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BOJANA ILICHA MB\RAZPISNA DOKUMENTACIJA\"/>
    </mc:Choice>
  </mc:AlternateContent>
  <xr:revisionPtr revIDLastSave="0" documentId="8_{48328341-6DAC-4782-BD47-9335004FBF67}" xr6:coauthVersionLast="47" xr6:coauthVersionMax="47" xr10:uidLastSave="{00000000-0000-0000-0000-000000000000}"/>
  <bookViews>
    <workbookView xWindow="-120" yWindow="-120" windowWidth="29040" windowHeight="15720" tabRatio="819" firstSheet="3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" sheetId="29" r:id="rId4"/>
    <sheet name="2_Mleko in mlečni" sheetId="31" r:id="rId5"/>
    <sheet name="3_Meso in mesni" sheetId="32" r:id="rId6"/>
    <sheet name="4_Perutnina in izdelki" sheetId="33" r:id="rId7"/>
    <sheet name="5_Ribe" sheetId="34" r:id="rId8"/>
    <sheet name="6_ Zamrz.zelenjava_sadje" sheetId="35" r:id="rId9"/>
    <sheet name="7_Konz.živila" sheetId="36" r:id="rId10"/>
    <sheet name="8_Zamrz.izd.iz testa" sheetId="37" r:id="rId11"/>
    <sheet name="9_Testenine" sheetId="38" r:id="rId12"/>
    <sheet name="10_Pecivo" sheetId="39" r:id="rId13"/>
    <sheet name="11_Čaji_začimbe" sheetId="40" r:id="rId14"/>
    <sheet name="12_Bio kruh in pekovsko" sheetId="41" r:id="rId15"/>
    <sheet name="13_Žita_stroč._semena" sheetId="42" r:id="rId16"/>
    <sheet name="14_Dietna prehrana" sheetId="43" r:id="rId17"/>
    <sheet name="15_Sokovi" sheetId="44" r:id="rId18"/>
    <sheet name="16_Bio mleko" sheetId="45" r:id="rId19"/>
    <sheet name="17_Sadje in zelenjava" sheetId="46" r:id="rId20"/>
    <sheet name="18_Spl.prehrambeno" sheetId="47" r:id="rId21"/>
  </sheets>
  <definedNames>
    <definedName name="_xlnm._FilterDatabase" localSheetId="15" hidden="1">'13_Žita_stroč._semena'!$A$76:$L$79</definedName>
    <definedName name="_Hlk15366980" localSheetId="1">'Navodila za izpolnjevanje'!#REF!</definedName>
    <definedName name="_xlnm.Print_Area" localSheetId="3">'1_Kruh in pekovski '!$A$1:$U$119</definedName>
    <definedName name="_xlnm.Print_Area" localSheetId="12">'10_Pecivo'!$A$1:$U$32</definedName>
    <definedName name="_xlnm.Print_Area" localSheetId="13">'11_Čaji_začimbe'!$A$1:$U$59</definedName>
    <definedName name="_xlnm.Print_Area" localSheetId="14">'12_Bio kruh in pekovsko'!$A$1:$U$59</definedName>
    <definedName name="_xlnm.Print_Area" localSheetId="15">'13_Žita_stroč._semena'!$A$1:$U$83</definedName>
    <definedName name="_xlnm.Print_Area" localSheetId="16">'14_Dietna prehrana'!$A$1:$U$110</definedName>
    <definedName name="_xlnm.Print_Area" localSheetId="17">'15_Sokovi'!$A$1:$U$54</definedName>
    <definedName name="_xlnm.Print_Area" localSheetId="18">'16_Bio mleko'!$A$1:$U$42</definedName>
    <definedName name="_xlnm.Print_Area" localSheetId="19">'17_Sadje in zelenjava'!$A$1:$U$128</definedName>
    <definedName name="_xlnm.Print_Area" localSheetId="20">'18_Spl.prehrambeno'!$A$1:$U$110</definedName>
    <definedName name="_xlnm.Print_Area" localSheetId="4">'2_Mleko in mlečni'!$A$1:$U$91</definedName>
    <definedName name="_xlnm.Print_Area" localSheetId="5">'3_Meso in mesni'!$A$1:$U$57</definedName>
    <definedName name="_xlnm.Print_Area" localSheetId="6">'4_Perutnina in izdelki'!$A$1:$U$48</definedName>
    <definedName name="_xlnm.Print_Area" localSheetId="7">'5_Ribe'!$A$1:$U$49</definedName>
    <definedName name="_xlnm.Print_Area" localSheetId="8">'6_ Zamrz.zelenjava_sadje'!$A$1:$U$67</definedName>
    <definedName name="_xlnm.Print_Area" localSheetId="9">'7_Konz.živila'!$A$1:$U$52</definedName>
    <definedName name="_xlnm.Print_Area" localSheetId="10">'8_Zamrz.izd.iz testa'!$A$1:$U$71</definedName>
    <definedName name="_xlnm.Print_Area" localSheetId="11">'9_Testenine'!$A$1:$U$55</definedName>
    <definedName name="_xlnm.Print_Area" localSheetId="1">'Navodila za izpolnjevanje'!$A$1:$C$30</definedName>
    <definedName name="_xlnm.Print_Area" localSheetId="2">'Ponudbeni pred_rekapitulacija'!$A$1:$I$43</definedName>
    <definedName name="_xlnm.Print_Titles" localSheetId="3">'1_Kruh in pekovski '!$15:$15</definedName>
    <definedName name="_xlnm.Print_Titles" localSheetId="12">'10_Pecivo'!$15:$15</definedName>
    <definedName name="_xlnm.Print_Titles" localSheetId="13">'11_Čaji_začimbe'!$15:$15</definedName>
    <definedName name="_xlnm.Print_Titles" localSheetId="14">'12_Bio kruh in pekovsko'!$15:$15</definedName>
    <definedName name="_xlnm.Print_Titles" localSheetId="15">'13_Žita_stroč._semena'!$15:$15</definedName>
    <definedName name="_xlnm.Print_Titles" localSheetId="16">'14_Dietna prehrana'!$15:$15</definedName>
    <definedName name="_xlnm.Print_Titles" localSheetId="17">'15_Sokovi'!$15:$15</definedName>
    <definedName name="_xlnm.Print_Titles" localSheetId="18">'16_Bio mleko'!$15:$15</definedName>
    <definedName name="_xlnm.Print_Titles" localSheetId="19">'17_Sadje in zelenjava'!$15:$15</definedName>
    <definedName name="_xlnm.Print_Titles" localSheetId="20">'18_Spl.prehrambeno'!$15:$15</definedName>
    <definedName name="_xlnm.Print_Titles" localSheetId="4">'2_Mleko in mlečni'!$15:$15</definedName>
    <definedName name="_xlnm.Print_Titles" localSheetId="5">'3_Meso in mesni'!$15:$15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 Zamrz.zelenjava_sadje'!$15:$15</definedName>
    <definedName name="_xlnm.Print_Titles" localSheetId="9">'7_Konz.živila'!$15:$15</definedName>
    <definedName name="_xlnm.Print_Titles" localSheetId="10">'8_Zamrz.izd.iz testa'!$15:$15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H35" i="31" l="1"/>
  <c r="U50" i="40"/>
  <c r="U101" i="47"/>
  <c r="B13" i="36"/>
  <c r="H100" i="47"/>
  <c r="I100" i="47"/>
  <c r="Q100" i="47"/>
  <c r="R100" i="47" s="1"/>
  <c r="T100" i="47" s="1"/>
  <c r="S100" i="47"/>
  <c r="I99" i="47"/>
  <c r="Q99" i="47"/>
  <c r="R99" i="47" s="1"/>
  <c r="T99" i="47" s="1"/>
  <c r="S99" i="47"/>
  <c r="I98" i="47"/>
  <c r="Q98" i="47"/>
  <c r="R98" i="47" s="1"/>
  <c r="T98" i="47" s="1"/>
  <c r="S98" i="47"/>
  <c r="I97" i="47"/>
  <c r="Q97" i="47"/>
  <c r="R97" i="47" s="1"/>
  <c r="T97" i="47" s="1"/>
  <c r="S97" i="47"/>
  <c r="I96" i="47"/>
  <c r="Q96" i="47"/>
  <c r="R96" i="47" s="1"/>
  <c r="T96" i="47" s="1"/>
  <c r="S96" i="47"/>
  <c r="H95" i="47"/>
  <c r="I95" i="47"/>
  <c r="Q95" i="47"/>
  <c r="R95" i="47" s="1"/>
  <c r="T95" i="47" s="1"/>
  <c r="S95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R26" i="47"/>
  <c r="T26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H17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17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17" i="47"/>
  <c r="R17" i="47" s="1"/>
  <c r="T17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S17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H91" i="47"/>
  <c r="H92" i="47"/>
  <c r="H93" i="47"/>
  <c r="H94" i="47"/>
  <c r="I91" i="47"/>
  <c r="I92" i="47"/>
  <c r="I93" i="47"/>
  <c r="I94" i="47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S91" i="47"/>
  <c r="S92" i="47"/>
  <c r="S93" i="47"/>
  <c r="S94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Q17" i="46"/>
  <c r="R17" i="46" s="1"/>
  <c r="T17" i="46" s="1"/>
  <c r="Q18" i="46"/>
  <c r="R18" i="46" s="1"/>
  <c r="T18" i="46" s="1"/>
  <c r="Q19" i="46"/>
  <c r="R19" i="46" s="1"/>
  <c r="T19" i="46" s="1"/>
  <c r="Q20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R20" i="46"/>
  <c r="T20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R49" i="46"/>
  <c r="T49" i="46" s="1"/>
  <c r="R68" i="46"/>
  <c r="T68" i="46" s="1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R78" i="46"/>
  <c r="T78" i="46" s="1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H42" i="42"/>
  <c r="I42" i="42" s="1"/>
  <c r="H43" i="42"/>
  <c r="H44" i="42"/>
  <c r="H45" i="42"/>
  <c r="H46" i="42"/>
  <c r="H47" i="42"/>
  <c r="I47" i="42" s="1"/>
  <c r="H48" i="42"/>
  <c r="H49" i="42"/>
  <c r="H50" i="42"/>
  <c r="H51" i="42"/>
  <c r="H52" i="42"/>
  <c r="H53" i="42"/>
  <c r="I53" i="42" s="1"/>
  <c r="H54" i="42"/>
  <c r="H55" i="42"/>
  <c r="H56" i="42"/>
  <c r="H57" i="42"/>
  <c r="H58" i="42"/>
  <c r="I43" i="42"/>
  <c r="I44" i="42"/>
  <c r="I45" i="42"/>
  <c r="I46" i="42"/>
  <c r="I48" i="42"/>
  <c r="I49" i="42"/>
  <c r="I50" i="42"/>
  <c r="I51" i="42"/>
  <c r="I52" i="42"/>
  <c r="I54" i="42"/>
  <c r="I55" i="42"/>
  <c r="I56" i="42"/>
  <c r="I57" i="42"/>
  <c r="I58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H17" i="42"/>
  <c r="I17" i="42" s="1"/>
  <c r="H18" i="42"/>
  <c r="H19" i="42"/>
  <c r="H20" i="42"/>
  <c r="I20" i="42" s="1"/>
  <c r="H21" i="42"/>
  <c r="H22" i="42"/>
  <c r="H23" i="42"/>
  <c r="H24" i="42"/>
  <c r="H25" i="42"/>
  <c r="H26" i="42"/>
  <c r="I26" i="42" s="1"/>
  <c r="H27" i="42"/>
  <c r="H28" i="42"/>
  <c r="I28" i="42" s="1"/>
  <c r="H29" i="42"/>
  <c r="H30" i="42"/>
  <c r="I18" i="42"/>
  <c r="I19" i="42"/>
  <c r="I21" i="42"/>
  <c r="I22" i="42"/>
  <c r="I23" i="42"/>
  <c r="I24" i="42"/>
  <c r="I25" i="42"/>
  <c r="I27" i="42"/>
  <c r="I29" i="42"/>
  <c r="I30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R19" i="42"/>
  <c r="T19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H31" i="42"/>
  <c r="H32" i="42"/>
  <c r="I32" i="42" s="1"/>
  <c r="H33" i="42"/>
  <c r="H34" i="42"/>
  <c r="H35" i="42"/>
  <c r="H36" i="42"/>
  <c r="I36" i="42" s="1"/>
  <c r="H37" i="42"/>
  <c r="H38" i="42"/>
  <c r="I38" i="42" s="1"/>
  <c r="H39" i="42"/>
  <c r="H40" i="42"/>
  <c r="H41" i="42"/>
  <c r="H59" i="42"/>
  <c r="I59" i="42" s="1"/>
  <c r="H60" i="42"/>
  <c r="H61" i="42"/>
  <c r="I31" i="42"/>
  <c r="I33" i="42"/>
  <c r="I34" i="42"/>
  <c r="I35" i="42"/>
  <c r="I37" i="42"/>
  <c r="I39" i="42"/>
  <c r="I40" i="42"/>
  <c r="I41" i="42"/>
  <c r="I60" i="42"/>
  <c r="I61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59" i="42"/>
  <c r="R59" i="42" s="1"/>
  <c r="T59" i="42" s="1"/>
  <c r="Q60" i="42"/>
  <c r="R60" i="42" s="1"/>
  <c r="T60" i="42" s="1"/>
  <c r="Q61" i="42"/>
  <c r="R61" i="42" s="1"/>
  <c r="T61" i="42" s="1"/>
  <c r="S31" i="42"/>
  <c r="S32" i="42"/>
  <c r="S33" i="42"/>
  <c r="S34" i="42"/>
  <c r="S35" i="42"/>
  <c r="S36" i="42"/>
  <c r="S37" i="42"/>
  <c r="S38" i="42"/>
  <c r="S39" i="42"/>
  <c r="S40" i="42"/>
  <c r="S41" i="42"/>
  <c r="S59" i="42"/>
  <c r="S60" i="42"/>
  <c r="S61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R37" i="40"/>
  <c r="T37" i="40" s="1"/>
  <c r="R42" i="40"/>
  <c r="T4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I47" i="40"/>
  <c r="I48" i="40"/>
  <c r="I49" i="40"/>
  <c r="Q47" i="40"/>
  <c r="R47" i="40" s="1"/>
  <c r="T47" i="40" s="1"/>
  <c r="Q48" i="40"/>
  <c r="R48" i="40" s="1"/>
  <c r="T48" i="40" s="1"/>
  <c r="Q49" i="40"/>
  <c r="R49" i="40" s="1"/>
  <c r="T49" i="40" s="1"/>
  <c r="S47" i="40"/>
  <c r="S48" i="40"/>
  <c r="S49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R41" i="37"/>
  <c r="T41" i="37" s="1"/>
  <c r="R45" i="37"/>
  <c r="T45" i="37" s="1"/>
  <c r="R50" i="37"/>
  <c r="T50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H42" i="36"/>
  <c r="I42" i="36"/>
  <c r="Q42" i="36"/>
  <c r="R42" i="36" s="1"/>
  <c r="T42" i="36" s="1"/>
  <c r="S42" i="36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25" i="36"/>
  <c r="H26" i="36"/>
  <c r="H27" i="36"/>
  <c r="H28" i="36"/>
  <c r="H29" i="36"/>
  <c r="H30" i="36"/>
  <c r="H31" i="36"/>
  <c r="H32" i="36"/>
  <c r="I25" i="36"/>
  <c r="I26" i="36"/>
  <c r="I27" i="36"/>
  <c r="I28" i="36"/>
  <c r="I29" i="36"/>
  <c r="I30" i="36"/>
  <c r="I31" i="36"/>
  <c r="I32" i="36"/>
  <c r="Q25" i="36"/>
  <c r="R25" i="36" s="1"/>
  <c r="T25" i="36" s="1"/>
  <c r="Q26" i="36"/>
  <c r="R26" i="36" s="1"/>
  <c r="T26" i="36" s="1"/>
  <c r="Q27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R27" i="36"/>
  <c r="T27" i="36" s="1"/>
  <c r="S25" i="36"/>
  <c r="S26" i="36"/>
  <c r="S27" i="36"/>
  <c r="S28" i="36"/>
  <c r="S29" i="36"/>
  <c r="S30" i="36"/>
  <c r="S31" i="36"/>
  <c r="S32" i="36"/>
  <c r="H33" i="36"/>
  <c r="H34" i="36"/>
  <c r="H35" i="36"/>
  <c r="H36" i="36"/>
  <c r="H37" i="36"/>
  <c r="H38" i="36"/>
  <c r="H39" i="36"/>
  <c r="H40" i="36"/>
  <c r="I33" i="36"/>
  <c r="I34" i="36"/>
  <c r="I35" i="36"/>
  <c r="I36" i="36"/>
  <c r="I37" i="36"/>
  <c r="I38" i="36"/>
  <c r="I39" i="36"/>
  <c r="I40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33" i="36"/>
  <c r="S34" i="36"/>
  <c r="S35" i="36"/>
  <c r="S36" i="36"/>
  <c r="S37" i="36"/>
  <c r="S38" i="36"/>
  <c r="S39" i="36"/>
  <c r="S40" i="36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H17" i="35"/>
  <c r="H18" i="35"/>
  <c r="H19" i="35"/>
  <c r="H20" i="35"/>
  <c r="H21" i="35"/>
  <c r="H22" i="35"/>
  <c r="H23" i="35"/>
  <c r="H41" i="35"/>
  <c r="I17" i="35"/>
  <c r="I18" i="35"/>
  <c r="I19" i="35"/>
  <c r="I20" i="35"/>
  <c r="I21" i="35"/>
  <c r="I22" i="35"/>
  <c r="I23" i="35"/>
  <c r="I4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41" i="35"/>
  <c r="R41" i="35" s="1"/>
  <c r="T41" i="35" s="1"/>
  <c r="S17" i="35"/>
  <c r="S18" i="35"/>
  <c r="S19" i="35"/>
  <c r="S20" i="35"/>
  <c r="S21" i="35"/>
  <c r="S22" i="35"/>
  <c r="S23" i="35"/>
  <c r="S41" i="35"/>
  <c r="H42" i="35"/>
  <c r="H43" i="35"/>
  <c r="H44" i="35"/>
  <c r="H45" i="35"/>
  <c r="H46" i="35"/>
  <c r="H47" i="35"/>
  <c r="H48" i="35"/>
  <c r="H49" i="35"/>
  <c r="I42" i="35"/>
  <c r="I43" i="35"/>
  <c r="I44" i="35"/>
  <c r="I45" i="35"/>
  <c r="I46" i="35"/>
  <c r="I47" i="35"/>
  <c r="I48" i="35"/>
  <c r="I49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S42" i="35"/>
  <c r="S43" i="35"/>
  <c r="S44" i="35"/>
  <c r="S45" i="35"/>
  <c r="S46" i="35"/>
  <c r="S47" i="35"/>
  <c r="S48" i="35"/>
  <c r="S49" i="35"/>
  <c r="H50" i="35"/>
  <c r="H51" i="35"/>
  <c r="H52" i="35"/>
  <c r="H53" i="35"/>
  <c r="I50" i="35"/>
  <c r="I51" i="35"/>
  <c r="I52" i="35"/>
  <c r="I53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50" i="35"/>
  <c r="S51" i="35"/>
  <c r="S52" i="35"/>
  <c r="S53" i="35"/>
  <c r="H57" i="35"/>
  <c r="I57" i="35"/>
  <c r="Q57" i="35"/>
  <c r="R57" i="35" s="1"/>
  <c r="T57" i="35" s="1"/>
  <c r="S57" i="35"/>
  <c r="H56" i="35"/>
  <c r="I56" i="35"/>
  <c r="Q56" i="35"/>
  <c r="R56" i="35" s="1"/>
  <c r="T56" i="35" s="1"/>
  <c r="S56" i="35"/>
  <c r="H55" i="35"/>
  <c r="I55" i="35"/>
  <c r="Q55" i="35"/>
  <c r="R55" i="35" s="1"/>
  <c r="T55" i="35" s="1"/>
  <c r="S55" i="35"/>
  <c r="H54" i="35"/>
  <c r="I54" i="35"/>
  <c r="Q54" i="35"/>
  <c r="R54" i="35" s="1"/>
  <c r="T54" i="35" s="1"/>
  <c r="S54" i="35"/>
  <c r="H38" i="33"/>
  <c r="I38" i="33" s="1"/>
  <c r="Q38" i="33"/>
  <c r="R38" i="33" s="1"/>
  <c r="T38" i="33" s="1"/>
  <c r="S38" i="33"/>
  <c r="H47" i="32"/>
  <c r="I47" i="32"/>
  <c r="Q47" i="32"/>
  <c r="R47" i="32" s="1"/>
  <c r="T47" i="32" s="1"/>
  <c r="S47" i="32"/>
  <c r="H17" i="3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H30" i="31"/>
  <c r="I30" i="31" s="1"/>
  <c r="H31" i="31"/>
  <c r="I31" i="31" s="1"/>
  <c r="H32" i="31"/>
  <c r="I32" i="31" s="1"/>
  <c r="H33" i="31"/>
  <c r="I33" i="31" s="1"/>
  <c r="H34" i="31"/>
  <c r="H36" i="31"/>
  <c r="H37" i="31"/>
  <c r="I37" i="31" s="1"/>
  <c r="H38" i="31"/>
  <c r="I38" i="31" s="1"/>
  <c r="H39" i="31"/>
  <c r="I39" i="31" s="1"/>
  <c r="H40" i="31"/>
  <c r="I40" i="31" s="1"/>
  <c r="H41" i="31"/>
  <c r="I41" i="31" s="1"/>
  <c r="I17" i="31"/>
  <c r="I29" i="31"/>
  <c r="I34" i="31"/>
  <c r="I35" i="31"/>
  <c r="I36" i="31"/>
  <c r="Q17" i="31"/>
  <c r="R17" i="31" s="1"/>
  <c r="T17" i="31" s="1"/>
  <c r="Q18" i="31"/>
  <c r="Q19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R18" i="31"/>
  <c r="T18" i="31" s="1"/>
  <c r="R19" i="31"/>
  <c r="T1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H42" i="31"/>
  <c r="I42" i="31" s="1"/>
  <c r="H43" i="31"/>
  <c r="I43" i="31" s="1"/>
  <c r="H44" i="31"/>
  <c r="I44" i="31" s="1"/>
  <c r="H45" i="31"/>
  <c r="I45" i="31" s="1"/>
  <c r="H46" i="31"/>
  <c r="I46" i="31" s="1"/>
  <c r="H47" i="31"/>
  <c r="I47" i="31" s="1"/>
  <c r="H48" i="31"/>
  <c r="H49" i="31"/>
  <c r="I49" i="31" s="1"/>
  <c r="H50" i="31"/>
  <c r="I50" i="31" s="1"/>
  <c r="H51" i="31"/>
  <c r="H52" i="31"/>
  <c r="I52" i="31" s="1"/>
  <c r="H53" i="31"/>
  <c r="I53" i="31" s="1"/>
  <c r="H54" i="31"/>
  <c r="I54" i="31" s="1"/>
  <c r="H55" i="31"/>
  <c r="H56" i="31"/>
  <c r="H57" i="31"/>
  <c r="H58" i="31"/>
  <c r="H59" i="31"/>
  <c r="H60" i="31"/>
  <c r="H61" i="31"/>
  <c r="H62" i="31"/>
  <c r="H63" i="31"/>
  <c r="I63" i="31" s="1"/>
  <c r="H64" i="31"/>
  <c r="I64" i="31" s="1"/>
  <c r="H65" i="31"/>
  <c r="I65" i="31" s="1"/>
  <c r="H66" i="31"/>
  <c r="I66" i="31" s="1"/>
  <c r="I48" i="31"/>
  <c r="I51" i="31"/>
  <c r="I55" i="31"/>
  <c r="I56" i="31"/>
  <c r="I57" i="31"/>
  <c r="I58" i="31"/>
  <c r="I59" i="31"/>
  <c r="I60" i="31"/>
  <c r="I61" i="31"/>
  <c r="I62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H114" i="46"/>
  <c r="H115" i="46"/>
  <c r="H116" i="46"/>
  <c r="H117" i="46"/>
  <c r="H118" i="46"/>
  <c r="H119" i="46"/>
  <c r="I114" i="46"/>
  <c r="I115" i="46"/>
  <c r="I116" i="46"/>
  <c r="I117" i="46"/>
  <c r="I118" i="46"/>
  <c r="I119" i="46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S114" i="46"/>
  <c r="S115" i="46"/>
  <c r="S116" i="46"/>
  <c r="S117" i="46"/>
  <c r="S118" i="46"/>
  <c r="S119" i="46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25" i="32"/>
  <c r="I32" i="32"/>
  <c r="I40" i="32"/>
  <c r="I43" i="32"/>
  <c r="I44" i="32"/>
  <c r="U63" i="37"/>
  <c r="H68" i="29" l="1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S109" i="29"/>
  <c r="H81" i="31"/>
  <c r="I81" i="31" s="1"/>
  <c r="H82" i="31"/>
  <c r="I82" i="31" s="1"/>
  <c r="Q81" i="31"/>
  <c r="R81" i="31" s="1"/>
  <c r="T81" i="31" s="1"/>
  <c r="Q82" i="31"/>
  <c r="R82" i="31" s="1"/>
  <c r="T82" i="31" s="1"/>
  <c r="S81" i="31"/>
  <c r="S82" i="31"/>
  <c r="H112" i="46"/>
  <c r="H113" i="46"/>
  <c r="I112" i="46"/>
  <c r="I113" i="46"/>
  <c r="Q112" i="46"/>
  <c r="R112" i="46" s="1"/>
  <c r="T112" i="46" s="1"/>
  <c r="Q113" i="46"/>
  <c r="R113" i="46" s="1"/>
  <c r="T113" i="46" s="1"/>
  <c r="S112" i="46"/>
  <c r="S113" i="46"/>
  <c r="H102" i="46"/>
  <c r="H103" i="46"/>
  <c r="H104" i="46"/>
  <c r="H105" i="46"/>
  <c r="I102" i="46"/>
  <c r="I103" i="46"/>
  <c r="I104" i="46"/>
  <c r="I105" i="46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S102" i="46"/>
  <c r="S103" i="46"/>
  <c r="S104" i="46"/>
  <c r="S105" i="46"/>
  <c r="H106" i="46"/>
  <c r="H107" i="46"/>
  <c r="H108" i="46"/>
  <c r="H109" i="46"/>
  <c r="I106" i="46"/>
  <c r="I107" i="46"/>
  <c r="I108" i="46"/>
  <c r="I109" i="46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S106" i="46"/>
  <c r="S107" i="46"/>
  <c r="S108" i="46"/>
  <c r="S109" i="46"/>
  <c r="H89" i="43"/>
  <c r="H90" i="43"/>
  <c r="H91" i="43"/>
  <c r="H92" i="43"/>
  <c r="H93" i="43"/>
  <c r="H94" i="43"/>
  <c r="H95" i="43"/>
  <c r="H96" i="43"/>
  <c r="H97" i="43"/>
  <c r="H98" i="43"/>
  <c r="H99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S89" i="43"/>
  <c r="S90" i="43"/>
  <c r="S91" i="43"/>
  <c r="S92" i="43"/>
  <c r="S93" i="43"/>
  <c r="S94" i="43"/>
  <c r="S95" i="43"/>
  <c r="S96" i="43"/>
  <c r="S97" i="43"/>
  <c r="S98" i="43"/>
  <c r="S99" i="43"/>
  <c r="H58" i="43"/>
  <c r="H59" i="43"/>
  <c r="H60" i="43"/>
  <c r="H61" i="43"/>
  <c r="I61" i="43" s="1"/>
  <c r="H62" i="43"/>
  <c r="I62" i="43" s="1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62" i="42"/>
  <c r="H63" i="42"/>
  <c r="H64" i="42"/>
  <c r="I64" i="42" s="1"/>
  <c r="I62" i="42"/>
  <c r="I63" i="42"/>
  <c r="Q62" i="42"/>
  <c r="R62" i="42" s="1"/>
  <c r="T62" i="42" s="1"/>
  <c r="Q63" i="42"/>
  <c r="R63" i="42" s="1"/>
  <c r="T63" i="42" s="1"/>
  <c r="Q64" i="42"/>
  <c r="R64" i="42" s="1"/>
  <c r="T64" i="42" s="1"/>
  <c r="S62" i="42"/>
  <c r="S63" i="42"/>
  <c r="S64" i="42"/>
  <c r="H65" i="42"/>
  <c r="H66" i="42"/>
  <c r="H67" i="42"/>
  <c r="H68" i="42"/>
  <c r="H69" i="42"/>
  <c r="H70" i="42"/>
  <c r="H71" i="42"/>
  <c r="I65" i="42"/>
  <c r="I66" i="42"/>
  <c r="I67" i="42"/>
  <c r="I68" i="42"/>
  <c r="I69" i="42"/>
  <c r="I70" i="42"/>
  <c r="I71" i="42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S65" i="42"/>
  <c r="S66" i="42"/>
  <c r="S67" i="42"/>
  <c r="S68" i="42"/>
  <c r="S69" i="42"/>
  <c r="S70" i="42"/>
  <c r="S71" i="42"/>
  <c r="H43" i="41"/>
  <c r="H44" i="41"/>
  <c r="H45" i="41"/>
  <c r="H46" i="41"/>
  <c r="H47" i="41"/>
  <c r="H48" i="41"/>
  <c r="H49" i="41"/>
  <c r="I43" i="41"/>
  <c r="I44" i="41"/>
  <c r="I45" i="41"/>
  <c r="I46" i="41"/>
  <c r="I47" i="41"/>
  <c r="I48" i="41"/>
  <c r="I49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R48" i="41" s="1"/>
  <c r="T48" i="41" s="1"/>
  <c r="Q49" i="41"/>
  <c r="R49" i="41" s="1"/>
  <c r="T49" i="41" s="1"/>
  <c r="R47" i="41"/>
  <c r="T47" i="41" s="1"/>
  <c r="S43" i="41"/>
  <c r="S44" i="41"/>
  <c r="S45" i="41"/>
  <c r="S46" i="41"/>
  <c r="S47" i="41"/>
  <c r="S48" i="41"/>
  <c r="S49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I37" i="38"/>
  <c r="I38" i="38"/>
  <c r="I39" i="38"/>
  <c r="I40" i="38"/>
  <c r="I41" i="38"/>
  <c r="I42" i="38"/>
  <c r="I43" i="38"/>
  <c r="I44" i="38"/>
  <c r="I45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37" i="38"/>
  <c r="S38" i="38"/>
  <c r="S39" i="38"/>
  <c r="S40" i="38"/>
  <c r="S41" i="38"/>
  <c r="S42" i="38"/>
  <c r="S43" i="38"/>
  <c r="S44" i="38"/>
  <c r="S45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17" i="33"/>
  <c r="S18" i="33"/>
  <c r="S19" i="33"/>
  <c r="S20" i="33"/>
  <c r="S21" i="33"/>
  <c r="S22" i="33"/>
  <c r="S23" i="33"/>
  <c r="S24" i="33"/>
  <c r="H25" i="33"/>
  <c r="I25" i="33" s="1"/>
  <c r="H26" i="33"/>
  <c r="I26" i="33" s="1"/>
  <c r="H27" i="33"/>
  <c r="H28" i="33"/>
  <c r="I28" i="33" s="1"/>
  <c r="H29" i="33"/>
  <c r="I29" i="33" s="1"/>
  <c r="H30" i="33"/>
  <c r="I30" i="33" s="1"/>
  <c r="H31" i="33"/>
  <c r="I31" i="33" s="1"/>
  <c r="H32" i="33"/>
  <c r="I32" i="33" s="1"/>
  <c r="I27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I33" i="33"/>
  <c r="I34" i="33"/>
  <c r="I35" i="33"/>
  <c r="I36" i="33"/>
  <c r="I3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H41" i="32"/>
  <c r="I41" i="32" s="1"/>
  <c r="H42" i="32"/>
  <c r="I42" i="32" s="1"/>
  <c r="H43" i="32"/>
  <c r="H44" i="32"/>
  <c r="H45" i="32"/>
  <c r="I45" i="32" s="1"/>
  <c r="H46" i="32"/>
  <c r="I46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S38" i="32"/>
  <c r="S39" i="32"/>
  <c r="S40" i="32"/>
  <c r="S41" i="32"/>
  <c r="S42" i="32"/>
  <c r="S43" i="32"/>
  <c r="S44" i="32"/>
  <c r="S45" i="32"/>
  <c r="S46" i="32"/>
  <c r="H16" i="32"/>
  <c r="I16" i="32" s="1"/>
  <c r="Q16" i="32"/>
  <c r="R16" i="32" s="1"/>
  <c r="T16" i="32" s="1"/>
  <c r="S16" i="32"/>
  <c r="U48" i="32"/>
  <c r="H16" i="29"/>
  <c r="I16" i="29"/>
  <c r="Q16" i="29"/>
  <c r="R16" i="29" s="1"/>
  <c r="T16" i="29" s="1"/>
  <c r="S16" i="29"/>
  <c r="H16" i="42"/>
  <c r="H63" i="29"/>
  <c r="U58" i="35"/>
  <c r="U43" i="36"/>
  <c r="U39" i="33"/>
  <c r="S48" i="32" l="1"/>
  <c r="H48" i="32"/>
  <c r="T48" i="32"/>
  <c r="I48" i="32"/>
  <c r="H111" i="46" l="1"/>
  <c r="I111" i="46" s="1"/>
  <c r="Q111" i="46"/>
  <c r="R111" i="46" s="1"/>
  <c r="T111" i="46" s="1"/>
  <c r="S111" i="46"/>
  <c r="H110" i="46"/>
  <c r="I110" i="46"/>
  <c r="Q110" i="46"/>
  <c r="R110" i="46" s="1"/>
  <c r="T110" i="46" s="1"/>
  <c r="S110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3" i="45"/>
  <c r="S24" i="45"/>
  <c r="S25" i="45"/>
  <c r="S26" i="45"/>
  <c r="S27" i="45"/>
  <c r="S28" i="45"/>
  <c r="S29" i="45"/>
  <c r="S30" i="45"/>
  <c r="S31" i="45"/>
  <c r="S32" i="45"/>
  <c r="S33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6" i="37"/>
  <c r="I16" i="37" s="1"/>
  <c r="H59" i="37"/>
  <c r="I59" i="37" s="1"/>
  <c r="H60" i="37"/>
  <c r="I60" i="37" s="1"/>
  <c r="H61" i="37"/>
  <c r="I61" i="37" s="1"/>
  <c r="H62" i="37"/>
  <c r="I62" i="37" s="1"/>
  <c r="Q61" i="37"/>
  <c r="R61" i="37" s="1"/>
  <c r="T61" i="37" s="1"/>
  <c r="Q62" i="37"/>
  <c r="R62" i="37" s="1"/>
  <c r="T62" i="37" s="1"/>
  <c r="S61" i="37"/>
  <c r="S62" i="37"/>
  <c r="Q60" i="37"/>
  <c r="R60" i="37" s="1"/>
  <c r="T60" i="37" s="1"/>
  <c r="S60" i="37"/>
  <c r="H63" i="37" l="1"/>
  <c r="I63" i="37"/>
  <c r="H37" i="34" l="1"/>
  <c r="H38" i="34"/>
  <c r="H39" i="34"/>
  <c r="I37" i="34"/>
  <c r="I38" i="34"/>
  <c r="I39" i="34"/>
  <c r="Q37" i="34"/>
  <c r="R37" i="34" s="1"/>
  <c r="T37" i="34" s="1"/>
  <c r="Q38" i="34"/>
  <c r="R38" i="34" s="1"/>
  <c r="T38" i="34" s="1"/>
  <c r="Q39" i="34"/>
  <c r="R39" i="34" s="1"/>
  <c r="T39" i="34" s="1"/>
  <c r="S37" i="34"/>
  <c r="S38" i="34"/>
  <c r="S39" i="34"/>
  <c r="H68" i="31"/>
  <c r="H69" i="31"/>
  <c r="I69" i="31" s="1"/>
  <c r="H70" i="31"/>
  <c r="H71" i="31"/>
  <c r="I71" i="31" s="1"/>
  <c r="H72" i="31"/>
  <c r="I72" i="31" s="1"/>
  <c r="H73" i="31"/>
  <c r="I73" i="31" s="1"/>
  <c r="H74" i="31"/>
  <c r="H75" i="31"/>
  <c r="H76" i="31"/>
  <c r="I76" i="31" s="1"/>
  <c r="H77" i="31"/>
  <c r="H78" i="31"/>
  <c r="H79" i="31"/>
  <c r="H80" i="31"/>
  <c r="I80" i="31" s="1"/>
  <c r="I68" i="31"/>
  <c r="I70" i="31"/>
  <c r="I74" i="31"/>
  <c r="I75" i="31"/>
  <c r="I77" i="3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Q76" i="31"/>
  <c r="R76" i="31" s="1"/>
  <c r="T76" i="31" s="1"/>
  <c r="Q77" i="31"/>
  <c r="R77" i="31" s="1"/>
  <c r="T77" i="31" s="1"/>
  <c r="S68" i="31"/>
  <c r="S69" i="31"/>
  <c r="S70" i="31"/>
  <c r="S71" i="31"/>
  <c r="S72" i="31"/>
  <c r="S73" i="31"/>
  <c r="S74" i="31"/>
  <c r="S75" i="31"/>
  <c r="S76" i="31"/>
  <c r="S77" i="31"/>
  <c r="I78" i="31"/>
  <c r="I79" i="31"/>
  <c r="Q78" i="31"/>
  <c r="R78" i="31" s="1"/>
  <c r="T78" i="31" s="1"/>
  <c r="Q79" i="31"/>
  <c r="R79" i="31" s="1"/>
  <c r="T79" i="31" s="1"/>
  <c r="Q80" i="31"/>
  <c r="R80" i="31" s="1"/>
  <c r="T80" i="31" s="1"/>
  <c r="S78" i="31"/>
  <c r="S79" i="31"/>
  <c r="S80" i="31"/>
  <c r="H65" i="29"/>
  <c r="I65" i="29" s="1"/>
  <c r="H66" i="29"/>
  <c r="I66" i="29" s="1"/>
  <c r="H67" i="29"/>
  <c r="I67" i="29" s="1"/>
  <c r="Q65" i="29"/>
  <c r="R65" i="29" s="1"/>
  <c r="T65" i="29" s="1"/>
  <c r="Q66" i="29"/>
  <c r="R66" i="29" s="1"/>
  <c r="T66" i="29" s="1"/>
  <c r="Q67" i="29"/>
  <c r="R67" i="29" s="1"/>
  <c r="T67" i="29" s="1"/>
  <c r="S65" i="29"/>
  <c r="S66" i="29"/>
  <c r="S67" i="29"/>
  <c r="I63" i="29"/>
  <c r="H64" i="29"/>
  <c r="I64" i="29" s="1"/>
  <c r="I16" i="45"/>
  <c r="H16" i="45"/>
  <c r="H17" i="44"/>
  <c r="H18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10" i="29" l="1"/>
  <c r="I110" i="29"/>
  <c r="B13" i="47" l="1"/>
  <c r="H16" i="44" l="1"/>
  <c r="H44" i="44" s="1"/>
  <c r="I41" i="44" l="1"/>
  <c r="Q41" i="44"/>
  <c r="R41" i="44" s="1"/>
  <c r="T41" i="44" s="1"/>
  <c r="S41" i="44"/>
  <c r="I42" i="44"/>
  <c r="Q42" i="44"/>
  <c r="R42" i="44" s="1"/>
  <c r="T42" i="44" s="1"/>
  <c r="S42" i="44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Q35" i="34"/>
  <c r="R35" i="34" s="1"/>
  <c r="T35" i="34" s="1"/>
  <c r="Q36" i="34"/>
  <c r="R36" i="34" s="1"/>
  <c r="T36" i="34" s="1"/>
  <c r="S35" i="34"/>
  <c r="S36" i="34"/>
  <c r="I35" i="44"/>
  <c r="I36" i="44"/>
  <c r="I37" i="44"/>
  <c r="I38" i="44"/>
  <c r="I39" i="44"/>
  <c r="I40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S35" i="44"/>
  <c r="S36" i="44"/>
  <c r="S37" i="44"/>
  <c r="S38" i="44"/>
  <c r="S39" i="44"/>
  <c r="S40" i="44"/>
  <c r="S43" i="44"/>
  <c r="B12" i="47" l="1"/>
  <c r="I31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00" i="43" s="1"/>
  <c r="H16" i="43"/>
  <c r="C9" i="43"/>
  <c r="C8" i="43"/>
  <c r="C7" i="43"/>
  <c r="C6" i="43"/>
  <c r="C3" i="43"/>
  <c r="C2" i="43"/>
  <c r="B13" i="42"/>
  <c r="B12" i="42"/>
  <c r="B13" i="41"/>
  <c r="B12" i="41"/>
  <c r="I26" i="28"/>
  <c r="S73" i="42"/>
  <c r="Q73" i="42"/>
  <c r="R73" i="42" s="1"/>
  <c r="T73" i="42" s="1"/>
  <c r="I73" i="42"/>
  <c r="H73" i="42"/>
  <c r="S72" i="42"/>
  <c r="Q72" i="42"/>
  <c r="R72" i="42" s="1"/>
  <c r="T72" i="42" s="1"/>
  <c r="H72" i="42"/>
  <c r="I72" i="42" s="1"/>
  <c r="S16" i="42"/>
  <c r="Q16" i="42"/>
  <c r="R16" i="42" s="1"/>
  <c r="T16" i="42" s="1"/>
  <c r="I16" i="42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H16" i="41"/>
  <c r="H50" i="41" s="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59" i="37"/>
  <c r="Q59" i="37"/>
  <c r="R59" i="37" s="1"/>
  <c r="T59" i="37" s="1"/>
  <c r="S16" i="37"/>
  <c r="Q16" i="37"/>
  <c r="R16" i="37" s="1"/>
  <c r="T16" i="37" s="1"/>
  <c r="C9" i="37"/>
  <c r="C8" i="37"/>
  <c r="C7" i="37"/>
  <c r="C6" i="37"/>
  <c r="C3" i="37"/>
  <c r="C2" i="37"/>
  <c r="B12" i="36"/>
  <c r="I20" i="28"/>
  <c r="S41" i="36"/>
  <c r="Q41" i="36"/>
  <c r="R41" i="36" s="1"/>
  <c r="T41" i="36" s="1"/>
  <c r="H41" i="36"/>
  <c r="I4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40" i="34"/>
  <c r="I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0" i="34" l="1"/>
  <c r="I16" i="34"/>
  <c r="I40" i="34" s="1"/>
  <c r="T40" i="34"/>
  <c r="G18" i="28" s="1"/>
  <c r="T120" i="46"/>
  <c r="G30" i="28" s="1"/>
  <c r="S44" i="44"/>
  <c r="C28" i="28" s="1"/>
  <c r="S40" i="34"/>
  <c r="C18" i="28" s="1"/>
  <c r="T39" i="33"/>
  <c r="G17" i="28" s="1"/>
  <c r="S63" i="37"/>
  <c r="C21" i="28" s="1"/>
  <c r="H101" i="47"/>
  <c r="I101" i="47"/>
  <c r="S101" i="47"/>
  <c r="C31" i="28" s="1"/>
  <c r="T101" i="47"/>
  <c r="G31" i="28" s="1"/>
  <c r="I39" i="33"/>
  <c r="I120" i="46"/>
  <c r="S120" i="46"/>
  <c r="C30" i="28" s="1"/>
  <c r="H120" i="46"/>
  <c r="H34" i="45"/>
  <c r="S34" i="45"/>
  <c r="C29" i="28" s="1"/>
  <c r="I34" i="45"/>
  <c r="T34" i="45"/>
  <c r="G29" i="28" s="1"/>
  <c r="I44" i="44"/>
  <c r="H100" i="43"/>
  <c r="S100" i="43"/>
  <c r="C27" i="28" s="1"/>
  <c r="T44" i="44"/>
  <c r="G28" i="28" s="1"/>
  <c r="T100" i="43"/>
  <c r="G27" i="28" s="1"/>
  <c r="S74" i="42"/>
  <c r="C26" i="28" s="1"/>
  <c r="H74" i="42"/>
  <c r="I74" i="42"/>
  <c r="T74" i="42"/>
  <c r="G26" i="28" s="1"/>
  <c r="I50" i="41"/>
  <c r="S50" i="41"/>
  <c r="C25" i="28" s="1"/>
  <c r="T50" i="41"/>
  <c r="G25" i="28" s="1"/>
  <c r="H50" i="40"/>
  <c r="I50" i="40"/>
  <c r="S50" i="40"/>
  <c r="C24" i="28" s="1"/>
  <c r="T50" i="40"/>
  <c r="G24" i="28" s="1"/>
  <c r="H23" i="39"/>
  <c r="I23" i="39"/>
  <c r="S23" i="39"/>
  <c r="C23" i="28" s="1"/>
  <c r="T23" i="39"/>
  <c r="G23" i="28" s="1"/>
  <c r="S46" i="38"/>
  <c r="C22" i="28" s="1"/>
  <c r="T46" i="38"/>
  <c r="G22" i="28" s="1"/>
  <c r="H46" i="38"/>
  <c r="I16" i="38"/>
  <c r="I46" i="38" s="1"/>
  <c r="T63" i="37"/>
  <c r="G21" i="28" s="1"/>
  <c r="S43" i="36"/>
  <c r="C20" i="28" s="1"/>
  <c r="I43" i="36"/>
  <c r="T43" i="36"/>
  <c r="G20" i="28" s="1"/>
  <c r="H43" i="36"/>
  <c r="H58" i="35"/>
  <c r="S58" i="35"/>
  <c r="C19" i="28" s="1"/>
  <c r="T58" i="35"/>
  <c r="G19" i="28" s="1"/>
  <c r="I58" i="35"/>
  <c r="H39" i="33"/>
  <c r="S39" i="33"/>
  <c r="C17" i="28" s="1"/>
  <c r="E25" i="28" l="1"/>
  <c r="I16" i="28" l="1"/>
  <c r="C9" i="32"/>
  <c r="C8" i="32"/>
  <c r="C7" i="32"/>
  <c r="C6" i="32"/>
  <c r="C3" i="32"/>
  <c r="C2" i="32"/>
  <c r="B13" i="31"/>
  <c r="B12" i="31"/>
  <c r="I15" i="28"/>
  <c r="S67" i="31"/>
  <c r="Q67" i="31"/>
  <c r="R67" i="31" s="1"/>
  <c r="T67" i="31" s="1"/>
  <c r="H67" i="31"/>
  <c r="I6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83" i="31" l="1"/>
  <c r="S83" i="31"/>
  <c r="C15" i="28" s="1"/>
  <c r="G16" i="28"/>
  <c r="C16" i="28"/>
  <c r="T83" i="31"/>
  <c r="G15" i="28" s="1"/>
  <c r="I16" i="31"/>
  <c r="I83" i="31" s="1"/>
  <c r="E15" i="28" l="1"/>
  <c r="U110" i="29"/>
  <c r="B12" i="29"/>
  <c r="B13" i="29"/>
  <c r="C9" i="29" l="1"/>
  <c r="C8" i="29"/>
  <c r="C7" i="29"/>
  <c r="C6" i="29"/>
  <c r="C3" i="29"/>
  <c r="C2" i="29"/>
  <c r="S63" i="29" l="1"/>
  <c r="S64" i="29"/>
  <c r="Q63" i="29"/>
  <c r="R63" i="29" s="1"/>
  <c r="T63" i="29" s="1"/>
  <c r="Q64" i="29"/>
  <c r="R64" i="29" s="1"/>
  <c r="T64" i="29" s="1"/>
  <c r="I14" i="28"/>
  <c r="S110" i="29" l="1"/>
  <c r="C14" i="28" s="1"/>
  <c r="C32" i="28" s="1"/>
  <c r="T110" i="29"/>
  <c r="G14" i="28" l="1"/>
  <c r="G32" i="28" s="1"/>
  <c r="E17" i="28"/>
  <c r="E21" i="28"/>
  <c r="E29" i="28"/>
  <c r="E22" i="28"/>
  <c r="E26" i="28"/>
  <c r="E23" i="28"/>
  <c r="E14" i="28" l="1"/>
  <c r="E19" i="28"/>
  <c r="E30" i="28"/>
  <c r="E18" i="28"/>
  <c r="E28" i="28"/>
  <c r="E24" i="28"/>
  <c r="E31" i="28"/>
  <c r="E20" i="28"/>
  <c r="E27" i="28"/>
  <c r="E16" i="28"/>
  <c r="E32" i="28" l="1"/>
</calcChain>
</file>

<file path=xl/sharedStrings.xml><?xml version="1.0" encoding="utf-8"?>
<sst xmlns="http://schemas.openxmlformats.org/spreadsheetml/2006/main" count="5434" uniqueCount="1099">
  <si>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</si>
  <si>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</si>
  <si>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</si>
  <si>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</si>
  <si>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</si>
  <si>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</si>
  <si>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</si>
  <si>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</si>
  <si>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</si>
  <si>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</si>
  <si>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</si>
  <si>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</si>
  <si>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</si>
  <si>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</si>
  <si>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</si>
  <si>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</si>
  <si>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</si>
  <si>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</si>
  <si>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</si>
  <si>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</si>
  <si>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</si>
  <si>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</si>
  <si>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</si>
  <si>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</si>
  <si>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</si>
  <si>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</si>
  <si>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</si>
  <si>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</si>
  <si>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</si>
  <si>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</si>
  <si>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</si>
  <si>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</si>
  <si>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</si>
  <si>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</si>
  <si>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</si>
  <si>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</si>
  <si>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</si>
  <si>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</si>
  <si>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</si>
  <si>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</si>
  <si>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</si>
  <si>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</si>
  <si>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</si>
  <si>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</si>
  <si>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</si>
  <si>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</si>
  <si>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</si>
  <si>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</si>
  <si>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</si>
  <si>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</si>
  <si>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</si>
  <si>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</si>
  <si>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</si>
  <si>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</si>
  <si>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</si>
  <si>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</si>
  <si>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</si>
  <si>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</si>
  <si>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</si>
  <si>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</si>
  <si>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</si>
  <si>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</si>
  <si>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</si>
  <si>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</si>
  <si>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</si>
  <si>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</si>
  <si>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</si>
  <si>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</si>
  <si>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</si>
  <si>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</si>
  <si>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</si>
  <si>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</si>
  <si>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</si>
  <si>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</si>
  <si>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</si>
  <si>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</si>
  <si>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</si>
  <si>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</si>
  <si>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</si>
  <si>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</si>
  <si>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</si>
  <si>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</si>
  <si>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</si>
  <si>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</si>
  <si>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</si>
  <si>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</si>
  <si>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</si>
  <si>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</si>
  <si>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</si>
  <si>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</si>
  <si>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</si>
  <si>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</si>
  <si>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</si>
  <si>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</si>
  <si>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</si>
  <si>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</si>
  <si>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</si>
  <si>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</si>
  <si>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</si>
  <si>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</si>
  <si>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</si>
  <si>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</si>
  <si>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</si>
  <si>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</si>
  <si>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</si>
  <si>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</si>
  <si>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</si>
  <si>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</si>
  <si>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</si>
  <si>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</si>
  <si>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</si>
  <si>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</si>
  <si>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</si>
  <si>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</si>
  <si>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</si>
  <si>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</si>
  <si>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</si>
  <si>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</si>
  <si>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</si>
  <si>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</si>
  <si>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</si>
  <si>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</si>
  <si>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</si>
  <si>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</si>
  <si>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</si>
  <si>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</si>
  <si>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</si>
  <si>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</si>
  <si>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</si>
  <si>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</si>
  <si>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</si>
  <si>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</si>
  <si>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</si>
  <si>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</si>
  <si>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</si>
  <si>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</si>
  <si>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</si>
  <si>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</si>
  <si>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</si>
  <si>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</si>
  <si>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</si>
  <si>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</si>
  <si>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</si>
  <si>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</si>
  <si>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</si>
  <si>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</si>
  <si>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</si>
  <si>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</si>
  <si>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</si>
  <si>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</si>
  <si>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</si>
  <si>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</si>
  <si>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</si>
  <si>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</si>
  <si>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</si>
  <si>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</si>
  <si>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</si>
  <si>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</si>
  <si>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</si>
  <si>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</si>
  <si>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</si>
  <si>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</si>
  <si>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</si>
  <si>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</si>
  <si>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</si>
  <si>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</si>
  <si>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</si>
  <si>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</si>
  <si>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</si>
  <si>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</si>
  <si>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</si>
  <si>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</si>
  <si>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</si>
  <si>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</si>
  <si>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</si>
  <si>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</si>
  <si>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</si>
  <si>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</si>
  <si>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</si>
  <si>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</si>
  <si>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</si>
  <si>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</si>
  <si>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</si>
  <si>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</si>
  <si>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</si>
  <si>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</si>
  <si>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</si>
  <si>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</si>
  <si>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</si>
  <si>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</si>
  <si>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</si>
  <si>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</si>
  <si>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</si>
  <si>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</si>
  <si>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</si>
  <si>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</si>
  <si>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</si>
  <si>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</si>
  <si>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</si>
  <si>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</si>
  <si>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</si>
  <si>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</si>
  <si>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</si>
  <si>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</si>
  <si>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</si>
  <si>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</si>
  <si>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</si>
  <si>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</si>
  <si>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</si>
  <si>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kos</t>
  </si>
  <si>
    <t>0</t>
  </si>
  <si>
    <t>94.</t>
  </si>
  <si>
    <t>250-500</t>
  </si>
  <si>
    <t>KRUH IN PEKOVSKI IZDELKI</t>
  </si>
  <si>
    <t>ZAMRZNJENA ZELENJAVA IN SADJE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</si>
  <si>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</si>
  <si>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</si>
  <si>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</si>
  <si>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</si>
  <si>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</si>
  <si>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</si>
  <si>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</si>
  <si>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</si>
  <si>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</si>
  <si>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</si>
  <si>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200-300</t>
  </si>
  <si>
    <t>do 1</t>
  </si>
  <si>
    <t>EKO</t>
  </si>
  <si>
    <t>predracun2a_Osnovna_sola_Bojana_Ilicha_Maribor</t>
  </si>
  <si>
    <t>OSNOVNA ŠOLA BOJANA ILICHA MARIBOR</t>
  </si>
  <si>
    <t>Mladinska ulica 13, 2000 Maribor</t>
  </si>
  <si>
    <t>KONZERVIRANA ŽIVILA, MARMELADE IN KOMPOTI</t>
  </si>
  <si>
    <t>TESTENINE IN ZAKUHE</t>
  </si>
  <si>
    <t>TRAJNO PEKOVSKO PECIVO</t>
  </si>
  <si>
    <t>ČAJI, ZELIŠČA IN ZAČIMBE</t>
  </si>
  <si>
    <t>BIO KRUH IN PEKOVSKO PECIVO</t>
  </si>
  <si>
    <t>ŽITA, STROČNICE, SEMENA IN IZDELKI</t>
  </si>
  <si>
    <t>DIETNA PREHRANA</t>
  </si>
  <si>
    <t>SOKOVI, NEKTARJI, SIRUPI</t>
  </si>
  <si>
    <t>BIO MLEKO IN MLEČNI IZDELKI</t>
  </si>
  <si>
    <t>SADJE IN ZELENJAVA</t>
  </si>
  <si>
    <t>SPLOŠNO PREHRAMBENO BLAGO</t>
  </si>
  <si>
    <t>Sir tipa mozzarela kot bella pizza mozzarela ali enakovredno</t>
  </si>
  <si>
    <t xml:space="preserve">Sir ribani </t>
  </si>
  <si>
    <t>Sir - tip gauda</t>
  </si>
  <si>
    <t>Sir - tip edamec</t>
  </si>
  <si>
    <t>Sir - tip trapist</t>
  </si>
  <si>
    <t>Sir - tip ementalec</t>
  </si>
  <si>
    <t>Sir poltrdi 25 % m.m. brez laktoze</t>
  </si>
  <si>
    <t>Sir mascarpone</t>
  </si>
  <si>
    <t>Svinjsko stegno bk</t>
  </si>
  <si>
    <t>Svinjska zarebrnica s kostjo</t>
  </si>
  <si>
    <t>Svinjsko pleče bk</t>
  </si>
  <si>
    <t xml:space="preserve">Mlada govedina stegno bk </t>
  </si>
  <si>
    <t xml:space="preserve">Mlada govedina pleče tanki kos bk </t>
  </si>
  <si>
    <t>Telečje pleče bk</t>
  </si>
  <si>
    <t>Telečje stegno bk</t>
  </si>
  <si>
    <t xml:space="preserve">Svinjsko pleče mleto </t>
  </si>
  <si>
    <t>Mlado goveje pleče, mleto</t>
  </si>
  <si>
    <t>Kosti goveje mesnate</t>
  </si>
  <si>
    <t>Hamburška slanina</t>
  </si>
  <si>
    <t>Pršut suh brez kosti, zašitena geografska označba kot kraški - zahteva se certifikat ZGO</t>
  </si>
  <si>
    <t>Kuhan pršut</t>
  </si>
  <si>
    <t>Šunka v ovitku brez mlečnih, jajčnih, sojinih beljakovin in brez glutena</t>
  </si>
  <si>
    <t>Panceta suha svinjska, zašitena geografska označba kot kraški - zahteva se certifikat ZGO</t>
  </si>
  <si>
    <t>Goveja salama,100%, Kras ali enakovredno</t>
  </si>
  <si>
    <t xml:space="preserve">Domača suha salama </t>
  </si>
  <si>
    <t>Goveji konci za kuhanje</t>
  </si>
  <si>
    <t>Domača klobasa za kuhanje</t>
  </si>
  <si>
    <t>Hrenovke iz mešanega mesa (govedina + svinjina)</t>
  </si>
  <si>
    <t xml:space="preserve">Telečje hrenovke v naravnem ovitku </t>
  </si>
  <si>
    <t>Pečenice</t>
  </si>
  <si>
    <t>Goveje pečenice</t>
  </si>
  <si>
    <t>Svinjski suhi prekajen vrat za kuhanje</t>
  </si>
  <si>
    <t>Prekajena šunka suha za kuhanje</t>
  </si>
  <si>
    <t>Čevapčiči mešani</t>
  </si>
  <si>
    <t>Goveji čevapčiči</t>
  </si>
  <si>
    <t>Pleskavice mešane</t>
  </si>
  <si>
    <t>Goveje pleskavice</t>
  </si>
  <si>
    <t>Piščanec/ bedra s kožo in kostjo</t>
  </si>
  <si>
    <t>Piščanec /prsa s kožo in kostjo</t>
  </si>
  <si>
    <t>Piščanec /file brez kosti in kože</t>
  </si>
  <si>
    <t xml:space="preserve">Piščanci celi </t>
  </si>
  <si>
    <t>Piščančje peruti brez konic</t>
  </si>
  <si>
    <t>Piščančje krače</t>
  </si>
  <si>
    <t>Piščančja stegna s kostjo in kožo</t>
  </si>
  <si>
    <t>Piščančja stegna brez kosti in kože</t>
  </si>
  <si>
    <t>Piščančji hrbti</t>
  </si>
  <si>
    <t>Piščančji ražnjiči z zelenjavo</t>
  </si>
  <si>
    <t>Piščančja nabodalca</t>
  </si>
  <si>
    <t>Piščančje hrenovke</t>
  </si>
  <si>
    <t>Piščančja hrenovke brez glutena, jajc, mleka, soje, v naravnem ovoju, brez ojačevalcev okusa</t>
  </si>
  <si>
    <t>Piščančja posebna, Poli ali enakovredno</t>
  </si>
  <si>
    <t>Piščančja prsa v ovitku slim &amp; fit</t>
  </si>
  <si>
    <t>Piščančji medaljoni panirani zamrznjeni</t>
  </si>
  <si>
    <t>Puranja stegna brez kosti in kože</t>
  </si>
  <si>
    <t>Puranji file</t>
  </si>
  <si>
    <t>Puranja šunka slim&amp;fit</t>
  </si>
  <si>
    <t>Puranje pleskavica sveža</t>
  </si>
  <si>
    <t>Piščančja pašteta, brez glutena, aditivov, ojačevalcov okusa do 30g</t>
  </si>
  <si>
    <t xml:space="preserve">Piščančji čevapčiči </t>
  </si>
  <si>
    <t>Zamrznjen  argentinski oslič file, brez kosti in  kože, 1. kvalitete</t>
  </si>
  <si>
    <t>Zamrznjen argentinski oslič file, brez kosti in kože, paniran, 1. kvalitete</t>
  </si>
  <si>
    <t>Zamrznjen file vitkega soma brez kosti (panga file)</t>
  </si>
  <si>
    <t>Zamrznjen file aljaškega polaka, brez kosti in kože, 1. kvalitete</t>
  </si>
  <si>
    <t>Zamrznjen file morskega lista, brez kosti in kože, 1. kvalitete</t>
  </si>
  <si>
    <t>Ostriž file, brez kosti in kože, 1. kvalitete</t>
  </si>
  <si>
    <t>Novozelandski repak file, brez kože, 1. kvalitete</t>
  </si>
  <si>
    <t>Panirane ribje palčke (iz filejev)</t>
  </si>
  <si>
    <t>Zamrznjen atlantski losos file kosi, brez kosti in kože, 1 kvalitete</t>
  </si>
  <si>
    <t>Zamrznjen file rdečega okuna (škarpene), brez kosti in kože, 1. kvalitete</t>
  </si>
  <si>
    <t xml:space="preserve">Zamrznjen file šarenke belo meso </t>
  </si>
  <si>
    <t>Zamrznjen kapski file, brez kože in kosti, 1. kvalitete</t>
  </si>
  <si>
    <t>Severnoafiriški čopovec som, sveži, file, 1. kvalitete</t>
  </si>
  <si>
    <t>Severnoafriški čopovec, som, sveži, mleto meso, 1. kvalitete</t>
  </si>
  <si>
    <t>Sveži file šarenke brez kosti, 1. kvalitete</t>
  </si>
  <si>
    <t>Zamrznjen file orade brez kosti</t>
  </si>
  <si>
    <t>Sveži file orade brez kosti, 1. kvalitete</t>
  </si>
  <si>
    <t>Zamrznjen file brancina brez kosti, 1.  kvalitete</t>
  </si>
  <si>
    <t>Sveži file brancina brez kosti, 1. kvalitete</t>
  </si>
  <si>
    <t>Zamrznjeni morski sadeži</t>
  </si>
  <si>
    <t>Zamrznjene kozice, gamberi</t>
  </si>
  <si>
    <t>Zamrznjeni škampi</t>
  </si>
  <si>
    <t xml:space="preserve">Zamrznjena hobotnica </t>
  </si>
  <si>
    <t>Zamrznjeni lignji, patagonski, očiščeni</t>
  </si>
  <si>
    <t>Mešana zelenjava za francosko solato</t>
  </si>
  <si>
    <t>Mešana zelenjava za juho</t>
  </si>
  <si>
    <t>Mešana zelenjeva -Julienne mix (rezanci)</t>
  </si>
  <si>
    <t>Mešana zelenjava-kaiser mix  (cesarski)</t>
  </si>
  <si>
    <t>Mešana zelenjava, mehiška</t>
  </si>
  <si>
    <t>Mešana zelenjava, džuveč,</t>
  </si>
  <si>
    <t>Mešana zelenjava na žaru</t>
  </si>
  <si>
    <t>Mešana zelenjava poletna</t>
  </si>
  <si>
    <t>Mešana zelenjava azijska</t>
  </si>
  <si>
    <t>Mešana rezana paprika (rdeča, zelena)</t>
  </si>
  <si>
    <t>Zelena rezana paprika</t>
  </si>
  <si>
    <t xml:space="preserve">Rdeča rezana paprika </t>
  </si>
  <si>
    <t>Česen kocke</t>
  </si>
  <si>
    <t>Čebula kocke</t>
  </si>
  <si>
    <t>Bučke kocke</t>
  </si>
  <si>
    <t>Buča kocke (maslena, hokaido)</t>
  </si>
  <si>
    <t>Cvetača</t>
  </si>
  <si>
    <t>Grah</t>
  </si>
  <si>
    <t>Korenje, kocke</t>
  </si>
  <si>
    <t>Koleraba, kocke</t>
  </si>
  <si>
    <t>Šparglji beli</t>
  </si>
  <si>
    <t>Šparglji zeleni</t>
  </si>
  <si>
    <t>Brstični ohrovt</t>
  </si>
  <si>
    <t>Brokoli</t>
  </si>
  <si>
    <t>Blitva, list, v briketih</t>
  </si>
  <si>
    <t xml:space="preserve">Špinača, pasirana, briketi </t>
  </si>
  <si>
    <t>Stročji fižol zeleni, ploščati</t>
  </si>
  <si>
    <t>Stročji fižol rumeni, ploščati</t>
  </si>
  <si>
    <t xml:space="preserve">Gobe gozdne mix z jurčki  </t>
  </si>
  <si>
    <t>Jurčki, kocke</t>
  </si>
  <si>
    <t>Šampinjoni rezani</t>
  </si>
  <si>
    <t>Lisičke</t>
  </si>
  <si>
    <t>Paradižnik kocke</t>
  </si>
  <si>
    <t>Koruza, sladka, zrnje</t>
  </si>
  <si>
    <t>Korenje, baby, mini</t>
  </si>
  <si>
    <t xml:space="preserve">Ribez rdeči </t>
  </si>
  <si>
    <t>Jagode</t>
  </si>
  <si>
    <t>Borovnice</t>
  </si>
  <si>
    <t>Maline</t>
  </si>
  <si>
    <t>Marelice polovičke</t>
  </si>
  <si>
    <t>Gozdni sadeži</t>
  </si>
  <si>
    <t>Višnje brez koščic</t>
  </si>
  <si>
    <t>Kaneloni z gobami</t>
  </si>
  <si>
    <t>Štruklji s skutinim nadevom, slani</t>
  </si>
  <si>
    <t>Štruklji s skutinim nadevom, sladki</t>
  </si>
  <si>
    <t>Štruklji iz ajdove moke z orehi</t>
  </si>
  <si>
    <t>Štruklji iz ajdove moke s sirom</t>
  </si>
  <si>
    <t xml:space="preserve">Cmoki, kruhovi </t>
  </si>
  <si>
    <t>Cmoki, zdrobovi, s skuto, brez nadeva (min. 20% zdroba in min. 40% skute)</t>
  </si>
  <si>
    <t>Palačinke prazne</t>
  </si>
  <si>
    <t xml:space="preserve">Palačinke s čokoladnim nadevom </t>
  </si>
  <si>
    <t>Palačinke z mareličnim nadevom</t>
  </si>
  <si>
    <t xml:space="preserve">Koruzni svaljki </t>
  </si>
  <si>
    <t xml:space="preserve">Rženi svaljki </t>
  </si>
  <si>
    <t>Pirini svaljki</t>
  </si>
  <si>
    <t>Ajdovi svaljki</t>
  </si>
  <si>
    <t>Polpeti bučkini</t>
  </si>
  <si>
    <t>Polpeti, zelenjavni, min. 20% zelenjave</t>
  </si>
  <si>
    <t>Polpeti žitni</t>
  </si>
  <si>
    <t>Polpeti brokoli-cvetača</t>
  </si>
  <si>
    <t>Polpeti s sirom</t>
  </si>
  <si>
    <t xml:space="preserve">Polpeti, sojini </t>
  </si>
  <si>
    <t>Cmoki z jagodnim nadevom (min. 20% sadnega nadeva)</t>
  </si>
  <si>
    <t xml:space="preserve">Cmoki z mareličnim nadevom (min. 20% sadnega nadeva) </t>
  </si>
  <si>
    <t>Cmoki pirini z mareličnim nadevom</t>
  </si>
  <si>
    <t>Cmoki z borovničevim nadevom</t>
  </si>
  <si>
    <t>Cmoki s slivovim nadevom</t>
  </si>
  <si>
    <t xml:space="preserve">Svaljki, krompirjevi </t>
  </si>
  <si>
    <t>Svaljki, krompirjevi s skuto</t>
  </si>
  <si>
    <t>Skutin zavitek iz vlečenega testa</t>
  </si>
  <si>
    <t xml:space="preserve">Jabolčni zavitek iz vlečenega testa </t>
  </si>
  <si>
    <t xml:space="preserve">Mini rogljički prazni </t>
  </si>
  <si>
    <t>Mini rogljički čokoladni</t>
  </si>
  <si>
    <t>Ocvrtki zdrobovi (min. 24% zdroba)</t>
  </si>
  <si>
    <t>Čaj v filter vrečkah  - planinski (plodovi šipka 34%, listi robide 20%, plodovi črnega trna 18%, lipovo cvetje 13%, plodovi jerebike 10%, listi poprove mete 5%)</t>
  </si>
  <si>
    <t>Čaj v filter vrečkah - kamilica (iz cvetov kamilice)</t>
  </si>
  <si>
    <t>Čaj v filter vrečkah - lipa (iz cvetov lipe)</t>
  </si>
  <si>
    <t>Čaj v filter vrečkah - meta (list poprove mete)</t>
  </si>
  <si>
    <t>EKO Čaj v filter vrečkah - otroški ( plodovi komarčka* 41%, plodovi janeža* 33%, plodovi kumine* 20%, korenje* 6%)</t>
  </si>
  <si>
    <t>Kruh hamburger brez glutena, laktoze in mlečnih beljakovin, jajc, oreščkov 4x75 g (*enakovredno kot Hamburger Schär)</t>
  </si>
  <si>
    <t>Brezglutenske (BG) in brezjajčne  jušne testenine Schar 250g ali podobno</t>
  </si>
  <si>
    <t>Desert rižev čokoladni ali vanilija (brez glutena, laktoze) 440 g (110 g x 4) (*enakovredno kot The Bridge)</t>
  </si>
  <si>
    <t>Desert - puding sojin vanilija ali čokolada brez glutena in laktoze  (4x115 g) (*enakovredno kot Alpro)</t>
  </si>
  <si>
    <t>Desert soja sadni  2X125g</t>
  </si>
  <si>
    <t>Desert soja naravni 2x125g</t>
  </si>
  <si>
    <t>Bučke jedilne</t>
  </si>
  <si>
    <t>Bučke hokaido</t>
  </si>
  <si>
    <t>Blitva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</si>
  <si>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</si>
  <si>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</si>
  <si>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</si>
  <si>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</si>
  <si>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</si>
  <si>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</si>
  <si>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>Fižol stročji sveži</t>
  </si>
  <si>
    <t xml:space="preserve">Fižol suhi-beli </t>
  </si>
  <si>
    <t>Fižol suhi, pisani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</si>
  <si>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</si>
  <si>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</si>
  <si>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</si>
  <si>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</si>
  <si>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</si>
  <si>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</si>
  <si>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</si>
  <si>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</si>
  <si>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</si>
  <si>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</si>
  <si>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</si>
  <si>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</si>
  <si>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</si>
  <si>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</si>
  <si>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</si>
  <si>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</si>
  <si>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</si>
  <si>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</si>
  <si>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</si>
  <si>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</si>
  <si>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</si>
  <si>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</si>
  <si>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</si>
  <si>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</si>
  <si>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</si>
  <si>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</si>
  <si>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Rukola</t>
  </si>
  <si>
    <t>Redkev črna</t>
  </si>
  <si>
    <t>Solata endivija</t>
  </si>
  <si>
    <t>Solata endivija, očiščena, oprana, narezana, vakumsko pakirana</t>
  </si>
  <si>
    <t>Solata gentile</t>
  </si>
  <si>
    <t>Solata gentile, očiščena, oprana, narezana, vakumsko pakirana</t>
  </si>
  <si>
    <t>Solata ledenka</t>
  </si>
  <si>
    <t>Solata ledenka, očiščena, oprana, narezana, vakumsko pakirana</t>
  </si>
  <si>
    <t>Motovilec</t>
  </si>
  <si>
    <t>Sveži šampioni rinfuza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</si>
  <si>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</si>
  <si>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</si>
  <si>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</si>
  <si>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</si>
  <si>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</si>
  <si>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</si>
  <si>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</si>
  <si>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Zelje rdeče očiščeno narezano</t>
  </si>
  <si>
    <t>Zelena gomolj</t>
  </si>
  <si>
    <t>Koleraba rumena</t>
  </si>
  <si>
    <t>Zelena list</t>
  </si>
  <si>
    <t>Ananas</t>
  </si>
  <si>
    <t>Avokado</t>
  </si>
  <si>
    <t>Banane</t>
  </si>
  <si>
    <t>Breskve</t>
  </si>
  <si>
    <t>Klementine (tudi klemenvila)</t>
  </si>
  <si>
    <t xml:space="preserve">Češnje </t>
  </si>
  <si>
    <t>Grenivka bela</t>
  </si>
  <si>
    <t>Grenivka rdeča</t>
  </si>
  <si>
    <t>Grozdje – belo</t>
  </si>
  <si>
    <t>Grozdje - črno</t>
  </si>
  <si>
    <t>Hruške- različne</t>
  </si>
  <si>
    <t xml:space="preserve">Jabolka - različne </t>
  </si>
  <si>
    <t>Kaki vanilija</t>
  </si>
  <si>
    <t>Kivi</t>
  </si>
  <si>
    <t>Limone</t>
  </si>
  <si>
    <t>Lubenice</t>
  </si>
  <si>
    <t>Mango</t>
  </si>
  <si>
    <t>Marelice</t>
  </si>
  <si>
    <t>Mandarine (tudi mineola, mandora)</t>
  </si>
  <si>
    <t>Pomaranče</t>
  </si>
  <si>
    <t>Melone</t>
  </si>
  <si>
    <t>Nektarine</t>
  </si>
  <si>
    <t>Slive ringlo</t>
  </si>
  <si>
    <t>Limete</t>
  </si>
  <si>
    <t>Sveže fige</t>
  </si>
  <si>
    <t>Slive sveže</t>
  </si>
  <si>
    <t>Banana čips</t>
  </si>
  <si>
    <t>Hruške suhe krhlji</t>
  </si>
  <si>
    <t>Orehova jederca, rinf.</t>
  </si>
  <si>
    <t>Lešniki jederca rinf.</t>
  </si>
  <si>
    <t>Indijski orešek, rinf.</t>
  </si>
  <si>
    <t>Mešanica suhega sadja in oreščkov, rinf</t>
  </si>
  <si>
    <t xml:space="preserve">Jabolčni čips </t>
  </si>
  <si>
    <t xml:space="preserve">Mandeljni mleti </t>
  </si>
  <si>
    <t>Suha marelica nežveplane</t>
  </si>
  <si>
    <t>Suho sadje jabolčni krhlji olupljeni</t>
  </si>
  <si>
    <t>Suho sadje mešano</t>
  </si>
  <si>
    <r>
      <t>Krompir</t>
    </r>
    <r>
      <rPr>
        <b/>
        <sz val="10"/>
        <color theme="1"/>
        <rFont val="Calibri"/>
        <family val="2"/>
        <charset val="238"/>
      </rPr>
      <t xml:space="preserve"> mladi</t>
    </r>
    <r>
      <rPr>
        <sz val="10"/>
        <color theme="1"/>
        <rFont val="Calibri"/>
        <family val="2"/>
        <charset val="238"/>
      </rPr>
      <t xml:space="preserve"> -očiščen,olupljen in vakumsko pakiran</t>
    </r>
  </si>
  <si>
    <t>do 2</t>
  </si>
  <si>
    <t>do 3</t>
  </si>
  <si>
    <t>do 4</t>
  </si>
  <si>
    <t>do 5</t>
  </si>
  <si>
    <t>do 6</t>
  </si>
  <si>
    <t>do 7</t>
  </si>
  <si>
    <t>do 8</t>
  </si>
  <si>
    <t>Brusnice suhe</t>
  </si>
  <si>
    <t xml:space="preserve">Rozine </t>
  </si>
  <si>
    <t>Suhe fige</t>
  </si>
  <si>
    <t xml:space="preserve">Suhe slive brez košč. </t>
  </si>
  <si>
    <t>Jajca, kokošja, razred A, velikost L, hlevska reja</t>
  </si>
  <si>
    <t>Voda, enakovredna kot Radenska, lastni CO2 1,5l</t>
  </si>
  <si>
    <t>300-400</t>
  </si>
  <si>
    <t>80-100</t>
  </si>
  <si>
    <t>70-80</t>
  </si>
  <si>
    <t>Bombetka graham</t>
  </si>
  <si>
    <t>Bombetka graham, prerezana</t>
  </si>
  <si>
    <t>Bombetka koruzna, prerezana</t>
  </si>
  <si>
    <t>bombetka ajdova</t>
  </si>
  <si>
    <t>Bombetka s semeni</t>
  </si>
  <si>
    <t>Bombeta s semeni, prerezana</t>
  </si>
  <si>
    <t xml:space="preserve">Bombeta s sezamom </t>
  </si>
  <si>
    <t>Bombeta s sezamom, prerezana</t>
  </si>
  <si>
    <t>Biga</t>
  </si>
  <si>
    <t>Kajzerica</t>
  </si>
  <si>
    <t>Kajzerica prerezana</t>
  </si>
  <si>
    <t>Krof z marmelado</t>
  </si>
  <si>
    <t>Bombeta pirina</t>
  </si>
  <si>
    <t>Bombeta pirina, prerezana</t>
  </si>
  <si>
    <t>Bombetka ovsena</t>
  </si>
  <si>
    <t xml:space="preserve">Bombetka ovsena, prerezana </t>
  </si>
  <si>
    <t xml:space="preserve">Bombetka koruzna  </t>
  </si>
  <si>
    <t xml:space="preserve">Bombetka ovsena </t>
  </si>
  <si>
    <t xml:space="preserve">Bombetka graham </t>
  </si>
  <si>
    <t xml:space="preserve">Bombetka koruzna </t>
  </si>
  <si>
    <t xml:space="preserve">Kruh ajdov narezan, pakiran </t>
  </si>
  <si>
    <t xml:space="preserve">Kruh ajdov z orehi </t>
  </si>
  <si>
    <t>Kruh beli narezan, štruca</t>
  </si>
  <si>
    <t xml:space="preserve">Kruh črni  narezan, pakiran </t>
  </si>
  <si>
    <t>Kruh graham  narezan, pakiran</t>
  </si>
  <si>
    <t>Kruh hribovc ali enakovredno narezan</t>
  </si>
  <si>
    <t>Kruh hribovc pirin ali enakovredno, narezan</t>
  </si>
  <si>
    <t>Kruh polnozrnat s semeni v modelu, Stoletni ali enakovredno, narezan</t>
  </si>
  <si>
    <t xml:space="preserve">Kruh francoski baget </t>
  </si>
  <si>
    <t xml:space="preserve">Kruh francoski baget s semeni </t>
  </si>
  <si>
    <t>Kruh koruzni, narezan, pakiran</t>
  </si>
  <si>
    <t>Kruh ovseni, narezan, pakiran</t>
  </si>
  <si>
    <t>Kruh z ovsenimi kosmiči, narezan, pakiran</t>
  </si>
  <si>
    <t>Kruh pirin, narezan, pakiran</t>
  </si>
  <si>
    <t>Kruh rženi narezan, pakiran</t>
  </si>
  <si>
    <t>Kruh turist, narezan, pakiran</t>
  </si>
  <si>
    <t>Kruh mlečni, rezan</t>
  </si>
  <si>
    <t>Lepinja</t>
  </si>
  <si>
    <t>Muffin čokoladni</t>
  </si>
  <si>
    <t>Toast beli , pakiran</t>
  </si>
  <si>
    <t>Toast polnozrnati, pakiran</t>
  </si>
  <si>
    <t>Grisini klasik, pakiran</t>
  </si>
  <si>
    <t xml:space="preserve">Grisini s sezamom, pakiran </t>
  </si>
  <si>
    <t xml:space="preserve">Crispy kruhki klasik </t>
  </si>
  <si>
    <t xml:space="preserve">Crispy kruhki 5 žit </t>
  </si>
  <si>
    <t xml:space="preserve">Žemlja koruzna </t>
  </si>
  <si>
    <t>Žemlja koruzna, prerezana</t>
  </si>
  <si>
    <t xml:space="preserve">Žemlja z otrobi prerezana </t>
  </si>
  <si>
    <t xml:space="preserve">Žemlja z otrobi </t>
  </si>
  <si>
    <t>Žemlja črna</t>
  </si>
  <si>
    <t>Žemlja črna, prerezana</t>
  </si>
  <si>
    <t xml:space="preserve">Žemlja črna </t>
  </si>
  <si>
    <t>Žemlja bela</t>
  </si>
  <si>
    <t xml:space="preserve">Žemlja bela, prerezana </t>
  </si>
  <si>
    <t>Žemlja ajdova</t>
  </si>
  <si>
    <t xml:space="preserve">Štručka šunka, sir </t>
  </si>
  <si>
    <t>Zavitek skutin</t>
  </si>
  <si>
    <t>Zavitek jabolčni</t>
  </si>
  <si>
    <t>Štručka šunka, sir</t>
  </si>
  <si>
    <t xml:space="preserve">Štručka sirova pakirana  </t>
  </si>
  <si>
    <t xml:space="preserve">Štručka sirova </t>
  </si>
  <si>
    <t>Štručka makova</t>
  </si>
  <si>
    <t xml:space="preserve">Štručka sirova  </t>
  </si>
  <si>
    <t>Štručka mlečna (banana)</t>
  </si>
  <si>
    <t>Štručka hot dog z luknjo</t>
  </si>
  <si>
    <t xml:space="preserve">Štručka hot dog, prerezana </t>
  </si>
  <si>
    <t xml:space="preserve">Štručka hot dog </t>
  </si>
  <si>
    <t xml:space="preserve">Štručka kornspitz </t>
  </si>
  <si>
    <t xml:space="preserve">Štručka z mletimi semeni prerezana </t>
  </si>
  <si>
    <t>Štručka kornspitz prerezana</t>
  </si>
  <si>
    <t xml:space="preserve">Štručka z mletimi semeni </t>
  </si>
  <si>
    <t xml:space="preserve">Štručka z zeliščnim maslom </t>
  </si>
  <si>
    <t>Štručka zrnata, prerezana</t>
  </si>
  <si>
    <t>Štručka zrnata</t>
  </si>
  <si>
    <t>Slanik</t>
  </si>
  <si>
    <t xml:space="preserve">Rogljiček francoski polnozrnati </t>
  </si>
  <si>
    <t>Rogljiček francoski beli</t>
  </si>
  <si>
    <t>Rogljiček kvašeni s čokolado</t>
  </si>
  <si>
    <t xml:space="preserve">Rogljiček kvašeni z marmelado </t>
  </si>
  <si>
    <t>Rogljiček kvašeni z orehi</t>
  </si>
  <si>
    <t xml:space="preserve">Rogljiček kvašeni </t>
  </si>
  <si>
    <t>Rogljiček kvašeni</t>
  </si>
  <si>
    <t xml:space="preserve">Potička orehova </t>
  </si>
  <si>
    <t>Pletenka</t>
  </si>
  <si>
    <t xml:space="preserve">Pizza šunka </t>
  </si>
  <si>
    <t>Pizza (šunka, sir)</t>
  </si>
  <si>
    <t>Pizza (sir)</t>
  </si>
  <si>
    <t xml:space="preserve">Kruhove kocke za v juho </t>
  </si>
  <si>
    <t xml:space="preserve">Drobtine </t>
  </si>
  <si>
    <t>Drobtine bele</t>
  </si>
  <si>
    <t>Burek mesni</t>
  </si>
  <si>
    <t>Burek sirov</t>
  </si>
  <si>
    <t>400-500</t>
  </si>
  <si>
    <t>180-200</t>
  </si>
  <si>
    <t>0,2-0,25</t>
  </si>
  <si>
    <t>150-180</t>
  </si>
  <si>
    <t>500-1000</t>
  </si>
  <si>
    <t>100-120</t>
  </si>
  <si>
    <t>120-150</t>
  </si>
  <si>
    <t>ml</t>
  </si>
  <si>
    <t>180-250</t>
  </si>
  <si>
    <t>250-300</t>
  </si>
  <si>
    <t>600-800</t>
  </si>
  <si>
    <t>Sir paniran</t>
  </si>
  <si>
    <t>Sir za žar</t>
  </si>
  <si>
    <t xml:space="preserve">Skuta posneta, nepasirana </t>
  </si>
  <si>
    <t xml:space="preserve">Skuta polnomastna, nepasirana </t>
  </si>
  <si>
    <t>Skuta posneta nepasirana</t>
  </si>
  <si>
    <t>Skuta polnomastna, nepasirana</t>
  </si>
  <si>
    <t>Smetana kisla  18% m.m. v vedru</t>
  </si>
  <si>
    <t>Smetana kisla  18% m.m</t>
  </si>
  <si>
    <t>Smetana kisla 18% mileram</t>
  </si>
  <si>
    <t>Smetana za kuhanje</t>
  </si>
  <si>
    <t>Smetana sladka pasterizirana</t>
  </si>
  <si>
    <t>Topljeni sir</t>
  </si>
  <si>
    <t>Skuta s sadjem brez laktoze, brez konzervansov, umetnih barvil in arom</t>
  </si>
  <si>
    <t>Mleko sterilizirano ,3,5% m.m.</t>
  </si>
  <si>
    <t>Mleko sterilizirano brez laktoze</t>
  </si>
  <si>
    <t>Mleko sterilizirano 1.5% m.m.</t>
  </si>
  <si>
    <t>Mleko sterilizirano 3,5% m.m</t>
  </si>
  <si>
    <t>Mleko pasterizirano 1.5% m.m.</t>
  </si>
  <si>
    <t>Mleko pasterizirano 3,5% m.m.</t>
  </si>
  <si>
    <t>Maslo</t>
  </si>
  <si>
    <t>Jogurt čvrsti 3,2 % m.m</t>
  </si>
  <si>
    <t>Jogurt lahki čvrsti 1,3 % m.m.</t>
  </si>
  <si>
    <t>Jogurt tekoči 3,2 % m.m</t>
  </si>
  <si>
    <t>Jogurt lahki tekoči 1,3 % m.m.</t>
  </si>
  <si>
    <t xml:space="preserve">Jogurt brez laktoze 3,2% m. m. </t>
  </si>
  <si>
    <t>Jogurt brez laktoze 1,3 % m. m.</t>
  </si>
  <si>
    <t>Jogurt sadni brez laktoze</t>
  </si>
  <si>
    <t xml:space="preserve">Grški tip jogurta </t>
  </si>
  <si>
    <t>Jogurt sadni, različni okusi, brez umetnih barvil in arom</t>
  </si>
  <si>
    <t>Jogurt naravni  brez dodanega sladkorja in sladil</t>
  </si>
  <si>
    <t>Jogurt naravni tekoči  brez dodanega sladkorja in sladil</t>
  </si>
  <si>
    <t>Jogurt sadni  brez dodanega sladkorja in sladil</t>
  </si>
  <si>
    <t>Jogurt sadni tekoči  brez dodanega sladkorja in sladil</t>
  </si>
  <si>
    <t>Grški tip jogurta sadni, različni okusi</t>
  </si>
  <si>
    <t>Proteinski sadni jogurti brez dodanega sladkorja, brez laktoze, brez maščob, do 15g beljakovin na lonček</t>
  </si>
  <si>
    <t>Sirotkini sadni napitki brez laktoze, maščob, brez dodanega sladkorja, brez umetnih sladil in barvil</t>
  </si>
  <si>
    <t>Mleko sterilizirano čokoladno</t>
  </si>
  <si>
    <t>Mlečni desert puding</t>
  </si>
  <si>
    <t>Skuta s sadjem brez konzervansov, umetnih barvil in arom</t>
  </si>
  <si>
    <t>Desertni sadni jogurti, brez barvil</t>
  </si>
  <si>
    <t>Sirni namaz navadni</t>
  </si>
  <si>
    <t>Sirni namaz – različni okusi</t>
  </si>
  <si>
    <t>Sladoled različni okusi</t>
  </si>
  <si>
    <t xml:space="preserve">Sir parmezan  ribani </t>
  </si>
  <si>
    <t>Sladoled kornet, različni okusi</t>
  </si>
  <si>
    <t>Sladoled lučka, različni okusi</t>
  </si>
  <si>
    <t>Sladoled lonček</t>
  </si>
  <si>
    <t xml:space="preserve">Sladoled sadni brez mleka-lučka </t>
  </si>
  <si>
    <t>IK</t>
  </si>
  <si>
    <t>Jogurt navadni s probiotičnimi kuluturami</t>
  </si>
  <si>
    <t>Jogurt sadni, s probiotičnimi kuluturami različni okusi</t>
  </si>
  <si>
    <t>ZGO</t>
  </si>
  <si>
    <t>Paradižnik pelati</t>
  </si>
  <si>
    <t>Paradižnikov koncentrat</t>
  </si>
  <si>
    <t xml:space="preserve">Ketchup blagi </t>
  </si>
  <si>
    <t>Paprika file pečena</t>
  </si>
  <si>
    <t>Paprika kisla, file</t>
  </si>
  <si>
    <t xml:space="preserve">Ajvar nepekoč </t>
  </si>
  <si>
    <t>Olive črne brez koščic</t>
  </si>
  <si>
    <t xml:space="preserve">Olive zelene brez koščic </t>
  </si>
  <si>
    <t xml:space="preserve">Fižol rjavi </t>
  </si>
  <si>
    <t xml:space="preserve">Fižol rdeči </t>
  </si>
  <si>
    <t>Koruza, sladka</t>
  </si>
  <si>
    <t>Džuveč nepekoč</t>
  </si>
  <si>
    <t xml:space="preserve">Kisle kumarice </t>
  </si>
  <si>
    <t>Kisle kumarice</t>
  </si>
  <si>
    <t>Eko rdeča pesa</t>
  </si>
  <si>
    <t>Rdeča pesa (rezana na rezine)</t>
  </si>
  <si>
    <t xml:space="preserve">Šampinjoni v slanici, rezani </t>
  </si>
  <si>
    <t>Leča konzervirana</t>
  </si>
  <si>
    <t>Čičerika konzervirana</t>
  </si>
  <si>
    <t>Sadni namaz marelica termostabilna</t>
  </si>
  <si>
    <t>Marmelada marelična porcijsko</t>
  </si>
  <si>
    <t>Med porcijsko</t>
  </si>
  <si>
    <t xml:space="preserve">Kompot, breskev </t>
  </si>
  <si>
    <t>Kompot, hruška</t>
  </si>
  <si>
    <t>Kompot marelica</t>
  </si>
  <si>
    <t>Kompot, višnja, brez koščic</t>
  </si>
  <si>
    <t xml:space="preserve">Kompot ananas </t>
  </si>
  <si>
    <t>0,1-0,2</t>
  </si>
  <si>
    <t>Kaneloni s  špinačo in sirom</t>
  </si>
  <si>
    <t>Kaneloni sirovi</t>
  </si>
  <si>
    <t>Kaneloni piščančji</t>
  </si>
  <si>
    <t>Kaneloni  mesni</t>
  </si>
  <si>
    <t>Kaneloni s sirom in šunko</t>
  </si>
  <si>
    <t>Testo za lasano predkuhano</t>
  </si>
  <si>
    <t>Vlečeno testo sveže</t>
  </si>
  <si>
    <t>do 300</t>
  </si>
  <si>
    <t>Tortelini, sirovi, pakirani v vrečke vsaj</t>
  </si>
  <si>
    <t>Tortelini, mesni – goveje meso, pakirani v vrečke vsaj</t>
  </si>
  <si>
    <t xml:space="preserve">Tortelini špinačni, pakirani v vrečke vsaj </t>
  </si>
  <si>
    <t>Burek  skutin, zamrznjen</t>
  </si>
  <si>
    <t>Burek  skutin, pečen</t>
  </si>
  <si>
    <t>Burek mesni, zamrznjen</t>
  </si>
  <si>
    <t>Burek mesni, pečen</t>
  </si>
  <si>
    <t>4,5-5</t>
  </si>
  <si>
    <t>7,0-8</t>
  </si>
  <si>
    <t>0,4-0,5</t>
  </si>
  <si>
    <t>1,5-2</t>
  </si>
  <si>
    <t>Testenine, jajčne - polžki drobni, 100 % durum zdrob, min. 13 % jajc</t>
  </si>
  <si>
    <t>Testenine polžki polnozrnati, 100% durum zdrob</t>
  </si>
  <si>
    <t>Testenine, jajčne - valjani široki rezanci, 100 % durum zdrob, min. 13% jajc</t>
  </si>
  <si>
    <t>Testenine, jajčne - valjani polširoki rezanci, 100% durum zdrob, min. 13% jajc</t>
  </si>
  <si>
    <t>Testenine - pirini polnozrnati polširoki rezanci, 100% pirin durum zdrob</t>
  </si>
  <si>
    <t>Testenine metuljčki</t>
  </si>
  <si>
    <t>Testenine, jajčne - školjke, 100 % durum zdrob, min. 13% jajc</t>
  </si>
  <si>
    <t>Testenine - mini tribarvni peresniki, 100 % durum zdrob z dodatkom buče, koprive in rdeče pese v prahu</t>
  </si>
  <si>
    <t>Jušna zakuha - valjani jušni rezanci z jajci, 100 % durum zdrob, min. 13 % jajc</t>
  </si>
  <si>
    <t>Testenine, jajčne - polžki veliki,100 % durum zdrob, min. 13% jajc</t>
  </si>
  <si>
    <t>Testenine polžki, brez jajc</t>
  </si>
  <si>
    <t>Testenine, jajčne -  peresniki, 100 % durum zdrob, min. 13 % jajc</t>
  </si>
  <si>
    <t>Testenine - peresniki polnozrnati, 100% durum zdrob</t>
  </si>
  <si>
    <t>Testenine-špinačni valjani rezanci, 100% durum zdrob, dodana špinača v prahu</t>
  </si>
  <si>
    <t>Testenine - kodrasti rezanci, 100% durum zdrob</t>
  </si>
  <si>
    <t>Testenine, jajčne - špageti, 100% durum zdrob, min. 13% jajc</t>
  </si>
  <si>
    <t>Testenine špageti brez jajc</t>
  </si>
  <si>
    <t>Testenine, jajčne - krpice, 100% durum zdrob, min. 13% jajc</t>
  </si>
  <si>
    <t>Testenine, jajčne - svedri, 100% durum zdrob, min. 13% jajc</t>
  </si>
  <si>
    <t>Testenine - svedri brez jajc</t>
  </si>
  <si>
    <t>Testenine -  pisani svedri, 100% durum zdroba z dodatkom špinače in paradižnika v prahu</t>
  </si>
  <si>
    <t>Mlinci jajčni</t>
  </si>
  <si>
    <t>Mlinci brez jajc</t>
  </si>
  <si>
    <t>Jušna zakuha - valjani jušni rezanci z jajci, korenček, 100% durum zdrob, min. 13% jajc</t>
  </si>
  <si>
    <t>Jušna zakuha - ribana kaša z jajci, 100 % durum zdrob, min. 13 % jajc</t>
  </si>
  <si>
    <t>Jušna zakuha - rinčice z jajci, 100 % durum zdrob, min. 13 % jajc</t>
  </si>
  <si>
    <t>Jušna zakuha - rižek z jajci, 100 % durum zdrob, min. 13 % jajc</t>
  </si>
  <si>
    <t>Jušna zakuha - zvezdice z jajci, 100 % durum zdrob, min. 13 % jajc</t>
  </si>
  <si>
    <t>Zlate kroglice</t>
  </si>
  <si>
    <t xml:space="preserve">Medenjaki </t>
  </si>
  <si>
    <t>Čajno brizgano pecivo</t>
  </si>
  <si>
    <t xml:space="preserve">Kokos rogljički </t>
  </si>
  <si>
    <t xml:space="preserve">Vanilijevi rogljički </t>
  </si>
  <si>
    <t xml:space="preserve">Orehovi rogljičke </t>
  </si>
  <si>
    <t>Keksi Linške oči, enakovredno kot Lincer</t>
  </si>
  <si>
    <t>Keksi s čokoladnim oblivom , enakovredno kot pariške rožice</t>
  </si>
  <si>
    <t>1,0-1,5</t>
  </si>
  <si>
    <t>1,25-1,5</t>
  </si>
  <si>
    <t>1,2-1,5</t>
  </si>
  <si>
    <t>20-40</t>
  </si>
  <si>
    <t>Čaj v filter verigah – šipek (mleti plodovi šipka), 30 filter verig v kartonu, iz ene filter verige lahko pripravimo min 7,5l napitka</t>
  </si>
  <si>
    <t>Čaj v filter verigah - šipek hibiskus (plodovi šipka 75%, cvet hibiskusa 25%), 30 filter verig v kartonu, iz ene filter verige lahko pripravimo min 7,5l napitka</t>
  </si>
  <si>
    <t>Čaj v filter verigah - planinski  (plodovi šipka 34%, listi robide 20%, plodovi črnega trna 18%, lipovo cvetje 13%,  plodovi jerebike 10%, listi poprove mete 5%), 30 filter verig v kartonu, iz ene filter verige lahko pripravimo min 7,5l napitka</t>
  </si>
  <si>
    <t>Čaj v filter verigah - jagoda vanilija  (plodovi jabolk, cvetovi hibiskusa, plodovi šipka, aroma (jagoda, vanilija) 3,7%, cimet, plodovi črnega bezga, plodovi jagode 0,5%, plodovi vanilije 0,5 %), 30 filter verig v kartonu, iz ene filter verige lahko pripravimo min 7,5l napitka</t>
  </si>
  <si>
    <t>Čaj v filter verigah - gozdni sadeži (cvetovi hibiskusa, plodovi jabolk, aroma robidnica in jagoda 4,5%, plodovi šipka 1%, plodovi črnega ribeza 1%, plodovi bezga 1%, plodovi borovnice 1%, plodovi jagod 0,5%, robidnice 0,5%), 30 filter verig v kartonu, iz ene filter verige lahko pripravimo min 7,5l napitka</t>
  </si>
  <si>
    <t>Čaj v filter verigah - divja češnja (cvetovi  hibiskusa, plodovi jabolk,  plodovi šipka, aroma divja češnja 8,2%, cimet, plodovi črnega bezga, koncentrat soka češnje 0,5%), 30 filter verig v kartonu, iz ene filter verige lahko pripravimo min 7,5l napitka</t>
  </si>
  <si>
    <t>BAZILIKA zdrobljena, pakirano v plastenko</t>
  </si>
  <si>
    <t>CIMET mleti, pakirano v plastenko</t>
  </si>
  <si>
    <t>ČEBULA grobo mleta, pakirano v plastenko</t>
  </si>
  <si>
    <t>ČESEN granulat, pakirano v plastenko</t>
  </si>
  <si>
    <t>DROBNJAK posušeni rezan, pakirano v plastenko</t>
  </si>
  <si>
    <t>KUMINA mleta, pakirano v plastenko</t>
  </si>
  <si>
    <t>KURKUMA, mleta, pakirano v stekleničko</t>
  </si>
  <si>
    <t>LOVOR list, celi</t>
  </si>
  <si>
    <t>MAJARON zdrobljen, sušen pakirano v plastenko</t>
  </si>
  <si>
    <t>Muškatni orešček, mleti, pakirano v stekleničko</t>
  </si>
  <si>
    <t>Muškatni orešček, mleti, pakirano v plastenko</t>
  </si>
  <si>
    <t>ORIGANO listi, zdrobljen, sušen pakirano v plastenko</t>
  </si>
  <si>
    <t>PAPRIKA RDEČA sladka, mleta, pakirano v plastenko</t>
  </si>
  <si>
    <t>PETERŠILJ, zdrobljen, sušen, pakirano v plastenko</t>
  </si>
  <si>
    <t>POPER črni mleti, pakirano v plastenko</t>
  </si>
  <si>
    <t>POPER črni mleti, pakirano v stekleničko</t>
  </si>
  <si>
    <t>POPER črni, zrno, pakirano v stekleničko</t>
  </si>
  <si>
    <t>POPER črni, zrno, pakirano v plastenko</t>
  </si>
  <si>
    <t>ROŽMARIN sušen, rezani, pakirano v plastenko</t>
  </si>
  <si>
    <t>ŠETRAJ zdrobljeni, pakirano v plastenko</t>
  </si>
  <si>
    <t>TIMIJAN zdrobljen, sušeni pakirano v plastenko</t>
  </si>
  <si>
    <t xml:space="preserve">Bio pšenični kruh </t>
  </si>
  <si>
    <t>Bio koruznii kruh</t>
  </si>
  <si>
    <t>Bio rženi kruh</t>
  </si>
  <si>
    <t>Bio ajdov kruh</t>
  </si>
  <si>
    <t>Bio pirin kruh</t>
  </si>
  <si>
    <t>Bio ovseni kruh</t>
  </si>
  <si>
    <t>Bio zrnati kruh</t>
  </si>
  <si>
    <t>Bio graham kruh</t>
  </si>
  <si>
    <t xml:space="preserve">Bio navadni rogljiček </t>
  </si>
  <si>
    <t>Bio navadni rogljiček</t>
  </si>
  <si>
    <t xml:space="preserve">Bio mlečni rogljiček </t>
  </si>
  <si>
    <t>Bio mlečni rogljiček</t>
  </si>
  <si>
    <t xml:space="preserve">Bio makovka </t>
  </si>
  <si>
    <t>Bio sezamovka</t>
  </si>
  <si>
    <t>Bio ajdova bombeta</t>
  </si>
  <si>
    <t>Bio ajdova žemlja</t>
  </si>
  <si>
    <t>Bio pirina štručka</t>
  </si>
  <si>
    <t>Bio zrnata štručka</t>
  </si>
  <si>
    <t>Bio bela žemlja</t>
  </si>
  <si>
    <t xml:space="preserve">Bio bela žemlja </t>
  </si>
  <si>
    <t>Bio bela kajzerica</t>
  </si>
  <si>
    <t>Bio graham žemlja</t>
  </si>
  <si>
    <t xml:space="preserve">Bio graham žemlja </t>
  </si>
  <si>
    <t>Bio ovsena žemlja</t>
  </si>
  <si>
    <t xml:space="preserve">Bio ovsena žemlja </t>
  </si>
  <si>
    <t xml:space="preserve">Bio temna žemlja </t>
  </si>
  <si>
    <t>Bio temna žemlja</t>
  </si>
  <si>
    <t>IK ali VK</t>
  </si>
  <si>
    <t>1500-2000</t>
  </si>
  <si>
    <t>Ajdova kaša</t>
  </si>
  <si>
    <t>Ajdovi žganci (instant)</t>
  </si>
  <si>
    <t>Ješprenj, oluščeni ječmen</t>
  </si>
  <si>
    <t>Musli sadni hrustljavi</t>
  </si>
  <si>
    <t xml:space="preserve">Musli čokoladni hrustljavi </t>
  </si>
  <si>
    <t>Kus kus</t>
  </si>
  <si>
    <t>Bulgur</t>
  </si>
  <si>
    <t>Moka ajdova</t>
  </si>
  <si>
    <t>Moka koruzna</t>
  </si>
  <si>
    <t>Moka pšenična bela gladka</t>
  </si>
  <si>
    <t>Moka pšenična bela ostra</t>
  </si>
  <si>
    <t>Moka pirina</t>
  </si>
  <si>
    <t>Moka polnozrnata</t>
  </si>
  <si>
    <t>Moka namenska za kvašeno in vlečeno testo</t>
  </si>
  <si>
    <t>Prosena kaša</t>
  </si>
  <si>
    <t>Pšenični zdrob</t>
  </si>
  <si>
    <t>Koruzni zdrob</t>
  </si>
  <si>
    <t>Pirin zdrob</t>
  </si>
  <si>
    <t>Riž tri žita, (riž, ječmen,pira)</t>
  </si>
  <si>
    <t>Riž beli Parboiled, brušen, 1. kvalitete, lomljena zrna max 7%, vakuum pakiran</t>
  </si>
  <si>
    <t>Riž okroglozrnat za mlečne jedi, enakovreden kot Bali</t>
  </si>
  <si>
    <t>Riž beli okroglozrnati, 1. kvalitete, lomljena zrna max 7 %</t>
  </si>
  <si>
    <t>EKO ajdova kaša</t>
  </si>
  <si>
    <t>BIO ješprenj</t>
  </si>
  <si>
    <t>Kosmiči pšenični s čokolado, s 30% manj sladkorja, Čokolino fit ali enakovr</t>
  </si>
  <si>
    <t>Kosmiči čokoladni, enakovredno kot Čokolino</t>
  </si>
  <si>
    <t>Kosmiči čokoladni brez glutena, enakovred.</t>
  </si>
  <si>
    <t>Kosmiči koruzni brez dodanega sladkorja, konzervansov in barvil</t>
  </si>
  <si>
    <t>Kosmiči ovseni rahli</t>
  </si>
  <si>
    <t>EKO Kosmiči ovseni</t>
  </si>
  <si>
    <t>Kosmiči pirini rahli</t>
  </si>
  <si>
    <t>EKO kosmiči pirini</t>
  </si>
  <si>
    <t>Muesli sadni brez dodanega sladkorja</t>
  </si>
  <si>
    <t>EKO muesli sadni</t>
  </si>
  <si>
    <t>Kus kus polnozrnat</t>
  </si>
  <si>
    <t>EKO kvinoja</t>
  </si>
  <si>
    <t>EKO moka ajdova</t>
  </si>
  <si>
    <t>Moka mešana iz pražit</t>
  </si>
  <si>
    <t>EKO moka pšenična polnozrnata</t>
  </si>
  <si>
    <t>EKO moka pirina polnozrnata</t>
  </si>
  <si>
    <t>Mešanica za kruh iz 5 žit  (pšenica, oves, ajda, pira, rž)</t>
  </si>
  <si>
    <t>Mešanica za ovseni kruh s semeni (pšenična polbela moka, ovsena moka, sončnična in lanena semena)</t>
  </si>
  <si>
    <t>Polenta</t>
  </si>
  <si>
    <t>Polenta bela</t>
  </si>
  <si>
    <t>Eko Polenta</t>
  </si>
  <si>
    <t>Polenta 3 žita (koruza, pira, ajda)</t>
  </si>
  <si>
    <t>Eko pirin zdrob</t>
  </si>
  <si>
    <t>Riž beli Parboiled, brušen, 1. kvalitete, lomljena zrna max 7%, vreče iz umetne mase</t>
  </si>
  <si>
    <t>Riž dolgozrnati, enakovreden kot Bali</t>
  </si>
  <si>
    <t>EKO Riž okroglozrnati</t>
  </si>
  <si>
    <t>Sezamovo seme, enakovredno Natura</t>
  </si>
  <si>
    <t>Bučna semena, enakovredno Natura</t>
  </si>
  <si>
    <t>Lanena semena, enakovredno Natura</t>
  </si>
  <si>
    <t>Sončnična semena, enakovredno Natura</t>
  </si>
  <si>
    <t>Eko chia semena, enakovredna Natura</t>
  </si>
  <si>
    <t>Mešanica semen, enakovredno Natura</t>
  </si>
  <si>
    <t>Kruh - štručke bele brez glutena, laktoze in mlečnih beljakovin, soje, oreščkov  ( 4x50 g) (*enakovredno kot Bon Matin Schär)</t>
  </si>
  <si>
    <t>200-400</t>
  </si>
  <si>
    <t>150-200</t>
  </si>
  <si>
    <t>55-60</t>
  </si>
  <si>
    <t>220-300</t>
  </si>
  <si>
    <t>450-500</t>
  </si>
  <si>
    <t>Moka mešanica za temni kruh BG Schar Mix It Dunkel ali enakovredno</t>
  </si>
  <si>
    <t xml:space="preserve">Moka mešanica za beli kruh brez brez glutena, laktoze in mlečnih beljakovin, jajc, soje, oreščkov </t>
  </si>
  <si>
    <t>Moka večnamenska brez glutena, laktoze in mlečnih beljakovin, jajc, soje, oreščkov</t>
  </si>
  <si>
    <t>BG testenine svedri Schar ali podobno</t>
  </si>
  <si>
    <t xml:space="preserve">BG špageti </t>
  </si>
  <si>
    <t>Rogljički brez glutena (*enakovredno kot Schär)</t>
  </si>
  <si>
    <t>Kruh večzrnati brez glutena, laktoze in mlečnih beljakovin, jajc, oreščkov  (*enakovredno kot Cereale Schär)</t>
  </si>
  <si>
    <t>Kruh - bagete bele brez glutena, laktoze in mlečnih beljakovin, jajc, oreščkov ( 2x75 g) (*enakovredno kot Mini baguetee Schär)</t>
  </si>
  <si>
    <t>Kruh - ciabata bela brez glutena, laktoze in mlečnih beljakovin, jajc, oreščkov (4x50 g) (*enakovredno kotCiabattine Schär)</t>
  </si>
  <si>
    <t>Kruh temni brez glutena, laktoze in mlečnih beljakovin, jajc, oreščkov (*enakovredno kot Schär)</t>
  </si>
  <si>
    <t>Kruh beli brez glutena, laktoze in mlečnih beljakovin, jajc, soje, oreščkov (*enakovredno kot Pan Blanco Schär)</t>
  </si>
  <si>
    <t xml:space="preserve">Kruhove kocke jušne brez glutena </t>
  </si>
  <si>
    <t>Moka mešana BG Schar B ali enakovredno</t>
  </si>
  <si>
    <t>27-30</t>
  </si>
  <si>
    <t>Krekerji BG (enakovredno kot Schar)</t>
  </si>
  <si>
    <t>Žitna ploščica BG</t>
  </si>
  <si>
    <t>Drobtine BG</t>
  </si>
  <si>
    <t>Keksi, brez glutena, jajc, laktoze</t>
  </si>
  <si>
    <t>Grisini BG</t>
  </si>
  <si>
    <t xml:space="preserve">Rezanci, riževi </t>
  </si>
  <si>
    <t>Test. BG koruzni makaroni</t>
  </si>
  <si>
    <t>BG koruzni špageti</t>
  </si>
  <si>
    <t>Meso soja Natura ali njim enakovredna</t>
  </si>
  <si>
    <t>Koščki soja Natura ali njim enakovredna</t>
  </si>
  <si>
    <t>Sojini kosmiči</t>
  </si>
  <si>
    <t>Hrenovke soja</t>
  </si>
  <si>
    <t>Diabetični keksi</t>
  </si>
  <si>
    <t>Čokoladni namaz brez mleka in oreščkov kot Plamil</t>
  </si>
  <si>
    <t>Čokoladni namaz, diabetični</t>
  </si>
  <si>
    <t>Džem diabetični marelični</t>
  </si>
  <si>
    <t>Džem diabetični jagoda</t>
  </si>
  <si>
    <t>Testenine, riževe</t>
  </si>
  <si>
    <t>Polenta BG</t>
  </si>
  <si>
    <t>Kokosov jogurt brez glutena, mleka in laktoze- različni okusi</t>
  </si>
  <si>
    <t>Kus Kus BG</t>
  </si>
  <si>
    <t>Napitek rižev čokoladni (brez glutena, laktoze)(*enakovredno kot Lima)</t>
  </si>
  <si>
    <t>Napitek rižev nevtralni okus (brez glutena, laktoze)</t>
  </si>
  <si>
    <t>Kozje mleko</t>
  </si>
  <si>
    <t>Napitek rižev nevtralni okus (brez glutena, laktoze) (*enakovredno kot Vitariz)</t>
  </si>
  <si>
    <t>Bio riževo mleko</t>
  </si>
  <si>
    <t xml:space="preserve">Bio sojino mleko </t>
  </si>
  <si>
    <t>BIO</t>
  </si>
  <si>
    <t xml:space="preserve">Mandeljevo mleko </t>
  </si>
  <si>
    <t>Ovseno mleko</t>
  </si>
  <si>
    <t>Kokosovo mleko</t>
  </si>
  <si>
    <t xml:space="preserve">Kokosovo mleko </t>
  </si>
  <si>
    <t>Sojina smetana za kuhanje</t>
  </si>
  <si>
    <t xml:space="preserve">Sojina smetana za stepanje </t>
  </si>
  <si>
    <t>Riževa smetana za kuhanje</t>
  </si>
  <si>
    <t xml:space="preserve">Riževa smetana za stepanje </t>
  </si>
  <si>
    <t>Namaz zelenjavni brez laktoze in glutena (*enakovredno kot granoVita)</t>
  </si>
  <si>
    <t>Brezglutenske in brezjajčne jušne testenine</t>
  </si>
  <si>
    <t>Koruzni kosmiči brez dodanega sladkorja</t>
  </si>
  <si>
    <t>Kosmiči BG koruzni corn.falkes</t>
  </si>
  <si>
    <t>Drobtine krušne brez glutena, laktoze in mlečnih beljakovin, jajc, soje, oreščkov</t>
  </si>
  <si>
    <t xml:space="preserve">Testenine - priloga peresniki brez glutena, laktoze in mlečnih beljakovin, jajc, soje, oreščkov </t>
  </si>
  <si>
    <t>Testenine - priloga polžki brez glutena, laktoze in mlečnih beljakovin, jajc, soje, oreščkov</t>
  </si>
  <si>
    <t xml:space="preserve">Testenine - špageti polnozrnati brez glutena, laktoze in mlečnih beljakovin, jajc, soje, oreščkov </t>
  </si>
  <si>
    <t>Testenine - fusili polnozrnati brez glutena, laktoze in mlečnih beljakovin, jajc, soje, oreščkov</t>
  </si>
  <si>
    <t>Testenine - peresniki polnozrnate testenine brez glutena, laktoze in mlečnih beljakovin, jajc, soje, oreščkov</t>
  </si>
  <si>
    <t>Testenine - jušna zakuha rezanci brez glutena, laktoze in mlečnih beljakovin, jajc, soje, oreščkov</t>
  </si>
  <si>
    <t>Testenine - široki rezanci koruzni brez glutena</t>
  </si>
  <si>
    <t>Pecivo muffin marelični brez glutena, laktoze in mlečnih beljakovin,  oreščkov  (*enakovredno kot Magdalenas Schär)</t>
  </si>
  <si>
    <t>Pecivo muffini čokoladni brez glutena, laktoze in mlečnih beljakovin(*enakovredno kot Meranetti Schär)</t>
  </si>
  <si>
    <t>Biskvit s sadnim polnilom brez glutena, laktoze in mlečnih beljakovin, jajc, soje, oreščkov</t>
  </si>
  <si>
    <t>Piškoti kakavovi brez glutena, laktoze in mlečnih beljakovin, jajc, soje, oreščkov</t>
  </si>
  <si>
    <t>Kosmiči polnozrnati kakavovi brez glutena, laktoze in mlečnih beljakovin, jajc, soje, oreščkov</t>
  </si>
  <si>
    <t xml:space="preserve">Kosmiči polnozrnati s sadjem brez glutena, laktoze in mlečnih beljakovin, jajc, soje, oreščkov </t>
  </si>
  <si>
    <t>Piškoti kakavovi brez glutena, laktoze in mlečnih beljakovin, jajc, oreščkov</t>
  </si>
  <si>
    <t>Namaz zelenjavni brez glutena in laktoze različni okusi  (*enakovredno kot Tartex)</t>
  </si>
  <si>
    <t>Namaz sojin brez laktoze (*enakovredno kot Valsoia)</t>
  </si>
  <si>
    <t>Sadno žitna rezina brez glutena, laktoze, mlečnih beljakovin, jajc, oreškov, soje</t>
  </si>
  <si>
    <t xml:space="preserve">Čokoladno žitna rezina brez glutena, laktoze, mlečnih beljakovin, jajc, oreškov, soje </t>
  </si>
  <si>
    <t xml:space="preserve">Seitan haše </t>
  </si>
  <si>
    <t xml:space="preserve">Tofu naravni </t>
  </si>
  <si>
    <t>Tofu sojin dimljen</t>
  </si>
  <si>
    <t>Burgerji veganski (*enakovredno kot granoVita)</t>
  </si>
  <si>
    <t>Veganski sir brez mlečnih sestavin, laktoze, glutena, soje*enakovredno kot Violife)</t>
  </si>
  <si>
    <t xml:space="preserve">100% limonin sok  </t>
  </si>
  <si>
    <t>Sirup pomaranča 100%  brez dodanega sladkorja</t>
  </si>
  <si>
    <t xml:space="preserve"> Sirup aronija borovnica 100%  brez dodanega sladkorja </t>
  </si>
  <si>
    <t>Sirup jabolčni 100% brez dodanega sladkorja</t>
  </si>
  <si>
    <t>Sadni napitek smoothie  - breskev (100% sadni delež, z dodanimi prehranskimi vlakninami) Fructal ali enakovredno</t>
  </si>
  <si>
    <t>Sadno zelenjavna pijača z manj sladkorja  (kalorična vrednost pod 35 Kcal/100 ml) Fructal ali enakovredno</t>
  </si>
  <si>
    <t>Nektar – hruška(min 50% sadni delež) Fructal ali enakovredno</t>
  </si>
  <si>
    <t>Nektar – borovnica (min.35% sadni delež od tega min. 24% borovničevega soka) Fructal ali enakovredno</t>
  </si>
  <si>
    <t>Nektar  – pomaranča  (50% sadni delež) Fructal ali enakovredno</t>
  </si>
  <si>
    <t>Nektar –  pomaranča  (50% sadni delež) Fructal ali enakovredno</t>
  </si>
  <si>
    <t>Nektar – jabolko (50% sadni delež) Fructal ali enakovredno</t>
  </si>
  <si>
    <t>Nektar – jabolko  (50% sadni delež) Fructal ali enakovredno</t>
  </si>
  <si>
    <t>Nektar – jagoda  (45% sadni delež od tega min. 30 % jagodne kaše) Fructal ali enakovredno</t>
  </si>
  <si>
    <t>Nektar – črni ribez  (25 % sadni delež) Fructal ali enakovredno</t>
  </si>
  <si>
    <t>Nektar – črni ribez  (25 % sadni delež ) Fructal ali enakovredno</t>
  </si>
  <si>
    <t>Nektar  – breskev  (50 % sadni delež) Fructal ali enakovredno</t>
  </si>
  <si>
    <t>Nektar –  breskev   (50 % sadni delež) Fructal ali enakovredno</t>
  </si>
  <si>
    <t>Sok – multivitamisnki iz rdečega sadja (100% sadni delež, brez dodanega sladkorja)</t>
  </si>
  <si>
    <t>Sok - multivitaminski iz rdečega sadja (100% sadni delež, brez dodanega sladkorja)</t>
  </si>
  <si>
    <t>Sok – pomaranča  (100% sadni delež, brez dodanega sladkorja)</t>
  </si>
  <si>
    <t>Sok – pomaranča(100% sadni delež, brez dodanega sladkorja)</t>
  </si>
  <si>
    <t>Sok – jabolko  (100% sadni delež, brez dodanega sladkorja)</t>
  </si>
  <si>
    <t>Sok motni - jabolko (100% sadni delež, z dodanim Ca)</t>
  </si>
  <si>
    <t>Sok – ananas (100% sadni delež, brez dodanega sladkorja)</t>
  </si>
  <si>
    <t>2,0-3</t>
  </si>
  <si>
    <t>0,2-1</t>
  </si>
  <si>
    <t xml:space="preserve">Bio pitno mleko do 3,5 m.m. </t>
  </si>
  <si>
    <t>Bio pitno mleko s okusom do 3,5 m.m.</t>
  </si>
  <si>
    <t xml:space="preserve">Bio kefir iz kefirjevih zrn, sadni, različni okusi do 3,2% m.m. </t>
  </si>
  <si>
    <t xml:space="preserve">Bio jogurt do 3,2% m.m. </t>
  </si>
  <si>
    <t xml:space="preserve">Bio jogurt sadni, različni okusi do 3,2% m.m. </t>
  </si>
  <si>
    <t>Bio skuta, 30-40% m.m. v SS</t>
  </si>
  <si>
    <t>Bio skutni namaz</t>
  </si>
  <si>
    <t xml:space="preserve">Bio pitno mleko z okusom do 3,5 m.m. </t>
  </si>
  <si>
    <t>Bio kefir iz kefirjevih zrn, do 3,2% m.m.</t>
  </si>
  <si>
    <t>Bio kefir iz kefirjevih zrn, sadni, različni okusi do 3,2% m.m.</t>
  </si>
  <si>
    <t xml:space="preserve">Bio kefir iz kefirjevih zrn, do 3,2% m.m. brez laktoze </t>
  </si>
  <si>
    <t xml:space="preserve">Bio smoothie, sadni, do 3,2% m.m. </t>
  </si>
  <si>
    <t xml:space="preserve">Bio kisla smetana, 18% m.m. </t>
  </si>
  <si>
    <t>Bio surovo maslo 1. vrste, min. 82 % m.m</t>
  </si>
  <si>
    <t>Citronka</t>
  </si>
  <si>
    <t>Čokolada jedilna</t>
  </si>
  <si>
    <t>Čokoladni preliv</t>
  </si>
  <si>
    <t>Čokolada jedilna, min. 70 % kakavov delež</t>
  </si>
  <si>
    <t xml:space="preserve">Čokolada mlečna </t>
  </si>
  <si>
    <t xml:space="preserve">Čokolada mlečna z mletimi lešniki </t>
  </si>
  <si>
    <t>Čokolada jedilna kot Gorenjka ali njej enakovredna</t>
  </si>
  <si>
    <t>Čokoladni namaz dvobarvni z lešniki min. 9 % lešnikov</t>
  </si>
  <si>
    <t>Čokoladni namaz dvobarvni z lešniki, min 9 % lešnikov  kot Lino lada ali enakovreden</t>
  </si>
  <si>
    <t>Kremni namaz s kakavom in lešnikom, LEŠNIKI min. 13%, manjmasten kakav v prahu min. 7,40 %, POSNETO MLEKO V PRAHU min. 6,60 % kot Nutella ali enakovredno</t>
  </si>
  <si>
    <t>Kremni namaz s kakavom in lešnikom, LEŠNIKI min. 13%, posneto MLEKO v prahu min. 8,7%, manj masten kakav v prahu min. 7,4% kot  Nutella ali enakovredno</t>
  </si>
  <si>
    <t>Kakav napitek instant, kakavovi deli najmanj 25%, (Benquick ali njemu enakovreden)</t>
  </si>
  <si>
    <t>Kakav napitek instant z 30% manj sladkorja, z min. 32% nemastnega kakava v granolah, (Benquick ali njemu enakovreden)</t>
  </si>
  <si>
    <t>Kava žitna instant Benquick ali njemu  enakovredno</t>
  </si>
  <si>
    <t>Kavni nadomestek Proja ali enakovredno</t>
  </si>
  <si>
    <t>Instant žitna kava brez mleka</t>
  </si>
  <si>
    <t>Kava prava mleta z min. 75% sorte arabica in 25% sorte robusta, Bracaffe ali njej enakovredna</t>
  </si>
  <si>
    <t>Keksi masleni, min. 7% masla</t>
  </si>
  <si>
    <t xml:space="preserve">Bebi keksi </t>
  </si>
  <si>
    <t>Balzamični kis</t>
  </si>
  <si>
    <t>Kokosova moka</t>
  </si>
  <si>
    <t>Kvas suhi</t>
  </si>
  <si>
    <t xml:space="preserve">Kvas sveži </t>
  </si>
  <si>
    <t>Kvas sveži</t>
  </si>
  <si>
    <t xml:space="preserve">Gustin </t>
  </si>
  <si>
    <t>Omaka sojina temna</t>
  </si>
  <si>
    <t>Majoneza Thomy  ali njim enakovredna, minimalno 79% sončnično olje, brez konzervansov</t>
  </si>
  <si>
    <t>Majoneza Helmans ali njej enakovredna iz repičnega olja iz jajc talne reje in brez mlečnih beljakovin</t>
  </si>
  <si>
    <t>Margarina Rama classic ali njej enakovredna</t>
  </si>
  <si>
    <t xml:space="preserve">Margarina za peko, Rama ali njej enakovredna </t>
  </si>
  <si>
    <t>Margarina veganska, z min. 60% olja ogrščice, brez umetnih barvil in arom, Extra Vitaquell, ali njej enakovredna</t>
  </si>
  <si>
    <t xml:space="preserve">Orehi mleti </t>
  </si>
  <si>
    <t xml:space="preserve">Mak mleti </t>
  </si>
  <si>
    <t>Med cvetlični</t>
  </si>
  <si>
    <t>Olje sončnično 100%</t>
  </si>
  <si>
    <t>Omaka tatarska</t>
  </si>
  <si>
    <t>Soda bikarbona</t>
  </si>
  <si>
    <t>Omaka sojina</t>
  </si>
  <si>
    <t>Pecilni prašek (5/1 ali 6/1)</t>
  </si>
  <si>
    <t>Puding – vanilija</t>
  </si>
  <si>
    <t>Puding – čokolada</t>
  </si>
  <si>
    <t>Sladkor v prahu</t>
  </si>
  <si>
    <t>Sladkor rjavi</t>
  </si>
  <si>
    <t>Sladkor  vanilijev</t>
  </si>
  <si>
    <t>Vanilin sladkor (6/1)</t>
  </si>
  <si>
    <t>Rumov sladkor(6/1)</t>
  </si>
  <si>
    <t>Limonin sladkor (6/1)</t>
  </si>
  <si>
    <t>Sladilo naravno stevia prah</t>
  </si>
  <si>
    <t>Sladilo naravno eritritol</t>
  </si>
  <si>
    <t xml:space="preserve">Javorjev sirup </t>
  </si>
  <si>
    <t xml:space="preserve">Vaflji bio riž, nesol. </t>
  </si>
  <si>
    <t>Vaflji bio riž, čok., temna</t>
  </si>
  <si>
    <t>Vaflji bio riž, čok., mlečna</t>
  </si>
  <si>
    <t>Riomare namaz-Pate v tubi in brez mleč. beljak. ali njemu enakovreden</t>
  </si>
  <si>
    <t>Sadno - žitna ploščica, različni okusig (enakvredno kot Frutabela), minimalno 33% sadni delež in 33% jogurtov obliv</t>
  </si>
  <si>
    <t>Sadno - žitna ploščica, različni okusi, najmanj 90% sadja, oblita z nesladkano temno čokolado (kot Frutabela ali enakovredna)</t>
  </si>
  <si>
    <t>Mlečna rezina oblita s čokolado (kot Kinder Pinqui ali enakovredno)</t>
  </si>
  <si>
    <t>Mlečna rezina  (kot Milch Schnite ali enakovredno)</t>
  </si>
  <si>
    <t>1000-2000</t>
  </si>
  <si>
    <t>Riba tuna Rio mare vsebuje tuno vrsta tunnus albacous ali njej enakovredna v olivnem olju</t>
  </si>
  <si>
    <t>Tunina v oljčnem olju, v pločevinki</t>
  </si>
  <si>
    <t>Sol, morska, jodirana, fino mleta, brez kemikallij proti strjevanju</t>
  </si>
  <si>
    <t xml:space="preserve">Rum </t>
  </si>
  <si>
    <t>Pecilni prašek</t>
  </si>
  <si>
    <t>Olive črne, brez koščic</t>
  </si>
  <si>
    <t>Olive zelene, brez koščic</t>
  </si>
  <si>
    <t>Olje bučno 100%, nerafinirano</t>
  </si>
  <si>
    <t>Olje olivno hladno stiskano, extra deviško v stekleni steklenici</t>
  </si>
  <si>
    <t>Olje solatno, min. 20% bučnega olja</t>
  </si>
  <si>
    <t>Kis vinski, 4%, naravni, brez barvil, arom, antioksidantov</t>
  </si>
  <si>
    <t>Kis jabolčni, 5%, naravni, brez barvil, arom, antioksidantov</t>
  </si>
  <si>
    <t>Kakav v prahu,min. 20% kakavovega masla na 100g</t>
  </si>
  <si>
    <t>Čokolada v prahu Gorenjka ali njej enakovredna, min. 36% delež kakovovih delcev</t>
  </si>
  <si>
    <t>4,0-5</t>
  </si>
  <si>
    <t>do 500</t>
  </si>
  <si>
    <t>8,0-10</t>
  </si>
  <si>
    <t xml:space="preserve">Jogurt sadni tekoči, različni okusi </t>
  </si>
  <si>
    <t>Pečenice vegetarijanske (*enakovredno kot granoVita)</t>
  </si>
  <si>
    <t>Skupaj vrednost brez DDV v EUR/ 2 leti</t>
  </si>
  <si>
    <t>Znesek  DDV v EUR/letno</t>
  </si>
  <si>
    <t>Znesek  DDV v EUR/2 leti</t>
  </si>
  <si>
    <t>Skupaj vrednost z DDV v EUR/letno</t>
  </si>
  <si>
    <t>Skupaj vrednost z DDV v EUR/2 leti</t>
  </si>
  <si>
    <t>artikel brišemo</t>
  </si>
  <si>
    <t>Bio pitno mleko, do 3,5 % m.m.</t>
  </si>
  <si>
    <t>Bio pitno mleko do 3,5 % m.m.</t>
  </si>
  <si>
    <t>Prešana slanina</t>
  </si>
  <si>
    <t>Svinjska riba, kare brez kosti</t>
  </si>
  <si>
    <t>Svinjska ribica (pljučna), dolga hrbtna mišica</t>
  </si>
  <si>
    <t>Testenine - špageti polnozrnati, 100% durum zdrob</t>
  </si>
  <si>
    <t>ŽAFRAN, sušen, mleti, pakiran v kozarček</t>
  </si>
  <si>
    <t>Dodatek jedem z zelenjavo, sestavljen iz morske soli, začimb in sušene zelenjave v min. 32% deležu, brez dodanih ojačevalcev arome in barvil, brez konzervansov, pakiranje 3 kg v vedru  (Vegeta ali enakovredna)</t>
  </si>
  <si>
    <t>Sadno žitna rezina-(min 90% sadja, oblita z temno nesladkano čokolado, vsebnost sladkorja pod 23g/100 živila)</t>
  </si>
  <si>
    <t>Sadno žitna rezina - različni sadni okusi (min. 33% sadja, min. 32% jogurtovega obliva</t>
  </si>
  <si>
    <t>Keksi polnozrnati</t>
  </si>
  <si>
    <t>Tunina v oljčnem olju v drobirju</t>
  </si>
  <si>
    <t>Pašteta Argetaj junior kokošja, min. 30% kokošjega mesa, brez konzervansov, brez  ojačevalcev aroma in brez glutena ali enakovredna</t>
  </si>
  <si>
    <t>Pašteta brez konzervansov Argeta tunina ali enakovredno, min. 32% tuninega mesa, brez aditivov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</si>
</sst>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  <numFmt numFmtId="175" formatCode="0.000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0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8" fontId="1" fillId="0" borderId="0" applyFont="0" applyFill="0" applyBorder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43" fontId="5" fillId="0" borderId="0" applyFont="0" applyFill="0" applyBorder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44" fontId="1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8" fontId="1" fillId="0" borderId="0" applyFont="0" applyFill="0" applyBorder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8" fontId="1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16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4" fontId="1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164" fontId="5" fillId="0" borderId="0" applyFont="0" applyFill="0" applyBorder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8" fontId="1" fillId="0" borderId="0" applyFont="0" applyFill="0" applyBorder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2" fillId="0" borderId="8" applyNumberFormat="0" applyFill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2" fillId="0" borderId="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1" fillId="0" borderId="0" applyFont="0" applyFill="0" applyBorder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43" fontId="5" fillId="0" borderId="0" applyFont="0" applyFill="0" applyBorder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44" fontId="1" fillId="0" borderId="0" applyFont="0" applyFill="0" applyBorder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0" fontId="30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43" fontId="5" fillId="0" borderId="0" applyFont="0" applyFill="0" applyBorder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8" fontId="1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8" fontId="1" fillId="0" borderId="0" applyFont="0" applyFill="0" applyBorder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47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" fontId="106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166" fontId="107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08" fillId="3" borderId="88" xfId="0" applyFont="1" applyFill="1" applyBorder="1" applyAlignment="1">
      <alignment vertical="center" wrapText="1" shrinkToFit="1"/>
    </xf>
    <xf numFmtId="4" fontId="111" fillId="2" borderId="89" xfId="55" applyNumberFormat="1" applyFont="1" applyFill="1" applyBorder="1" applyAlignment="1">
      <alignment horizontal="center" vertical="center" wrapText="1"/>
    </xf>
    <xf numFmtId="1" fontId="110" fillId="2" borderId="89" xfId="55" applyNumberFormat="1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44" fontId="107" fillId="3" borderId="88" xfId="55" applyFont="1" applyFill="1" applyBorder="1" applyAlignment="1">
      <alignment horizontal="left" vertical="center" wrapText="1"/>
    </xf>
    <xf numFmtId="10" fontId="107" fillId="2" borderId="88" xfId="0" applyNumberFormat="1" applyFont="1" applyFill="1" applyBorder="1" applyAlignment="1">
      <alignment horizontal="center" vertical="center" wrapText="1"/>
    </xf>
    <xf numFmtId="166" fontId="110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09" fillId="3" borderId="88" xfId="0" applyFont="1" applyFill="1" applyBorder="1" applyAlignment="1">
      <alignment horizontal="center" vertical="center" wrapText="1"/>
    </xf>
    <xf numFmtId="1" fontId="110" fillId="3" borderId="88" xfId="55" applyNumberFormat="1" applyFont="1" applyFill="1" applyBorder="1" applyAlignment="1">
      <alignment horizontal="left" vertical="center" wrapText="1"/>
    </xf>
    <xf numFmtId="166" fontId="107" fillId="3" borderId="88" xfId="0" applyNumberFormat="1" applyFont="1" applyFill="1" applyBorder="1" applyAlignment="1">
      <alignment horizontal="center" vertical="center" wrapText="1"/>
    </xf>
    <xf numFmtId="0" fontId="110" fillId="3" borderId="90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4" fontId="111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2" borderId="91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 shrinkToFi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166" fontId="14" fillId="3" borderId="90" xfId="0" applyNumberFormat="1" applyFont="1" applyFill="1" applyBorder="1" applyAlignment="1">
      <alignment horizontal="center" vertical="center" wrapText="1"/>
    </xf>
    <xf numFmtId="0" fontId="112" fillId="91" borderId="83" xfId="0" applyFont="1" applyFill="1" applyBorder="1" applyAlignment="1">
      <alignment horizontal="center" vertical="center" wrapText="1"/>
    </xf>
    <xf numFmtId="0" fontId="113" fillId="91" borderId="83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7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10" fillId="0" borderId="88" xfId="55" applyNumberFormat="1" applyFont="1" applyFill="1" applyBorder="1" applyAlignment="1">
      <alignment horizontal="left" vertical="center" wrapText="1"/>
    </xf>
    <xf numFmtId="44" fontId="107" fillId="0" borderId="88" xfId="55" applyFont="1" applyFill="1" applyBorder="1" applyAlignment="1">
      <alignment horizontal="left" vertical="center" wrapText="1"/>
    </xf>
    <xf numFmtId="166" fontId="107" fillId="0" borderId="88" xfId="0" applyNumberFormat="1" applyFont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4" fontId="11" fillId="3" borderId="8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7" fillId="2" borderId="88" xfId="0" applyNumberFormat="1" applyFont="1" applyFill="1" applyBorder="1" applyAlignment="1">
      <alignment horizontal="center" vertical="center" wrapText="1"/>
    </xf>
    <xf numFmtId="0" fontId="115" fillId="91" borderId="83" xfId="0" applyFont="1" applyFill="1" applyBorder="1" applyAlignment="1">
      <alignment horizontal="center" vertical="center" wrapText="1"/>
    </xf>
    <xf numFmtId="0" fontId="116" fillId="91" borderId="83" xfId="0" applyFont="1" applyFill="1" applyBorder="1" applyAlignment="1">
      <alignment horizontal="center" vertical="center" wrapText="1"/>
    </xf>
    <xf numFmtId="1" fontId="117" fillId="28" borderId="83" xfId="55" applyNumberFormat="1" applyFont="1" applyFill="1" applyBorder="1" applyAlignment="1">
      <alignment horizontal="center" vertical="center" wrapText="1"/>
    </xf>
    <xf numFmtId="173" fontId="118" fillId="28" borderId="83" xfId="0" applyNumberFormat="1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left" vertical="center" wrapText="1"/>
    </xf>
    <xf numFmtId="44" fontId="120" fillId="2" borderId="88" xfId="55" applyFont="1" applyFill="1" applyBorder="1" applyAlignment="1">
      <alignment horizontal="left" vertical="center" wrapText="1"/>
    </xf>
    <xf numFmtId="44" fontId="114" fillId="3" borderId="88" xfId="55" applyFont="1" applyFill="1" applyBorder="1" applyAlignment="1">
      <alignment horizontal="center" vertical="center" wrapText="1"/>
    </xf>
    <xf numFmtId="166" fontId="120" fillId="3" borderId="88" xfId="0" applyNumberFormat="1" applyFont="1" applyFill="1" applyBorder="1" applyAlignment="1">
      <alignment horizontal="center" vertical="center" wrapText="1"/>
    </xf>
    <xf numFmtId="10" fontId="120" fillId="2" borderId="88" xfId="0" applyNumberFormat="1" applyFont="1" applyFill="1" applyBorder="1" applyAlignment="1">
      <alignment horizontal="center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166" fontId="120" fillId="2" borderId="90" xfId="0" applyNumberFormat="1" applyFont="1" applyFill="1" applyBorder="1" applyAlignment="1">
      <alignment horizontal="center" vertical="center" wrapText="1"/>
    </xf>
    <xf numFmtId="0" fontId="119" fillId="2" borderId="88" xfId="0" applyFont="1" applyFill="1" applyBorder="1" applyAlignment="1">
      <alignment horizontal="center" vertical="center" wrapText="1"/>
    </xf>
    <xf numFmtId="0" fontId="38" fillId="0" borderId="88" xfId="0" applyFont="1" applyBorder="1" applyAlignment="1">
      <alignment horizontal="center" vertical="center" wrapText="1"/>
    </xf>
    <xf numFmtId="4" fontId="38" fillId="2" borderId="88" xfId="0" applyNumberFormat="1" applyFont="1" applyFill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horizontal="left" vertical="center" wrapText="1"/>
    </xf>
    <xf numFmtId="0" fontId="13" fillId="2" borderId="88" xfId="0" applyFont="1" applyFill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center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0" fontId="13" fillId="0" borderId="88" xfId="50" applyFont="1" applyBorder="1" applyAlignment="1">
      <alignment vertical="center" wrapText="1" shrinkToFit="1"/>
    </xf>
    <xf numFmtId="44" fontId="11" fillId="2" borderId="88" xfId="55" applyFont="1" applyFill="1" applyBorder="1" applyAlignment="1">
      <alignment horizontal="center" vertical="center" wrapText="1"/>
    </xf>
    <xf numFmtId="49" fontId="13" fillId="3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7" fontId="13" fillId="3" borderId="88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76" fillId="3" borderId="88" xfId="0" applyFont="1" applyFill="1" applyBorder="1" applyAlignment="1">
      <alignment vertical="top" wrapText="1"/>
    </xf>
    <xf numFmtId="0" fontId="76" fillId="0" borderId="88" xfId="0" applyFont="1" applyBorder="1" applyAlignment="1">
      <alignment vertical="top" wrapText="1"/>
    </xf>
    <xf numFmtId="0" fontId="37" fillId="3" borderId="0" xfId="0" applyFont="1" applyFill="1" applyAlignment="1">
      <alignment vertical="center" wrapText="1"/>
    </xf>
    <xf numFmtId="0" fontId="76" fillId="3" borderId="94" xfId="0" applyFont="1" applyFill="1" applyBorder="1" applyAlignment="1">
      <alignment vertical="top" wrapText="1"/>
    </xf>
    <xf numFmtId="0" fontId="76" fillId="3" borderId="92" xfId="0" applyFont="1" applyFill="1" applyBorder="1" applyAlignment="1">
      <alignment vertical="top" wrapText="1"/>
    </xf>
    <xf numFmtId="0" fontId="76" fillId="3" borderId="90" xfId="0" applyFont="1" applyFill="1" applyBorder="1" applyAlignment="1">
      <alignment vertical="top" wrapText="1"/>
    </xf>
    <xf numFmtId="0" fontId="122" fillId="3" borderId="88" xfId="0" applyFont="1" applyFill="1" applyBorder="1" applyAlignment="1">
      <alignment vertical="top" wrapText="1"/>
    </xf>
    <xf numFmtId="0" fontId="122" fillId="0" borderId="88" xfId="0" applyFont="1" applyBorder="1" applyAlignment="1">
      <alignment vertical="top" wrapText="1"/>
    </xf>
    <xf numFmtId="0" fontId="76" fillId="0" borderId="90" xfId="0" applyFont="1" applyBorder="1" applyAlignment="1">
      <alignment vertical="top" wrapText="1"/>
    </xf>
    <xf numFmtId="0" fontId="31" fillId="3" borderId="88" xfId="0" applyFont="1" applyFill="1" applyBorder="1" applyAlignment="1">
      <alignment horizontal="center" vertical="center" wrapText="1"/>
    </xf>
    <xf numFmtId="3" fontId="104" fillId="3" borderId="88" xfId="55" applyNumberFormat="1" applyFont="1" applyFill="1" applyBorder="1" applyAlignment="1">
      <alignment horizontal="center" vertical="center" wrapText="1"/>
    </xf>
    <xf numFmtId="4" fontId="103" fillId="2" borderId="89" xfId="55" applyNumberFormat="1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 wrapText="1"/>
    </xf>
    <xf numFmtId="0" fontId="101" fillId="0" borderId="88" xfId="0" applyFont="1" applyBorder="1" applyAlignment="1">
      <alignment vertical="center" wrapText="1"/>
    </xf>
    <xf numFmtId="0" fontId="101" fillId="2" borderId="88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74" fontId="13" fillId="3" borderId="87" xfId="0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2" fontId="14" fillId="2" borderId="89" xfId="55" applyNumberFormat="1" applyFont="1" applyFill="1" applyBorder="1" applyAlignment="1">
      <alignment horizontal="center" vertical="center" wrapText="1"/>
    </xf>
    <xf numFmtId="175" fontId="13" fillId="3" borderId="88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 shrinkToFit="1"/>
    </xf>
    <xf numFmtId="0" fontId="104" fillId="2" borderId="0" xfId="0" applyFont="1" applyFill="1" applyAlignment="1">
      <alignment horizontal="center" vertical="center" wrapText="1" shrinkToFit="1"/>
    </xf>
    <xf numFmtId="0" fontId="103" fillId="2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 wrapText="1"/>
    </xf>
    <xf numFmtId="0" fontId="102" fillId="3" borderId="0" xfId="0" applyFont="1" applyFill="1" applyAlignment="1">
      <alignment horizontal="center" vertical="center" wrapText="1"/>
    </xf>
    <xf numFmtId="0" fontId="104" fillId="2" borderId="0" xfId="0" applyFont="1" applyFill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10" fillId="3" borderId="88" xfId="55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1" fontId="12" fillId="3" borderId="87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1" fontId="36" fillId="27" borderId="103" xfId="0" applyNumberFormat="1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36" fillId="27" borderId="103" xfId="0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43" fillId="0" borderId="88" xfId="0" applyFont="1" applyBorder="1" applyAlignment="1">
      <alignment vertical="center" wrapText="1"/>
    </xf>
    <xf numFmtId="166" fontId="36" fillId="0" borderId="88" xfId="0" applyNumberFormat="1" applyFont="1" applyBorder="1" applyAlignment="1">
      <alignment horizontal="center" vertical="center" wrapText="1"/>
    </xf>
    <xf numFmtId="1" fontId="36" fillId="0" borderId="88" xfId="0" applyNumberFormat="1" applyFont="1" applyBorder="1" applyAlignment="1">
      <alignment horizontal="center" vertical="center" wrapText="1"/>
    </xf>
    <xf numFmtId="0" fontId="43" fillId="0" borderId="88" xfId="0" applyFont="1" applyBorder="1" applyAlignment="1">
      <alignment vertical="center"/>
    </xf>
    <xf numFmtId="0" fontId="0" fillId="0" borderId="88" xfId="0" applyBorder="1" applyAlignment="1">
      <alignment vertical="center" wrapText="1"/>
    </xf>
    <xf numFmtId="0" fontId="43" fillId="3" borderId="88" xfId="0" applyFont="1" applyFill="1" applyBorder="1" applyAlignment="1">
      <alignment vertical="center" wrapText="1"/>
    </xf>
    <xf numFmtId="0" fontId="0" fillId="3" borderId="88" xfId="0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3" fillId="36" borderId="88" xfId="0" applyFont="1" applyFill="1" applyBorder="1" applyAlignment="1">
      <alignment vertical="center" wrapText="1"/>
    </xf>
    <xf numFmtId="166" fontId="36" fillId="36" borderId="88" xfId="0" applyNumberFormat="1" applyFont="1" applyFill="1" applyBorder="1" applyAlignment="1">
      <alignment horizontal="center" vertical="center" wrapText="1"/>
    </xf>
    <xf numFmtId="1" fontId="36" fillId="36" borderId="88" xfId="0" applyNumberFormat="1" applyFont="1" applyFill="1" applyBorder="1" applyAlignment="1">
      <alignment horizontal="center"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0" fontId="65" fillId="33" borderId="91" xfId="0" applyFont="1" applyFill="1" applyBorder="1" applyAlignment="1">
      <alignment horizontal="left" vertical="top" wrapText="1"/>
    </xf>
    <xf numFmtId="1" fontId="65" fillId="33" borderId="91" xfId="0" applyNumberFormat="1" applyFont="1" applyFill="1" applyBorder="1" applyAlignment="1">
      <alignment horizontal="left" vertical="top" wrapText="1"/>
    </xf>
    <xf numFmtId="0" fontId="65" fillId="33" borderId="91" xfId="0" applyFont="1" applyFill="1" applyBorder="1" applyAlignment="1">
      <alignment vertical="top" wrapText="1"/>
    </xf>
    <xf numFmtId="0" fontId="45" fillId="30" borderId="88" xfId="0" applyFont="1" applyFill="1" applyBorder="1" applyAlignment="1">
      <alignment horizontal="center" vertical="center" wrapText="1"/>
    </xf>
    <xf numFmtId="0" fontId="123" fillId="30" borderId="88" xfId="0" applyFont="1" applyFill="1" applyBorder="1" applyAlignment="1">
      <alignment horizontal="center" vertical="center" wrapText="1"/>
    </xf>
    <xf numFmtId="0" fontId="125" fillId="3" borderId="18" xfId="0" applyFont="1" applyFill="1" applyBorder="1" applyAlignment="1">
      <alignment horizontal="center" vertical="center" wrapText="1"/>
    </xf>
    <xf numFmtId="0" fontId="125" fillId="3" borderId="19" xfId="752" applyFont="1" applyFill="1" applyBorder="1" applyAlignment="1">
      <alignment horizontal="left" vertical="center" wrapText="1"/>
    </xf>
    <xf numFmtId="0" fontId="124" fillId="3" borderId="19" xfId="0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91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4" fillId="3" borderId="88" xfId="0" applyFont="1" applyFill="1" applyBorder="1" applyAlignment="1">
      <alignment vertical="center" wrapText="1" shrinkToFit="1"/>
    </xf>
    <xf numFmtId="0" fontId="125" fillId="0" borderId="88" xfId="0" applyFont="1" applyBorder="1" applyAlignment="1">
      <alignment vertical="center" wrapText="1" shrinkToFit="1"/>
    </xf>
    <xf numFmtId="0" fontId="124" fillId="3" borderId="88" xfId="0" applyFont="1" applyFill="1" applyBorder="1" applyAlignment="1">
      <alignment horizontal="center" vertical="center" wrapText="1"/>
    </xf>
    <xf numFmtId="0" fontId="124" fillId="3" borderId="2" xfId="0" applyFont="1" applyFill="1" applyBorder="1" applyAlignment="1">
      <alignment horizontal="center" vertical="center" wrapText="1"/>
    </xf>
    <xf numFmtId="0" fontId="124" fillId="3" borderId="87" xfId="0" applyFont="1" applyFill="1" applyBorder="1" applyAlignment="1">
      <alignment vertical="center" wrapText="1" shrinkToFit="1"/>
    </xf>
    <xf numFmtId="0" fontId="124" fillId="3" borderId="87" xfId="0" applyFont="1" applyFill="1" applyBorder="1" applyAlignment="1">
      <alignment horizontal="center" vertical="center" wrapText="1"/>
    </xf>
    <xf numFmtId="0" fontId="124" fillId="3" borderId="88" xfId="0" applyFont="1" applyFill="1" applyBorder="1" applyAlignment="1">
      <alignment vertical="center" wrapText="1"/>
    </xf>
    <xf numFmtId="1" fontId="124" fillId="3" borderId="88" xfId="0" applyNumberFormat="1" applyFont="1" applyFill="1" applyBorder="1" applyAlignment="1">
      <alignment horizontal="center" vertical="center" wrapText="1"/>
    </xf>
    <xf numFmtId="0" fontId="125" fillId="3" borderId="20" xfId="752" applyFont="1" applyFill="1" applyBorder="1" applyAlignment="1">
      <alignment horizontal="left" vertical="center" wrapText="1"/>
    </xf>
    <xf numFmtId="0" fontId="124" fillId="3" borderId="19" xfId="0" applyFont="1" applyFill="1" applyBorder="1" applyAlignment="1">
      <alignment vertical="center" wrapText="1"/>
    </xf>
    <xf numFmtId="0" fontId="124" fillId="3" borderId="19" xfId="0" applyFont="1" applyFill="1" applyBorder="1" applyAlignment="1">
      <alignment horizontal="left" vertical="center" wrapText="1"/>
    </xf>
    <xf numFmtId="0" fontId="126" fillId="3" borderId="88" xfId="0" applyFont="1" applyFill="1" applyBorder="1" applyAlignment="1">
      <alignment horizontal="center" vertical="center" wrapText="1"/>
    </xf>
    <xf numFmtId="0" fontId="126" fillId="0" borderId="88" xfId="0" applyFont="1" applyBorder="1" applyAlignment="1">
      <alignment vertical="center" wrapText="1"/>
    </xf>
    <xf numFmtId="0" fontId="127" fillId="0" borderId="88" xfId="0" applyFont="1" applyBorder="1" applyAlignment="1">
      <alignment vertical="center" wrapText="1"/>
    </xf>
    <xf numFmtId="0" fontId="31" fillId="27" borderId="103" xfId="0" applyFont="1" applyFill="1" applyBorder="1" applyAlignment="1">
      <alignment horizontal="center" vertical="center" wrapText="1"/>
    </xf>
    <xf numFmtId="0" fontId="102" fillId="27" borderId="103" xfId="0" applyFont="1" applyFill="1" applyBorder="1" applyAlignment="1">
      <alignment horizontal="center" vertical="center" wrapText="1"/>
    </xf>
    <xf numFmtId="0" fontId="125" fillId="3" borderId="87" xfId="0" applyFont="1" applyFill="1" applyBorder="1" applyAlignment="1">
      <alignment vertical="center" wrapText="1" shrinkToFit="1"/>
    </xf>
  </cellXfs>
  <cellStyles count="420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0673" xr:uid="{2563F65E-A552-48BB-B882-6A6892D3623B}"/>
    <cellStyle name="Calculation 10 2" xfId="18669" xr:uid="{CE4FCA70-31B1-4BE1-9B6D-3108A529FF07}"/>
    <cellStyle name="Calculation 10 3" xfId="19537" xr:uid="{C243C4BB-06BC-4D75-8CB6-1DA32AB9FB18}"/>
    <cellStyle name="Calculation 10 4" xfId="18795" xr:uid="{CD5B322F-33B2-4BC0-BC93-FA59A7015186}"/>
    <cellStyle name="Calculation 11" xfId="10630" xr:uid="{04E21E96-9F3F-41EB-AF09-3EB4F650A6FB}"/>
    <cellStyle name="Calculation 11 2" xfId="18626" xr:uid="{36DB889A-3F02-4FB8-B47E-9801F300024F}"/>
    <cellStyle name="Calculation 11 3" xfId="19893" xr:uid="{8D969510-17D5-4197-B208-3F29329A3DB9}"/>
    <cellStyle name="Calculation 11 4" xfId="25468" xr:uid="{63C9C7AA-4328-48D1-ABDE-6D670867A190}"/>
    <cellStyle name="Calculation 12" xfId="10664" xr:uid="{728479A7-B1AA-4B3F-8221-D29C6E12E3F8}"/>
    <cellStyle name="Calculation 12 2" xfId="18660" xr:uid="{B56045FE-A7DD-45D4-95E8-C532AA2548BD}"/>
    <cellStyle name="Calculation 12 3" xfId="17909" xr:uid="{64D84470-76E8-4647-BA93-951B6B78103E}"/>
    <cellStyle name="Calculation 12 4" xfId="25564" xr:uid="{DBB6D243-9906-458B-BF77-6702EEB4B26E}"/>
    <cellStyle name="Calculation 13" xfId="11345" xr:uid="{838F6ED7-B085-41F1-A39B-7D8C513667C2}"/>
    <cellStyle name="Calculation 13 2" xfId="19090" xr:uid="{31A8E06A-534A-4FCF-B357-4731960B3CDA}"/>
    <cellStyle name="Calculation 13 3" xfId="9872" xr:uid="{FCC99A60-9AD2-4D5D-B1E1-8C71BCC97368}"/>
    <cellStyle name="Calculation 13 4" xfId="18842" xr:uid="{FD0E9FC4-48D8-4BFF-8823-857AEBAE9808}"/>
    <cellStyle name="Calculation 2" xfId="200" xr:uid="{00000000-0005-0000-0000-000059000000}"/>
    <cellStyle name="Calculation 2 10" xfId="10685" xr:uid="{75C64EE8-93C4-4E06-8CF1-560CD481727D}"/>
    <cellStyle name="Calculation 2 10 2" xfId="18681" xr:uid="{CBAB3470-C192-4F0F-91B1-B98E0FCEF12B}"/>
    <cellStyle name="Calculation 2 10 3" xfId="19133" xr:uid="{DCEBD0AB-F05C-401C-85D7-6FA1EBFD59F8}"/>
    <cellStyle name="Calculation 2 10 4" xfId="25647" xr:uid="{32BF8A40-5A7E-4993-B069-398D7FF53F69}"/>
    <cellStyle name="Calculation 2 11" xfId="10629" xr:uid="{63836F10-5FB9-4926-B4EA-68A01F53E138}"/>
    <cellStyle name="Calculation 2 11 2" xfId="18625" xr:uid="{3388C5E7-159E-46AE-85A5-C021CC21AEB7}"/>
    <cellStyle name="Calculation 2 11 3" xfId="18789" xr:uid="{A9E43A18-5170-4DAA-8AD9-6F43D2557E34}"/>
    <cellStyle name="Calculation 2 11 4" xfId="25191" xr:uid="{B846F4A0-F05D-46EF-B314-DEC9A4ABD087}"/>
    <cellStyle name="Calculation 2 12" xfId="11163" xr:uid="{BACE63EE-71E4-442F-99AA-6FD0CA4D357B}"/>
    <cellStyle name="Calculation 2 12 2" xfId="18983" xr:uid="{D087242C-2E1F-46B7-9971-771F0F7CD75A}"/>
    <cellStyle name="Calculation 2 12 3" xfId="19870" xr:uid="{E459EC6E-1F73-4381-B5C4-C6DCE544069B}"/>
    <cellStyle name="Calculation 2 12 4" xfId="25450" xr:uid="{7C8AD13F-68C2-455C-9481-B13702B856A3}"/>
    <cellStyle name="Calculation 2 2" xfId="295" xr:uid="{00000000-0005-0000-0000-00005A000000}"/>
    <cellStyle name="Calculation 2 2 10" xfId="804" xr:uid="{00000000-0005-0000-0000-00005B000000}"/>
    <cellStyle name="Calculation 2 2 10 2" xfId="6188" xr:uid="{3FE498B9-489B-45DC-861C-D16BD9B2A482}"/>
    <cellStyle name="Calculation 2 2 10 2 2" xfId="19329" xr:uid="{CA7C1DD1-1696-4783-94B0-86CF105C58AE}"/>
    <cellStyle name="Calculation 2 2 10 2 3" xfId="25211" xr:uid="{8E5DFB0E-74FF-401F-9865-FD420B08502F}"/>
    <cellStyle name="Calculation 2 2 10 2 4" xfId="30920" xr:uid="{54F217E0-3DD6-428F-A413-E1D5CF7F723F}"/>
    <cellStyle name="Calculation 2 2 10 2 5" xfId="11748" xr:uid="{9F1C99D1-4B6F-49A4-BE60-B1601205783D}"/>
    <cellStyle name="Calculation 2 2 10 3" xfId="15141" xr:uid="{F59DB310-08D3-4C42-804C-12FBCCE81813}"/>
    <cellStyle name="Calculation 2 2 10 3 2" xfId="22487" xr:uid="{FAE3C4C9-F830-44A3-BE1C-5B7B700BE189}"/>
    <cellStyle name="Calculation 2 2 10 3 3" xfId="28210" xr:uid="{7DB800F5-E3A8-4FC5-AD06-27FEB627A012}"/>
    <cellStyle name="Calculation 2 2 10 3 4" xfId="33743" xr:uid="{B1D42346-FBE4-4674-A391-83788A7F7788}"/>
    <cellStyle name="Calculation 2 2 10 4" xfId="18032" xr:uid="{8EB5B378-6D07-461E-A39C-74A0A1E27A93}"/>
    <cellStyle name="Calculation 2 2 10 5" xfId="18948" xr:uid="{707ABE82-510F-463E-8FB3-D580E1DD53A0}"/>
    <cellStyle name="Calculation 2 2 10 6" xfId="17821" xr:uid="{38C33D5B-8BA7-455F-94CF-216F9A128235}"/>
    <cellStyle name="Calculation 2 2 10 7" xfId="10004" xr:uid="{50D6E2FF-AC8B-4300-B648-070E6AAAAB13}"/>
    <cellStyle name="Calculation 2 2 10 8" xfId="3656" xr:uid="{D257E927-72EF-46E8-B5E1-04B4F5CF51BF}"/>
    <cellStyle name="Calculation 2 2 11" xfId="2188" xr:uid="{00000000-0005-0000-0000-00005C000000}"/>
    <cellStyle name="Calculation 2 2 11 2" xfId="7568" xr:uid="{FEE0244B-C601-40CC-9244-B97C7D7CB808}"/>
    <cellStyle name="Calculation 2 2 11 2 2" xfId="20361" xr:uid="{9F8A757A-E38A-4CD0-8314-74F354A82505}"/>
    <cellStyle name="Calculation 2 2 11 2 3" xfId="26084" xr:uid="{11AE194A-448C-49F6-A678-71071FD2E059}"/>
    <cellStyle name="Calculation 2 2 11 2 4" xfId="31617" xr:uid="{67E2E853-7077-445E-B867-8912A5A31D77}"/>
    <cellStyle name="Calculation 2 2 11 2 5" xfId="13097" xr:uid="{E47C8FBB-F921-4117-AAF9-F65D750B7C0D}"/>
    <cellStyle name="Calculation 2 2 11 3" xfId="15818" xr:uid="{8B4D25AD-F60C-4F26-AEAA-20F6E6611145}"/>
    <cellStyle name="Calculation 2 2 11 3 2" xfId="23184" xr:uid="{01AC5B7C-C593-4779-BF5D-E2A3279B590C}"/>
    <cellStyle name="Calculation 2 2 11 3 3" xfId="28907" xr:uid="{44958989-54CD-41B3-B6C6-8F3115125F51}"/>
    <cellStyle name="Calculation 2 2 11 3 4" xfId="34440" xr:uid="{3E714BDD-E9F2-41E7-9111-DAB21A12C45D}"/>
    <cellStyle name="Calculation 2 2 11 4" xfId="18648" xr:uid="{84321361-10A4-4FF6-B176-BD5A4D7002AA}"/>
    <cellStyle name="Calculation 2 2 11 5" xfId="9438" xr:uid="{83BDE11F-285C-4697-A1C6-2B1719B17FB0}"/>
    <cellStyle name="Calculation 2 2 11 6" xfId="18915" xr:uid="{FFD90EDF-555B-4F56-9DC5-356D0127FB3F}"/>
    <cellStyle name="Calculation 2 2 11 7" xfId="10652" xr:uid="{99CC1209-5DF7-407E-8465-154413263B05}"/>
    <cellStyle name="Calculation 2 2 11 8" xfId="4847" xr:uid="{8C513AF8-31B5-4697-AA8E-E970576F7F2B}"/>
    <cellStyle name="Calculation 2 2 12" xfId="5885" xr:uid="{A4C6D10C-A9C4-4165-AC83-C8FDA636CCB4}"/>
    <cellStyle name="Calculation 2 2 12 2" xfId="13860" xr:uid="{17DC09D7-DDA1-47DF-A6B9-25925EDD375A}"/>
    <cellStyle name="Calculation 2 2 12 2 2" xfId="21125" xr:uid="{E9EAA15F-2FF6-4220-8F8A-1561F10931C8}"/>
    <cellStyle name="Calculation 2 2 12 2 3" xfId="26848" xr:uid="{4A622DC4-C7BF-4881-9D5E-DECAACD1F777}"/>
    <cellStyle name="Calculation 2 2 12 2 4" xfId="32381" xr:uid="{B264F37F-E27C-4B52-AAC5-59E87867807C}"/>
    <cellStyle name="Calculation 2 2 12 3" xfId="16582" xr:uid="{EA7AA05C-88CE-4D3D-8E50-9E45AC751435}"/>
    <cellStyle name="Calculation 2 2 12 3 2" xfId="23948" xr:uid="{9D1EB1EE-1D75-49CC-BDCD-77EFD5F61E45}"/>
    <cellStyle name="Calculation 2 2 12 3 3" xfId="29671" xr:uid="{C82EDC26-250D-4DC9-8928-94E9DA12FDED}"/>
    <cellStyle name="Calculation 2 2 12 3 4" xfId="35204" xr:uid="{1EC70E92-AF03-469A-AD71-CEE12751C43F}"/>
    <cellStyle name="Calculation 2 2 12 4" xfId="18394" xr:uid="{86B905E2-CDD5-48D8-B5A6-CE7E8FED9F4E}"/>
    <cellStyle name="Calculation 2 2 12 5" xfId="18881" xr:uid="{75EE29F5-D49E-40EB-86ED-33E2DA72A82D}"/>
    <cellStyle name="Calculation 2 2 12 6" xfId="18459" xr:uid="{6A1564B1-9030-4267-88D8-D1FD73992E9E}"/>
    <cellStyle name="Calculation 2 2 12 7" xfId="10444" xr:uid="{8EE5B296-B325-4B74-B8FF-89C5DEF293A5}"/>
    <cellStyle name="Calculation 2 2 13" xfId="10467" xr:uid="{48CCF430-2EF3-4BEE-81C9-858A36D3BA0E}"/>
    <cellStyle name="Calculation 2 2 13 2" xfId="18422" xr:uid="{8F437125-6053-4A26-9999-5C75EECC5F6A}"/>
    <cellStyle name="Calculation 2 2 13 3" xfId="18279" xr:uid="{1CAEEAD9-E3E7-4ACC-9A63-942C01D42AEE}"/>
    <cellStyle name="Calculation 2 2 13 4" xfId="18785" xr:uid="{339D70C6-7A36-4D09-A005-9BFFE2E7DBE2}"/>
    <cellStyle name="Calculation 2 2 14" xfId="10672" xr:uid="{50DA03B9-5E21-4EEA-955E-4BB18EB9A70B}"/>
    <cellStyle name="Calculation 2 2 14 2" xfId="18668" xr:uid="{BADFD714-BB32-4E37-81CC-C53B1D9259CB}"/>
    <cellStyle name="Calculation 2 2 14 3" xfId="19165" xr:uid="{8061210A-4EF6-4EE9-A6DA-D956EC2D0833}"/>
    <cellStyle name="Calculation 2 2 14 4" xfId="25663" xr:uid="{816C8F24-A775-4776-959D-16E31790DE6C}"/>
    <cellStyle name="Calculation 2 2 15" xfId="10435" xr:uid="{76242BEA-E8CE-4439-9BE6-5F4448FA2FE4}"/>
    <cellStyle name="Calculation 2 2 15 2" xfId="18379" xr:uid="{7CE7215D-E065-4D39-A0A6-5D9EA0EC25AC}"/>
    <cellStyle name="Calculation 2 2 15 3" xfId="19540" xr:uid="{3723E08E-5B10-49ED-A432-680C1A6747E3}"/>
    <cellStyle name="Calculation 2 2 15 4" xfId="18287" xr:uid="{052B8FAD-1C97-4A9F-B54E-A01266D76B15}"/>
    <cellStyle name="Calculation 2 2 16" xfId="9984" xr:uid="{A894B4B4-5C6E-4336-9EC1-263E83988243}"/>
    <cellStyle name="Calculation 2 2 16 2" xfId="18007" xr:uid="{D8DF1F91-D9AE-4B7C-AC31-C9CDB6E24A5B}"/>
    <cellStyle name="Calculation 2 2 16 3" xfId="19171" xr:uid="{171946D5-4D72-41B0-9118-7921E7362021}"/>
    <cellStyle name="Calculation 2 2 16 4" xfId="25666" xr:uid="{338E1347-5C87-453F-8B6E-D2469590F48E}"/>
    <cellStyle name="Calculation 2 2 17" xfId="10889" xr:uid="{0E0BC721-94A1-4C00-9C95-F56FB0FFA512}"/>
    <cellStyle name="Calculation 2 2 17 2" xfId="18822" xr:uid="{D8A98521-8E69-4E59-AC77-68C1ED9B7430}"/>
    <cellStyle name="Calculation 2 2 17 3" xfId="18264" xr:uid="{340E8CA3-8B43-4BBC-81BA-CC504109A9CF}"/>
    <cellStyle name="Calculation 2 2 17 4" xfId="9531" xr:uid="{74E285A2-CD01-427B-A2B1-AA5103C98E6F}"/>
    <cellStyle name="Calculation 2 2 18" xfId="10951" xr:uid="{C331BEE9-2374-4F60-9EAC-36BDD357FE13}"/>
    <cellStyle name="Calculation 2 2 18 2" xfId="18857" xr:uid="{13C2AC50-A65E-4148-B590-DD9BD7DD70AC}"/>
    <cellStyle name="Calculation 2 2 18 3" xfId="18138" xr:uid="{DB38EC46-10CF-4C2C-9A56-F4A450A6F091}"/>
    <cellStyle name="Calculation 2 2 18 4" xfId="18939" xr:uid="{7CFFB376-100B-4DA4-9278-066A55852FBC}"/>
    <cellStyle name="Calculation 2 2 19" xfId="11328" xr:uid="{F61DA775-83C7-48A7-B32C-D530884D79B2}"/>
    <cellStyle name="Calculation 2 2 19 2" xfId="19073" xr:uid="{EDF046E6-40DE-4EEF-86CB-D900BC912BD0}"/>
    <cellStyle name="Calculation 2 2 19 3" xfId="9481" xr:uid="{88FB65D9-9BB0-4EB2-80B0-9885DD624AD0}"/>
    <cellStyle name="Calculation 2 2 19 4" xfId="19548" xr:uid="{9FA86EBA-A779-492C-9B65-EC5517789840}"/>
    <cellStyle name="Calculation 2 2 2" xfId="692" xr:uid="{00000000-0005-0000-0000-00005D000000}"/>
    <cellStyle name="Calculation 2 2 2 10" xfId="10662" xr:uid="{21CB72D3-FD49-4130-B0B1-ACD6E4A9DD60}"/>
    <cellStyle name="Calculation 2 2 2 10 2" xfId="18658" xr:uid="{96041C71-AC28-401D-8D5D-D4B283924A62}"/>
    <cellStyle name="Calculation 2 2 2 10 3" xfId="19766" xr:uid="{F6C16918-C7CE-48EA-8DF1-AF73F829616E}"/>
    <cellStyle name="Calculation 2 2 2 10 4" xfId="25349" xr:uid="{7BB5FDB7-A6C0-4719-A904-AF31483EFC06}"/>
    <cellStyle name="Calculation 2 2 2 11" xfId="10583" xr:uid="{8389FC2E-61BD-48D7-81E5-6043BB0C8238}"/>
    <cellStyle name="Calculation 2 2 2 11 2" xfId="18579" xr:uid="{C62F7BB4-E758-412E-9EAA-1173E880763A}"/>
    <cellStyle name="Calculation 2 2 2 11 3" xfId="17857" xr:uid="{E26BF440-69B3-4483-BC69-8992F1408498}"/>
    <cellStyle name="Calculation 2 2 2 11 4" xfId="18277" xr:uid="{2525046C-A7C7-4C52-B6FC-1A09B776A46F}"/>
    <cellStyle name="Calculation 2 2 2 12" xfId="10693" xr:uid="{B79E0870-0FFB-4353-A384-C7D7BDB2345B}"/>
    <cellStyle name="Calculation 2 2 2 12 2" xfId="18689" xr:uid="{1C0B7B0E-818F-4537-A436-60979D284A5C}"/>
    <cellStyle name="Calculation 2 2 2 12 3" xfId="19353" xr:uid="{00AD6E5B-A129-414C-9760-D2F6163E2E21}"/>
    <cellStyle name="Calculation 2 2 2 12 4" xfId="18135" xr:uid="{CCDCA722-71B3-4FA5-A9A3-FC74224BA3C2}"/>
    <cellStyle name="Calculation 2 2 2 13" xfId="10622" xr:uid="{31AF9ED1-3FF5-4CB3-999D-485B1817B39D}"/>
    <cellStyle name="Calculation 2 2 2 13 2" xfId="18618" xr:uid="{321C34E2-C1BC-435D-9520-DB70FA68467A}"/>
    <cellStyle name="Calculation 2 2 2 13 3" xfId="19804" xr:uid="{90D6E36D-8B61-4492-87B3-D48383BCACB4}"/>
    <cellStyle name="Calculation 2 2 2 13 4" xfId="25376" xr:uid="{F14AAAA0-79A3-4BE3-ACE7-5FA15B5EDFEE}"/>
    <cellStyle name="Calculation 2 2 2 14" xfId="11085" xr:uid="{868E6B27-25A3-4DCE-8777-DC6F586889C2}"/>
    <cellStyle name="Calculation 2 2 2 14 2" xfId="18940" xr:uid="{CE44645C-E207-4288-9725-2D0A15753026}"/>
    <cellStyle name="Calculation 2 2 2 14 3" xfId="19494" xr:uid="{D3FDC1F7-4A21-4D3F-9A81-59AF2796D4BB}"/>
    <cellStyle name="Calculation 2 2 2 14 4" xfId="19036" xr:uid="{FEDC8C55-0EA2-4370-A65F-752E90A5EEE1}"/>
    <cellStyle name="Calculation 2 2 2 15" xfId="11478" xr:uid="{24F6AC37-82D6-4FA7-A978-3FC2FAA348A8}"/>
    <cellStyle name="Calculation 2 2 2 15 2" xfId="19157" xr:uid="{E54CAE31-C7A0-47D9-85F3-1270254E82E2}"/>
    <cellStyle name="Calculation 2 2 2 15 3" xfId="9677" xr:uid="{D9AB7221-2E56-43AF-AB97-A65E1EA63245}"/>
    <cellStyle name="Calculation 2 2 2 15 4" xfId="18101" xr:uid="{2BB0C267-B13B-404E-B8AD-28F6CA96BEBE}"/>
    <cellStyle name="Calculation 2 2 2 16" xfId="15038" xr:uid="{35C6C48E-531D-4D6A-B711-40A6547A9C6C}"/>
    <cellStyle name="Calculation 2 2 2 16 2" xfId="22384" xr:uid="{D079037C-9163-43FE-A60F-2A0C31B7914C}"/>
    <cellStyle name="Calculation 2 2 2 16 3" xfId="28107" xr:uid="{889511D2-463E-4349-AF7D-D7A2B1F02B18}"/>
    <cellStyle name="Calculation 2 2 2 16 4" xfId="33640" xr:uid="{AF9B9A5D-27DE-4489-8421-9B2DAE18A0CB}"/>
    <cellStyle name="Calculation 2 2 2 2" xfId="1696" xr:uid="{00000000-0005-0000-0000-00005E000000}"/>
    <cellStyle name="Calculation 2 2 2 2 10" xfId="19539" xr:uid="{1020A9B9-B571-403A-B76E-7E1E5DE2B207}"/>
    <cellStyle name="Calculation 2 2 2 2 2" xfId="2701" xr:uid="{00000000-0005-0000-0000-00005F000000}"/>
    <cellStyle name="Calculation 2 2 2 2 2 2" xfId="8081" xr:uid="{E0C0A017-75C2-4B29-82FA-BC487796A3EC}"/>
    <cellStyle name="Calculation 2 2 2 2 2 2 2" xfId="23522" xr:uid="{46472DD4-9E2A-42C2-8D20-0F0D8554F311}"/>
    <cellStyle name="Calculation 2 2 2 2 2 2 3" xfId="29245" xr:uid="{393FE1CD-6F11-4D6D-B917-36FB55108E71}"/>
    <cellStyle name="Calculation 2 2 2 2 2 2 4" xfId="34778" xr:uid="{952DB52E-2AD6-49FD-BADB-C2170E18755C}"/>
    <cellStyle name="Calculation 2 2 2 2 2 2 5" xfId="16156" xr:uid="{C89A07A5-3A89-4BB0-846E-8E8A9CDA351F}"/>
    <cellStyle name="Calculation 2 2 2 2 2 3" xfId="20699" xr:uid="{203496FF-5071-4880-8A3D-3A87CFDF5C9B}"/>
    <cellStyle name="Calculation 2 2 2 2 2 4" xfId="26422" xr:uid="{27F89A77-6BCE-4687-A0A8-0CEE26F0BE8B}"/>
    <cellStyle name="Calculation 2 2 2 2 2 5" xfId="31955" xr:uid="{8874C30A-B2F3-4A2B-9697-D53B5C275E57}"/>
    <cellStyle name="Calculation 2 2 2 2 2 6" xfId="13434" xr:uid="{E36AB53A-C712-4CE9-9FBA-B4C1EF788159}"/>
    <cellStyle name="Calculation 2 2 2 2 2 7" xfId="5310" xr:uid="{F55E1DD1-AE51-480E-A370-60CA3980C10E}"/>
    <cellStyle name="Calculation 2 2 2 2 3" xfId="2654" xr:uid="{00000000-0005-0000-0000-000060000000}"/>
    <cellStyle name="Calculation 2 2 2 2 3 2" xfId="8034" xr:uid="{9A16DAD4-3E49-49C8-9EDA-B0CA378F8E17}"/>
    <cellStyle name="Calculation 2 2 2 2 3 2 2" xfId="24174" xr:uid="{B0202994-F9EE-405D-AA1C-544766BD57BA}"/>
    <cellStyle name="Calculation 2 2 2 2 3 2 3" xfId="29897" xr:uid="{AA97C365-7729-4BC9-99E2-94A0A3F876DC}"/>
    <cellStyle name="Calculation 2 2 2 2 3 2 4" xfId="35430" xr:uid="{298D8216-4000-47FB-B341-6AE03828973F}"/>
    <cellStyle name="Calculation 2 2 2 2 3 2 5" xfId="16808" xr:uid="{6F3CC52D-B9AC-4413-981A-90333E9C3867}"/>
    <cellStyle name="Calculation 2 2 2 2 3 3" xfId="21351" xr:uid="{159584F6-ECC8-4958-8B8C-742AFA06530A}"/>
    <cellStyle name="Calculation 2 2 2 2 3 4" xfId="27074" xr:uid="{55E47E6A-D8F1-4A1F-987B-283068E23FE5}"/>
    <cellStyle name="Calculation 2 2 2 2 3 5" xfId="32607" xr:uid="{8E2E30BD-CD1C-4CB7-894F-F2DBC43A635A}"/>
    <cellStyle name="Calculation 2 2 2 2 3 6" xfId="14085" xr:uid="{FF11CDB1-3664-4CD5-8241-15EB2205D06F}"/>
    <cellStyle name="Calculation 2 2 2 2 3 7" xfId="5268" xr:uid="{0A2A85D6-81A3-4AF1-A72E-4FB3DE807168}"/>
    <cellStyle name="Calculation 2 2 2 2 4" xfId="2595" xr:uid="{00000000-0005-0000-0000-000061000000}"/>
    <cellStyle name="Calculation 2 2 2 2 4 2" xfId="7975" xr:uid="{0D8FFFD8-7C8B-43A1-A475-4F704CA40B93}"/>
    <cellStyle name="Calculation 2 2 2 2 4 2 2" xfId="23171" xr:uid="{2AA566C3-B1E2-4344-83C4-1BF0291F60A8}"/>
    <cellStyle name="Calculation 2 2 2 2 4 2 3" xfId="28894" xr:uid="{362AD96E-3316-4AF4-BFB7-1BD155F2590E}"/>
    <cellStyle name="Calculation 2 2 2 2 4 2 4" xfId="34427" xr:uid="{ACBBB593-4E9B-4E77-BE59-8CFA7D641A5C}"/>
    <cellStyle name="Calculation 2 2 2 2 4 2 5" xfId="15805" xr:uid="{28CCFCFD-C740-4CC0-9F91-ACE86C1FB72A}"/>
    <cellStyle name="Calculation 2 2 2 2 4 3" xfId="20348" xr:uid="{F5C390C3-F612-45BC-A148-EDA6727F4E78}"/>
    <cellStyle name="Calculation 2 2 2 2 4 4" xfId="26071" xr:uid="{19EC3409-E9E6-436E-BD0D-73FFC86915F5}"/>
    <cellStyle name="Calculation 2 2 2 2 4 5" xfId="31604" xr:uid="{F4768115-9C41-42A4-93BD-1214D549FBEC}"/>
    <cellStyle name="Calculation 2 2 2 2 4 6" xfId="13084" xr:uid="{3C59960E-66EB-4D0F-91AD-0F1929DD39C5}"/>
    <cellStyle name="Calculation 2 2 2 2 4 7" xfId="5216" xr:uid="{DB307A13-9434-4DD0-96B9-4BB893153DF6}"/>
    <cellStyle name="Calculation 2 2 2 2 5" xfId="3029" xr:uid="{00000000-0005-0000-0000-000062000000}"/>
    <cellStyle name="Calculation 2 2 2 2 5 2" xfId="8409" xr:uid="{96C700C1-8DEE-4833-B027-4883334A7242}"/>
    <cellStyle name="Calculation 2 2 2 2 5 2 2" xfId="24110" xr:uid="{08232321-DCFC-4812-BF78-733341E5F33B}"/>
    <cellStyle name="Calculation 2 2 2 2 5 2 3" xfId="29833" xr:uid="{5F12953B-C894-4022-A1CB-0871F67F6101}"/>
    <cellStyle name="Calculation 2 2 2 2 5 2 4" xfId="35366" xr:uid="{D3DA1754-1917-4771-AD85-B6589349219E}"/>
    <cellStyle name="Calculation 2 2 2 2 5 2 5" xfId="16744" xr:uid="{C92E7DE3-0C45-422A-844A-7C40C93F33BB}"/>
    <cellStyle name="Calculation 2 2 2 2 5 3" xfId="21287" xr:uid="{0E572493-FABD-40EA-B967-29235DBBB78C}"/>
    <cellStyle name="Calculation 2 2 2 2 5 4" xfId="27010" xr:uid="{0F63FCBD-D1D4-4031-8D06-B0FC3D2BF884}"/>
    <cellStyle name="Calculation 2 2 2 2 5 5" xfId="32543" xr:uid="{E699C72E-8CC1-498C-9894-640C19E9F7BC}"/>
    <cellStyle name="Calculation 2 2 2 2 5 6" xfId="14021" xr:uid="{E6F3F200-E6BE-4390-87EE-C708093EA8A9}"/>
    <cellStyle name="Calculation 2 2 2 2 5 7" xfId="5623" xr:uid="{5472E495-D71D-4588-8C1F-7CE410CE910E}"/>
    <cellStyle name="Calculation 2 2 2 2 6" xfId="1106" xr:uid="{00000000-0005-0000-0000-000063000000}"/>
    <cellStyle name="Calculation 2 2 2 2 6 2" xfId="6490" xr:uid="{7E6467B1-D87E-4116-9037-F5ADE09DEFE5}"/>
    <cellStyle name="Calculation 2 2 2 2 6 2 2" xfId="23124" xr:uid="{1455E6D5-B07B-4251-8D9A-AC5CAF0F84DB}"/>
    <cellStyle name="Calculation 2 2 2 2 6 2 3" xfId="28847" xr:uid="{09F1D4E3-04F3-4BB7-A006-A5568975BA3F}"/>
    <cellStyle name="Calculation 2 2 2 2 6 2 4" xfId="34380" xr:uid="{C3E7D5D4-166D-4060-A145-18B6AD4D100C}"/>
    <cellStyle name="Calculation 2 2 2 2 6 2 5" xfId="15758" xr:uid="{BC55030A-FEE6-4730-8BA9-AD0C9235A624}"/>
    <cellStyle name="Calculation 2 2 2 2 6 3" xfId="20301" xr:uid="{E29E84BA-8BF4-46F9-8925-CD5AEBEB7356}"/>
    <cellStyle name="Calculation 2 2 2 2 6 4" xfId="26024" xr:uid="{D874094C-28DA-46F9-B730-CCEF10BAC4F4}"/>
    <cellStyle name="Calculation 2 2 2 2 6 5" xfId="31557" xr:uid="{CDBD3BC5-B414-40B5-87AC-57FF0E6C9CCF}"/>
    <cellStyle name="Calculation 2 2 2 2 6 6" xfId="13037" xr:uid="{B14AEEBC-2C42-4815-8788-411258E6C194}"/>
    <cellStyle name="Calculation 2 2 2 2 6 7" xfId="3949" xr:uid="{1B63DFCE-B2F5-450B-8345-FDD829C1F4E7}"/>
    <cellStyle name="Calculation 2 2 2 2 7" xfId="841" xr:uid="{00000000-0005-0000-0000-000064000000}"/>
    <cellStyle name="Calculation 2 2 2 2 7 2" xfId="6225" xr:uid="{FCE74185-1312-42C2-B415-BF87A48DEF9E}"/>
    <cellStyle name="Calculation 2 2 2 2 7 2 2" xfId="19812" xr:uid="{E2E8EBC7-0F4B-4080-A7BF-B7AF134F771C}"/>
    <cellStyle name="Calculation 2 2 2 2 7 3" xfId="25593" xr:uid="{CBFE557A-3BF7-4ADC-94CB-09662E692AAC}"/>
    <cellStyle name="Calculation 2 2 2 2 7 4" xfId="31175" xr:uid="{CF19FB8E-5506-4C4F-8DDB-C77A0F4BF2EA}"/>
    <cellStyle name="Calculation 2 2 2 2 8" xfId="7080" xr:uid="{74AFA70D-17D5-4372-A965-33DB4E0ED8A8}"/>
    <cellStyle name="Calculation 2 2 2 2 8 2" xfId="22742" xr:uid="{6B4EE126-C34F-4485-A240-1DDCCD7A608D}"/>
    <cellStyle name="Calculation 2 2 2 2 8 3" xfId="28465" xr:uid="{D398D8A4-0604-481E-BE38-AAC7CBA99FD4}"/>
    <cellStyle name="Calculation 2 2 2 2 8 4" xfId="33998" xr:uid="{56974A6B-BDB1-4CF3-96EB-6D9916CDF2CB}"/>
    <cellStyle name="Calculation 2 2 2 2 8 5" xfId="15390" xr:uid="{83F799AE-59BE-49A9-A838-BD6031DD4915}"/>
    <cellStyle name="Calculation 2 2 2 2 9" xfId="18312" xr:uid="{8B16F16B-5B54-4A71-9EC0-E093198AD6CD}"/>
    <cellStyle name="Calculation 2 2 2 3" xfId="2140" xr:uid="{00000000-0005-0000-0000-000065000000}"/>
    <cellStyle name="Calculation 2 2 2 3 10" xfId="18935" xr:uid="{70D9B7F3-3E6D-40C7-8FB0-B1E1BD53C9DA}"/>
    <cellStyle name="Calculation 2 2 2 3 2" xfId="2744" xr:uid="{00000000-0005-0000-0000-000066000000}"/>
    <cellStyle name="Calculation 2 2 2 3 2 2" xfId="8124" xr:uid="{A2D9CDA9-042C-4202-949F-93C402988B7A}"/>
    <cellStyle name="Calculation 2 2 2 3 2 2 2" xfId="23796" xr:uid="{6EAC0155-83D8-4225-8D61-C3258EA958B3}"/>
    <cellStyle name="Calculation 2 2 2 3 2 2 3" xfId="29519" xr:uid="{AC72A652-856F-4644-B7AF-14D491AB615B}"/>
    <cellStyle name="Calculation 2 2 2 3 2 2 4" xfId="35052" xr:uid="{9EC8547A-EB64-4EE8-AFC5-DA6BA55F3CB4}"/>
    <cellStyle name="Calculation 2 2 2 3 2 2 5" xfId="16430" xr:uid="{96AA1AB0-8AB9-41D8-82FE-406F17D21E0E}"/>
    <cellStyle name="Calculation 2 2 2 3 2 3" xfId="20973" xr:uid="{51DFE751-832D-49EF-911A-75FC06F5F8D8}"/>
    <cellStyle name="Calculation 2 2 2 3 2 4" xfId="26696" xr:uid="{C6C24A95-339C-4702-BA06-1E635F298B77}"/>
    <cellStyle name="Calculation 2 2 2 3 2 5" xfId="32229" xr:uid="{4ACD99C8-16CD-4D2A-A6E6-8F7982234362}"/>
    <cellStyle name="Calculation 2 2 2 3 2 6" xfId="13708" xr:uid="{772A0B12-2C71-44C9-BF79-8AD289A4EC88}"/>
    <cellStyle name="Calculation 2 2 2 3 2 7" xfId="5351" xr:uid="{56768F27-B687-4CA7-BA07-3CF672D628C7}"/>
    <cellStyle name="Calculation 2 2 2 3 3" xfId="2854" xr:uid="{00000000-0005-0000-0000-000067000000}"/>
    <cellStyle name="Calculation 2 2 2 3 3 2" xfId="8234" xr:uid="{914A2861-4C08-4216-A6B4-69FC1E884896}"/>
    <cellStyle name="Calculation 2 2 2 3 3 2 2" xfId="24067" xr:uid="{5E569178-CC93-4D10-9022-F19B0B3628CC}"/>
    <cellStyle name="Calculation 2 2 2 3 3 2 3" xfId="29790" xr:uid="{EF2109C6-095C-4490-A5E8-AB567FC5B337}"/>
    <cellStyle name="Calculation 2 2 2 3 3 2 4" xfId="35323" xr:uid="{8BF8343E-BE3A-4FF0-BC5A-5198FEF5A7C8}"/>
    <cellStyle name="Calculation 2 2 2 3 3 2 5" xfId="16701" xr:uid="{8E7F5DE2-1139-4107-8903-8ED9EE5E3433}"/>
    <cellStyle name="Calculation 2 2 2 3 3 3" xfId="21244" xr:uid="{02705CB5-499E-489D-81C1-3520BE5E48DB}"/>
    <cellStyle name="Calculation 2 2 2 3 3 4" xfId="26967" xr:uid="{12EAE866-BA72-4CC6-A8AE-A14FD03DAB2F}"/>
    <cellStyle name="Calculation 2 2 2 3 3 5" xfId="32500" xr:uid="{71CB58EA-DF29-4EC5-969C-B2105247979B}"/>
    <cellStyle name="Calculation 2 2 2 3 3 6" xfId="13978" xr:uid="{A48455C6-9F11-41A2-A7C6-CD5E94A35B30}"/>
    <cellStyle name="Calculation 2 2 2 3 3 7" xfId="5456" xr:uid="{17F4EC60-F6A8-49C2-93B6-AED5E0856B88}"/>
    <cellStyle name="Calculation 2 2 2 3 4" xfId="2958" xr:uid="{00000000-0005-0000-0000-000068000000}"/>
    <cellStyle name="Calculation 2 2 2 3 4 2" xfId="8338" xr:uid="{3A333911-43FE-4186-A6C8-80DD697C2BA7}"/>
    <cellStyle name="Calculation 2 2 2 3 4 2 2" xfId="24423" xr:uid="{8BF9559C-261B-4F44-9F9B-91B82AAFF4FD}"/>
    <cellStyle name="Calculation 2 2 2 3 4 2 3" xfId="30146" xr:uid="{848BF8F2-16DD-4325-8000-2C4142F6CF14}"/>
    <cellStyle name="Calculation 2 2 2 3 4 2 4" xfId="35679" xr:uid="{4400B77C-7F16-435F-85A5-0623A59C8293}"/>
    <cellStyle name="Calculation 2 2 2 3 4 2 5" xfId="17057" xr:uid="{F0C2373B-F19C-4DC7-8B65-196A00BDBF72}"/>
    <cellStyle name="Calculation 2 2 2 3 4 3" xfId="21600" xr:uid="{6264A855-48E9-4095-91C3-A0EB5F5A9DD7}"/>
    <cellStyle name="Calculation 2 2 2 3 4 4" xfId="27323" xr:uid="{DAA6C376-036C-4211-A442-56F13F410A28}"/>
    <cellStyle name="Calculation 2 2 2 3 4 5" xfId="32856" xr:uid="{0D66177C-F207-4CB5-90B4-DD2626FABA44}"/>
    <cellStyle name="Calculation 2 2 2 3 4 6" xfId="14333" xr:uid="{5D63B29F-C569-4A28-9D88-D72A1F6A17B3}"/>
    <cellStyle name="Calculation 2 2 2 3 4 7" xfId="5557" xr:uid="{AA85D895-93C2-4200-9AE5-159DB98BE566}"/>
    <cellStyle name="Calculation 2 2 2 3 5" xfId="3081" xr:uid="{00000000-0005-0000-0000-000069000000}"/>
    <cellStyle name="Calculation 2 2 2 3 5 2" xfId="8461" xr:uid="{D4371D8D-41D8-4E78-8D3F-18B346CB74AA}"/>
    <cellStyle name="Calculation 2 2 2 3 5 2 2" xfId="24747" xr:uid="{A59FE1A7-396F-4881-A40D-B169089632CE}"/>
    <cellStyle name="Calculation 2 2 2 3 5 2 3" xfId="30470" xr:uid="{8637BCA6-68CB-493F-A6DE-8A6AA301CC8E}"/>
    <cellStyle name="Calculation 2 2 2 3 5 2 4" xfId="36003" xr:uid="{A0FE0CC3-019A-46A9-9BA2-106F7F8790EF}"/>
    <cellStyle name="Calculation 2 2 2 3 5 2 5" xfId="17381" xr:uid="{1EB77FAC-08D8-4F52-9307-7FE5D31407A0}"/>
    <cellStyle name="Calculation 2 2 2 3 5 3" xfId="21924" xr:uid="{19F9C528-006A-4BE6-9206-712FB4432E3D}"/>
    <cellStyle name="Calculation 2 2 2 3 5 4" xfId="27647" xr:uid="{70D3855A-4288-4C79-8A36-AD377F5EFA62}"/>
    <cellStyle name="Calculation 2 2 2 3 5 5" xfId="33180" xr:uid="{0E61A823-EAE0-4030-B788-108157A8D8FC}"/>
    <cellStyle name="Calculation 2 2 2 3 5 6" xfId="14594" xr:uid="{BACCE69C-F5E2-4396-AA6B-66348E94C834}"/>
    <cellStyle name="Calculation 2 2 2 3 5 7" xfId="5671" xr:uid="{B36F92E9-6465-4546-B7B8-732EF21A933B}"/>
    <cellStyle name="Calculation 2 2 2 3 6" xfId="3033" xr:uid="{00000000-0005-0000-0000-00006A000000}"/>
    <cellStyle name="Calculation 2 2 2 3 6 2" xfId="8413" xr:uid="{8E3D5D33-9649-4AFC-918F-00E07018D357}"/>
    <cellStyle name="Calculation 2 2 2 3 6 2 2" xfId="25038" xr:uid="{5E08704A-41F7-42FC-9B9C-1BF4E2878937}"/>
    <cellStyle name="Calculation 2 2 2 3 6 2 3" xfId="30761" xr:uid="{0A8C4B1E-B718-46A9-A37E-0F8946D48848}"/>
    <cellStyle name="Calculation 2 2 2 3 6 2 4" xfId="36294" xr:uid="{CBF23BE9-F27E-48CA-851B-781671925A0D}"/>
    <cellStyle name="Calculation 2 2 2 3 6 2 5" xfId="17672" xr:uid="{3FF152F1-1212-44F4-8AEF-C58EC9159229}"/>
    <cellStyle name="Calculation 2 2 2 3 6 3" xfId="22215" xr:uid="{54128506-456E-46F1-A88F-6E6A045B3702}"/>
    <cellStyle name="Calculation 2 2 2 3 6 4" xfId="27938" xr:uid="{58789C61-5D4A-4AAA-828A-C247AF598E2F}"/>
    <cellStyle name="Calculation 2 2 2 3 6 5" xfId="33471" xr:uid="{436FB899-20EC-4B74-A74B-BCDE3A6C482A}"/>
    <cellStyle name="Calculation 2 2 2 3 6 6" xfId="14869" xr:uid="{4BBFF324-213D-4BDB-9A4E-96726CA3FDCF}"/>
    <cellStyle name="Calculation 2 2 2 3 6 7" xfId="5627" xr:uid="{D5D31424-4D94-44AA-B6AA-35AC918EC54A}"/>
    <cellStyle name="Calculation 2 2 2 3 7" xfId="3230" xr:uid="{00000000-0005-0000-0000-00006B000000}"/>
    <cellStyle name="Calculation 2 2 2 3 7 2" xfId="8610" xr:uid="{306738B7-120D-459C-8D55-A47298F42F20}"/>
    <cellStyle name="Calculation 2 2 2 3 7 2 2" xfId="20085" xr:uid="{4692EE42-0DE1-4189-9B99-49AC2CEC45DD}"/>
    <cellStyle name="Calculation 2 2 2 3 7 3" xfId="25808" xr:uid="{20A08DCA-525E-4AF2-A5F9-20FABECD68BB}"/>
    <cellStyle name="Calculation 2 2 2 3 7 4" xfId="31341" xr:uid="{507ED53E-5BA5-48A9-84FC-6E87324E7B41}"/>
    <cellStyle name="Calculation 2 2 2 3 8" xfId="7520" xr:uid="{5FB25C86-A194-4221-A875-2BDC050BBE95}"/>
    <cellStyle name="Calculation 2 2 2 3 8 2" xfId="22908" xr:uid="{70E6B41B-1AB6-4AE1-8AFA-28038B822814}"/>
    <cellStyle name="Calculation 2 2 2 3 8 3" xfId="28631" xr:uid="{BA213391-360A-4C28-A0E9-159F8F720E28}"/>
    <cellStyle name="Calculation 2 2 2 3 8 4" xfId="34164" xr:uid="{A29CDF38-845D-4607-851C-598BAD416E40}"/>
    <cellStyle name="Calculation 2 2 2 3 8 5" xfId="15546" xr:uid="{A2C6CABE-2978-42B1-B27A-E1EAD8B1752C}"/>
    <cellStyle name="Calculation 2 2 2 3 9" xfId="18511" xr:uid="{F342D5A0-0BF0-4B82-B278-5FF3F0A8EED7}"/>
    <cellStyle name="Calculation 2 2 2 4" xfId="1324" xr:uid="{00000000-0005-0000-0000-00006C000000}"/>
    <cellStyle name="Calculation 2 2 2 4 10" xfId="18156" xr:uid="{E4C124AD-5A15-42CA-B4F4-22D9283096CB}"/>
    <cellStyle name="Calculation 2 2 2 4 2" xfId="1065" xr:uid="{00000000-0005-0000-0000-00006D000000}"/>
    <cellStyle name="Calculation 2 2 2 4 2 2" xfId="6449" xr:uid="{D1E2FEE3-AC1A-4AA8-A285-CC48A2427A58}"/>
    <cellStyle name="Calculation 2 2 2 4 2 2 2" xfId="23265" xr:uid="{796DBB71-2B35-4160-B97F-DBFAC923FA74}"/>
    <cellStyle name="Calculation 2 2 2 4 2 2 3" xfId="28988" xr:uid="{D9156CEC-8DAA-4A04-8CB2-2B33825EEAA1}"/>
    <cellStyle name="Calculation 2 2 2 4 2 2 4" xfId="34521" xr:uid="{5F83115B-DF71-43C2-8C38-2EEA43E2FE4D}"/>
    <cellStyle name="Calculation 2 2 2 4 2 2 5" xfId="15899" xr:uid="{E8C69573-FC1C-47CF-9163-AB0AA70D2B71}"/>
    <cellStyle name="Calculation 2 2 2 4 2 3" xfId="20442" xr:uid="{AC443DD7-378F-4ED9-9BB6-3EFDDA6005F2}"/>
    <cellStyle name="Calculation 2 2 2 4 2 4" xfId="26165" xr:uid="{0A124CE0-84FA-4C4D-8741-42D319C4DDC4}"/>
    <cellStyle name="Calculation 2 2 2 4 2 5" xfId="31698" xr:uid="{3C7DA799-2C42-40CC-B4FB-9A0E6EF2333B}"/>
    <cellStyle name="Calculation 2 2 2 4 2 6" xfId="13178" xr:uid="{CC6D39BE-E82F-4260-BFCC-AA912DC5DA44}"/>
    <cellStyle name="Calculation 2 2 2 4 2 7" xfId="3912" xr:uid="{31BD017D-9763-4C00-B2D1-FB19019A131B}"/>
    <cellStyle name="Calculation 2 2 2 4 3" xfId="2402" xr:uid="{00000000-0005-0000-0000-00006E000000}"/>
    <cellStyle name="Calculation 2 2 2 4 3 2" xfId="7782" xr:uid="{35A073AE-4683-469D-8AEC-D97CF1775E73}"/>
    <cellStyle name="Calculation 2 2 2 4 3 2 2" xfId="23954" xr:uid="{7DACDA7D-E61D-4DFB-8543-B14EE1BF24CF}"/>
    <cellStyle name="Calculation 2 2 2 4 3 2 3" xfId="29677" xr:uid="{033D64E6-A759-4457-8615-A080A48A23C7}"/>
    <cellStyle name="Calculation 2 2 2 4 3 2 4" xfId="35210" xr:uid="{85A91CC1-1CA4-4B30-8C5F-F01884E57C78}"/>
    <cellStyle name="Calculation 2 2 2 4 3 2 5" xfId="16588" xr:uid="{5383C76B-A650-4C6F-8E34-0270E3FB6239}"/>
    <cellStyle name="Calculation 2 2 2 4 3 3" xfId="21131" xr:uid="{7A050307-F7B9-4F4E-A5C5-D0665D9FE8C3}"/>
    <cellStyle name="Calculation 2 2 2 4 3 4" xfId="26854" xr:uid="{E8681784-D076-46C2-8CAD-E25D5614AC12}"/>
    <cellStyle name="Calculation 2 2 2 4 3 5" xfId="32387" xr:uid="{C09E51E1-FDFB-4CA9-83F5-8C0501C4FA12}"/>
    <cellStyle name="Calculation 2 2 2 4 3 6" xfId="13866" xr:uid="{D82AE12F-A8AC-4784-AD07-517920A7F677}"/>
    <cellStyle name="Calculation 2 2 2 4 3 7" xfId="5042" xr:uid="{3A4668DA-F23E-4911-AE3E-25B5CEDB0E62}"/>
    <cellStyle name="Calculation 2 2 2 4 4" xfId="2233" xr:uid="{00000000-0005-0000-0000-00006F000000}"/>
    <cellStyle name="Calculation 2 2 2 4 4 2" xfId="7613" xr:uid="{3E4EFC61-5BDE-457B-B3D4-1E949ABFC0DB}"/>
    <cellStyle name="Calculation 2 2 2 4 4 2 2" xfId="22574" xr:uid="{C97E97F5-6F12-42B0-AB9A-3214B07D24D9}"/>
    <cellStyle name="Calculation 2 2 2 4 4 2 3" xfId="28297" xr:uid="{51EB3FE6-B4BB-4F69-AF37-6517B96DD7D7}"/>
    <cellStyle name="Calculation 2 2 2 4 4 2 4" xfId="33830" xr:uid="{8903116E-7129-4E08-90F4-EE936C5946BE}"/>
    <cellStyle name="Calculation 2 2 2 4 4 2 5" xfId="15228" xr:uid="{EADF60D2-A54A-4112-9D01-871015A934AB}"/>
    <cellStyle name="Calculation 2 2 2 4 4 3" xfId="19437" xr:uid="{0CC79155-7062-4728-B74D-212F1DECBB0D}"/>
    <cellStyle name="Calculation 2 2 2 4 4 4" xfId="25313" xr:uid="{3BA75247-07A2-409F-991B-832D75E6A70D}"/>
    <cellStyle name="Calculation 2 2 2 4 4 5" xfId="31007" xr:uid="{0E4F76DF-99A2-4252-BE5B-FF2A71CE082A}"/>
    <cellStyle name="Calculation 2 2 2 4 4 6" xfId="11890" xr:uid="{57561836-83F0-4CC6-A21D-1206F79BAD7A}"/>
    <cellStyle name="Calculation 2 2 2 4 4 7" xfId="4885" xr:uid="{B5BD7934-1F12-4AFC-8056-112E5C4CD907}"/>
    <cellStyle name="Calculation 2 2 2 4 5" xfId="2908" xr:uid="{00000000-0005-0000-0000-000070000000}"/>
    <cellStyle name="Calculation 2 2 2 4 5 2" xfId="8288" xr:uid="{CA5568A8-658D-4172-9AF5-A22436E21138}"/>
    <cellStyle name="Calculation 2 2 2 4 5 2 2" xfId="23219" xr:uid="{BEE1A1EE-7AA5-4728-9259-177B025911A9}"/>
    <cellStyle name="Calculation 2 2 2 4 5 2 3" xfId="28942" xr:uid="{183B0195-5A51-443D-8BEB-4B3608566B3C}"/>
    <cellStyle name="Calculation 2 2 2 4 5 2 4" xfId="34475" xr:uid="{62F3A02F-8973-4ACE-8D84-BC1D6A19A968}"/>
    <cellStyle name="Calculation 2 2 2 4 5 2 5" xfId="15853" xr:uid="{31FC28BB-C05B-4958-88C2-9F23005D2241}"/>
    <cellStyle name="Calculation 2 2 2 4 5 3" xfId="20396" xr:uid="{33E0EC2E-61FC-4F52-82C5-430D6D078AE5}"/>
    <cellStyle name="Calculation 2 2 2 4 5 4" xfId="26119" xr:uid="{8C24A26B-5FF1-4855-BED2-8F496EA1EA1A}"/>
    <cellStyle name="Calculation 2 2 2 4 5 5" xfId="31652" xr:uid="{7224FB08-7812-4CB2-902D-76A025832B54}"/>
    <cellStyle name="Calculation 2 2 2 4 5 6" xfId="13132" xr:uid="{980ED567-8082-44C4-9102-BB7D4C83DC67}"/>
    <cellStyle name="Calculation 2 2 2 4 5 7" xfId="5508" xr:uid="{47BB4322-0183-4649-9633-805020E11C55}"/>
    <cellStyle name="Calculation 2 2 2 4 6" xfId="3025" xr:uid="{00000000-0005-0000-0000-000071000000}"/>
    <cellStyle name="Calculation 2 2 2 4 6 2" xfId="8405" xr:uid="{B2F41006-5DA0-4B5A-8628-59CC4C848F86}"/>
    <cellStyle name="Calculation 2 2 2 4 6 2 2" xfId="22576" xr:uid="{FA4CBFE2-9B62-4969-B21A-F4FB48C96E2E}"/>
    <cellStyle name="Calculation 2 2 2 4 6 2 3" xfId="28299" xr:uid="{E8EA3721-40C7-4A0C-9951-105831CAE0AD}"/>
    <cellStyle name="Calculation 2 2 2 4 6 2 4" xfId="33832" xr:uid="{DDD917BC-5741-4696-8613-DA0FBD05BA8E}"/>
    <cellStyle name="Calculation 2 2 2 4 6 2 5" xfId="15230" xr:uid="{B005B0DB-A94A-4718-9558-AD219C5F3E10}"/>
    <cellStyle name="Calculation 2 2 2 4 6 3" xfId="19439" xr:uid="{94F0EB7D-875C-4458-8E77-BC695171726B}"/>
    <cellStyle name="Calculation 2 2 2 4 6 4" xfId="25315" xr:uid="{0FAFC649-348D-4D48-96A0-6C90890D28A8}"/>
    <cellStyle name="Calculation 2 2 2 4 6 5" xfId="31009" xr:uid="{5392E71D-33C4-4702-BF31-83AFEA0D8C0D}"/>
    <cellStyle name="Calculation 2 2 2 4 6 6" xfId="11892" xr:uid="{A84726D8-F3E4-441A-B628-F7A8B5961531}"/>
    <cellStyle name="Calculation 2 2 2 4 6 7" xfId="5619" xr:uid="{2E5C29E3-4CA9-4AEC-A0CC-95E57083230B}"/>
    <cellStyle name="Calculation 2 2 2 4 7" xfId="3011" xr:uid="{00000000-0005-0000-0000-000072000000}"/>
    <cellStyle name="Calculation 2 2 2 4 7 2" xfId="8391" xr:uid="{DE2E9B32-1F94-468E-9417-E33CCE5F1191}"/>
    <cellStyle name="Calculation 2 2 2 4 7 2 2" xfId="19571" xr:uid="{787D77AA-8CE1-4B69-B7F2-EB6295EBFC0F}"/>
    <cellStyle name="Calculation 2 2 2 4 7 3" xfId="25408" xr:uid="{A7799394-2362-46AD-858B-D61FCB6FBB6E}"/>
    <cellStyle name="Calculation 2 2 2 4 7 4" xfId="31063" xr:uid="{80938108-CF66-40FE-B9D0-3B26FDECB0B1}"/>
    <cellStyle name="Calculation 2 2 2 4 8" xfId="6708" xr:uid="{C089EC56-09C3-4500-B236-B4D13EAC161D}"/>
    <cellStyle name="Calculation 2 2 2 4 8 2" xfId="22630" xr:uid="{134B1739-1163-403A-AD78-19D80380C948}"/>
    <cellStyle name="Calculation 2 2 2 4 8 3" xfId="28353" xr:uid="{A89B4002-4C69-4E44-BEB5-21C983F0935B}"/>
    <cellStyle name="Calculation 2 2 2 4 8 4" xfId="33886" xr:uid="{B6DF7C98-3137-4387-80B8-11BD585B46F3}"/>
    <cellStyle name="Calculation 2 2 2 4 8 5" xfId="15284" xr:uid="{D1548C29-B0D2-465D-BB89-F4C8C141AF75}"/>
    <cellStyle name="Calculation 2 2 2 4 9" xfId="18240" xr:uid="{FF1E5E90-5F66-4DAA-A87F-FCFB922DA44C}"/>
    <cellStyle name="Calculation 2 2 2 5" xfId="1263" xr:uid="{00000000-0005-0000-0000-000073000000}"/>
    <cellStyle name="Calculation 2 2 2 5 2" xfId="6647" xr:uid="{0736671E-8B22-413A-A2CC-EA5B55F61228}"/>
    <cellStyle name="Calculation 2 2 2 5 2 2" xfId="19528" xr:uid="{07BBF3D1-2ECD-4BC7-9347-40EC217A66BB}"/>
    <cellStyle name="Calculation 2 2 2 5 2 3" xfId="25378" xr:uid="{1CB7124C-38AB-4F74-8D8C-9E158FB27522}"/>
    <cellStyle name="Calculation 2 2 2 5 2 4" xfId="31046" xr:uid="{3DB6202A-AF5A-4305-8755-7CC18A6DD044}"/>
    <cellStyle name="Calculation 2 2 2 5 2 5" xfId="12040" xr:uid="{0B66705B-5230-4265-9256-3EF9F0F83D5E}"/>
    <cellStyle name="Calculation 2 2 2 5 3" xfId="15267" xr:uid="{912C79D6-AEA5-4594-8C92-DA2E08CF6989}"/>
    <cellStyle name="Calculation 2 2 2 5 3 2" xfId="22613" xr:uid="{7EA134E6-2458-4595-8313-D40EEB01E3DA}"/>
    <cellStyle name="Calculation 2 2 2 5 3 3" xfId="28336" xr:uid="{9B6E7C80-F6C4-4C8D-AEC6-1268657BAC19}"/>
    <cellStyle name="Calculation 2 2 2 5 3 4" xfId="33869" xr:uid="{6927F99C-9DB3-4569-8871-1A20D5205AC9}"/>
    <cellStyle name="Calculation 2 2 2 5 4" xfId="18452" xr:uid="{5BE1B8C4-CF44-4E1C-9F83-6925C26EE68B}"/>
    <cellStyle name="Calculation 2 2 2 5 5" xfId="19328" xr:uid="{3BD06421-E7BC-48DD-A325-08E0CF07BF27}"/>
    <cellStyle name="Calculation 2 2 2 5 6" xfId="17952" xr:uid="{DC05C92C-F2AD-4B90-8837-1331F6B0D74A}"/>
    <cellStyle name="Calculation 2 2 2 5 7" xfId="10486" xr:uid="{CE198FDF-B4C6-4534-B7BF-EB3D1F6FAB11}"/>
    <cellStyle name="Calculation 2 2 2 5 8" xfId="4103" xr:uid="{4E95DDAC-B92A-40B5-AB74-FD344E35BCB1}"/>
    <cellStyle name="Calculation 2 2 2 6" xfId="2330" xr:uid="{00000000-0005-0000-0000-000074000000}"/>
    <cellStyle name="Calculation 2 2 2 6 2" xfId="7710" xr:uid="{02B7FF98-0B53-48E1-9156-85CD7BD845D4}"/>
    <cellStyle name="Calculation 2 2 2 6 2 2" xfId="19215" xr:uid="{70069233-91C2-4213-A3C1-F0B750BA4A22}"/>
    <cellStyle name="Calculation 2 2 2 6 2 3" xfId="9587" xr:uid="{C42FB696-A2B2-4D57-B919-E951D54FDEA1}"/>
    <cellStyle name="Calculation 2 2 2 6 2 4" xfId="9530" xr:uid="{32BF89EE-CFF6-466E-847C-D52AB351E513}"/>
    <cellStyle name="Calculation 2 2 2 6 2 5" xfId="11567" xr:uid="{B4642BE7-4D7E-41DF-A59F-B155ABFE177B}"/>
    <cellStyle name="Calculation 2 2 2 6 3" xfId="15072" xr:uid="{14BEC9EC-3C9E-458A-9528-337FA6D9FE26}"/>
    <cellStyle name="Calculation 2 2 2 6 3 2" xfId="22418" xr:uid="{35D1126F-E1C4-40A7-B39F-793512B7B33F}"/>
    <cellStyle name="Calculation 2 2 2 6 3 3" xfId="28141" xr:uid="{4FF7E44F-95F8-4E72-841B-1F6BC6D9DC35}"/>
    <cellStyle name="Calculation 2 2 2 6 3 4" xfId="33674" xr:uid="{C997C5F7-2B99-43FF-A3FB-81812C28C91B}"/>
    <cellStyle name="Calculation 2 2 2 6 4" xfId="18219" xr:uid="{19F0E211-0CE8-4E6D-B424-2D34CBA3319C}"/>
    <cellStyle name="Calculation 2 2 2 6 5" xfId="19809" xr:uid="{D46E9272-1E83-48DA-BB64-8C76528E6C5A}"/>
    <cellStyle name="Calculation 2 2 2 6 6" xfId="10220" xr:uid="{778DF56E-C529-4C33-B33E-6EA6F125B4B1}"/>
    <cellStyle name="Calculation 2 2 2 6 7" xfId="4974" xr:uid="{22448976-B048-42FB-8C5C-C079DB4343A2}"/>
    <cellStyle name="Calculation 2 2 2 7" xfId="2288" xr:uid="{00000000-0005-0000-0000-000075000000}"/>
    <cellStyle name="Calculation 2 2 2 7 2" xfId="7668" xr:uid="{FEF1B259-6C3D-43E7-8D18-3EDC90045176}"/>
    <cellStyle name="Calculation 2 2 2 7 2 2" xfId="20427" xr:uid="{1136E468-1055-4CD1-A119-1579F9A1573B}"/>
    <cellStyle name="Calculation 2 2 2 7 2 3" xfId="26150" xr:uid="{3A08E258-6FF3-40DD-8CB6-CE7C185EEF03}"/>
    <cellStyle name="Calculation 2 2 2 7 2 4" xfId="31683" xr:uid="{DB58CE2E-F3FE-485D-96E5-8CDE889E86AB}"/>
    <cellStyle name="Calculation 2 2 2 7 2 5" xfId="13163" xr:uid="{A307BDC1-6DB7-4596-933A-BD2E023474A4}"/>
    <cellStyle name="Calculation 2 2 2 7 3" xfId="15884" xr:uid="{89F925CA-A5E8-434B-84BB-0630F25C6645}"/>
    <cellStyle name="Calculation 2 2 2 7 3 2" xfId="23250" xr:uid="{A6872820-C240-4266-83E1-754F2FE58586}"/>
    <cellStyle name="Calculation 2 2 2 7 3 3" xfId="28973" xr:uid="{95446178-01A1-4FF6-8B76-D19B09E36AE3}"/>
    <cellStyle name="Calculation 2 2 2 7 3 4" xfId="34506" xr:uid="{22FE4A8C-B3E0-4C9C-924A-6B1750C29DBA}"/>
    <cellStyle name="Calculation 2 2 2 7 4" xfId="18201" xr:uid="{D5EE50FA-A61F-4A90-9CC1-46FC816C6313}"/>
    <cellStyle name="Calculation 2 2 2 7 5" xfId="18769" xr:uid="{78FAEA9D-E9A2-401E-B562-D00DFCC8702F}"/>
    <cellStyle name="Calculation 2 2 2 7 6" xfId="9745" xr:uid="{CA8DB706-208E-48EA-B835-75EDDBFD279B}"/>
    <cellStyle name="Calculation 2 2 2 7 7" xfId="10206" xr:uid="{9204F13A-972E-4F2C-BCAE-2F8BD090E720}"/>
    <cellStyle name="Calculation 2 2 2 7 8" xfId="4937" xr:uid="{10E857FB-7986-43DE-8E62-6848B6714FA5}"/>
    <cellStyle name="Calculation 2 2 2 8" xfId="2999" xr:uid="{00000000-0005-0000-0000-000076000000}"/>
    <cellStyle name="Calculation 2 2 2 8 2" xfId="8379" xr:uid="{4238FF5D-C45B-43F0-A121-4180E7BCBC11}"/>
    <cellStyle name="Calculation 2 2 2 8 2 2" xfId="18641" xr:uid="{9DD6499A-A2DC-4A8E-AB9C-C6BBD73F2319}"/>
    <cellStyle name="Calculation 2 2 2 8 3" xfId="19172" xr:uid="{2E25888A-C154-46F2-AF00-AF8F6B242299}"/>
    <cellStyle name="Calculation 2 2 2 8 4" xfId="25667" xr:uid="{8F2EA089-29FE-4A0A-842C-380DE3C738D2}"/>
    <cellStyle name="Calculation 2 2 2 8 5" xfId="10645" xr:uid="{E2681D97-B28F-4319-B4B3-866ABAD90CD4}"/>
    <cellStyle name="Calculation 2 2 2 8 6" xfId="5596" xr:uid="{E500BAEC-8ABE-4973-8CE1-0559B0D48305}"/>
    <cellStyle name="Calculation 2 2 2 9" xfId="6077" xr:uid="{BD539BF1-C025-4B23-AD0A-ABBD36E83C4A}"/>
    <cellStyle name="Calculation 2 2 2 9 2" xfId="18562" xr:uid="{9827FAF6-7205-4BE0-9B67-5A48342B1349}"/>
    <cellStyle name="Calculation 2 2 2 9 3" xfId="18951" xr:uid="{FF315B85-B23E-4CF4-9E79-B60FCAECF1E1}"/>
    <cellStyle name="Calculation 2 2 2 9 4" xfId="9815" xr:uid="{B7899D1D-99B5-4539-82D9-F4E2337D9047}"/>
    <cellStyle name="Calculation 2 2 2 9 5" xfId="10569" xr:uid="{CF920D46-89C3-4176-BDEF-FF30E6D20193}"/>
    <cellStyle name="Calculation 2 2 3" xfId="1483" xr:uid="{00000000-0005-0000-0000-000077000000}"/>
    <cellStyle name="Calculation 2 2 3 10" xfId="15425" xr:uid="{859D51CE-213A-4D57-90CA-2F25ECC62A8F}"/>
    <cellStyle name="Calculation 2 2 3 10 2" xfId="22778" xr:uid="{16D7E8C8-7C40-461E-9FDD-4CC630BB7EC5}"/>
    <cellStyle name="Calculation 2 2 3 10 3" xfId="28501" xr:uid="{43A3F671-AB5A-46CA-98E9-EB78D7F6671D}"/>
    <cellStyle name="Calculation 2 2 3 10 4" xfId="34034" xr:uid="{618EC529-BB6F-450C-B693-34D27BA54AAC}"/>
    <cellStyle name="Calculation 2 2 3 11" xfId="18131" xr:uid="{D4BDFA20-363B-4DCC-AEF5-0FABFC26A630}"/>
    <cellStyle name="Calculation 2 2 3 12" xfId="19334" xr:uid="{523A54C9-8AC4-453E-9ACA-DEEB1D1A4F97}"/>
    <cellStyle name="Calculation 2 2 3 2" xfId="2345" xr:uid="{00000000-0005-0000-0000-000078000000}"/>
    <cellStyle name="Calculation 2 2 3 2 10" xfId="31418" xr:uid="{35C151B0-5A00-43C3-A070-5A94AD49B909}"/>
    <cellStyle name="Calculation 2 2 3 2 11" xfId="12903" xr:uid="{48EF8444-A335-408F-8B17-8B1DCE710279}"/>
    <cellStyle name="Calculation 2 2 3 2 12" xfId="4989" xr:uid="{F767F17B-1BC4-41DB-9B8A-D15BA67A0100}"/>
    <cellStyle name="Calculation 2 2 3 2 2" xfId="7725" xr:uid="{C352ADC6-99C1-475A-840F-64AEAB1BB602}"/>
    <cellStyle name="Calculation 2 2 3 2 2 2" xfId="16507" xr:uid="{BA5F057E-B3CA-4C74-A96B-4737DE286C6A}"/>
    <cellStyle name="Calculation 2 2 3 2 2 2 2" xfId="23873" xr:uid="{C54908B3-C8A4-4859-B86E-FF95A3BB2876}"/>
    <cellStyle name="Calculation 2 2 3 2 2 2 3" xfId="29596" xr:uid="{EAB7AB28-9035-44D1-BCAC-4203FE9652E8}"/>
    <cellStyle name="Calculation 2 2 3 2 2 2 4" xfId="35129" xr:uid="{BFC82008-88FD-4AF7-AC3E-3302134CCDFC}"/>
    <cellStyle name="Calculation 2 2 3 2 2 3" xfId="21050" xr:uid="{D982B029-50BC-4E7C-8C75-AACD5F46BB7C}"/>
    <cellStyle name="Calculation 2 2 3 2 2 4" xfId="26773" xr:uid="{AE79AEC1-7643-4F11-BEC9-3DA2C7E0264F}"/>
    <cellStyle name="Calculation 2 2 3 2 2 5" xfId="32306" xr:uid="{87BD0A92-38D6-44C7-8B61-690527E307F2}"/>
    <cellStyle name="Calculation 2 2 3 2 2 6" xfId="13785" xr:uid="{80F4C65D-6FAB-4399-9986-5D02244CBBD5}"/>
    <cellStyle name="Calculation 2 2 3 2 3" xfId="13251" xr:uid="{3FADEA2C-BC68-4011-BE6F-66F6D23262D1}"/>
    <cellStyle name="Calculation 2 2 3 2 3 2" xfId="15972" xr:uid="{F757B0E5-D1D8-4D11-9505-0037C9FD734A}"/>
    <cellStyle name="Calculation 2 2 3 2 3 2 2" xfId="23338" xr:uid="{E70A3483-B5E6-487F-AE6B-90947BB7198C}"/>
    <cellStyle name="Calculation 2 2 3 2 3 2 3" xfId="29061" xr:uid="{81D072F6-7A4E-42AE-AF31-359435B23C44}"/>
    <cellStyle name="Calculation 2 2 3 2 3 2 4" xfId="34594" xr:uid="{C30635A9-6DCF-41EF-B55D-B1F61C71FF92}"/>
    <cellStyle name="Calculation 2 2 3 2 3 3" xfId="20515" xr:uid="{0E41E043-DF52-4369-9D28-F40DD5258FBB}"/>
    <cellStyle name="Calculation 2 2 3 2 3 4" xfId="26238" xr:uid="{D6406F5F-82B8-4C93-BC2C-8B7C8A405AB9}"/>
    <cellStyle name="Calculation 2 2 3 2 3 5" xfId="31771" xr:uid="{FFFED65E-CF17-4ABB-AF1C-4CA7B8DC8B36}"/>
    <cellStyle name="Calculation 2 2 3 2 4" xfId="14410" xr:uid="{8C999AE0-6049-4546-B0A2-3AF81B29F946}"/>
    <cellStyle name="Calculation 2 2 3 2 4 2" xfId="17134" xr:uid="{839AE9AD-5CC8-4114-988D-1987D18B6E7C}"/>
    <cellStyle name="Calculation 2 2 3 2 4 2 2" xfId="24500" xr:uid="{233F94DB-E99F-4414-9751-3F54A5166B9C}"/>
    <cellStyle name="Calculation 2 2 3 2 4 2 3" xfId="30223" xr:uid="{FDFCE9E6-AC67-4BAC-975C-D8AE44D24707}"/>
    <cellStyle name="Calculation 2 2 3 2 4 2 4" xfId="35756" xr:uid="{7E5D81C4-D027-42FB-B00E-78716BA7D48D}"/>
    <cellStyle name="Calculation 2 2 3 2 4 3" xfId="21677" xr:uid="{395FA490-B1BA-480F-B338-76F612A56799}"/>
    <cellStyle name="Calculation 2 2 3 2 4 4" xfId="27400" xr:uid="{0E610DC1-6E45-466B-AB51-F8272DA1F1B1}"/>
    <cellStyle name="Calculation 2 2 3 2 4 5" xfId="32933" xr:uid="{0FB59E1C-49B5-408C-B736-437EC764158C}"/>
    <cellStyle name="Calculation 2 2 3 2 5" xfId="14671" xr:uid="{6E627D8B-1B53-4DFE-B67A-2732065589E9}"/>
    <cellStyle name="Calculation 2 2 3 2 5 2" xfId="17458" xr:uid="{2BA4ADF8-BBB8-4911-BBFE-C5E831FB1581}"/>
    <cellStyle name="Calculation 2 2 3 2 5 2 2" xfId="24824" xr:uid="{4537AF7A-9C5D-4C33-A16B-258422C3E084}"/>
    <cellStyle name="Calculation 2 2 3 2 5 2 3" xfId="30547" xr:uid="{6247598F-B8DE-4D13-97A6-30C0AF857E91}"/>
    <cellStyle name="Calculation 2 2 3 2 5 2 4" xfId="36080" xr:uid="{0C6E1406-7FC6-4B70-9B52-DB07F2521D7A}"/>
    <cellStyle name="Calculation 2 2 3 2 5 3" xfId="22001" xr:uid="{81D81119-FDA6-4625-BC33-BFB0CD95BA04}"/>
    <cellStyle name="Calculation 2 2 3 2 5 4" xfId="27724" xr:uid="{AC4F415A-7F79-4978-BE29-C6BFE045B7E9}"/>
    <cellStyle name="Calculation 2 2 3 2 5 5" xfId="33257" xr:uid="{C8482149-AC18-4337-AB1B-812533141D50}"/>
    <cellStyle name="Calculation 2 2 3 2 6" xfId="14946" xr:uid="{B39168DF-81CB-409D-9EEF-7AEB4CFB7F31}"/>
    <cellStyle name="Calculation 2 2 3 2 6 2" xfId="17749" xr:uid="{41A81D61-DA48-4A07-811E-79B39D479255}"/>
    <cellStyle name="Calculation 2 2 3 2 6 2 2" xfId="25115" xr:uid="{9FACB990-20E1-4E45-B0A4-BF422D96FAB6}"/>
    <cellStyle name="Calculation 2 2 3 2 6 2 3" xfId="30838" xr:uid="{7A8D4967-E7AD-4B4C-96CB-0781E3074F5F}"/>
    <cellStyle name="Calculation 2 2 3 2 6 2 4" xfId="36371" xr:uid="{64FC9C9C-6B39-4FBB-95BA-31B005F4BE17}"/>
    <cellStyle name="Calculation 2 2 3 2 6 3" xfId="22292" xr:uid="{C45D8012-250D-4CA9-931D-301956E87089}"/>
    <cellStyle name="Calculation 2 2 3 2 6 4" xfId="28015" xr:uid="{CF3D9FEA-F909-4DD6-A44A-2C69677856EC}"/>
    <cellStyle name="Calculation 2 2 3 2 6 5" xfId="33548" xr:uid="{ED8F96BB-4C29-4041-B8B8-5FC286EB64A5}"/>
    <cellStyle name="Calculation 2 2 3 2 7" xfId="15620" xr:uid="{90C97AF1-2966-4BBB-8F13-30E4D37373A7}"/>
    <cellStyle name="Calculation 2 2 3 2 7 2" xfId="22985" xr:uid="{1EECF842-8EAD-4A9B-833B-800B6F318F50}"/>
    <cellStyle name="Calculation 2 2 3 2 7 3" xfId="28708" xr:uid="{A2A78004-7824-4508-AD03-13025DA2F41B}"/>
    <cellStyle name="Calculation 2 2 3 2 7 4" xfId="34241" xr:uid="{F34E46DD-33DD-491C-A81E-DD2DC393CBF1}"/>
    <cellStyle name="Calculation 2 2 3 2 8" xfId="20162" xr:uid="{EFB3D843-1317-4BE2-B63D-4B3848AED1CB}"/>
    <cellStyle name="Calculation 2 2 3 2 9" xfId="25885" xr:uid="{01D5C127-4676-461D-B2F3-04C9B674CCC1}"/>
    <cellStyle name="Calculation 2 2 3 3" xfId="2483" xr:uid="{00000000-0005-0000-0000-000079000000}"/>
    <cellStyle name="Calculation 2 2 3 3 10" xfId="31310" xr:uid="{3A4ADBBD-540F-4A93-B57C-D062EA6DC796}"/>
    <cellStyle name="Calculation 2 2 3 3 11" xfId="12813" xr:uid="{D12B318A-9B9D-4D34-A9C9-0C8A3F5A4FF6}"/>
    <cellStyle name="Calculation 2 2 3 3 12" xfId="5115" xr:uid="{388392EA-50C1-46F0-A7C0-0C215590CA78}"/>
    <cellStyle name="Calculation 2 2 3 3 2" xfId="7863" xr:uid="{86913F8B-447E-4B62-80DD-5EB5E233709B}"/>
    <cellStyle name="Calculation 2 2 3 3 2 2" xfId="16399" xr:uid="{0B5D9E30-23B7-4AFD-AABD-2BB93B3B460B}"/>
    <cellStyle name="Calculation 2 2 3 3 2 2 2" xfId="23765" xr:uid="{E822E9B1-3DE2-45A7-99FC-B5E9DB26784C}"/>
    <cellStyle name="Calculation 2 2 3 3 2 2 3" xfId="29488" xr:uid="{0BFF083D-10BB-4583-B230-F4699B0B0B77}"/>
    <cellStyle name="Calculation 2 2 3 3 2 2 4" xfId="35021" xr:uid="{DEC83286-6571-4CA1-A343-B6DEA673A038}"/>
    <cellStyle name="Calculation 2 2 3 3 2 3" xfId="20942" xr:uid="{25BD5FA9-B97D-4965-90EE-B6C7C422D52C}"/>
    <cellStyle name="Calculation 2 2 3 3 2 4" xfId="26665" xr:uid="{8CBBCB9F-E836-4F91-BE15-6C7D4CA73225}"/>
    <cellStyle name="Calculation 2 2 3 3 2 5" xfId="32198" xr:uid="{2B375A3E-9740-4857-B1EF-782E35254E1C}"/>
    <cellStyle name="Calculation 2 2 3 3 2 6" xfId="13677" xr:uid="{3E554FED-3C0D-42B4-A1E2-5C9048C4EE72}"/>
    <cellStyle name="Calculation 2 2 3 3 3" xfId="13556" xr:uid="{7BD8E35A-AAC5-41E2-AACA-35742D2140CC}"/>
    <cellStyle name="Calculation 2 2 3 3 3 2" xfId="16278" xr:uid="{C5B3F5FF-259F-4A11-BD80-56C0C91364F0}"/>
    <cellStyle name="Calculation 2 2 3 3 3 2 2" xfId="23644" xr:uid="{29C2B596-622A-4862-85FC-98FADF418A2B}"/>
    <cellStyle name="Calculation 2 2 3 3 3 2 3" xfId="29367" xr:uid="{A4DAF922-F3BA-4E56-A593-89F48F679ED5}"/>
    <cellStyle name="Calculation 2 2 3 3 3 2 4" xfId="34900" xr:uid="{F0C29A18-5224-44DF-B2C3-58F7EEAC20AF}"/>
    <cellStyle name="Calculation 2 2 3 3 3 3" xfId="20821" xr:uid="{7D86AB87-8FC0-4EDC-B3E3-1439217E6EDA}"/>
    <cellStyle name="Calculation 2 2 3 3 3 4" xfId="26544" xr:uid="{6F343FB9-7434-4719-8A46-16E5939D21F5}"/>
    <cellStyle name="Calculation 2 2 3 3 3 5" xfId="32077" xr:uid="{6D5268C0-C39F-499C-81FC-746392AEB5CD}"/>
    <cellStyle name="Calculation 2 2 3 3 4" xfId="14302" xr:uid="{509785A4-02FA-4EC0-B4A3-D320C55EB909}"/>
    <cellStyle name="Calculation 2 2 3 3 4 2" xfId="17026" xr:uid="{9447580F-1191-497E-9BD1-CD6CEFC14049}"/>
    <cellStyle name="Calculation 2 2 3 3 4 2 2" xfId="24392" xr:uid="{D968B344-F61C-45F0-86A8-E985A71E8ED5}"/>
    <cellStyle name="Calculation 2 2 3 3 4 2 3" xfId="30115" xr:uid="{86500364-B502-4BAC-9ADB-9C256EB16C63}"/>
    <cellStyle name="Calculation 2 2 3 3 4 2 4" xfId="35648" xr:uid="{52C4266D-98FB-4A27-AC34-9DBA46831ED1}"/>
    <cellStyle name="Calculation 2 2 3 3 4 3" xfId="21569" xr:uid="{04EE7AB1-4284-4EBD-90FA-643B63A1ACF9}"/>
    <cellStyle name="Calculation 2 2 3 3 4 4" xfId="27292" xr:uid="{3CE137A0-D5E6-498D-9A81-E8A470C3F406}"/>
    <cellStyle name="Calculation 2 2 3 3 4 5" xfId="32825" xr:uid="{7DB1D8FC-C6AB-449B-9710-E3A9C89898C7}"/>
    <cellStyle name="Calculation 2 2 3 3 5" xfId="14563" xr:uid="{FBD6BBA4-74F6-47A5-883E-28E1CF4D3816}"/>
    <cellStyle name="Calculation 2 2 3 3 5 2" xfId="17350" xr:uid="{A68F6367-36DB-4F21-8983-9E2C2BB6323F}"/>
    <cellStyle name="Calculation 2 2 3 3 5 2 2" xfId="24716" xr:uid="{43EDF70D-9A65-4026-86F1-4A5E62FE78C7}"/>
    <cellStyle name="Calculation 2 2 3 3 5 2 3" xfId="30439" xr:uid="{B2804CD8-4D63-4DCC-A3BB-B43F253C99AC}"/>
    <cellStyle name="Calculation 2 2 3 3 5 2 4" xfId="35972" xr:uid="{BBC7164E-AC61-46DB-97EB-AA312AF12AAB}"/>
    <cellStyle name="Calculation 2 2 3 3 5 3" xfId="21893" xr:uid="{481317C8-DFEC-4345-B596-A1E272BFCF82}"/>
    <cellStyle name="Calculation 2 2 3 3 5 4" xfId="27616" xr:uid="{22EF7B25-7610-40B0-B865-72EA7C1A3E2A}"/>
    <cellStyle name="Calculation 2 2 3 3 5 5" xfId="33149" xr:uid="{C0915725-FD26-492D-A4F9-569CF5BED7C7}"/>
    <cellStyle name="Calculation 2 2 3 3 6" xfId="14838" xr:uid="{F62D4D43-244A-471A-85E3-85C07485A0DF}"/>
    <cellStyle name="Calculation 2 2 3 3 6 2" xfId="17641" xr:uid="{0BEABF56-A3BD-45C1-8A25-A7F5A0E39A6B}"/>
    <cellStyle name="Calculation 2 2 3 3 6 2 2" xfId="25007" xr:uid="{AD49A274-28E9-4492-A026-B8FA1D4295C2}"/>
    <cellStyle name="Calculation 2 2 3 3 6 2 3" xfId="30730" xr:uid="{FE633FF0-DE98-41F5-BC5C-9A35A5EE9500}"/>
    <cellStyle name="Calculation 2 2 3 3 6 2 4" xfId="36263" xr:uid="{9885741A-B555-4642-A542-3B84B50D7E33}"/>
    <cellStyle name="Calculation 2 2 3 3 6 3" xfId="22184" xr:uid="{395F9317-4B0C-4519-A916-76E6F46AD7CE}"/>
    <cellStyle name="Calculation 2 2 3 3 6 4" xfId="27907" xr:uid="{4667F5F0-2C2A-404B-AABE-694BF7CED256}"/>
    <cellStyle name="Calculation 2 2 3 3 6 5" xfId="33440" xr:uid="{629A2914-E0C0-4ADC-B26C-BF340480D29F}"/>
    <cellStyle name="Calculation 2 2 3 3 7" xfId="15520" xr:uid="{A655F56C-060F-4592-8F21-10218DD7B383}"/>
    <cellStyle name="Calculation 2 2 3 3 7 2" xfId="22877" xr:uid="{3E08370E-EE6B-4033-93DC-5428D492737B}"/>
    <cellStyle name="Calculation 2 2 3 3 7 3" xfId="28600" xr:uid="{3FA5B846-C3E4-4F7C-82BC-7D549CAF6EBF}"/>
    <cellStyle name="Calculation 2 2 3 3 7 4" xfId="34133" xr:uid="{1A0732A5-63E5-458D-BAA9-8BB4E8CE4DDD}"/>
    <cellStyle name="Calculation 2 2 3 3 8" xfId="20054" xr:uid="{4ADA1C22-7024-41F5-B8A4-E45BC9E7FA34}"/>
    <cellStyle name="Calculation 2 2 3 3 9" xfId="25777" xr:uid="{BFCF3614-89C9-4CD9-A116-1CA77963E336}"/>
    <cellStyle name="Calculation 2 2 3 4" xfId="2578" xr:uid="{00000000-0005-0000-0000-00007A000000}"/>
    <cellStyle name="Calculation 2 2 3 4 2" xfId="7958" xr:uid="{8E7020D8-9FE0-46E1-90C6-DF7ADC6ED51E}"/>
    <cellStyle name="Calculation 2 2 3 4 2 2" xfId="23666" xr:uid="{0955B327-2287-4ADB-BB85-52EB0DA92C23}"/>
    <cellStyle name="Calculation 2 2 3 4 2 3" xfId="29389" xr:uid="{19B89CE2-42AB-45F2-9078-2659CC0AA042}"/>
    <cellStyle name="Calculation 2 2 3 4 2 4" xfId="34922" xr:uid="{CD38F6F7-89DE-4262-B978-129C7575636F}"/>
    <cellStyle name="Calculation 2 2 3 4 2 5" xfId="16300" xr:uid="{0C6909DF-BF8A-4978-AD69-F1F74DFE4E10}"/>
    <cellStyle name="Calculation 2 2 3 4 3" xfId="20843" xr:uid="{738FC425-3BEB-4EAB-9394-30B90CC6F41B}"/>
    <cellStyle name="Calculation 2 2 3 4 4" xfId="26566" xr:uid="{8A77DDC1-B97B-4ABB-90F6-5C68B1E4E69B}"/>
    <cellStyle name="Calculation 2 2 3 4 5" xfId="32099" xr:uid="{55BF9294-39A8-457A-97D5-EBB61C873BC0}"/>
    <cellStyle name="Calculation 2 2 3 4 6" xfId="13578" xr:uid="{46116103-3AC0-4C05-B329-1E406DC5BEE8}"/>
    <cellStyle name="Calculation 2 2 3 4 7" xfId="5200" xr:uid="{E255C745-9CB5-4CC5-836F-48049EFC1411}"/>
    <cellStyle name="Calculation 2 2 3 5" xfId="2351" xr:uid="{00000000-0005-0000-0000-00007B000000}"/>
    <cellStyle name="Calculation 2 2 3 5 2" xfId="7731" xr:uid="{BC90584A-8443-4AD3-87ED-132EDA5A1A05}"/>
    <cellStyle name="Calculation 2 2 3 5 2 2" xfId="23656" xr:uid="{D59C708A-CD3F-49DB-8157-1D1899C49456}"/>
    <cellStyle name="Calculation 2 2 3 5 2 3" xfId="29379" xr:uid="{28719EB4-2518-4C47-8C0B-DBDFA5C23476}"/>
    <cellStyle name="Calculation 2 2 3 5 2 4" xfId="34912" xr:uid="{39FEDC72-61C0-4575-80B9-FA166E91FDAB}"/>
    <cellStyle name="Calculation 2 2 3 5 2 5" xfId="16290" xr:uid="{B5AFBA2C-41BE-4415-815E-1CD70399459A}"/>
    <cellStyle name="Calculation 2 2 3 5 3" xfId="20833" xr:uid="{700F53BC-8586-4750-87DB-0799D7578572}"/>
    <cellStyle name="Calculation 2 2 3 5 4" xfId="26556" xr:uid="{7551F137-43F7-4811-892F-1FF199090D47}"/>
    <cellStyle name="Calculation 2 2 3 5 5" xfId="32089" xr:uid="{869506BD-3B4F-46E7-83B7-2F5C863A850C}"/>
    <cellStyle name="Calculation 2 2 3 5 6" xfId="13568" xr:uid="{4B457D3B-5728-4EC5-AB3E-63A5A4B5AD5B}"/>
    <cellStyle name="Calculation 2 2 3 5 7" xfId="4995" xr:uid="{B0C64031-D058-4658-9102-666C705DE808}"/>
    <cellStyle name="Calculation 2 2 3 6" xfId="2207" xr:uid="{00000000-0005-0000-0000-00007C000000}"/>
    <cellStyle name="Calculation 2 2 3 6 2" xfId="7587" xr:uid="{BC664EFF-6657-4A0E-87D1-568324C9A091}"/>
    <cellStyle name="Calculation 2 2 3 6 2 2" xfId="24293" xr:uid="{B81BEB16-C393-4019-8E0B-0673677724AE}"/>
    <cellStyle name="Calculation 2 2 3 6 2 3" xfId="30016" xr:uid="{2B85CE18-6A8D-4E26-9083-42E590A7E72A}"/>
    <cellStyle name="Calculation 2 2 3 6 2 4" xfId="35549" xr:uid="{9B06C8F1-4CA0-44E7-8EF5-CFCB39FF4C3C}"/>
    <cellStyle name="Calculation 2 2 3 6 2 5" xfId="16927" xr:uid="{2660E9A9-179E-4B97-940B-D16433812348}"/>
    <cellStyle name="Calculation 2 2 3 6 3" xfId="21470" xr:uid="{2DE56D5B-5B21-4F3A-88E8-8760C75D4151}"/>
    <cellStyle name="Calculation 2 2 3 6 4" xfId="27193" xr:uid="{682A27A9-36E0-45EE-9D5F-47E6CF2CE405}"/>
    <cellStyle name="Calculation 2 2 3 6 5" xfId="32726" xr:uid="{2C59A17E-4800-4D85-A887-60F79FD52769}"/>
    <cellStyle name="Calculation 2 2 3 6 6" xfId="14203" xr:uid="{76653186-2EE8-4E0C-9FCB-DB3594AF1607}"/>
    <cellStyle name="Calculation 2 2 3 6 7" xfId="4863" xr:uid="{EC25FAA5-568A-4961-8FD5-BAB11B414BE1}"/>
    <cellStyle name="Calculation 2 2 3 7" xfId="1077" xr:uid="{00000000-0005-0000-0000-00007D000000}"/>
    <cellStyle name="Calculation 2 2 3 7 2" xfId="6461" xr:uid="{37E68D0E-14F2-481A-8C39-A283719402BA}"/>
    <cellStyle name="Calculation 2 2 3 7 2 2" xfId="24617" xr:uid="{7BE4F7C8-1FFF-4261-A679-9BBBD1A2BA2E}"/>
    <cellStyle name="Calculation 2 2 3 7 2 3" xfId="30340" xr:uid="{9E871B7A-3B64-45A3-8DB9-58C1D1C7F73E}"/>
    <cellStyle name="Calculation 2 2 3 7 2 4" xfId="35873" xr:uid="{4FD6F5CE-10ED-49BC-99A3-89629B150EE0}"/>
    <cellStyle name="Calculation 2 2 3 7 2 5" xfId="17251" xr:uid="{F5A22ECB-61F6-4979-A02D-7EE1DACEFA63}"/>
    <cellStyle name="Calculation 2 2 3 7 3" xfId="21794" xr:uid="{D9961237-2AFB-4B85-B241-489D1EA53181}"/>
    <cellStyle name="Calculation 2 2 3 7 4" xfId="27517" xr:uid="{C9E19EFE-C85E-4D4E-ADA0-FEA4F8B687F5}"/>
    <cellStyle name="Calculation 2 2 3 7 5" xfId="33050" xr:uid="{3F5EF3FF-46DF-4B7C-B3FE-AD5F99DD624D}"/>
    <cellStyle name="Calculation 2 2 3 8" xfId="6867" xr:uid="{52CF133F-508F-44DF-808D-6F49D48BB41A}"/>
    <cellStyle name="Calculation 2 2 3 8 2" xfId="17542" xr:uid="{8162D940-8CF5-4382-9C98-B998CB1DDF47}"/>
    <cellStyle name="Calculation 2 2 3 8 2 2" xfId="24908" xr:uid="{381038C7-3534-42B0-A98B-2CA03B434F19}"/>
    <cellStyle name="Calculation 2 2 3 8 2 3" xfId="30631" xr:uid="{AFF6DB17-481A-4B7F-AD2A-BD9AE4604C54}"/>
    <cellStyle name="Calculation 2 2 3 8 2 4" xfId="36164" xr:uid="{2E3EB168-092D-416E-9341-1DA6683ECF99}"/>
    <cellStyle name="Calculation 2 2 3 8 3" xfId="22085" xr:uid="{F09B9354-812B-408C-A95F-C0109BC8641E}"/>
    <cellStyle name="Calculation 2 2 3 8 4" xfId="27808" xr:uid="{7640D742-2EA8-413B-A3C1-1B6832CE376A}"/>
    <cellStyle name="Calculation 2 2 3 8 5" xfId="33341" xr:uid="{5A48566E-0472-4AFB-955C-16C1DA1FF0A0}"/>
    <cellStyle name="Calculation 2 2 3 8 6" xfId="14753" xr:uid="{1666A33A-0E75-417E-BDD6-698D611AA639}"/>
    <cellStyle name="Calculation 2 2 3 9" xfId="12721" xr:uid="{F68D80AA-E397-44A9-AAA3-0ABE1DCE2533}"/>
    <cellStyle name="Calculation 2 2 3 9 2" xfId="19955" xr:uid="{2536F419-247E-4381-9F4D-F8377B0B509E}"/>
    <cellStyle name="Calculation 2 2 3 9 3" xfId="25678" xr:uid="{EBF51A85-D04E-4FF7-B531-25A317ED19BA}"/>
    <cellStyle name="Calculation 2 2 3 9 4" xfId="31211" xr:uid="{CCCFC229-844A-4888-9ECA-CBC47D33F7E2}"/>
    <cellStyle name="Calculation 2 2 4" xfId="1327" xr:uid="{00000000-0005-0000-0000-00007E000000}"/>
    <cellStyle name="Calculation 2 2 4 10" xfId="15450" xr:uid="{B55940CD-05E6-40CA-9FDE-1631BA27BF18}"/>
    <cellStyle name="Calculation 2 2 4 10 2" xfId="22803" xr:uid="{5C4248F4-C51F-4769-8AFB-685F6F3ED2CE}"/>
    <cellStyle name="Calculation 2 2 4 10 3" xfId="28526" xr:uid="{40ABFCDF-2A5B-434D-BCA1-33E8678D772B}"/>
    <cellStyle name="Calculation 2 2 4 10 4" xfId="34059" xr:uid="{03D44229-98CD-4A90-A63A-EF458ABFFD62}"/>
    <cellStyle name="Calculation 2 2 4 11" xfId="17981" xr:uid="{83BDCE3B-A1E9-4480-8B0D-09C802406DA5}"/>
    <cellStyle name="Calculation 2 2 4 12" xfId="18814" xr:uid="{A459D94C-2D65-47E6-A737-51C9442F41A7}"/>
    <cellStyle name="Calculation 2 2 4 2" xfId="2484" xr:uid="{00000000-0005-0000-0000-00007F000000}"/>
    <cellStyle name="Calculation 2 2 4 2 10" xfId="31443" xr:uid="{E0150A97-BE05-4B52-BABA-51181A9F9403}"/>
    <cellStyle name="Calculation 2 2 4 2 11" xfId="12928" xr:uid="{ED85ED73-CABD-40CF-A46A-D039D76B4CE3}"/>
    <cellStyle name="Calculation 2 2 4 2 12" xfId="5116" xr:uid="{839DEEE4-6A72-4EF0-8AC0-90DFF6671C5F}"/>
    <cellStyle name="Calculation 2 2 4 2 2" xfId="7864" xr:uid="{32E553EA-E02F-42B4-82F8-9BAC53C2C26B}"/>
    <cellStyle name="Calculation 2 2 4 2 2 2" xfId="16532" xr:uid="{63F1B18B-2658-4334-954A-0436A37F79E3}"/>
    <cellStyle name="Calculation 2 2 4 2 2 2 2" xfId="23898" xr:uid="{6959B9CA-54F9-414F-94E0-3FA52C69531C}"/>
    <cellStyle name="Calculation 2 2 4 2 2 2 3" xfId="29621" xr:uid="{DF8BEC27-8B4C-4E5D-B28D-D8CFB2B65E5B}"/>
    <cellStyle name="Calculation 2 2 4 2 2 2 4" xfId="35154" xr:uid="{E74EA94F-D641-4A2F-BEFE-94F5133954E0}"/>
    <cellStyle name="Calculation 2 2 4 2 2 3" xfId="21075" xr:uid="{34815AE0-7660-4C5F-BA4C-6B4112E4A67C}"/>
    <cellStyle name="Calculation 2 2 4 2 2 4" xfId="26798" xr:uid="{CE4D203B-9472-45CD-BCD4-A8658D1D170E}"/>
    <cellStyle name="Calculation 2 2 4 2 2 5" xfId="32331" xr:uid="{792EF1B9-FC0C-4354-875C-B938DD7ECB46}"/>
    <cellStyle name="Calculation 2 2 4 2 2 6" xfId="13810" xr:uid="{793B7586-6069-4759-A7EA-73F8CD195BF8}"/>
    <cellStyle name="Calculation 2 2 4 2 3" xfId="14116" xr:uid="{7BAFEF52-54C0-4600-ABDA-B305CDA9F705}"/>
    <cellStyle name="Calculation 2 2 4 2 3 2" xfId="16839" xr:uid="{A59D29B3-5FE9-45FE-8B25-913A146310EB}"/>
    <cellStyle name="Calculation 2 2 4 2 3 2 2" xfId="24205" xr:uid="{8B067692-F5ED-4059-8EA4-7E2AC1228F1D}"/>
    <cellStyle name="Calculation 2 2 4 2 3 2 3" xfId="29928" xr:uid="{7CB238C1-3A3F-4887-A9E6-C2B76EE5B3D8}"/>
    <cellStyle name="Calculation 2 2 4 2 3 2 4" xfId="35461" xr:uid="{0A6577BC-BF4D-4729-A82F-F42739E68454}"/>
    <cellStyle name="Calculation 2 2 4 2 3 3" xfId="21382" xr:uid="{5D594E7E-ECC1-4D99-9D61-9E5ED6047B15}"/>
    <cellStyle name="Calculation 2 2 4 2 3 4" xfId="27105" xr:uid="{64252367-A6E3-49F3-9473-91E8C208C8D7}"/>
    <cellStyle name="Calculation 2 2 4 2 3 5" xfId="32638" xr:uid="{17A09F01-57A4-45EB-9577-0BA0E800EA97}"/>
    <cellStyle name="Calculation 2 2 4 2 4" xfId="14435" xr:uid="{0B5D84F1-095B-423E-95CA-9DB2D9BB665F}"/>
    <cellStyle name="Calculation 2 2 4 2 4 2" xfId="17159" xr:uid="{23AFC448-262E-498B-A08E-35C92D35439D}"/>
    <cellStyle name="Calculation 2 2 4 2 4 2 2" xfId="24525" xr:uid="{F8ABF2A0-A6ED-43C7-8352-191279B62CA7}"/>
    <cellStyle name="Calculation 2 2 4 2 4 2 3" xfId="30248" xr:uid="{4502D213-3B16-4BED-8C9B-501C6EC0B9A5}"/>
    <cellStyle name="Calculation 2 2 4 2 4 2 4" xfId="35781" xr:uid="{23A59D30-53B1-4364-8311-C0991614E54E}"/>
    <cellStyle name="Calculation 2 2 4 2 4 3" xfId="21702" xr:uid="{24B5C4E7-3E85-46F2-99E7-82A5AA3EBFD5}"/>
    <cellStyle name="Calculation 2 2 4 2 4 4" xfId="27425" xr:uid="{C4256FD0-1151-4DE3-B4AC-FDDBC7F68349}"/>
    <cellStyle name="Calculation 2 2 4 2 4 5" xfId="32958" xr:uid="{F6FD5993-7138-4554-866C-49929C8C1296}"/>
    <cellStyle name="Calculation 2 2 4 2 5" xfId="14696" xr:uid="{7C524E0B-1ED8-4897-8844-876464AA6506}"/>
    <cellStyle name="Calculation 2 2 4 2 5 2" xfId="17483" xr:uid="{55721E4B-E782-4562-8758-3427E6E77CAF}"/>
    <cellStyle name="Calculation 2 2 4 2 5 2 2" xfId="24849" xr:uid="{904F525A-C8B0-4BD3-B292-F74B1EB7C690}"/>
    <cellStyle name="Calculation 2 2 4 2 5 2 3" xfId="30572" xr:uid="{A7EE7A15-59C8-4149-B9C2-8FB24405DCD0}"/>
    <cellStyle name="Calculation 2 2 4 2 5 2 4" xfId="36105" xr:uid="{76C78C1B-29A2-4FAA-A72C-101268F3728B}"/>
    <cellStyle name="Calculation 2 2 4 2 5 3" xfId="22026" xr:uid="{6670C693-E01D-473A-92E6-9EFA34FB343F}"/>
    <cellStyle name="Calculation 2 2 4 2 5 4" xfId="27749" xr:uid="{BB3817C5-E32C-4D72-BCBC-08BCC08055D4}"/>
    <cellStyle name="Calculation 2 2 4 2 5 5" xfId="33282" xr:uid="{F936AC9E-D5FF-4174-B056-D33046A118FD}"/>
    <cellStyle name="Calculation 2 2 4 2 6" xfId="14971" xr:uid="{4CDA2FA2-B918-4F99-8628-C7A93C49EB86}"/>
    <cellStyle name="Calculation 2 2 4 2 6 2" xfId="17774" xr:uid="{F20C3E9E-59F2-45AB-9E07-D86E415F506A}"/>
    <cellStyle name="Calculation 2 2 4 2 6 2 2" xfId="25140" xr:uid="{90617F22-DB56-40F3-BCB6-8819A9AED2AB}"/>
    <cellStyle name="Calculation 2 2 4 2 6 2 3" xfId="30863" xr:uid="{A575E58D-B0A4-46F9-A09A-8D25E3C35BAB}"/>
    <cellStyle name="Calculation 2 2 4 2 6 2 4" xfId="36396" xr:uid="{6E9178CF-6F1F-4B82-9303-BB1799CB14A2}"/>
    <cellStyle name="Calculation 2 2 4 2 6 3" xfId="22317" xr:uid="{CA00FB93-83CF-4743-AEF1-9CFADCC76294}"/>
    <cellStyle name="Calculation 2 2 4 2 6 4" xfId="28040" xr:uid="{BC515F4E-0BA8-4DC1-9626-A71EFAE93479}"/>
    <cellStyle name="Calculation 2 2 4 2 6 5" xfId="33573" xr:uid="{24B40A1A-45D8-410F-8961-EA552E4C42B9}"/>
    <cellStyle name="Calculation 2 2 4 2 7" xfId="15645" xr:uid="{9B34FE20-9D0F-44C1-A559-00ACBD6FAB63}"/>
    <cellStyle name="Calculation 2 2 4 2 7 2" xfId="23010" xr:uid="{DDB9046D-43F0-4B51-8EF5-4680DD205883}"/>
    <cellStyle name="Calculation 2 2 4 2 7 3" xfId="28733" xr:uid="{07DE6A0D-91EB-4B73-867E-BC3B822C8EBE}"/>
    <cellStyle name="Calculation 2 2 4 2 7 4" xfId="34266" xr:uid="{E7221013-220B-4DA1-9B7B-D9384E38C94D}"/>
    <cellStyle name="Calculation 2 2 4 2 8" xfId="20187" xr:uid="{7628FCF5-173B-416C-9827-653F5316DD4C}"/>
    <cellStyle name="Calculation 2 2 4 2 9" xfId="25910" xr:uid="{5CA2C0FD-1AB6-4EFE-89CD-4CFA2D5AF5A9}"/>
    <cellStyle name="Calculation 2 2 4 3" xfId="2686" xr:uid="{00000000-0005-0000-0000-000080000000}"/>
    <cellStyle name="Calculation 2 2 4 3 10" xfId="31282" xr:uid="{9EF59411-C32F-4779-B800-8953656889BA}"/>
    <cellStyle name="Calculation 2 2 4 3 11" xfId="12792" xr:uid="{01D0A8AA-3826-4F38-B532-EBEAD66F87B7}"/>
    <cellStyle name="Calculation 2 2 4 3 12" xfId="5297" xr:uid="{60290564-1A19-4446-A259-31B12B12AA55}"/>
    <cellStyle name="Calculation 2 2 4 3 2" xfId="8066" xr:uid="{10891467-645D-41C9-B9C6-273503E11326}"/>
    <cellStyle name="Calculation 2 2 4 3 2 2" xfId="16371" xr:uid="{E9CDEA91-099B-4235-90F9-8B1A54887866}"/>
    <cellStyle name="Calculation 2 2 4 3 2 2 2" xfId="23737" xr:uid="{370D8E07-F467-4B1A-B2DF-37B162837DB3}"/>
    <cellStyle name="Calculation 2 2 4 3 2 2 3" xfId="29460" xr:uid="{AB9D7BA6-C5AD-48EB-8E33-40839BA3F6A4}"/>
    <cellStyle name="Calculation 2 2 4 3 2 2 4" xfId="34993" xr:uid="{8F703891-6AB0-438B-BF13-E6ECF2E75BF6}"/>
    <cellStyle name="Calculation 2 2 4 3 2 3" xfId="20914" xr:uid="{879D6D93-FE65-4273-83BD-A1B471DB455D}"/>
    <cellStyle name="Calculation 2 2 4 3 2 4" xfId="26637" xr:uid="{A234ADBD-C861-4EE1-9628-CEFD63E8EFAB}"/>
    <cellStyle name="Calculation 2 2 4 3 2 5" xfId="32170" xr:uid="{C9B0F62F-F921-4646-8583-6FD20F557DF7}"/>
    <cellStyle name="Calculation 2 2 4 3 2 6" xfId="13649" xr:uid="{90071A9B-CC10-400C-BF88-E48B809290D5}"/>
    <cellStyle name="Calculation 2 2 4 3 3" xfId="14018" xr:uid="{9DD1DE15-AD6C-459B-9C2D-D6DC59D4FDDD}"/>
    <cellStyle name="Calculation 2 2 4 3 3 2" xfId="16741" xr:uid="{914EB700-84D7-4ACC-A4F0-F0EA78296128}"/>
    <cellStyle name="Calculation 2 2 4 3 3 2 2" xfId="24107" xr:uid="{7AE68E3D-98CF-4F69-9D38-B32217A9B9EE}"/>
    <cellStyle name="Calculation 2 2 4 3 3 2 3" xfId="29830" xr:uid="{CB0F86E4-F862-4E6B-AC07-987BF73C9876}"/>
    <cellStyle name="Calculation 2 2 4 3 3 2 4" xfId="35363" xr:uid="{716D34EE-254F-45AA-BCDF-D9980BA8B532}"/>
    <cellStyle name="Calculation 2 2 4 3 3 3" xfId="21284" xr:uid="{426EDE79-F822-46C2-BBB5-3775DE016B26}"/>
    <cellStyle name="Calculation 2 2 4 3 3 4" xfId="27007" xr:uid="{D4E6C5F7-1507-4C99-A500-6FE79083890F}"/>
    <cellStyle name="Calculation 2 2 4 3 3 5" xfId="32540" xr:uid="{BD1FEDCD-DCDE-468B-B3A5-9CF59E5113BA}"/>
    <cellStyle name="Calculation 2 2 4 3 4" xfId="14274" xr:uid="{4587E64F-7B19-45EA-BC8E-6DE14D89DB40}"/>
    <cellStyle name="Calculation 2 2 4 3 4 2" xfId="16998" xr:uid="{14C8CCCF-AABF-43BA-975B-32E43A41899E}"/>
    <cellStyle name="Calculation 2 2 4 3 4 2 2" xfId="24364" xr:uid="{EEE50683-5BFA-4A09-ADDE-5FD4E4A11909}"/>
    <cellStyle name="Calculation 2 2 4 3 4 2 3" xfId="30087" xr:uid="{0931A7F4-B518-4679-8EBF-444786B4FC19}"/>
    <cellStyle name="Calculation 2 2 4 3 4 2 4" xfId="35620" xr:uid="{BC19319E-03A5-4707-9163-F5309670606D}"/>
    <cellStyle name="Calculation 2 2 4 3 4 3" xfId="21541" xr:uid="{4943BC00-A504-4F04-A192-4BE0396B1E4D}"/>
    <cellStyle name="Calculation 2 2 4 3 4 4" xfId="27264" xr:uid="{FC56E5EF-8AF6-4BFC-9BDA-26F5976205BC}"/>
    <cellStyle name="Calculation 2 2 4 3 4 5" xfId="32797" xr:uid="{145DC137-ABD8-456F-BEF0-A40D3255F66B}"/>
    <cellStyle name="Calculation 2 2 4 3 5" xfId="14535" xr:uid="{D1E89CC7-BF23-4F4B-8A92-E0DF009CC8B0}"/>
    <cellStyle name="Calculation 2 2 4 3 5 2" xfId="17322" xr:uid="{0E8E9DCA-BD43-4F02-AF88-236203E1681B}"/>
    <cellStyle name="Calculation 2 2 4 3 5 2 2" xfId="24688" xr:uid="{EDB49347-EB83-4EE4-921A-FE5387613D85}"/>
    <cellStyle name="Calculation 2 2 4 3 5 2 3" xfId="30411" xr:uid="{B3DDB1F6-8BB2-418D-BDB0-D4BCC86F8CDC}"/>
    <cellStyle name="Calculation 2 2 4 3 5 2 4" xfId="35944" xr:uid="{8676E231-3B5F-4C8F-ACB5-870A56A8E1F5}"/>
    <cellStyle name="Calculation 2 2 4 3 5 3" xfId="21865" xr:uid="{F90C22F1-8632-497A-BDAB-7BDA6881DE3B}"/>
    <cellStyle name="Calculation 2 2 4 3 5 4" xfId="27588" xr:uid="{12ABFE07-AC97-4176-ABA0-161547C87789}"/>
    <cellStyle name="Calculation 2 2 4 3 5 5" xfId="33121" xr:uid="{7EA4251E-E5DD-4987-A03E-43E01F9AAA98}"/>
    <cellStyle name="Calculation 2 2 4 3 6" xfId="14810" xr:uid="{9560F45A-4AAD-4713-B497-F4699E732656}"/>
    <cellStyle name="Calculation 2 2 4 3 6 2" xfId="17613" xr:uid="{FA918488-2BCD-4BD8-9A0E-3B9AD7191FAB}"/>
    <cellStyle name="Calculation 2 2 4 3 6 2 2" xfId="24979" xr:uid="{7529E315-769F-49E4-8B66-49CA8B5610B3}"/>
    <cellStyle name="Calculation 2 2 4 3 6 2 3" xfId="30702" xr:uid="{BC5CCB40-33DB-424E-AFD5-2A9D7F0C6E30}"/>
    <cellStyle name="Calculation 2 2 4 3 6 2 4" xfId="36235" xr:uid="{CB496622-F105-467D-8185-C73C2CC3C78A}"/>
    <cellStyle name="Calculation 2 2 4 3 6 3" xfId="22156" xr:uid="{760DC3C5-27A5-4662-87BA-71BC5D6A7675}"/>
    <cellStyle name="Calculation 2 2 4 3 6 4" xfId="27879" xr:uid="{468251E0-522D-4F53-9C41-655EC74E5160}"/>
    <cellStyle name="Calculation 2 2 4 3 6 5" xfId="33412" xr:uid="{B02E4E52-A065-4F03-9262-295C020E51BF}"/>
    <cellStyle name="Calculation 2 2 4 3 7" xfId="15495" xr:uid="{6CF40900-246B-41B3-BA42-8D5D5DDBA98C}"/>
    <cellStyle name="Calculation 2 2 4 3 7 2" xfId="22849" xr:uid="{3203783A-63F5-44C2-B985-74BF21CED382}"/>
    <cellStyle name="Calculation 2 2 4 3 7 3" xfId="28572" xr:uid="{FE5E7E52-FD8B-46B0-AB70-68616DC0B7E8}"/>
    <cellStyle name="Calculation 2 2 4 3 7 4" xfId="34105" xr:uid="{C8392E25-1AA7-40E6-B575-F8283AB9AA2E}"/>
    <cellStyle name="Calculation 2 2 4 3 8" xfId="20026" xr:uid="{18506B3F-A75C-4654-9E68-1F34440F5C14}"/>
    <cellStyle name="Calculation 2 2 4 3 9" xfId="25749" xr:uid="{5B04D798-1AC1-4294-A97C-3CD722F18A4D}"/>
    <cellStyle name="Calculation 2 2 4 4" xfId="2538" xr:uid="{00000000-0005-0000-0000-000081000000}"/>
    <cellStyle name="Calculation 2 2 4 4 2" xfId="7918" xr:uid="{80276C45-3389-439D-B9B5-9586A97158D6}"/>
    <cellStyle name="Calculation 2 2 4 4 2 2" xfId="23691" xr:uid="{615405CB-450D-49C6-BD68-0CB1C854D5BF}"/>
    <cellStyle name="Calculation 2 2 4 4 2 3" xfId="29414" xr:uid="{81769BFC-002A-4155-B152-0B2BB71827D6}"/>
    <cellStyle name="Calculation 2 2 4 4 2 4" xfId="34947" xr:uid="{7354F86A-E5AC-4B17-8933-47544C0BDD49}"/>
    <cellStyle name="Calculation 2 2 4 4 2 5" xfId="16325" xr:uid="{B4BC26F1-962F-447D-8090-15CE7795CBA5}"/>
    <cellStyle name="Calculation 2 2 4 4 3" xfId="20868" xr:uid="{8DF22D99-4FAE-425D-BFBD-7237AB3543F5}"/>
    <cellStyle name="Calculation 2 2 4 4 4" xfId="26591" xr:uid="{1C6A3527-70B0-49B3-96D8-E6A4BFF0FD5C}"/>
    <cellStyle name="Calculation 2 2 4 4 5" xfId="32124" xr:uid="{3A0CBB1C-A264-464F-A227-ABD6BD106AAA}"/>
    <cellStyle name="Calculation 2 2 4 4 6" xfId="13603" xr:uid="{45F464A3-9C1D-44E0-9C63-F331A2B84250}"/>
    <cellStyle name="Calculation 2 2 4 4 7" xfId="5165" xr:uid="{1A1871CF-61A1-49DD-A23D-480D78C193AB}"/>
    <cellStyle name="Calculation 2 2 4 5" xfId="2588" xr:uid="{00000000-0005-0000-0000-000082000000}"/>
    <cellStyle name="Calculation 2 2 4 5 2" xfId="7968" xr:uid="{A3D479F7-2D78-4568-9309-74CD1BAFF99F}"/>
    <cellStyle name="Calculation 2 2 4 5 2 2" xfId="24141" xr:uid="{2408CD38-B32D-405C-ADC2-86C4336CEEC5}"/>
    <cellStyle name="Calculation 2 2 4 5 2 3" xfId="29864" xr:uid="{19670F81-2BF5-4FCC-908F-05FD97840A04}"/>
    <cellStyle name="Calculation 2 2 4 5 2 4" xfId="35397" xr:uid="{4687F10A-7403-44E1-AA29-7D578368F067}"/>
    <cellStyle name="Calculation 2 2 4 5 2 5" xfId="16775" xr:uid="{E857998D-1A95-468B-AE2B-BE11EFDBE3DB}"/>
    <cellStyle name="Calculation 2 2 4 5 3" xfId="21318" xr:uid="{448C99DB-3419-4D71-8044-E879049852BD}"/>
    <cellStyle name="Calculation 2 2 4 5 4" xfId="27041" xr:uid="{4F5CA3EA-834A-40DC-8511-93AF00F126AC}"/>
    <cellStyle name="Calculation 2 2 4 5 5" xfId="32574" xr:uid="{406E6EF1-D896-4C05-AE19-F3F48F494541}"/>
    <cellStyle name="Calculation 2 2 4 5 6" xfId="14052" xr:uid="{AA9132AF-ECD7-4F02-BFAE-D11AAC25B552}"/>
    <cellStyle name="Calculation 2 2 4 5 7" xfId="5210" xr:uid="{6E0CB586-43F9-4144-8093-9F354DE979F7}"/>
    <cellStyle name="Calculation 2 2 4 6" xfId="3130" xr:uid="{00000000-0005-0000-0000-000083000000}"/>
    <cellStyle name="Calculation 2 2 4 6 2" xfId="8510" xr:uid="{787C8690-8848-4902-B6F6-B367D864F9AE}"/>
    <cellStyle name="Calculation 2 2 4 6 2 2" xfId="24318" xr:uid="{FA17E8C1-A4A6-4C8B-9F1C-7B64D2A1C14E}"/>
    <cellStyle name="Calculation 2 2 4 6 2 3" xfId="30041" xr:uid="{A73AA508-A930-4000-BC2A-79BBC71F5BDD}"/>
    <cellStyle name="Calculation 2 2 4 6 2 4" xfId="35574" xr:uid="{D2E246DF-F048-4DFA-AAC4-F4B0E2EC5E19}"/>
    <cellStyle name="Calculation 2 2 4 6 2 5" xfId="16952" xr:uid="{210B252E-03E5-41A2-B397-85B2967E91D7}"/>
    <cellStyle name="Calculation 2 2 4 6 3" xfId="21495" xr:uid="{A64FF20E-DA94-4736-A7BC-F898D65BA82F}"/>
    <cellStyle name="Calculation 2 2 4 6 4" xfId="27218" xr:uid="{F1230058-7A22-4054-B940-B38FF9E5AB33}"/>
    <cellStyle name="Calculation 2 2 4 6 5" xfId="32751" xr:uid="{166A7855-815F-4F3A-95FA-2240DBD6D19E}"/>
    <cellStyle name="Calculation 2 2 4 6 6" xfId="14228" xr:uid="{33B4CFAF-668E-4DA1-8FBA-E2CEAF75D6B0}"/>
    <cellStyle name="Calculation 2 2 4 6 7" xfId="5715" xr:uid="{D9906790-9708-4DFD-AD78-EBAFECDE1718}"/>
    <cellStyle name="Calculation 2 2 4 7" xfId="3120" xr:uid="{00000000-0005-0000-0000-000084000000}"/>
    <cellStyle name="Calculation 2 2 4 7 2" xfId="8500" xr:uid="{4A4E2373-C16A-4ADD-A8D2-C6DEA01DC2AE}"/>
    <cellStyle name="Calculation 2 2 4 7 2 2" xfId="24642" xr:uid="{E5D252B8-E692-4204-B59F-152A76B2C4F6}"/>
    <cellStyle name="Calculation 2 2 4 7 2 3" xfId="30365" xr:uid="{5E1D5213-64E6-4394-A730-82E3FEE83966}"/>
    <cellStyle name="Calculation 2 2 4 7 2 4" xfId="35898" xr:uid="{6966FCB9-9B05-4ABA-A200-848E0D73197A}"/>
    <cellStyle name="Calculation 2 2 4 7 2 5" xfId="17276" xr:uid="{E353A9C8-5BD1-44A1-B05F-180BAD9AF11A}"/>
    <cellStyle name="Calculation 2 2 4 7 3" xfId="21819" xr:uid="{1410886D-34F7-4329-A3A2-DBA6A3877245}"/>
    <cellStyle name="Calculation 2 2 4 7 4" xfId="27542" xr:uid="{7659F73C-B82A-4027-8F9F-5963B6597DBD}"/>
    <cellStyle name="Calculation 2 2 4 7 5" xfId="33075" xr:uid="{21C78E73-49F6-4657-98C1-29AD371C98A0}"/>
    <cellStyle name="Calculation 2 2 4 8" xfId="6711" xr:uid="{8044D171-1772-405E-BF7C-6FB213DF3EA4}"/>
    <cellStyle name="Calculation 2 2 4 8 2" xfId="17567" xr:uid="{DEBDD12B-048E-412E-BC18-CE1249730596}"/>
    <cellStyle name="Calculation 2 2 4 8 2 2" xfId="24933" xr:uid="{9226214F-9900-473E-BDFB-58E5125C2A65}"/>
    <cellStyle name="Calculation 2 2 4 8 2 3" xfId="30656" xr:uid="{AF40E1D8-77CC-492D-8215-C035175B64CE}"/>
    <cellStyle name="Calculation 2 2 4 8 2 4" xfId="36189" xr:uid="{BA333D5F-E50E-4080-80AA-7753BFB6BE02}"/>
    <cellStyle name="Calculation 2 2 4 8 3" xfId="22110" xr:uid="{EF783A02-F5CD-462D-810F-50D40BC4F2BD}"/>
    <cellStyle name="Calculation 2 2 4 8 4" xfId="27833" xr:uid="{6D07F94F-269F-415F-8651-F62C6CD39990}"/>
    <cellStyle name="Calculation 2 2 4 8 5" xfId="33366" xr:uid="{5DEE54AC-1D93-45FB-8A77-5BB885326AAA}"/>
    <cellStyle name="Calculation 2 2 4 8 6" xfId="14771" xr:uid="{F26C2B9B-E69E-454C-ADD4-0B378FDF3156}"/>
    <cellStyle name="Calculation 2 2 4 9" xfId="12746" xr:uid="{01B472BF-7056-47B1-B486-53B1C4FC7A83}"/>
    <cellStyle name="Calculation 2 2 4 9 2" xfId="19980" xr:uid="{B15DE9D0-4BC9-42F5-8AA4-BC762C8B44A0}"/>
    <cellStyle name="Calculation 2 2 4 9 3" xfId="25703" xr:uid="{1A49F070-B9DC-4E9B-AE4A-7B022E449276}"/>
    <cellStyle name="Calculation 2 2 4 9 4" xfId="31236" xr:uid="{15A771E4-3899-4455-A983-AA4F9D2211C3}"/>
    <cellStyle name="Calculation 2 2 5" xfId="2160" xr:uid="{00000000-0005-0000-0000-000085000000}"/>
    <cellStyle name="Calculation 2 2 5 10" xfId="15415" xr:uid="{C1512B7F-74EF-4900-8AE3-BF307CFE883F}"/>
    <cellStyle name="Calculation 2 2 5 10 2" xfId="22768" xr:uid="{B7A375A9-C274-4E27-BAE9-2A826B21D2CA}"/>
    <cellStyle name="Calculation 2 2 5 10 3" xfId="28491" xr:uid="{0ACF1B6C-C2C2-445B-A938-24AE08FFE0E8}"/>
    <cellStyle name="Calculation 2 2 5 10 4" xfId="34024" xr:uid="{9EC89165-5D15-424E-84EB-D219D9B14773}"/>
    <cellStyle name="Calculation 2 2 5 11" xfId="18010" xr:uid="{E0DC1BF4-48AC-4AA0-93F2-37BE22F1863E}"/>
    <cellStyle name="Calculation 2 2 5 12" xfId="17958" xr:uid="{811F76B3-E6B9-4C15-A385-B2B1FBD66E7E}"/>
    <cellStyle name="Calculation 2 2 5 2" xfId="2764" xr:uid="{00000000-0005-0000-0000-000086000000}"/>
    <cellStyle name="Calculation 2 2 5 2 10" xfId="31394" xr:uid="{76853F10-B10E-41AA-AFF4-9FC061AB3BAE}"/>
    <cellStyle name="Calculation 2 2 5 2 11" xfId="12881" xr:uid="{D116DF22-CD30-443A-918D-CEDF5705EA02}"/>
    <cellStyle name="Calculation 2 2 5 2 12" xfId="5371" xr:uid="{F2204D43-39B3-46DF-86EF-E724498B66AB}"/>
    <cellStyle name="Calculation 2 2 5 2 2" xfId="8144" xr:uid="{E358A29F-C423-4591-8A8E-8A31FA66AE3C}"/>
    <cellStyle name="Calculation 2 2 5 2 2 2" xfId="16483" xr:uid="{A449A30D-0DBF-4806-89E0-96802933AE1C}"/>
    <cellStyle name="Calculation 2 2 5 2 2 2 2" xfId="23849" xr:uid="{27DAAF8D-38EB-4B3C-856D-B426EA8CC5D7}"/>
    <cellStyle name="Calculation 2 2 5 2 2 2 3" xfId="29572" xr:uid="{A27F70E7-3915-422F-82C4-6BDC6E47745A}"/>
    <cellStyle name="Calculation 2 2 5 2 2 2 4" xfId="35105" xr:uid="{549963D6-A099-4D4A-9B07-815D88133300}"/>
    <cellStyle name="Calculation 2 2 5 2 2 3" xfId="21026" xr:uid="{B1959283-0013-457C-A437-3CB5B3767423}"/>
    <cellStyle name="Calculation 2 2 5 2 2 4" xfId="26749" xr:uid="{D84C9727-50DC-47E9-8224-780D8A122AB2}"/>
    <cellStyle name="Calculation 2 2 5 2 2 5" xfId="32282" xr:uid="{9E936285-3600-46CA-A0BE-87165C0B4E3B}"/>
    <cellStyle name="Calculation 2 2 5 2 2 6" xfId="13761" xr:uid="{899E7937-C5A9-48A1-A5FF-B09775CE1439}"/>
    <cellStyle name="Calculation 2 2 5 2 3" xfId="13234" xr:uid="{16B22AB0-1FC5-4DEE-8A02-36D41095388E}"/>
    <cellStyle name="Calculation 2 2 5 2 3 2" xfId="15955" xr:uid="{6CB142BB-6BB6-46B8-BBAF-F27E7C716B2D}"/>
    <cellStyle name="Calculation 2 2 5 2 3 2 2" xfId="23321" xr:uid="{CD11F204-C92C-44AB-9D72-42D7AFEA5714}"/>
    <cellStyle name="Calculation 2 2 5 2 3 2 3" xfId="29044" xr:uid="{AF008E81-9E00-4364-932B-9C7A2AC15059}"/>
    <cellStyle name="Calculation 2 2 5 2 3 2 4" xfId="34577" xr:uid="{64F00CA6-286C-4C84-B707-810641416512}"/>
    <cellStyle name="Calculation 2 2 5 2 3 3" xfId="20498" xr:uid="{7445B1C1-3990-4342-B7A0-8D14A132EF20}"/>
    <cellStyle name="Calculation 2 2 5 2 3 4" xfId="26221" xr:uid="{6EE3EBC6-72C9-4FA1-8332-B5A3D494F1C6}"/>
    <cellStyle name="Calculation 2 2 5 2 3 5" xfId="31754" xr:uid="{A7CF09DC-7382-416D-B282-33E2C08477BC}"/>
    <cellStyle name="Calculation 2 2 5 2 4" xfId="14386" xr:uid="{6BAAA944-1452-4CEB-8E1F-5F73A61FBBF5}"/>
    <cellStyle name="Calculation 2 2 5 2 4 2" xfId="17110" xr:uid="{2941BB5A-6B61-4534-94EB-FD86121BA8E9}"/>
    <cellStyle name="Calculation 2 2 5 2 4 2 2" xfId="24476" xr:uid="{1B85AED3-1584-4670-BB02-D9B107D665F3}"/>
    <cellStyle name="Calculation 2 2 5 2 4 2 3" xfId="30199" xr:uid="{0769613A-1EB9-4CEC-9BFF-643362A5AE82}"/>
    <cellStyle name="Calculation 2 2 5 2 4 2 4" xfId="35732" xr:uid="{F318F573-6BD2-4458-AD35-367FB54C8AB8}"/>
    <cellStyle name="Calculation 2 2 5 2 4 3" xfId="21653" xr:uid="{98AB8609-42B2-4A9C-88C0-CECA4917FE04}"/>
    <cellStyle name="Calculation 2 2 5 2 4 4" xfId="27376" xr:uid="{3F543FDA-6E45-4E7D-9C1E-4B311648C32A}"/>
    <cellStyle name="Calculation 2 2 5 2 4 5" xfId="32909" xr:uid="{ACE12E5D-81EC-449B-9949-3E1B0E3D2EB8}"/>
    <cellStyle name="Calculation 2 2 5 2 5" xfId="14647" xr:uid="{6C0D993A-B82D-4BAE-8311-CF785D5F1B30}"/>
    <cellStyle name="Calculation 2 2 5 2 5 2" xfId="17434" xr:uid="{5990DD2B-B22E-4E3D-A29F-F4FF62582E3F}"/>
    <cellStyle name="Calculation 2 2 5 2 5 2 2" xfId="24800" xr:uid="{9B65288A-7EF3-451B-9251-D61571A9991D}"/>
    <cellStyle name="Calculation 2 2 5 2 5 2 3" xfId="30523" xr:uid="{FD99943E-B254-49A4-913B-3A1C894B6BF1}"/>
    <cellStyle name="Calculation 2 2 5 2 5 2 4" xfId="36056" xr:uid="{F35776D3-43FC-4626-B31D-BED7A82AB815}"/>
    <cellStyle name="Calculation 2 2 5 2 5 3" xfId="21977" xr:uid="{B017D96E-CC4F-44EF-A7A8-53DA9C28D00F}"/>
    <cellStyle name="Calculation 2 2 5 2 5 4" xfId="27700" xr:uid="{63136063-94E8-46CC-832A-7157998939B0}"/>
    <cellStyle name="Calculation 2 2 5 2 5 5" xfId="33233" xr:uid="{4C67206F-1400-42FB-AB84-AF362BD72D69}"/>
    <cellStyle name="Calculation 2 2 5 2 6" xfId="14922" xr:uid="{EFD0A32D-250F-48B2-970E-91E9F6756D4A}"/>
    <cellStyle name="Calculation 2 2 5 2 6 2" xfId="17725" xr:uid="{E9E11F11-6AED-4795-9D38-06224A25CF9B}"/>
    <cellStyle name="Calculation 2 2 5 2 6 2 2" xfId="25091" xr:uid="{53BA1B54-B413-4AC5-A2A1-AA3422C17E6B}"/>
    <cellStyle name="Calculation 2 2 5 2 6 2 3" xfId="30814" xr:uid="{FAAA776D-7201-43D3-BB37-207C57E18565}"/>
    <cellStyle name="Calculation 2 2 5 2 6 2 4" xfId="36347" xr:uid="{30E91AD8-6F1B-4081-8FC1-9301ADE2F4BA}"/>
    <cellStyle name="Calculation 2 2 5 2 6 3" xfId="22268" xr:uid="{59507485-1B54-4F19-9525-10423D11D5E6}"/>
    <cellStyle name="Calculation 2 2 5 2 6 4" xfId="27991" xr:uid="{978A6255-AB13-48D1-BAF9-2B1FFBFA7FB1}"/>
    <cellStyle name="Calculation 2 2 5 2 6 5" xfId="33524" xr:uid="{EC9F5A9E-0B1E-4ABB-BA41-F2B0BD0FD497}"/>
    <cellStyle name="Calculation 2 2 5 2 7" xfId="15597" xr:uid="{20AA1F51-D018-4D42-8B29-FB9C991C1917}"/>
    <cellStyle name="Calculation 2 2 5 2 7 2" xfId="22961" xr:uid="{7DE1A1DF-07DB-4B03-91DF-032C4EBB52A7}"/>
    <cellStyle name="Calculation 2 2 5 2 7 3" xfId="28684" xr:uid="{9F4B91A6-3491-4970-AC78-333712820A0C}"/>
    <cellStyle name="Calculation 2 2 5 2 7 4" xfId="34217" xr:uid="{B559A8F7-146B-4738-B488-67E342DE6AF2}"/>
    <cellStyle name="Calculation 2 2 5 2 8" xfId="20138" xr:uid="{914FB692-DF26-497B-8848-90D2FBF1C538}"/>
    <cellStyle name="Calculation 2 2 5 2 9" xfId="25861" xr:uid="{6CBEAB76-7007-40E7-BE31-4CA5705BF3E0}"/>
    <cellStyle name="Calculation 2 2 5 3" xfId="2874" xr:uid="{00000000-0005-0000-0000-000087000000}"/>
    <cellStyle name="Calculation 2 2 5 3 10" xfId="31486" xr:uid="{CA55E1F7-822D-4317-B200-A108BFD38009}"/>
    <cellStyle name="Calculation 2 2 5 3 11" xfId="12969" xr:uid="{929411BA-77C3-470F-B5C3-729E29230462}"/>
    <cellStyle name="Calculation 2 2 5 3 12" xfId="5476" xr:uid="{F051CDA6-EBFC-4FE2-BAB3-40B479E31B82}"/>
    <cellStyle name="Calculation 2 2 5 3 2" xfId="8254" xr:uid="{1B8C9657-F5AD-49D7-8DA1-3FB226B18CBD}"/>
    <cellStyle name="Calculation 2 2 5 3 2 2" xfId="16575" xr:uid="{D5EE0AAC-47EE-42A8-B996-FF07136B5791}"/>
    <cellStyle name="Calculation 2 2 5 3 2 2 2" xfId="23941" xr:uid="{BBFE1293-E39A-4FB5-8F89-DF56456F6EE9}"/>
    <cellStyle name="Calculation 2 2 5 3 2 2 3" xfId="29664" xr:uid="{3588C114-CCD1-441E-8C78-C4E5D92EDEBE}"/>
    <cellStyle name="Calculation 2 2 5 3 2 2 4" xfId="35197" xr:uid="{F1CBE036-561B-4354-A74F-EA18B7806A25}"/>
    <cellStyle name="Calculation 2 2 5 3 2 3" xfId="21118" xr:uid="{A3B4BEA7-048F-40DD-8D0F-CD92989D7BA4}"/>
    <cellStyle name="Calculation 2 2 5 3 2 4" xfId="26841" xr:uid="{EB768FDD-D7DF-4CF0-868B-F365A766FADC}"/>
    <cellStyle name="Calculation 2 2 5 3 2 5" xfId="32374" xr:uid="{2F21C86B-EDCE-415E-84B4-7A72783059C5}"/>
    <cellStyle name="Calculation 2 2 5 3 2 6" xfId="13853" xr:uid="{ACAB360C-C68E-4456-9981-BC2068C105EE}"/>
    <cellStyle name="Calculation 2 2 5 3 3" xfId="14159" xr:uid="{AA9A980E-11A3-4E50-9862-076C4F2AFF23}"/>
    <cellStyle name="Calculation 2 2 5 3 3 2" xfId="16882" xr:uid="{99D39FC7-16A7-4D52-B5BE-0B4541D9DAF1}"/>
    <cellStyle name="Calculation 2 2 5 3 3 2 2" xfId="24248" xr:uid="{EECA221D-A625-43E8-90B3-12E52C08FCF4}"/>
    <cellStyle name="Calculation 2 2 5 3 3 2 3" xfId="29971" xr:uid="{142839A0-B690-49B9-AA92-C269BC31488A}"/>
    <cellStyle name="Calculation 2 2 5 3 3 2 4" xfId="35504" xr:uid="{52B51E5D-696E-4E37-9C2A-75D252E5AC1A}"/>
    <cellStyle name="Calculation 2 2 5 3 3 3" xfId="21425" xr:uid="{618F5861-B6AE-484E-93E4-68F3A14D8D8F}"/>
    <cellStyle name="Calculation 2 2 5 3 3 4" xfId="27148" xr:uid="{51794136-143D-40BC-A34B-1DE24F82FAD8}"/>
    <cellStyle name="Calculation 2 2 5 3 3 5" xfId="32681" xr:uid="{1A2A889C-581C-4588-9C05-CC14399FA084}"/>
    <cellStyle name="Calculation 2 2 5 3 4" xfId="14478" xr:uid="{BE7E2CA4-F2C6-4435-88B5-5D6929261BD6}"/>
    <cellStyle name="Calculation 2 2 5 3 4 2" xfId="17202" xr:uid="{6AD11C61-10BE-4C47-83DE-96CAD1EF7216}"/>
    <cellStyle name="Calculation 2 2 5 3 4 2 2" xfId="24568" xr:uid="{A98E75A2-F356-47AC-9068-F53328587164}"/>
    <cellStyle name="Calculation 2 2 5 3 4 2 3" xfId="30291" xr:uid="{068B9F26-D72B-49BA-8BBC-73B982FD5753}"/>
    <cellStyle name="Calculation 2 2 5 3 4 2 4" xfId="35824" xr:uid="{2507D16D-26AE-457A-A33A-66CA6F6498F0}"/>
    <cellStyle name="Calculation 2 2 5 3 4 3" xfId="21745" xr:uid="{AA339FF6-5CFC-4529-8455-87FC8F56BDA8}"/>
    <cellStyle name="Calculation 2 2 5 3 4 4" xfId="27468" xr:uid="{E260CCA5-4AED-4C61-9A77-E41A939294F3}"/>
    <cellStyle name="Calculation 2 2 5 3 4 5" xfId="33001" xr:uid="{B563D530-F59A-4DA5-B932-8343727A7D0D}"/>
    <cellStyle name="Calculation 2 2 5 3 5" xfId="14739" xr:uid="{5A459C1E-C7DC-4EEF-8975-6DC2718CC86E}"/>
    <cellStyle name="Calculation 2 2 5 3 5 2" xfId="17526" xr:uid="{BF7D8EC9-FDF4-493D-B369-25B6F2B9EEBC}"/>
    <cellStyle name="Calculation 2 2 5 3 5 2 2" xfId="24892" xr:uid="{7E279399-9694-4E7B-B5DE-7E97253E1BB7}"/>
    <cellStyle name="Calculation 2 2 5 3 5 2 3" xfId="30615" xr:uid="{758BC3CD-7148-4FEA-A178-113DE2AD32CA}"/>
    <cellStyle name="Calculation 2 2 5 3 5 2 4" xfId="36148" xr:uid="{31BC8B25-D79C-4F15-BE46-A40BD54B77D5}"/>
    <cellStyle name="Calculation 2 2 5 3 5 3" xfId="22069" xr:uid="{1C01391F-1A03-4902-9D6B-19FEA1B38AB9}"/>
    <cellStyle name="Calculation 2 2 5 3 5 4" xfId="27792" xr:uid="{57DE8524-5819-4E8C-A13C-0F695B8B15DD}"/>
    <cellStyle name="Calculation 2 2 5 3 5 5" xfId="33325" xr:uid="{537A1A60-C5E7-4C2F-AA57-13D1F51BDDF3}"/>
    <cellStyle name="Calculation 2 2 5 3 6" xfId="15014" xr:uid="{6A6EE0B3-67AE-4C1F-B0CA-F4E7DB40DD56}"/>
    <cellStyle name="Calculation 2 2 5 3 6 2" xfId="17817" xr:uid="{641BD763-58A8-42B7-A141-71877EDE26C1}"/>
    <cellStyle name="Calculation 2 2 5 3 6 2 2" xfId="25183" xr:uid="{E8229C38-2E58-44FB-8BE0-7B6F7BFBAB19}"/>
    <cellStyle name="Calculation 2 2 5 3 6 2 3" xfId="30906" xr:uid="{17ACBBB5-E4FC-4AD3-A9BD-E883B167D066}"/>
    <cellStyle name="Calculation 2 2 5 3 6 2 4" xfId="36439" xr:uid="{E40F08BC-D98E-4E41-837D-6869E7E99E40}"/>
    <cellStyle name="Calculation 2 2 5 3 6 3" xfId="22360" xr:uid="{A271FCFA-29CA-4677-94CE-17696A82BAF8}"/>
    <cellStyle name="Calculation 2 2 5 3 6 4" xfId="28083" xr:uid="{47556643-DB1A-4BA1-A9C5-245C5DF9606F}"/>
    <cellStyle name="Calculation 2 2 5 3 6 5" xfId="33616" xr:uid="{216C53B1-59FC-499C-8BFD-931DD2352CE1}"/>
    <cellStyle name="Calculation 2 2 5 3 7" xfId="15687" xr:uid="{CCA8CBEC-21A3-47F0-98BB-3C7E38DCCB95}"/>
    <cellStyle name="Calculation 2 2 5 3 7 2" xfId="23053" xr:uid="{29C4A302-643A-4F96-8AEB-A2F629196A3E}"/>
    <cellStyle name="Calculation 2 2 5 3 7 3" xfId="28776" xr:uid="{7852ADFB-17F7-41F4-B674-6135C318F716}"/>
    <cellStyle name="Calculation 2 2 5 3 7 4" xfId="34309" xr:uid="{120F4BFE-BC7D-4164-B433-B24925CFC47B}"/>
    <cellStyle name="Calculation 2 2 5 3 8" xfId="20230" xr:uid="{E10EF31F-7E13-4488-ABCC-19C3B8565177}"/>
    <cellStyle name="Calculation 2 2 5 3 9" xfId="25953" xr:uid="{4CBEC166-55ED-4125-B249-02152C87075F}"/>
    <cellStyle name="Calculation 2 2 5 4" xfId="2978" xr:uid="{00000000-0005-0000-0000-000088000000}"/>
    <cellStyle name="Calculation 2 2 5 4 2" xfId="8358" xr:uid="{C5A5C70D-DAF6-4C68-8A65-11FB896068B3}"/>
    <cellStyle name="Calculation 2 2 5 4 2 2" xfId="23615" xr:uid="{1A16AF86-3A28-41A3-A85D-8E1C12ACB857}"/>
    <cellStyle name="Calculation 2 2 5 4 2 3" xfId="29338" xr:uid="{1AEAAA2E-9E33-4E19-9B56-1B19419106CC}"/>
    <cellStyle name="Calculation 2 2 5 4 2 4" xfId="34871" xr:uid="{AA42E7DF-66E4-4031-8917-8E793F67F0CA}"/>
    <cellStyle name="Calculation 2 2 5 4 2 5" xfId="16249" xr:uid="{AEB282ED-2F4A-45F4-BBAF-28422949E712}"/>
    <cellStyle name="Calculation 2 2 5 4 3" xfId="20792" xr:uid="{15F81278-6DDC-4E87-8A43-6CB66E4E5AC4}"/>
    <cellStyle name="Calculation 2 2 5 4 4" xfId="26515" xr:uid="{F7BA166E-EC63-4F04-A24E-C1FB2122C35B}"/>
    <cellStyle name="Calculation 2 2 5 4 5" xfId="32048" xr:uid="{B3F4F268-C288-456F-AA4E-3435CBFA2E26}"/>
    <cellStyle name="Calculation 2 2 5 4 6" xfId="13527" xr:uid="{1F4F0427-5733-458E-A992-5FB78324964E}"/>
    <cellStyle name="Calculation 2 2 5 4 7" xfId="5577" xr:uid="{85713CB4-7DF3-407D-ADFC-642C99C5AA66}"/>
    <cellStyle name="Calculation 2 2 5 5" xfId="3101" xr:uid="{00000000-0005-0000-0000-000089000000}"/>
    <cellStyle name="Calculation 2 2 5 5 2" xfId="8481" xr:uid="{0652F0D4-C7FC-4A19-B0AC-AC97F41A2F62}"/>
    <cellStyle name="Calculation 2 2 5 5 2 2" xfId="23151" xr:uid="{0BCF13FD-1655-4566-A674-3729CD677A0D}"/>
    <cellStyle name="Calculation 2 2 5 5 2 3" xfId="28874" xr:uid="{29BE9CD2-4F58-4C4D-90F6-A856CCBD803A}"/>
    <cellStyle name="Calculation 2 2 5 5 2 4" xfId="34407" xr:uid="{3878FEB5-20D9-4488-B35C-4CF0498AE73C}"/>
    <cellStyle name="Calculation 2 2 5 5 2 5" xfId="15785" xr:uid="{19F4A345-EECB-4B1C-9E07-4B8945730C46}"/>
    <cellStyle name="Calculation 2 2 5 5 3" xfId="20328" xr:uid="{63D68D0B-606F-428A-9553-27EA5C83F80C}"/>
    <cellStyle name="Calculation 2 2 5 5 4" xfId="26051" xr:uid="{DC418A15-D7F9-438A-9633-DC3A8431BE22}"/>
    <cellStyle name="Calculation 2 2 5 5 5" xfId="31584" xr:uid="{469EE2EB-1A0E-46FC-81E2-DBCBEDE41764}"/>
    <cellStyle name="Calculation 2 2 5 5 6" xfId="13064" xr:uid="{44064A7C-5273-448A-B5B4-3967CA254933}"/>
    <cellStyle name="Calculation 2 2 5 5 7" xfId="5691" xr:uid="{11A69FCC-E6DD-4031-AC67-411EF0FF3793}"/>
    <cellStyle name="Calculation 2 2 5 6" xfId="3173" xr:uid="{00000000-0005-0000-0000-00008A000000}"/>
    <cellStyle name="Calculation 2 2 5 6 2" xfId="8553" xr:uid="{F74704D3-FD32-4DC6-A5F7-827B8E605090}"/>
    <cellStyle name="Calculation 2 2 5 6 2 2" xfId="24267" xr:uid="{C55FD4DA-B934-4375-B494-4A7A580EC8DC}"/>
    <cellStyle name="Calculation 2 2 5 6 2 3" xfId="29990" xr:uid="{A42EC7F6-E869-4578-A242-EA462D75A10C}"/>
    <cellStyle name="Calculation 2 2 5 6 2 4" xfId="35523" xr:uid="{EA3DE44D-8560-499A-9A60-EB6F5F32A4F4}"/>
    <cellStyle name="Calculation 2 2 5 6 2 5" xfId="16901" xr:uid="{B3ED7971-729C-4A3C-9468-4D21E5C3E2B7}"/>
    <cellStyle name="Calculation 2 2 5 6 3" xfId="21444" xr:uid="{BCFF297A-0E18-4AFF-A9E2-1AA94E1E5223}"/>
    <cellStyle name="Calculation 2 2 5 6 4" xfId="27167" xr:uid="{F1DA47AA-2833-442F-BE19-A8177DAAB086}"/>
    <cellStyle name="Calculation 2 2 5 6 5" xfId="32700" xr:uid="{41EC4D0A-40ED-41E6-B4C5-5C9EDF8785EF}"/>
    <cellStyle name="Calculation 2 2 5 6 6" xfId="14178" xr:uid="{30033610-9E36-442A-9F0F-5C55270A0AEB}"/>
    <cellStyle name="Calculation 2 2 5 6 7" xfId="5748" xr:uid="{E8BADF86-1D2E-4DFF-B331-8F4ACF726DD1}"/>
    <cellStyle name="Calculation 2 2 5 7" xfId="3250" xr:uid="{00000000-0005-0000-0000-00008B000000}"/>
    <cellStyle name="Calculation 2 2 5 7 2" xfId="8630" xr:uid="{8B4C02D5-6780-44CE-B38A-F176A698F467}"/>
    <cellStyle name="Calculation 2 2 5 7 2 2" xfId="24601" xr:uid="{6A8C9F2C-D7BA-4A67-8AC8-09F05A2BB738}"/>
    <cellStyle name="Calculation 2 2 5 7 2 3" xfId="30324" xr:uid="{B55C02A4-4408-490F-9990-EF8CA305AAA4}"/>
    <cellStyle name="Calculation 2 2 5 7 2 4" xfId="35857" xr:uid="{757C1FD0-936E-4FA6-AD5E-D0176E07AF11}"/>
    <cellStyle name="Calculation 2 2 5 7 2 5" xfId="17235" xr:uid="{48775C80-CB00-4536-96BB-EC44BFC52621}"/>
    <cellStyle name="Calculation 2 2 5 7 3" xfId="21778" xr:uid="{14D9624F-1BF6-479E-97B8-27C0DD6D6FFE}"/>
    <cellStyle name="Calculation 2 2 5 7 4" xfId="27501" xr:uid="{C9EF8CEE-4FC9-41D2-BC9F-19F5253F5A43}"/>
    <cellStyle name="Calculation 2 2 5 7 5" xfId="33034" xr:uid="{33C39661-5E6F-4EED-8525-6C31A8BB7BBB}"/>
    <cellStyle name="Calculation 2 2 5 8" xfId="7540" xr:uid="{EE552F3A-7D8B-4545-B52D-8FC68B1CC4B4}"/>
    <cellStyle name="Calculation 2 2 5 8 2" xfId="17532" xr:uid="{18C9B014-D4EC-4C8E-87ED-23C2AEB922F0}"/>
    <cellStyle name="Calculation 2 2 5 8 2 2" xfId="24898" xr:uid="{BE8E6725-E280-4DB0-BD09-8A66A8686452}"/>
    <cellStyle name="Calculation 2 2 5 8 2 3" xfId="30621" xr:uid="{2A244AEC-08D5-44BF-9BDE-50834E82D80D}"/>
    <cellStyle name="Calculation 2 2 5 8 2 4" xfId="36154" xr:uid="{EAC8C37A-13C9-4DE4-A7CA-C9EB5D1C7468}"/>
    <cellStyle name="Calculation 2 2 5 8 3" xfId="22075" xr:uid="{63573A59-D78F-43A6-BDC4-C0085A6FC42F}"/>
    <cellStyle name="Calculation 2 2 5 8 4" xfId="27798" xr:uid="{4C12C61E-58DB-45D2-A929-4606DE3FC202}"/>
    <cellStyle name="Calculation 2 2 5 8 5" xfId="33331" xr:uid="{102A8229-7A17-4D4C-A38F-F636101D52C4}"/>
    <cellStyle name="Calculation 2 2 5 8 6" xfId="14745" xr:uid="{F9363187-66F5-4692-B8CF-83A98D04C455}"/>
    <cellStyle name="Calculation 2 2 5 9" xfId="12631" xr:uid="{919586BE-86CF-4C96-8DDF-402D96D2BA50}"/>
    <cellStyle name="Calculation 2 2 5 9 2" xfId="19906" xr:uid="{0C851380-CB00-443A-8796-EB2E3C0093BA}"/>
    <cellStyle name="Calculation 2 2 5 9 3" xfId="25650" xr:uid="{D4553AE0-EB70-45AA-91DE-BBA6890E8F5A}"/>
    <cellStyle name="Calculation 2 2 5 9 4" xfId="31201" xr:uid="{7C7F3B45-8BF5-485C-BE1A-64E019EE62B2}"/>
    <cellStyle name="Calculation 2 2 6" xfId="2159" xr:uid="{00000000-0005-0000-0000-00008C000000}"/>
    <cellStyle name="Calculation 2 2 6 10" xfId="15423" xr:uid="{E0DDBE5C-977D-483E-90F6-6C8D06C92FDC}"/>
    <cellStyle name="Calculation 2 2 6 10 2" xfId="22776" xr:uid="{81B5AAEA-0099-498E-9F1E-42663789CB41}"/>
    <cellStyle name="Calculation 2 2 6 10 3" xfId="28499" xr:uid="{C6AF92FF-4128-4EDB-AFB3-963CF3B34BBC}"/>
    <cellStyle name="Calculation 2 2 6 10 4" xfId="34032" xr:uid="{B6067600-F749-424B-BDF6-DB9174C2394D}"/>
    <cellStyle name="Calculation 2 2 6 11" xfId="18479" xr:uid="{86513160-72FD-440B-9F57-6A879546BEBA}"/>
    <cellStyle name="Calculation 2 2 6 12" xfId="19703" xr:uid="{E978ABC1-2782-4B0D-88B5-2979B10B2453}"/>
    <cellStyle name="Calculation 2 2 6 13" xfId="19800" xr:uid="{35F92CDD-969F-46A4-A723-F574BD707C8E}"/>
    <cellStyle name="Calculation 2 2 6 2" xfId="2763" xr:uid="{00000000-0005-0000-0000-00008D000000}"/>
    <cellStyle name="Calculation 2 2 6 2 10" xfId="31416" xr:uid="{D1125E0D-86E5-4BFD-B075-C322477727D2}"/>
    <cellStyle name="Calculation 2 2 6 2 11" xfId="12901" xr:uid="{2C8E0144-8D68-49A0-9A99-376EAC43B872}"/>
    <cellStyle name="Calculation 2 2 6 2 12" xfId="5370" xr:uid="{2C45F197-C77B-4B64-950A-395B68BC6871}"/>
    <cellStyle name="Calculation 2 2 6 2 2" xfId="8143" xr:uid="{4712B73A-9B52-437F-B2DD-870D6BF8604B}"/>
    <cellStyle name="Calculation 2 2 6 2 2 2" xfId="16505" xr:uid="{A6C7AAB2-11A8-4E0D-BEE9-C086239302DC}"/>
    <cellStyle name="Calculation 2 2 6 2 2 2 2" xfId="23871" xr:uid="{B3BAAFBB-861C-4B44-8EF8-FE3467F250A0}"/>
    <cellStyle name="Calculation 2 2 6 2 2 2 3" xfId="29594" xr:uid="{88F24FD8-8D31-478A-964A-94233E72724F}"/>
    <cellStyle name="Calculation 2 2 6 2 2 2 4" xfId="35127" xr:uid="{E2C7D579-D285-4BEF-8860-55A6D2FA4E03}"/>
    <cellStyle name="Calculation 2 2 6 2 2 3" xfId="21048" xr:uid="{09F02AEF-DFA5-4BB8-A41F-4B944CDF8344}"/>
    <cellStyle name="Calculation 2 2 6 2 2 4" xfId="26771" xr:uid="{B9E647EB-1381-4771-B330-BBE213303C07}"/>
    <cellStyle name="Calculation 2 2 6 2 2 5" xfId="32304" xr:uid="{AF1F3B9A-A85F-4102-B5E6-5065CAB67F09}"/>
    <cellStyle name="Calculation 2 2 6 2 2 6" xfId="13783" xr:uid="{B879E9E7-266E-4682-B6BD-6A1734E231DE}"/>
    <cellStyle name="Calculation 2 2 6 2 3" xfId="13546" xr:uid="{07DC517C-140D-4344-8615-13098B242872}"/>
    <cellStyle name="Calculation 2 2 6 2 3 2" xfId="16268" xr:uid="{04BECE99-B8EC-428D-A7C4-D3E9E6768DAD}"/>
    <cellStyle name="Calculation 2 2 6 2 3 2 2" xfId="23634" xr:uid="{6CDFC52C-2295-4705-9D23-B467A9A12A33}"/>
    <cellStyle name="Calculation 2 2 6 2 3 2 3" xfId="29357" xr:uid="{705735DE-8AE9-4FB4-924A-DBD1607E6925}"/>
    <cellStyle name="Calculation 2 2 6 2 3 2 4" xfId="34890" xr:uid="{A1FA4C88-55FF-4F02-BD69-51BCF9563080}"/>
    <cellStyle name="Calculation 2 2 6 2 3 3" xfId="20811" xr:uid="{5626B7F9-0AA7-437E-AB8B-839F80A866F6}"/>
    <cellStyle name="Calculation 2 2 6 2 3 4" xfId="26534" xr:uid="{030AD0AC-3271-4B7E-823C-E079E4F04792}"/>
    <cellStyle name="Calculation 2 2 6 2 3 5" xfId="32067" xr:uid="{FAC18A3C-1773-4AB8-AF41-C4E93CE43B61}"/>
    <cellStyle name="Calculation 2 2 6 2 4" xfId="14408" xr:uid="{9C2C0858-D6D5-4048-89C7-CBF08A321106}"/>
    <cellStyle name="Calculation 2 2 6 2 4 2" xfId="17132" xr:uid="{BABD7E50-491A-4CAE-A5F0-37A81962F2D1}"/>
    <cellStyle name="Calculation 2 2 6 2 4 2 2" xfId="24498" xr:uid="{DAC6B75A-5938-41C4-A905-E38EE6956235}"/>
    <cellStyle name="Calculation 2 2 6 2 4 2 3" xfId="30221" xr:uid="{A4BD5191-0EED-4EDC-BF36-C8C376D75B54}"/>
    <cellStyle name="Calculation 2 2 6 2 4 2 4" xfId="35754" xr:uid="{6C2335F6-EF8A-463F-A2A0-27F75BD1C1D5}"/>
    <cellStyle name="Calculation 2 2 6 2 4 3" xfId="21675" xr:uid="{EC7BA421-DDC4-44AE-891F-381F15E39AFA}"/>
    <cellStyle name="Calculation 2 2 6 2 4 4" xfId="27398" xr:uid="{AA6DB81D-8832-4D8E-BEDB-4ACC4FBB1948}"/>
    <cellStyle name="Calculation 2 2 6 2 4 5" xfId="32931" xr:uid="{DA702B69-5572-4CEF-BD86-A70EC56803F5}"/>
    <cellStyle name="Calculation 2 2 6 2 5" xfId="14669" xr:uid="{14042995-74ED-4A29-B95A-97F2C459A89F}"/>
    <cellStyle name="Calculation 2 2 6 2 5 2" xfId="17456" xr:uid="{A970CCD6-09B0-4B41-A122-7DECB1EA1F53}"/>
    <cellStyle name="Calculation 2 2 6 2 5 2 2" xfId="24822" xr:uid="{33F857F0-23D8-4582-B2DD-560A3C642EA7}"/>
    <cellStyle name="Calculation 2 2 6 2 5 2 3" xfId="30545" xr:uid="{7D583A39-47DD-447F-BDF4-43E09F6FD139}"/>
    <cellStyle name="Calculation 2 2 6 2 5 2 4" xfId="36078" xr:uid="{69DD6361-3E67-468E-98F6-E8D8968BD25B}"/>
    <cellStyle name="Calculation 2 2 6 2 5 3" xfId="21999" xr:uid="{6F20B8A8-7D37-4BB4-AFF4-D83233D63ABC}"/>
    <cellStyle name="Calculation 2 2 6 2 5 4" xfId="27722" xr:uid="{84B35600-0055-43E1-86F7-11305A0DA3A0}"/>
    <cellStyle name="Calculation 2 2 6 2 5 5" xfId="33255" xr:uid="{7DFB94BC-6B4C-4D7D-9080-2058C76042C3}"/>
    <cellStyle name="Calculation 2 2 6 2 6" xfId="14944" xr:uid="{0311836B-8E09-4E05-83BC-85218D72F869}"/>
    <cellStyle name="Calculation 2 2 6 2 6 2" xfId="17747" xr:uid="{E2C94F92-8A20-4784-84F1-5840D950BF30}"/>
    <cellStyle name="Calculation 2 2 6 2 6 2 2" xfId="25113" xr:uid="{4AB4A3AF-EA11-4A4B-B3CC-9343DB4D9CAD}"/>
    <cellStyle name="Calculation 2 2 6 2 6 2 3" xfId="30836" xr:uid="{108B70F8-AC56-49F7-A693-DCE72194AD68}"/>
    <cellStyle name="Calculation 2 2 6 2 6 2 4" xfId="36369" xr:uid="{338A5D58-D87F-4B0B-AE59-32339BF8C61C}"/>
    <cellStyle name="Calculation 2 2 6 2 6 3" xfId="22290" xr:uid="{81CC9F4F-98F0-41D9-A4D9-50F534726C89}"/>
    <cellStyle name="Calculation 2 2 6 2 6 4" xfId="28013" xr:uid="{D6A03238-38EF-4FEA-9710-E472E52F7714}"/>
    <cellStyle name="Calculation 2 2 6 2 6 5" xfId="33546" xr:uid="{8BB825B5-04A7-4923-A06A-C971AFDAC9AC}"/>
    <cellStyle name="Calculation 2 2 6 2 7" xfId="15618" xr:uid="{7422D4A9-2422-4F69-A258-125F440B61F9}"/>
    <cellStyle name="Calculation 2 2 6 2 7 2" xfId="22983" xr:uid="{CEF005C1-EAE3-4473-BF99-DC18780DC67D}"/>
    <cellStyle name="Calculation 2 2 6 2 7 3" xfId="28706" xr:uid="{EEE5C466-F560-4886-8C63-716569EC5FF2}"/>
    <cellStyle name="Calculation 2 2 6 2 7 4" xfId="34239" xr:uid="{377AB634-99AD-48E1-BBC8-E69E403615A9}"/>
    <cellStyle name="Calculation 2 2 6 2 8" xfId="20160" xr:uid="{71AF770D-A9F9-443A-926A-1A1C945CAC3F}"/>
    <cellStyle name="Calculation 2 2 6 2 9" xfId="25883" xr:uid="{97A3B75F-DBE0-46C0-931C-69928DFFC075}"/>
    <cellStyle name="Calculation 2 2 6 3" xfId="2873" xr:uid="{00000000-0005-0000-0000-00008E000000}"/>
    <cellStyle name="Calculation 2 2 6 3 10" xfId="31141" xr:uid="{034D6E8B-55FB-4FF7-8C9F-49E153E3FD86}"/>
    <cellStyle name="Calculation 2 2 6 3 11" xfId="12341" xr:uid="{3DD64A99-5E66-41EA-8C69-72B60BB36DA0}"/>
    <cellStyle name="Calculation 2 2 6 3 12" xfId="5475" xr:uid="{5859612A-5FED-457A-AC8F-CD39D8C859A2}"/>
    <cellStyle name="Calculation 2 2 6 3 2" xfId="8253" xr:uid="{6D069E39-0228-4A7D-8F26-5FC8102350B8}"/>
    <cellStyle name="Calculation 2 2 6 3 2 2" xfId="16059" xr:uid="{31FC23B6-5955-4B83-A305-696920CB9C7C}"/>
    <cellStyle name="Calculation 2 2 6 3 2 2 2" xfId="23425" xr:uid="{E4204CEA-E3E7-44B2-B6C4-EEA8F27399E8}"/>
    <cellStyle name="Calculation 2 2 6 3 2 2 3" xfId="29148" xr:uid="{50BFB9FA-A189-42F6-9C58-4A2376F3F44E}"/>
    <cellStyle name="Calculation 2 2 6 3 2 2 4" xfId="34681" xr:uid="{2A46C407-80CA-424D-9B4F-33F4406DDD4F}"/>
    <cellStyle name="Calculation 2 2 6 3 2 3" xfId="20602" xr:uid="{277210B9-3769-4A3C-B9EC-7DA63625E3D7}"/>
    <cellStyle name="Calculation 2 2 6 3 2 4" xfId="26325" xr:uid="{F563B064-E3CA-4042-9325-FDABC9DC0001}"/>
    <cellStyle name="Calculation 2 2 6 3 2 5" xfId="31858" xr:uid="{44576391-2270-47C2-A929-1AC16B12C5F2}"/>
    <cellStyle name="Calculation 2 2 6 3 2 6" xfId="13338" xr:uid="{6AD21822-0B40-43DA-9F07-591D6492289C}"/>
    <cellStyle name="Calculation 2 2 6 3 3" xfId="14063" xr:uid="{3208FAA6-FAD7-45A4-AC5D-F34EF7303B86}"/>
    <cellStyle name="Calculation 2 2 6 3 3 2" xfId="16786" xr:uid="{B436FE66-AE61-4E7F-9E5C-8185A2149EF4}"/>
    <cellStyle name="Calculation 2 2 6 3 3 2 2" xfId="24152" xr:uid="{6B137401-4D0F-4216-91FA-177B48BE9148}"/>
    <cellStyle name="Calculation 2 2 6 3 3 2 3" xfId="29875" xr:uid="{6EA1A869-1315-47BB-A8B3-36D5806D4AED}"/>
    <cellStyle name="Calculation 2 2 6 3 3 2 4" xfId="35408" xr:uid="{BACF67AA-E118-437C-A470-C604CAC50DFB}"/>
    <cellStyle name="Calculation 2 2 6 3 3 3" xfId="21329" xr:uid="{C414A825-0EF7-47A8-986A-479123197E75}"/>
    <cellStyle name="Calculation 2 2 6 3 3 4" xfId="27052" xr:uid="{A7C752AD-7FD6-4683-B63F-7EF54BEE6F93}"/>
    <cellStyle name="Calculation 2 2 6 3 3 5" xfId="32585" xr:uid="{C3991DB6-5222-414C-9944-B66984E46784}"/>
    <cellStyle name="Calculation 2 2 6 3 4" xfId="13878" xr:uid="{79A83AA3-53D8-4333-94F1-5C2AC8059D58}"/>
    <cellStyle name="Calculation 2 2 6 3 4 2" xfId="16600" xr:uid="{2BCB7544-4CC2-4823-BAF4-A39ACF7E4A15}"/>
    <cellStyle name="Calculation 2 2 6 3 4 2 2" xfId="23966" xr:uid="{406CC0E3-C27F-477E-9A0D-F518A096FB27}"/>
    <cellStyle name="Calculation 2 2 6 3 4 2 3" xfId="29689" xr:uid="{0192EFB0-81A3-492E-9D71-220BE8940C0D}"/>
    <cellStyle name="Calculation 2 2 6 3 4 2 4" xfId="35222" xr:uid="{0A006333-622B-4A83-8B18-0FE461864869}"/>
    <cellStyle name="Calculation 2 2 6 3 4 3" xfId="21143" xr:uid="{BBC48DF3-68F8-4883-B8EC-E0961B6714FD}"/>
    <cellStyle name="Calculation 2 2 6 3 4 4" xfId="26866" xr:uid="{60BDE11A-2DF4-4254-A844-E0BBACFEB6D2}"/>
    <cellStyle name="Calculation 2 2 6 3 4 5" xfId="32399" xr:uid="{235F3356-2CA0-48A9-85F3-7343BD5A4523}"/>
    <cellStyle name="Calculation 2 2 6 3 5" xfId="13104" xr:uid="{FF466E40-E440-4832-9C65-78158364D9C0}"/>
    <cellStyle name="Calculation 2 2 6 3 5 2" xfId="15825" xr:uid="{8094C819-1DE9-4AC7-ACA2-54768410C3F8}"/>
    <cellStyle name="Calculation 2 2 6 3 5 2 2" xfId="23191" xr:uid="{11E03F2A-70C2-4159-BE73-27998C1EF7C8}"/>
    <cellStyle name="Calculation 2 2 6 3 5 2 3" xfId="28914" xr:uid="{1C3163D8-0BAF-440B-A43F-98EECCE1F2B4}"/>
    <cellStyle name="Calculation 2 2 6 3 5 2 4" xfId="34447" xr:uid="{8A8D8BC9-303E-47D2-AD43-B4DBF3510C8A}"/>
    <cellStyle name="Calculation 2 2 6 3 5 3" xfId="20368" xr:uid="{9299D5AC-C7CE-4BE7-942A-7286F8FD162A}"/>
    <cellStyle name="Calculation 2 2 6 3 5 4" xfId="26091" xr:uid="{9F2D90AF-FC8D-432B-BB34-BC9F5D06B435}"/>
    <cellStyle name="Calculation 2 2 6 3 5 5" xfId="31624" xr:uid="{CAF5AB19-65B6-4FF7-922C-25C045D59FE4}"/>
    <cellStyle name="Calculation 2 2 6 3 6" xfId="14169" xr:uid="{03FDF7EC-D299-463C-B6EE-FF848788185D}"/>
    <cellStyle name="Calculation 2 2 6 3 6 2" xfId="16892" xr:uid="{15DB4FC9-3FDA-4B12-9A5D-100158E3FFE1}"/>
    <cellStyle name="Calculation 2 2 6 3 6 2 2" xfId="24258" xr:uid="{6FF0A73E-4AD6-4ABE-936A-104B881DAA96}"/>
    <cellStyle name="Calculation 2 2 6 3 6 2 3" xfId="29981" xr:uid="{7A3826CF-E2B8-4480-911B-A8FC5F819777}"/>
    <cellStyle name="Calculation 2 2 6 3 6 2 4" xfId="35514" xr:uid="{9B61030A-ECD3-48C7-972F-B25EEB58EE2A}"/>
    <cellStyle name="Calculation 2 2 6 3 6 3" xfId="21435" xr:uid="{F796C3AC-62B2-4193-A00F-802B65D20980}"/>
    <cellStyle name="Calculation 2 2 6 3 6 4" xfId="27158" xr:uid="{0469E9BD-8020-44D0-BE3C-F5FA76C6155C}"/>
    <cellStyle name="Calculation 2 2 6 3 6 5" xfId="32691" xr:uid="{A6C7791A-0DF4-48D8-A440-C7CCF22B09B4}"/>
    <cellStyle name="Calculation 2 2 6 3 7" xfId="15361" xr:uid="{CA59CF4E-74DB-4371-8808-461ADE27941D}"/>
    <cellStyle name="Calculation 2 2 6 3 7 2" xfId="22708" xr:uid="{66B7B518-6008-41B0-A48C-63A776AE797A}"/>
    <cellStyle name="Calculation 2 2 6 3 7 3" xfId="28431" xr:uid="{71C37997-86DD-42D1-BB9D-82DD1FB408E0}"/>
    <cellStyle name="Calculation 2 2 6 3 7 4" xfId="33964" xr:uid="{8C1EB76C-7DE9-4CFC-ADE6-F27D1765B4A8}"/>
    <cellStyle name="Calculation 2 2 6 3 8" xfId="19727" xr:uid="{B78773C8-F790-4DB7-BD38-BEBB42F67D11}"/>
    <cellStyle name="Calculation 2 2 6 3 9" xfId="25530" xr:uid="{9F78050F-35E9-4299-9ECC-0F9708B61F35}"/>
    <cellStyle name="Calculation 2 2 6 4" xfId="2977" xr:uid="{00000000-0005-0000-0000-00008F000000}"/>
    <cellStyle name="Calculation 2 2 6 4 2" xfId="8357" xr:uid="{BDE63503-DB80-419F-9B66-6A0B4131D43F}"/>
    <cellStyle name="Calculation 2 2 6 4 2 2" xfId="23664" xr:uid="{A659D647-8D92-4453-A947-C1C37D1DD6F6}"/>
    <cellStyle name="Calculation 2 2 6 4 2 3" xfId="29387" xr:uid="{5FB5437B-691E-4021-A53D-C032ACF5C793}"/>
    <cellStyle name="Calculation 2 2 6 4 2 4" xfId="34920" xr:uid="{E7F1B856-C593-437E-8A45-105695A66392}"/>
    <cellStyle name="Calculation 2 2 6 4 2 5" xfId="16298" xr:uid="{09403612-3AA1-47A0-B7A9-8EAE0E983D28}"/>
    <cellStyle name="Calculation 2 2 6 4 3" xfId="20841" xr:uid="{57C1195D-136E-4642-AF2E-594B4315698D}"/>
    <cellStyle name="Calculation 2 2 6 4 4" xfId="26564" xr:uid="{69F54E9D-CC55-478A-9634-5C6A778ED4A5}"/>
    <cellStyle name="Calculation 2 2 6 4 5" xfId="32097" xr:uid="{129E57FB-11A3-49BA-B1C7-09B7331950C2}"/>
    <cellStyle name="Calculation 2 2 6 4 6" xfId="13576" xr:uid="{F2C3C5C5-7030-499F-8A6F-48948A784CC5}"/>
    <cellStyle name="Calculation 2 2 6 4 7" xfId="5576" xr:uid="{85D01ED1-9121-4930-B73B-7E7EF9E7E285}"/>
    <cellStyle name="Calculation 2 2 6 5" xfId="3100" xr:uid="{00000000-0005-0000-0000-000090000000}"/>
    <cellStyle name="Calculation 2 2 6 5 2" xfId="8480" xr:uid="{1FB53FFB-D452-44EF-B37A-066273DC3BEB}"/>
    <cellStyle name="Calculation 2 2 6 5 2 2" xfId="23494" xr:uid="{DF374A5D-B58D-4B44-B14D-D757ED86DCF6}"/>
    <cellStyle name="Calculation 2 2 6 5 2 3" xfId="29217" xr:uid="{AD395E35-6357-402B-9324-BE1F8BEBA3C7}"/>
    <cellStyle name="Calculation 2 2 6 5 2 4" xfId="34750" xr:uid="{0EE2D9AD-9804-4850-A08A-4C7959D8A32D}"/>
    <cellStyle name="Calculation 2 2 6 5 2 5" xfId="16128" xr:uid="{7A544AD3-C5FB-41E2-A5F9-C83F5E8C7730}"/>
    <cellStyle name="Calculation 2 2 6 5 3" xfId="20671" xr:uid="{0BB73448-1000-4A92-91CE-9D0ED1FD4C4D}"/>
    <cellStyle name="Calculation 2 2 6 5 4" xfId="26394" xr:uid="{47E0C63B-484F-4366-88A1-E8957B95ACF1}"/>
    <cellStyle name="Calculation 2 2 6 5 5" xfId="31927" xr:uid="{29E6E2EF-68CE-44C6-B31F-792D6E7D3E06}"/>
    <cellStyle name="Calculation 2 2 6 5 6" xfId="13406" xr:uid="{E7BD8A31-9A7C-4C19-BDF2-2F59DAD9A7AD}"/>
    <cellStyle name="Calculation 2 2 6 5 7" xfId="5690" xr:uid="{B3132073-E693-4152-8065-7C5DD75E1730}"/>
    <cellStyle name="Calculation 2 2 6 6" xfId="3172" xr:uid="{00000000-0005-0000-0000-000091000000}"/>
    <cellStyle name="Calculation 2 2 6 6 2" xfId="8552" xr:uid="{EA7D0F50-2FE3-4F9B-ACA2-E73163C65A59}"/>
    <cellStyle name="Calculation 2 2 6 6 2 2" xfId="24291" xr:uid="{2783DB06-D3D2-46FC-9ADA-4FCB43FD2295}"/>
    <cellStyle name="Calculation 2 2 6 6 2 3" xfId="30014" xr:uid="{55DA5166-9D0D-4B23-AE34-E31232D62411}"/>
    <cellStyle name="Calculation 2 2 6 6 2 4" xfId="35547" xr:uid="{F42F1483-257C-459C-9D85-26F3DB9B8928}"/>
    <cellStyle name="Calculation 2 2 6 6 2 5" xfId="16925" xr:uid="{8D14AB4B-74E5-40E8-AF2F-2E8C4C28BB67}"/>
    <cellStyle name="Calculation 2 2 6 6 3" xfId="21468" xr:uid="{8B00398E-265D-4A88-8576-5848EF853C4F}"/>
    <cellStyle name="Calculation 2 2 6 6 4" xfId="27191" xr:uid="{362DE99B-F44A-4854-8B29-18037E2FF769}"/>
    <cellStyle name="Calculation 2 2 6 6 5" xfId="32724" xr:uid="{AF78EDFA-5BAF-4B03-AE79-B5D9DACC095B}"/>
    <cellStyle name="Calculation 2 2 6 6 6" xfId="14201" xr:uid="{136B5245-3A21-4A58-9DFB-F042EE84A1C2}"/>
    <cellStyle name="Calculation 2 2 6 6 7" xfId="5747" xr:uid="{8AA06B8C-B1F8-491E-AA39-30D723474E14}"/>
    <cellStyle name="Calculation 2 2 6 7" xfId="3249" xr:uid="{00000000-0005-0000-0000-000092000000}"/>
    <cellStyle name="Calculation 2 2 6 7 2" xfId="8629" xr:uid="{F71094D4-C08B-42C9-96CE-7A0F925F570A}"/>
    <cellStyle name="Calculation 2 2 6 7 2 2" xfId="24615" xr:uid="{61DE1327-B5DE-49A8-9B76-7614F1CE316B}"/>
    <cellStyle name="Calculation 2 2 6 7 2 3" xfId="30338" xr:uid="{F0994658-3F41-4D0F-A7B7-5BC16CB642CA}"/>
    <cellStyle name="Calculation 2 2 6 7 2 4" xfId="35871" xr:uid="{0755AD79-52E9-47B9-A50E-F719714A327E}"/>
    <cellStyle name="Calculation 2 2 6 7 2 5" xfId="17249" xr:uid="{3457778C-725B-40C6-BE2F-4F226A620E50}"/>
    <cellStyle name="Calculation 2 2 6 7 3" xfId="21792" xr:uid="{031AC9BD-FECB-44BB-B6B5-F7F38E35A5BC}"/>
    <cellStyle name="Calculation 2 2 6 7 4" xfId="27515" xr:uid="{12C70FC3-307C-4FF9-90F9-F18F4E9FC86E}"/>
    <cellStyle name="Calculation 2 2 6 7 5" xfId="33048" xr:uid="{1B1A72D0-4DD9-4A12-8C14-93FB29E6DC88}"/>
    <cellStyle name="Calculation 2 2 6 8" xfId="7539" xr:uid="{A5921C96-CE51-4AF5-9313-A5108ABA11C1}"/>
    <cellStyle name="Calculation 2 2 6 8 2" xfId="17540" xr:uid="{3A887565-5D01-4283-A45B-6A5891D1888E}"/>
    <cellStyle name="Calculation 2 2 6 8 2 2" xfId="24906" xr:uid="{F210AD87-A122-4054-8C9C-1167828BD367}"/>
    <cellStyle name="Calculation 2 2 6 8 2 3" xfId="30629" xr:uid="{F6DBD32A-64EA-420C-8663-9C78CAFEC321}"/>
    <cellStyle name="Calculation 2 2 6 8 2 4" xfId="36162" xr:uid="{EB64D04C-EB38-4673-8213-915E9DC59D7E}"/>
    <cellStyle name="Calculation 2 2 6 8 3" xfId="22083" xr:uid="{569C4015-C481-4208-86FA-6ED1302C7D18}"/>
    <cellStyle name="Calculation 2 2 6 8 4" xfId="27806" xr:uid="{4B2B4D6A-1C07-429E-AFB9-C46075BC2816}"/>
    <cellStyle name="Calculation 2 2 6 8 5" xfId="33339" xr:uid="{3CCC8FF6-C7AD-4E18-AE67-D55DB1581E2B}"/>
    <cellStyle name="Calculation 2 2 6 8 6" xfId="14751" xr:uid="{3A3F1780-3CAE-4793-A5FB-D2DCF4C41F73}"/>
    <cellStyle name="Calculation 2 2 6 9" xfId="12719" xr:uid="{20139213-D5C4-4018-9328-607338E39143}"/>
    <cellStyle name="Calculation 2 2 6 9 2" xfId="19953" xr:uid="{A833EFCD-C828-495F-9E0F-91EB27EB166D}"/>
    <cellStyle name="Calculation 2 2 6 9 3" xfId="25676" xr:uid="{7B4D222F-C742-4F68-8336-2EF8447B9895}"/>
    <cellStyle name="Calculation 2 2 6 9 4" xfId="31209" xr:uid="{6B61059B-7DF6-48AB-8D16-31C98AFE9D0F}"/>
    <cellStyle name="Calculation 2 2 7" xfId="972" xr:uid="{00000000-0005-0000-0000-000093000000}"/>
    <cellStyle name="Calculation 2 2 7 10" xfId="19939" xr:uid="{FE797835-07CA-492B-8ABB-1FCD972118CD}"/>
    <cellStyle name="Calculation 2 2 7 11" xfId="25506" xr:uid="{B215DDA7-DA95-414D-B802-3938DFAF3BED}"/>
    <cellStyle name="Calculation 2 2 7 12" xfId="10472" xr:uid="{E4A35FD2-A9F0-482C-9B56-F427C2864FCE}"/>
    <cellStyle name="Calculation 2 2 7 13" xfId="3820" xr:uid="{18A1639C-D33A-4C68-9BB7-021F42DD1DDE}"/>
    <cellStyle name="Calculation 2 2 7 2" xfId="6356" xr:uid="{12F8C592-9EC1-48A9-887D-2E1D7D89DF52}"/>
    <cellStyle name="Calculation 2 2 7 2 2" xfId="16005" xr:uid="{D25A2008-1118-4F2F-8A6D-5886DC7FFC9C}"/>
    <cellStyle name="Calculation 2 2 7 2 2 2" xfId="23371" xr:uid="{EF92A19B-91B2-4A77-8EF7-70E69F23E64D}"/>
    <cellStyle name="Calculation 2 2 7 2 2 3" xfId="29094" xr:uid="{280B31D6-1731-491E-9F3E-09485BF08B6F}"/>
    <cellStyle name="Calculation 2 2 7 2 2 4" xfId="34627" xr:uid="{F7DBBCD2-20A9-4776-AD2D-71CF48055D1C}"/>
    <cellStyle name="Calculation 2 2 7 2 3" xfId="20548" xr:uid="{33593713-8F88-447C-99F7-AA69A8478C80}"/>
    <cellStyle name="Calculation 2 2 7 2 4" xfId="26271" xr:uid="{1BCC4204-3F80-471A-9411-083B889F3984}"/>
    <cellStyle name="Calculation 2 2 7 2 5" xfId="31804" xr:uid="{8A5F0B30-968E-4420-BFD5-BA0A8FF52B7B}"/>
    <cellStyle name="Calculation 2 2 7 2 6" xfId="13284" xr:uid="{18F8FD00-AB8B-459A-99AE-64C6292B1907}"/>
    <cellStyle name="Calculation 2 2 7 3" xfId="13188" xr:uid="{817B6B0C-23FD-4F4F-9E1D-D407521223F3}"/>
    <cellStyle name="Calculation 2 2 7 3 2" xfId="15909" xr:uid="{02BF6426-BAC6-4C35-B8CC-6E15EC9294F9}"/>
    <cellStyle name="Calculation 2 2 7 3 2 2" xfId="23275" xr:uid="{4C1D35C7-610B-4CD8-B36F-C1D8767633FD}"/>
    <cellStyle name="Calculation 2 2 7 3 2 3" xfId="28998" xr:uid="{7590C1B7-4733-49C2-AD5C-9C6CBD25BEB9}"/>
    <cellStyle name="Calculation 2 2 7 3 2 4" xfId="34531" xr:uid="{84B5DC16-1651-43D5-824F-AE2C475F7CD0}"/>
    <cellStyle name="Calculation 2 2 7 3 3" xfId="20452" xr:uid="{D3712FDD-1E7C-4D22-9273-F87F56CF1521}"/>
    <cellStyle name="Calculation 2 2 7 3 4" xfId="26175" xr:uid="{57C5888F-A858-413B-AC2C-4130643CD041}"/>
    <cellStyle name="Calculation 2 2 7 3 5" xfId="31708" xr:uid="{8C4925EB-4C89-4D0E-A809-705106CFC89A}"/>
    <cellStyle name="Calculation 2 2 7 4" xfId="13467" xr:uid="{C55F87B3-3A7E-4769-8A4E-A29E178884AD}"/>
    <cellStyle name="Calculation 2 2 7 4 2" xfId="16189" xr:uid="{FE70365F-064E-4944-B97F-05D6EC07A89F}"/>
    <cellStyle name="Calculation 2 2 7 4 2 2" xfId="23555" xr:uid="{F2B4A174-709A-4EF2-87F3-E2FB9B65D71C}"/>
    <cellStyle name="Calculation 2 2 7 4 2 3" xfId="29278" xr:uid="{FFC8D0FE-B8C7-4892-A090-50224A3EC38C}"/>
    <cellStyle name="Calculation 2 2 7 4 2 4" xfId="34811" xr:uid="{E4AE64BD-C8E8-479A-963C-3D5C9C6BACEF}"/>
    <cellStyle name="Calculation 2 2 7 4 3" xfId="20732" xr:uid="{2F245F6E-FDE0-4517-84C3-F5826F437A55}"/>
    <cellStyle name="Calculation 2 2 7 4 4" xfId="26455" xr:uid="{EC525310-296B-4455-94EB-FD6996C57927}"/>
    <cellStyle name="Calculation 2 2 7 4 5" xfId="31988" xr:uid="{43D7D6DD-3E1F-4593-9AB5-CC35A03F1994}"/>
    <cellStyle name="Calculation 2 2 7 5" xfId="13494" xr:uid="{2A92E65E-60A4-482F-8575-BA72D464099E}"/>
    <cellStyle name="Calculation 2 2 7 5 2" xfId="16216" xr:uid="{0AB9B509-A102-485A-BEFF-97C8D6AEB5AE}"/>
    <cellStyle name="Calculation 2 2 7 5 2 2" xfId="23582" xr:uid="{A0EEFB2C-D42D-40A3-A3AC-B2A88C5483DD}"/>
    <cellStyle name="Calculation 2 2 7 5 2 3" xfId="29305" xr:uid="{C4A9BD34-0707-4491-88AD-B3C6129652FE}"/>
    <cellStyle name="Calculation 2 2 7 5 2 4" xfId="34838" xr:uid="{306735F9-3357-4A7E-8C27-C60791A51B03}"/>
    <cellStyle name="Calculation 2 2 7 5 3" xfId="20759" xr:uid="{9390B3F5-E0B3-4223-90EC-07CC4217DC7F}"/>
    <cellStyle name="Calculation 2 2 7 5 4" xfId="26482" xr:uid="{9EC102BE-408C-4D61-9735-6BB2261A2C9E}"/>
    <cellStyle name="Calculation 2 2 7 5 5" xfId="32015" xr:uid="{4E33DCFF-2953-4FEB-86C1-551BB16D95CB}"/>
    <cellStyle name="Calculation 2 2 7 6" xfId="13525" xr:uid="{27AD8FBC-F855-494E-90C0-BE2CD8973F53}"/>
    <cellStyle name="Calculation 2 2 7 6 2" xfId="16247" xr:uid="{4C19870A-50E9-49C3-8146-E1F6DF7A39C5}"/>
    <cellStyle name="Calculation 2 2 7 6 2 2" xfId="23613" xr:uid="{EDDAA598-D6C7-432F-AD45-DF996BF76EFE}"/>
    <cellStyle name="Calculation 2 2 7 6 2 3" xfId="29336" xr:uid="{71367851-586B-44C1-BE50-FA007E9F2FA5}"/>
    <cellStyle name="Calculation 2 2 7 6 2 4" xfId="34869" xr:uid="{11DAE4D1-EBC1-4FAC-ABF0-1130327EDB37}"/>
    <cellStyle name="Calculation 2 2 7 6 3" xfId="20790" xr:uid="{E476FD4D-4A7C-4D45-B30F-B09C972E7E93}"/>
    <cellStyle name="Calculation 2 2 7 6 4" xfId="26513" xr:uid="{9E90E984-8459-470D-A5BD-C5AB8A99E073}"/>
    <cellStyle name="Calculation 2 2 7 6 5" xfId="32046" xr:uid="{18C79ABC-E679-4B6A-A5B0-1DF05995EAC5}"/>
    <cellStyle name="Calculation 2 2 7 7" xfId="12263" xr:uid="{62535376-FB21-446D-A497-AB0CA6ECF4C9}"/>
    <cellStyle name="Calculation 2 2 7 7 2" xfId="19677" xr:uid="{5A5D2C95-EC42-4794-8ECF-2CEF6D0890CF}"/>
    <cellStyle name="Calculation 2 2 7 7 3" xfId="25493" xr:uid="{11388837-D126-4B47-BA17-F7E900451E22}"/>
    <cellStyle name="Calculation 2 2 7 7 4" xfId="31117" xr:uid="{07A72DC8-DE20-44BE-8F36-DD7AD87CB2B0}"/>
    <cellStyle name="Calculation 2 2 7 8" xfId="15337" xr:uid="{D21596DE-5B5C-4DE5-9E28-40951DE418F0}"/>
    <cellStyle name="Calculation 2 2 7 8 2" xfId="22684" xr:uid="{A0F96AD8-2B82-4C2F-81BC-6AE9FD8867D3}"/>
    <cellStyle name="Calculation 2 2 7 8 3" xfId="28407" xr:uid="{02351A2C-5CD4-4CF3-833C-C6B11EEFC3CF}"/>
    <cellStyle name="Calculation 2 2 7 8 4" xfId="33940" xr:uid="{78837DDC-0B57-4A42-AF67-88F042643EBA}"/>
    <cellStyle name="Calculation 2 2 7 9" xfId="18429" xr:uid="{8E39C824-0A1A-4E34-82FE-DAFFFB955F46}"/>
    <cellStyle name="Calculation 2 2 8" xfId="1050" xr:uid="{00000000-0005-0000-0000-000094000000}"/>
    <cellStyle name="Calculation 2 2 8 10" xfId="19006" xr:uid="{F29BDF08-714D-4668-9CA0-26347CBF3DBE}"/>
    <cellStyle name="Calculation 2 2 8 11" xfId="19055" xr:uid="{0AF02982-67C7-4FA7-B3C6-71E99F319152}"/>
    <cellStyle name="Calculation 2 2 8 12" xfId="9969" xr:uid="{B37EF757-87E5-4AB2-9DA9-19C16E9BCF46}"/>
    <cellStyle name="Calculation 2 2 8 13" xfId="3897" xr:uid="{E1A1D876-7209-4522-92EB-BABBD7F3BADC}"/>
    <cellStyle name="Calculation 2 2 8 2" xfId="6434" xr:uid="{34EEF342-A379-4B34-99E8-F14E51AD5174}"/>
    <cellStyle name="Calculation 2 2 8 2 2" xfId="16050" xr:uid="{036F3C2D-B9DE-46B0-93D5-5DA9BDEC981E}"/>
    <cellStyle name="Calculation 2 2 8 2 2 2" xfId="23416" xr:uid="{86AA0DA4-AE88-4D17-A928-3B1D1026725E}"/>
    <cellStyle name="Calculation 2 2 8 2 2 3" xfId="29139" xr:uid="{B7A8E6D5-1258-403A-A729-78FE481B705C}"/>
    <cellStyle name="Calculation 2 2 8 2 2 4" xfId="34672" xr:uid="{2FABB95D-6273-400D-9662-36C90AAD86D7}"/>
    <cellStyle name="Calculation 2 2 8 2 3" xfId="20593" xr:uid="{C5CF396C-A7AD-40E8-825F-3190E1F278AA}"/>
    <cellStyle name="Calculation 2 2 8 2 4" xfId="26316" xr:uid="{45738028-807B-4F39-A05B-147E1C4C36FD}"/>
    <cellStyle name="Calculation 2 2 8 2 5" xfId="31849" xr:uid="{ADB4B0AD-BBD5-4FB9-ACA3-E3C6A578DF21}"/>
    <cellStyle name="Calculation 2 2 8 2 6" xfId="13329" xr:uid="{D1475C89-9DF3-45C3-83C3-52C08FC6C65C}"/>
    <cellStyle name="Calculation 2 2 8 3" xfId="13946" xr:uid="{69DF4D6E-EDD7-4AD8-9591-49E941D30961}"/>
    <cellStyle name="Calculation 2 2 8 3 2" xfId="16669" xr:uid="{3B28A5A8-F0A6-4C7E-BC63-707F91549308}"/>
    <cellStyle name="Calculation 2 2 8 3 2 2" xfId="24035" xr:uid="{A0FA78B5-2D3C-4451-8EF5-46186E6B991F}"/>
    <cellStyle name="Calculation 2 2 8 3 2 3" xfId="29758" xr:uid="{C7914243-A7EB-4500-94AE-8FA3DD82281F}"/>
    <cellStyle name="Calculation 2 2 8 3 2 4" xfId="35291" xr:uid="{B3DF3C5F-65D5-4DF7-842B-57DCDC14F2A7}"/>
    <cellStyle name="Calculation 2 2 8 3 3" xfId="21212" xr:uid="{12547EFD-2F5D-4077-BCD0-314E962A09D6}"/>
    <cellStyle name="Calculation 2 2 8 3 4" xfId="26935" xr:uid="{899F3F0D-45F1-4DD1-94CD-F6E383359C57}"/>
    <cellStyle name="Calculation 2 2 8 3 5" xfId="32468" xr:uid="{96F49857-54F0-46B9-A2A4-CA1E897B6993}"/>
    <cellStyle name="Calculation 2 2 8 4" xfId="13537" xr:uid="{3CD760B4-7B67-425D-BD03-8C079BD584BA}"/>
    <cellStyle name="Calculation 2 2 8 4 2" xfId="16259" xr:uid="{4FC0689D-AB7D-4292-AFF6-BFCB80E3E51D}"/>
    <cellStyle name="Calculation 2 2 8 4 2 2" xfId="23625" xr:uid="{0296E9E5-A9C4-46E0-8ED1-BC69C737098F}"/>
    <cellStyle name="Calculation 2 2 8 4 2 3" xfId="29348" xr:uid="{4EEFE536-5F48-4085-8204-06C36A46521B}"/>
    <cellStyle name="Calculation 2 2 8 4 2 4" xfId="34881" xr:uid="{479EAD58-0E0A-4107-83B9-6493BF2215C4}"/>
    <cellStyle name="Calculation 2 2 8 4 3" xfId="20802" xr:uid="{360B3CE7-ED65-4B3B-AF81-91AA9B0B5E6E}"/>
    <cellStyle name="Calculation 2 2 8 4 4" xfId="26525" xr:uid="{59873DF6-F5DB-4112-9411-422FE0647A8F}"/>
    <cellStyle name="Calculation 2 2 8 4 5" xfId="32058" xr:uid="{4CE51735-C6C5-4AA5-9BD2-5F7EF6A10D71}"/>
    <cellStyle name="Calculation 2 2 8 5" xfId="13139" xr:uid="{FB6F3212-2477-4781-8527-651C4F261139}"/>
    <cellStyle name="Calculation 2 2 8 5 2" xfId="15860" xr:uid="{63B7C9C3-B463-421C-BC4A-26621A0A41F6}"/>
    <cellStyle name="Calculation 2 2 8 5 2 2" xfId="23226" xr:uid="{4CE24617-6A21-42C9-BA6A-AACA08BE3579}"/>
    <cellStyle name="Calculation 2 2 8 5 2 3" xfId="28949" xr:uid="{8C697047-C0B4-4E96-A21D-D8E36BE79ACF}"/>
    <cellStyle name="Calculation 2 2 8 5 2 4" xfId="34482" xr:uid="{5D3F3D58-3EA3-4137-960F-E203D125A8E6}"/>
    <cellStyle name="Calculation 2 2 8 5 3" xfId="20403" xr:uid="{E88F1384-6F4C-458E-B2F0-80B67B034D73}"/>
    <cellStyle name="Calculation 2 2 8 5 4" xfId="26126" xr:uid="{1E6F9612-8E2B-4FD9-8772-A64436E9ED44}"/>
    <cellStyle name="Calculation 2 2 8 5 5" xfId="31659" xr:uid="{6B919697-22A9-44BF-AFC1-8A0ADF2D49FC}"/>
    <cellStyle name="Calculation 2 2 8 6" xfId="13531" xr:uid="{233E0510-990B-4A7D-8468-260B3C1E04E3}"/>
    <cellStyle name="Calculation 2 2 8 6 2" xfId="16253" xr:uid="{8D43F078-F635-4E94-B847-F09619354109}"/>
    <cellStyle name="Calculation 2 2 8 6 2 2" xfId="23619" xr:uid="{563311CA-0390-40B5-A958-356A466796ED}"/>
    <cellStyle name="Calculation 2 2 8 6 2 3" xfId="29342" xr:uid="{C282D82E-92A8-4359-9FA9-E91C00BC3549}"/>
    <cellStyle name="Calculation 2 2 8 6 2 4" xfId="34875" xr:uid="{916956B6-F061-4FDD-808C-303EEBF6ABBF}"/>
    <cellStyle name="Calculation 2 2 8 6 3" xfId="20796" xr:uid="{35485611-E421-48C1-9DD3-0E4BD32AB384}"/>
    <cellStyle name="Calculation 2 2 8 6 4" xfId="26519" xr:uid="{1034A502-87EB-4343-85F9-2AC23FBAC9E0}"/>
    <cellStyle name="Calculation 2 2 8 6 5" xfId="32052" xr:uid="{8B02A5BE-EA2D-4181-BAFF-4BE0DA7D7EEF}"/>
    <cellStyle name="Calculation 2 2 8 7" xfId="12332" xr:uid="{350F9E2A-1F14-42EF-90A9-8AC2FA723D8F}"/>
    <cellStyle name="Calculation 2 2 8 7 2" xfId="19718" xr:uid="{8B4ECE15-2A70-42E4-BAD1-A1CB68C7B786}"/>
    <cellStyle name="Calculation 2 2 8 7 3" xfId="25521" xr:uid="{2DFFEFFA-0119-4C01-93C7-EBBA1DEAD190}"/>
    <cellStyle name="Calculation 2 2 8 7 4" xfId="31132" xr:uid="{F37206B7-CD88-4C42-802E-457F55F3991E}"/>
    <cellStyle name="Calculation 2 2 8 8" xfId="15352" xr:uid="{43DA409A-2FAA-4558-83E2-C31665035A2F}"/>
    <cellStyle name="Calculation 2 2 8 8 2" xfId="22699" xr:uid="{F85FE526-5FD3-4FE9-9E1B-596C52CE667D}"/>
    <cellStyle name="Calculation 2 2 8 8 3" xfId="28422" xr:uid="{4CAEC01F-3A2D-404C-8471-2C74C1A5D9DE}"/>
    <cellStyle name="Calculation 2 2 8 8 4" xfId="33955" xr:uid="{0CED8DFF-3967-45B7-ADAE-092B02E919AE}"/>
    <cellStyle name="Calculation 2 2 8 9" xfId="17990" xr:uid="{06A8FA5A-CDE2-42FC-840F-42B7A215ECA9}"/>
    <cellStyle name="Calculation 2 2 9" xfId="2229" xr:uid="{00000000-0005-0000-0000-000095000000}"/>
    <cellStyle name="Calculation 2 2 9 10" xfId="19289" xr:uid="{D899B5AC-8C0B-4B87-AF09-0215A72192DF}"/>
    <cellStyle name="Calculation 2 2 9 11" xfId="18062" xr:uid="{BDD50C83-2F71-4A5D-B10F-7E5858B52BA8}"/>
    <cellStyle name="Calculation 2 2 9 12" xfId="10552" xr:uid="{AC96F546-052B-40F9-98C4-31F56ECDC676}"/>
    <cellStyle name="Calculation 2 2 9 13" xfId="4881" xr:uid="{5E668EAA-9DEB-46F9-B428-F54D4DC3EF47}"/>
    <cellStyle name="Calculation 2 2 9 2" xfId="7609" xr:uid="{1B6189CC-72C4-42BF-B7EB-D0D276BE8BE4}"/>
    <cellStyle name="Calculation 2 2 9 2 2" xfId="15905" xr:uid="{25C9F3D3-7E8B-40AE-A01A-291A0EDC4CC2}"/>
    <cellStyle name="Calculation 2 2 9 2 2 2" xfId="23271" xr:uid="{D73617EF-EE95-46FA-B180-AC4D11505607}"/>
    <cellStyle name="Calculation 2 2 9 2 2 3" xfId="28994" xr:uid="{EA2C0371-BDDC-479A-8611-0E3F2730DDC0}"/>
    <cellStyle name="Calculation 2 2 9 2 2 4" xfId="34527" xr:uid="{14214598-AF69-4EDF-8C4D-3371A8876297}"/>
    <cellStyle name="Calculation 2 2 9 2 3" xfId="20448" xr:uid="{FBCC0269-B87E-409A-946A-769FEFD755B7}"/>
    <cellStyle name="Calculation 2 2 9 2 4" xfId="26171" xr:uid="{E614B94F-3DB0-47D5-A90E-04E64B9CD186}"/>
    <cellStyle name="Calculation 2 2 9 2 5" xfId="31704" xr:uid="{5C5BE14C-9B01-48DC-86A2-B70E2EC38C9F}"/>
    <cellStyle name="Calculation 2 2 9 2 6" xfId="13184" xr:uid="{621D8776-0455-4D89-AD04-525EB59D71D6}"/>
    <cellStyle name="Calculation 2 2 9 3" xfId="13390" xr:uid="{1B528421-B153-4DBF-9F2F-D35AED235098}"/>
    <cellStyle name="Calculation 2 2 9 3 2" xfId="16112" xr:uid="{D6454F30-3A99-4B5B-8313-42660BA66C2D}"/>
    <cellStyle name="Calculation 2 2 9 3 2 2" xfId="23478" xr:uid="{DD0204E0-63E6-4D70-9DF8-9AEA5700657E}"/>
    <cellStyle name="Calculation 2 2 9 3 2 3" xfId="29201" xr:uid="{8197422E-E37E-460D-874D-4C60CAB06590}"/>
    <cellStyle name="Calculation 2 2 9 3 2 4" xfId="34734" xr:uid="{B6AD0707-4380-491E-A005-8CE95FD917DF}"/>
    <cellStyle name="Calculation 2 2 9 3 3" xfId="20655" xr:uid="{AEECA845-B45F-4979-B1E6-BA3B2420462E}"/>
    <cellStyle name="Calculation 2 2 9 3 4" xfId="26378" xr:uid="{74B758CC-66F4-4BF0-B3FB-D9D129858ED0}"/>
    <cellStyle name="Calculation 2 2 9 3 5" xfId="31911" xr:uid="{F5265D95-C439-4F83-B1F4-476357B5CB4A}"/>
    <cellStyle name="Calculation 2 2 9 4" xfId="12983" xr:uid="{11EE9EE7-65EB-40CE-BD07-190ECD128804}"/>
    <cellStyle name="Calculation 2 2 9 4 2" xfId="15704" xr:uid="{370762D2-D3D0-4C5B-995F-B77456E63457}"/>
    <cellStyle name="Calculation 2 2 9 4 2 2" xfId="23070" xr:uid="{2F558A3E-32CE-4C7B-83FD-FD4E47F9410C}"/>
    <cellStyle name="Calculation 2 2 9 4 2 3" xfId="28793" xr:uid="{BF80544E-F669-4395-BA2C-7D54DE49A901}"/>
    <cellStyle name="Calculation 2 2 9 4 2 4" xfId="34326" xr:uid="{C41D194D-8E4C-4BD9-B858-75F4F879D104}"/>
    <cellStyle name="Calculation 2 2 9 4 3" xfId="20247" xr:uid="{98A6B1C6-2170-4140-A6A0-205933BF68DB}"/>
    <cellStyle name="Calculation 2 2 9 4 4" xfId="25970" xr:uid="{617B03EB-892A-4329-B084-F887A7BACA80}"/>
    <cellStyle name="Calculation 2 2 9 4 5" xfId="31503" xr:uid="{2F05B814-4A75-4332-8693-033239C9C542}"/>
    <cellStyle name="Calculation 2 2 9 5" xfId="13882" xr:uid="{9903BD31-0AA5-4572-BAFB-207447DF6B86}"/>
    <cellStyle name="Calculation 2 2 9 5 2" xfId="16604" xr:uid="{73F7DC00-5F1D-4890-BA85-B19DEA70A2AE}"/>
    <cellStyle name="Calculation 2 2 9 5 2 2" xfId="23970" xr:uid="{76ECA1ED-C0A7-45DC-8448-564693B9545C}"/>
    <cellStyle name="Calculation 2 2 9 5 2 3" xfId="29693" xr:uid="{A239183C-EDF3-4C0A-8FB4-D007AC248106}"/>
    <cellStyle name="Calculation 2 2 9 5 2 4" xfId="35226" xr:uid="{B44C44FA-F07A-49A8-B595-B150A970E2F5}"/>
    <cellStyle name="Calculation 2 2 9 5 3" xfId="21147" xr:uid="{0CF7149C-AF8A-4FC3-A1D8-2C4CB1D4C163}"/>
    <cellStyle name="Calculation 2 2 9 5 4" xfId="26870" xr:uid="{018ABAD3-18E3-460C-970C-86E091548CB0}"/>
    <cellStyle name="Calculation 2 2 9 5 5" xfId="32403" xr:uid="{89A12631-2461-40B3-ABC3-A9C285400F00}"/>
    <cellStyle name="Calculation 2 2 9 6" xfId="13937" xr:uid="{8213925F-A9F2-4C00-A681-38E2F6EE3DF4}"/>
    <cellStyle name="Calculation 2 2 9 6 2" xfId="16660" xr:uid="{06541236-F2C5-4FEA-815D-F51DCFC350D0}"/>
    <cellStyle name="Calculation 2 2 9 6 2 2" xfId="24026" xr:uid="{EA837F69-B969-4672-B61F-05B51B64A6EB}"/>
    <cellStyle name="Calculation 2 2 9 6 2 3" xfId="29749" xr:uid="{B0516C96-3B37-4D64-8CFF-D5875764024F}"/>
    <cellStyle name="Calculation 2 2 9 6 2 4" xfId="35282" xr:uid="{F198E025-397F-467A-BFBF-C5C6B6CA07AC}"/>
    <cellStyle name="Calculation 2 2 9 6 3" xfId="21203" xr:uid="{3D68F62F-93A9-4938-AFC7-F187B5F7AA1E}"/>
    <cellStyle name="Calculation 2 2 9 6 4" xfId="26926" xr:uid="{1D05BC11-FBC8-4185-B3DF-956B0689AF0C}"/>
    <cellStyle name="Calculation 2 2 9 6 5" xfId="32459" xr:uid="{E07E0A25-4D9D-4F76-95C9-DD23DA3C9204}"/>
    <cellStyle name="Calculation 2 2 9 7" xfId="12115" xr:uid="{7805A49E-25EA-4F8C-8C09-84FF6FD0467D}"/>
    <cellStyle name="Calculation 2 2 9 7 2" xfId="19576" xr:uid="{75C441A8-A0CD-49C5-9C24-9A6546D70487}"/>
    <cellStyle name="Calculation 2 2 9 7 3" xfId="25413" xr:uid="{D6BAB517-811B-490C-92D5-2DCA793D93AD}"/>
    <cellStyle name="Calculation 2 2 9 7 4" xfId="31068" xr:uid="{05DF2643-5D7F-49AC-A10B-2BB672AAC919}"/>
    <cellStyle name="Calculation 2 2 9 8" xfId="15289" xr:uid="{F3FC7493-EECF-45AE-B442-A6B8842DB29B}"/>
    <cellStyle name="Calculation 2 2 9 8 2" xfId="22635" xr:uid="{D42802CD-2823-41D3-A60D-A25D8B8596A3}"/>
    <cellStyle name="Calculation 2 2 9 8 3" xfId="28358" xr:uid="{3B542D1F-729B-49CC-8083-63BEF15E259A}"/>
    <cellStyle name="Calculation 2 2 9 8 4" xfId="33891" xr:uid="{FC349A90-1C23-4E92-BD79-06FEB8B35457}"/>
    <cellStyle name="Calculation 2 2 9 9" xfId="18542" xr:uid="{11189FC0-4EB2-4732-9E1A-C93B4D9DD41B}"/>
    <cellStyle name="Calculation 2 3" xfId="403" xr:uid="{00000000-0005-0000-0000-000096000000}"/>
    <cellStyle name="Calculation 2 4" xfId="1390" xr:uid="{00000000-0005-0000-0000-000097000000}"/>
    <cellStyle name="Calculation 2 4 10" xfId="19061" xr:uid="{A1A5CF55-5B8A-4908-B169-3C9F334F3471}"/>
    <cellStyle name="Calculation 2 4 2" xfId="2596" xr:uid="{00000000-0005-0000-0000-000098000000}"/>
    <cellStyle name="Calculation 2 4 2 2" xfId="7976" xr:uid="{AD507C61-D66B-4A1C-8508-FCE259CE5329}"/>
    <cellStyle name="Calculation 2 4 2 2 2" xfId="23325" xr:uid="{073C8401-E1C4-4D85-A7BF-206C3D902FAD}"/>
    <cellStyle name="Calculation 2 4 2 2 3" xfId="29048" xr:uid="{2242DFA4-00E1-447B-94CD-DABA03C9A7F1}"/>
    <cellStyle name="Calculation 2 4 2 2 4" xfId="34581" xr:uid="{17140F28-4FAF-4A84-88B1-2DC346DAEF53}"/>
    <cellStyle name="Calculation 2 4 2 2 5" xfId="15959" xr:uid="{7DBDA0B0-5751-44A8-950F-89324BF3B82D}"/>
    <cellStyle name="Calculation 2 4 2 3" xfId="20502" xr:uid="{FBFC9ED8-8FD2-4E2F-A978-63F0B09C9BA8}"/>
    <cellStyle name="Calculation 2 4 2 4" xfId="26225" xr:uid="{B86AB884-0A85-4257-AC43-4D0B1E9CE4C1}"/>
    <cellStyle name="Calculation 2 4 2 5" xfId="31758" xr:uid="{9CC0FE38-00D7-4FC4-A665-42F5E7F5C90A}"/>
    <cellStyle name="Calculation 2 4 2 6" xfId="13238" xr:uid="{6AB3847E-F30C-4CFB-9B0A-48726C32FBAC}"/>
    <cellStyle name="Calculation 2 4 2 7" xfId="5217" xr:uid="{74EC0051-D164-44B8-BDB6-F90B61267323}"/>
    <cellStyle name="Calculation 2 4 3" xfId="2449" xr:uid="{00000000-0005-0000-0000-000099000000}"/>
    <cellStyle name="Calculation 2 4 3 2" xfId="7829" xr:uid="{E676CBE6-9FDB-4D7C-BF27-908ED949B09D}"/>
    <cellStyle name="Calculation 2 4 3 2 2" xfId="23403" xr:uid="{66584C5E-BCE9-47D7-AB08-06961B9F8D27}"/>
    <cellStyle name="Calculation 2 4 3 2 3" xfId="29126" xr:uid="{50B327FB-F6F0-4492-9169-34808C2F4449}"/>
    <cellStyle name="Calculation 2 4 3 2 4" xfId="34659" xr:uid="{EA4A29F9-7C0D-463F-999D-12A034770ABB}"/>
    <cellStyle name="Calculation 2 4 3 2 5" xfId="16037" xr:uid="{B7CD2701-5C2A-4717-A97E-34F3BD347D9A}"/>
    <cellStyle name="Calculation 2 4 3 3" xfId="20580" xr:uid="{34532BB4-320A-4549-BF32-229D29F90C50}"/>
    <cellStyle name="Calculation 2 4 3 4" xfId="26303" xr:uid="{B9259D38-76D2-40ED-BE87-0BD9AD6E6FE9}"/>
    <cellStyle name="Calculation 2 4 3 5" xfId="31836" xr:uid="{D1223EEF-5935-4FF7-B71B-17E1F571AF72}"/>
    <cellStyle name="Calculation 2 4 3 6" xfId="13316" xr:uid="{1A0EAF27-946F-432D-88D1-9905548625BC}"/>
    <cellStyle name="Calculation 2 4 3 7" xfId="5085" xr:uid="{C6742044-4994-47B4-A7F0-BD0407648E6F}"/>
    <cellStyle name="Calculation 2 4 4" xfId="2648" xr:uid="{00000000-0005-0000-0000-00009A000000}"/>
    <cellStyle name="Calculation 2 4 4 2" xfId="8028" xr:uid="{5544852F-A305-4765-B98F-785D3E5CFB45}"/>
    <cellStyle name="Calculation 2 4 4 2 2" xfId="23118" xr:uid="{87F46514-B9C2-4BED-AFCA-E2F5CFEE98AE}"/>
    <cellStyle name="Calculation 2 4 4 2 3" xfId="28841" xr:uid="{1884C926-0739-4503-B9F3-65AFECB0DA20}"/>
    <cellStyle name="Calculation 2 4 4 2 4" xfId="34374" xr:uid="{0A46150D-D660-48C6-90AB-4EC1B557045F}"/>
    <cellStyle name="Calculation 2 4 4 2 5" xfId="15752" xr:uid="{197517B9-711C-4876-9818-28042BFEF732}"/>
    <cellStyle name="Calculation 2 4 4 3" xfId="20295" xr:uid="{48DBE2B3-7D64-47A0-87D4-A962B3E5EAC8}"/>
    <cellStyle name="Calculation 2 4 4 4" xfId="26018" xr:uid="{10608F92-35CB-4AF8-8F4D-2B45E86A80BC}"/>
    <cellStyle name="Calculation 2 4 4 5" xfId="31551" xr:uid="{94BF6EF8-4623-4BAC-996A-DDAE5C2D1858}"/>
    <cellStyle name="Calculation 2 4 4 6" xfId="13031" xr:uid="{8E96FBC1-8073-4FE6-8E65-86124CAF8F58}"/>
    <cellStyle name="Calculation 2 4 4 7" xfId="5262" xr:uid="{388D7B7A-FEC4-47EC-9690-6DED16905AB6}"/>
    <cellStyle name="Calculation 2 4 5" xfId="2557" xr:uid="{00000000-0005-0000-0000-00009B000000}"/>
    <cellStyle name="Calculation 2 4 5 2" xfId="7937" xr:uid="{738E86C2-CEBC-4741-ABC6-0E01FFCC23C1}"/>
    <cellStyle name="Calculation 2 4 5 2 2" xfId="24261" xr:uid="{6A3124D5-F22E-421A-B229-F19F42800BD2}"/>
    <cellStyle name="Calculation 2 4 5 2 3" xfId="29984" xr:uid="{FCE4AEF1-5322-4276-B7FF-E590F48F41B9}"/>
    <cellStyle name="Calculation 2 4 5 2 4" xfId="35517" xr:uid="{B02B4344-C190-4584-B9FC-D580508FE28A}"/>
    <cellStyle name="Calculation 2 4 5 2 5" xfId="16895" xr:uid="{72E41A8E-A365-477C-897C-4B135AC5267E}"/>
    <cellStyle name="Calculation 2 4 5 3" xfId="21438" xr:uid="{B9F6D63E-991B-439D-9B89-D89B0ED660DF}"/>
    <cellStyle name="Calculation 2 4 5 4" xfId="27161" xr:uid="{16D6E5D5-9B33-417B-85B9-C841B712ABFE}"/>
    <cellStyle name="Calculation 2 4 5 5" xfId="32694" xr:uid="{65F26077-D128-4D65-B83A-A6F5FD00724E}"/>
    <cellStyle name="Calculation 2 4 5 6" xfId="14172" xr:uid="{E1209E76-E436-41D1-9EE1-3842066F1F42}"/>
    <cellStyle name="Calculation 2 4 5 7" xfId="5181" xr:uid="{44DB2E11-C4A3-4588-875C-084456ED54D9}"/>
    <cellStyle name="Calculation 2 4 6" xfId="2338" xr:uid="{00000000-0005-0000-0000-00009C000000}"/>
    <cellStyle name="Calculation 2 4 6 2" xfId="7718" xr:uid="{D601D5F1-29F6-4F8A-9A6C-A98F29A10AB4}"/>
    <cellStyle name="Calculation 2 4 6 2 2" xfId="23319" xr:uid="{7CF7F6F0-01E6-482C-B35A-EB07BA0933D0}"/>
    <cellStyle name="Calculation 2 4 6 2 3" xfId="29042" xr:uid="{3FDD5FAC-2B48-4789-9AFC-7BC8586FF405}"/>
    <cellStyle name="Calculation 2 4 6 2 4" xfId="34575" xr:uid="{F205219E-3357-4214-83C1-BA509ED572EE}"/>
    <cellStyle name="Calculation 2 4 6 2 5" xfId="15953" xr:uid="{911D9ABF-58D0-432E-B38B-28D92341FB44}"/>
    <cellStyle name="Calculation 2 4 6 3" xfId="20496" xr:uid="{E7C8F9CF-7BB1-4D4D-9F26-2DCEC6A09394}"/>
    <cellStyle name="Calculation 2 4 6 4" xfId="26219" xr:uid="{E072DD1B-916E-41DF-B866-908DA7B8FDF8}"/>
    <cellStyle name="Calculation 2 4 6 5" xfId="31752" xr:uid="{A6291BF7-FFCA-40A5-A6F9-74BCAB63E559}"/>
    <cellStyle name="Calculation 2 4 6 6" xfId="13232" xr:uid="{80742C0A-2044-4CB2-AFFB-D1A325D4C25C}"/>
    <cellStyle name="Calculation 2 4 6 7" xfId="4982" xr:uid="{0C3E6F3C-4D87-42B2-91D3-F4404A1FBB86}"/>
    <cellStyle name="Calculation 2 4 7" xfId="2786" xr:uid="{00000000-0005-0000-0000-00009D000000}"/>
    <cellStyle name="Calculation 2 4 7 2" xfId="8166" xr:uid="{51AC6A3B-192B-423C-947C-4A87B9F871A7}"/>
    <cellStyle name="Calculation 2 4 7 2 2" xfId="19628" xr:uid="{A6BF98F6-9EAD-4A07-8300-3CCA69970F30}"/>
    <cellStyle name="Calculation 2 4 7 3" xfId="25456" xr:uid="{A0F126E7-158A-43EB-A00E-CF7A49BAAFBC}"/>
    <cellStyle name="Calculation 2 4 7 4" xfId="31104" xr:uid="{4173906B-2969-46F9-AA8C-9215E0CAE8F3}"/>
    <cellStyle name="Calculation 2 4 8" xfId="6774" xr:uid="{CEEAC0E8-E6E6-4606-A118-50DFF43B9149}"/>
    <cellStyle name="Calculation 2 4 8 2" xfId="22671" xr:uid="{F0D6DC85-D6B1-49C5-9FB3-10397B81A788}"/>
    <cellStyle name="Calculation 2 4 8 3" xfId="28394" xr:uid="{F9253466-5974-4503-871D-1CA5339208D1}"/>
    <cellStyle name="Calculation 2 4 8 4" xfId="33927" xr:uid="{2465DA2C-162C-4772-B7E5-419E24074C76}"/>
    <cellStyle name="Calculation 2 4 8 5" xfId="15324" xr:uid="{CB29F208-B662-47F3-BA78-82BC8DA1ADD6}"/>
    <cellStyle name="Calculation 2 4 9" xfId="18425" xr:uid="{13650D89-8521-4EFD-A891-C07B6F009156}"/>
    <cellStyle name="Calculation 2 5" xfId="877" xr:uid="{00000000-0005-0000-0000-00009E000000}"/>
    <cellStyle name="Calculation 2 5 2" xfId="6261" xr:uid="{14A1A898-9ED1-48BD-9D4F-6418089F203A}"/>
    <cellStyle name="Calculation 2 5 2 2" xfId="19283" xr:uid="{6561D144-658A-4A42-A7B7-8A9DEFFD644A}"/>
    <cellStyle name="Calculation 2 5 2 3" xfId="9465" xr:uid="{0CCD89C4-B963-48D6-AC27-98106F57BDE2}"/>
    <cellStyle name="Calculation 2 5 2 4" xfId="18911" xr:uid="{19A0D868-2BC0-4DFA-BB3C-78A7C14F4802}"/>
    <cellStyle name="Calculation 2 5 2 5" xfId="11655" xr:uid="{02BCBB8F-F4FA-4CE9-8062-7D32D338242A}"/>
    <cellStyle name="Calculation 2 5 3" xfId="15128" xr:uid="{EE6888A1-FDC5-45BA-A0B3-A1E4F0A78A61}"/>
    <cellStyle name="Calculation 2 5 3 2" xfId="22474" xr:uid="{9E13D274-92F1-4C8D-ACC9-804514324059}"/>
    <cellStyle name="Calculation 2 5 3 3" xfId="28197" xr:uid="{F36DDCD4-D4E7-4C50-939D-0F1643630946}"/>
    <cellStyle name="Calculation 2 5 3 4" xfId="33730" xr:uid="{B6633437-00BB-482F-A211-037B1B10D51F}"/>
    <cellStyle name="Calculation 2 5 4" xfId="18171" xr:uid="{3259AB72-1172-4E30-9A60-FF38F45F82E9}"/>
    <cellStyle name="Calculation 2 5 5" xfId="18300" xr:uid="{045A0349-A4A9-4895-8D44-19B1FEE64E2A}"/>
    <cellStyle name="Calculation 2 5 6" xfId="17901" xr:uid="{98A93E1A-EC19-4C4B-B368-FD43FB21648B}"/>
    <cellStyle name="Calculation 2 5 7" xfId="10187" xr:uid="{1B455EF1-2E1A-4C2F-A087-46122DB21EEC}"/>
    <cellStyle name="Calculation 2 5 8" xfId="3725" xr:uid="{ECAB9BB6-145C-462A-A768-E4FA252FC231}"/>
    <cellStyle name="Calculation 2 6" xfId="10616" xr:uid="{3BBB816C-3B36-4220-8925-E7C18890E3BA}"/>
    <cellStyle name="Calculation 2 6 2" xfId="18612" xr:uid="{3910E3DF-18DB-48A3-90FB-0A5608C3B52C}"/>
    <cellStyle name="Calculation 2 6 3" xfId="18817" xr:uid="{2BE16810-B5BB-4961-A572-242D1C22B6C1}"/>
    <cellStyle name="Calculation 2 6 4" xfId="25206" xr:uid="{D7AD4B93-6876-4D5B-B9DB-8BB3D85544EC}"/>
    <cellStyle name="Calculation 2 7" xfId="10631" xr:uid="{AEA6BA3D-32FB-4172-9894-15B502A5A7BD}"/>
    <cellStyle name="Calculation 2 7 2" xfId="18627" xr:uid="{FEEAF9E7-FC4C-456E-8B0E-8ED4D3532056}"/>
    <cellStyle name="Calculation 2 7 3" xfId="18094" xr:uid="{FEF95CBC-A2B8-49D7-9195-B70D778CD3E6}"/>
    <cellStyle name="Calculation 2 7 4" xfId="18985" xr:uid="{43F25EA9-6BD5-420A-8672-ECDB9CA34320}"/>
    <cellStyle name="Calculation 2 8" xfId="9974" xr:uid="{51E0664E-5122-4D2E-966A-E226E6EFFD5D}"/>
    <cellStyle name="Calculation 2 8 2" xfId="17997" xr:uid="{9BE030DB-E722-47AF-BD25-148924A7EC11}"/>
    <cellStyle name="Calculation 2 8 3" xfId="19489" xr:uid="{00602D64-F6AC-4A4C-81FD-877229EEAE43}"/>
    <cellStyle name="Calculation 2 8 4" xfId="19279" xr:uid="{0627CD4A-75E9-469F-B655-74C929EB0BE8}"/>
    <cellStyle name="Calculation 2 9" xfId="10459" xr:uid="{E57991D7-F3B4-49CF-ABB8-DB2B08AE782D}"/>
    <cellStyle name="Calculation 2 9 2" xfId="18410" xr:uid="{2D807A27-D0BE-4F67-A203-7FD7827EF1D7}"/>
    <cellStyle name="Calculation 2 9 3" xfId="17946" xr:uid="{56EFC985-4B2C-416F-A562-B74A3A0EAFF3}"/>
    <cellStyle name="Calculation 2 9 4" xfId="25591" xr:uid="{AEF130DC-FA7F-4CE1-9026-70AFC313F745}"/>
    <cellStyle name="Calculation 3" xfId="266" xr:uid="{00000000-0005-0000-0000-00009F000000}"/>
    <cellStyle name="Calculation 3 10" xfId="759" xr:uid="{00000000-0005-0000-0000-0000A0000000}"/>
    <cellStyle name="Calculation 3 10 2" xfId="6143" xr:uid="{9F63C95C-6E2F-43FB-A59A-637FE6D55636}"/>
    <cellStyle name="Calculation 3 10 2 2" xfId="19314" xr:uid="{E0727A79-780B-4FE7-81E3-8381E32EB80F}"/>
    <cellStyle name="Calculation 3 10 2 3" xfId="25200" xr:uid="{AA120B14-B5A3-469D-A602-73D3100E181E}"/>
    <cellStyle name="Calculation 3 10 2 4" xfId="30915" xr:uid="{AF2A2D65-FCBD-4A10-B009-35EBC55B5A31}"/>
    <cellStyle name="Calculation 3 10 2 5" xfId="11719" xr:uid="{B3CF3A81-E266-458B-B9C8-3893A8A6092A}"/>
    <cellStyle name="Calculation 3 10 3" xfId="15136" xr:uid="{BC0FE654-0DE7-477D-A77E-EDE886DD5315}"/>
    <cellStyle name="Calculation 3 10 3 2" xfId="22482" xr:uid="{6EFB6492-D009-422C-A9A4-282F2D4C3FD6}"/>
    <cellStyle name="Calculation 3 10 3 3" xfId="28205" xr:uid="{13521838-0142-47DD-A71F-E8164306F21E}"/>
    <cellStyle name="Calculation 3 10 3 4" xfId="33738" xr:uid="{1FE60414-95EE-43BB-BE45-751D648966D6}"/>
    <cellStyle name="Calculation 3 10 4" xfId="18221" xr:uid="{217FBB79-2636-45A7-BD32-CB0696B605C8}"/>
    <cellStyle name="Calculation 3 10 5" xfId="17947" xr:uid="{16930569-6288-46D8-967F-5AAB93510CC0}"/>
    <cellStyle name="Calculation 3 10 6" xfId="25592" xr:uid="{C000996A-DA67-439A-B161-830F34DE6E32}"/>
    <cellStyle name="Calculation 3 10 7" xfId="10222" xr:uid="{B74AEFD1-1097-40BA-A1A5-5532F7416389}"/>
    <cellStyle name="Calculation 3 10 8" xfId="3613" xr:uid="{40DA6D1B-500A-42C6-B28B-8FCCA843F856}"/>
    <cellStyle name="Calculation 3 11" xfId="1054" xr:uid="{00000000-0005-0000-0000-0000A1000000}"/>
    <cellStyle name="Calculation 3 11 2" xfId="6438" xr:uid="{07302C6F-4421-4C5C-B923-8E2739B66836}"/>
    <cellStyle name="Calculation 3 11 2 2" xfId="20428" xr:uid="{04DDA052-9337-497D-968C-017E995BF6C4}"/>
    <cellStyle name="Calculation 3 11 2 3" xfId="26151" xr:uid="{1965F658-31A5-4F76-894E-5590FC43E7E3}"/>
    <cellStyle name="Calculation 3 11 2 4" xfId="31684" xr:uid="{EF66A6AB-F38A-47C3-A887-D10B2491B4E3}"/>
    <cellStyle name="Calculation 3 11 2 5" xfId="13164" xr:uid="{40B72B4A-5D26-4988-8D56-889213709A9F}"/>
    <cellStyle name="Calculation 3 11 3" xfId="15885" xr:uid="{64B28250-5E8D-419B-8C08-3FFCF90886C8}"/>
    <cellStyle name="Calculation 3 11 3 2" xfId="23251" xr:uid="{D55C2748-C112-4D7B-8D22-4A265C83B340}"/>
    <cellStyle name="Calculation 3 11 3 3" xfId="28974" xr:uid="{44A6058D-EC6E-485C-9224-057F7772EFD9}"/>
    <cellStyle name="Calculation 3 11 3 4" xfId="34507" xr:uid="{66156C98-0779-43C5-93B2-155271A05239}"/>
    <cellStyle name="Calculation 3 11 4" xfId="18208" xr:uid="{70255687-0708-43AF-A440-E544B4DD41A6}"/>
    <cellStyle name="Calculation 3 11 5" xfId="18263" xr:uid="{4298561B-D52F-427C-B6BD-1B567AC7F3D2}"/>
    <cellStyle name="Calculation 3 11 6" xfId="18980" xr:uid="{22DD416C-FC80-403F-AAC7-CAB17237A2EE}"/>
    <cellStyle name="Calculation 3 11 7" xfId="10213" xr:uid="{68CA5431-F95D-4069-841E-75F44B374297}"/>
    <cellStyle name="Calculation 3 11 8" xfId="3901" xr:uid="{7F1A2461-6B92-431F-B46E-5120478F46F5}"/>
    <cellStyle name="Calculation 3 12" xfId="5856" xr:uid="{EA6EF2C8-3274-4702-8911-100AEB3BEBA4}"/>
    <cellStyle name="Calculation 3 12 2" xfId="13901" xr:uid="{F568D295-26EB-4863-87C8-E5D5DB9E6E13}"/>
    <cellStyle name="Calculation 3 12 2 2" xfId="21166" xr:uid="{DFD46EC3-440F-44FD-AEA6-7BFB8A35C130}"/>
    <cellStyle name="Calculation 3 12 2 3" xfId="26889" xr:uid="{D1B15FF7-037F-4D1E-B859-F07F64C07FA8}"/>
    <cellStyle name="Calculation 3 12 2 4" xfId="32422" xr:uid="{E37DB7AC-AB07-4020-91E9-272DD2587BEB}"/>
    <cellStyle name="Calculation 3 12 3" xfId="16623" xr:uid="{2BAFECCB-494E-404A-B064-49F9F6274220}"/>
    <cellStyle name="Calculation 3 12 3 2" xfId="23989" xr:uid="{D60D7553-5E41-477C-8446-8C0B0296A86C}"/>
    <cellStyle name="Calculation 3 12 3 3" xfId="29712" xr:uid="{FFA8A36E-6220-47DA-9B30-91AF547249F0}"/>
    <cellStyle name="Calculation 3 12 3 4" xfId="35245" xr:uid="{FFB124DC-D34A-481E-BB25-00E6C2A7A996}"/>
    <cellStyle name="Calculation 3 12 4" xfId="18636" xr:uid="{C3AA605A-80BF-4C7A-ACBE-B35877611B53}"/>
    <cellStyle name="Calculation 3 12 5" xfId="19344" xr:uid="{10D7FADF-347E-4F11-8B29-F9158B1C481D}"/>
    <cellStyle name="Calculation 3 12 6" xfId="19161" xr:uid="{1FC5923F-F050-4805-822E-7876DBAF7E85}"/>
    <cellStyle name="Calculation 3 12 7" xfId="10640" xr:uid="{50150DA6-6764-401B-A5B1-82C2569426AA}"/>
    <cellStyle name="Calculation 3 13" xfId="10689" xr:uid="{0ADF7C6F-6923-43C9-941A-81A8A0BB3FF4}"/>
    <cellStyle name="Calculation 3 13 2" xfId="18685" xr:uid="{A913D178-4028-4766-B1CD-3B2CD7971A5A}"/>
    <cellStyle name="Calculation 3 13 3" xfId="18290" xr:uid="{7920D027-1D6A-474B-8627-649490ABF2A3}"/>
    <cellStyle name="Calculation 3 13 4" xfId="19542" xr:uid="{0FCDB49F-8150-4E5B-87FC-07B69425D2CC}"/>
    <cellStyle name="Calculation 3 14" xfId="10670" xr:uid="{756C6ECC-8EC4-41EB-A98C-6ED9E391062A}"/>
    <cellStyle name="Calculation 3 14 2" xfId="18666" xr:uid="{3CEF6EF0-E44F-4B88-B65C-E9832FD6C8AC}"/>
    <cellStyle name="Calculation 3 14 3" xfId="19927" xr:uid="{0341417D-951C-4A16-A42E-8A2DCBDA4D23}"/>
    <cellStyle name="Calculation 3 14 4" xfId="25500" xr:uid="{A37CD715-05F5-4466-A8BF-CDCCEEB8C017}"/>
    <cellStyle name="Calculation 3 15" xfId="10460" xr:uid="{BAC5435B-7C65-40DE-B2AA-B35B2B507653}"/>
    <cellStyle name="Calculation 3 15 2" xfId="18411" xr:uid="{E81494C2-42D8-4357-979B-08E4DAF3CEC0}"/>
    <cellStyle name="Calculation 3 15 3" xfId="9468" xr:uid="{FD37CA09-501E-43B2-A2F0-99DCDAA03774}"/>
    <cellStyle name="Calculation 3 15 4" xfId="19047" xr:uid="{1C186AD6-1BCF-4CFA-8809-AB77260669BF}"/>
    <cellStyle name="Calculation 3 16" xfId="10738" xr:uid="{9EE097F6-88F2-46C3-907E-175770DE383D}"/>
    <cellStyle name="Calculation 3 16 2" xfId="18734" xr:uid="{A757C0CC-FAC9-4F08-AAF3-C447F432E030}"/>
    <cellStyle name="Calculation 3 16 3" xfId="19892" xr:uid="{5C54B028-1852-4FD1-9CDD-517C89F17127}"/>
    <cellStyle name="Calculation 3 16 4" xfId="25467" xr:uid="{305CBB9F-E61A-4C74-A1E0-D410C17CA559}"/>
    <cellStyle name="Calculation 3 17" xfId="10860" xr:uid="{FE44E6B8-00E2-4D06-AEC0-421298B952AF}"/>
    <cellStyle name="Calculation 3 17 2" xfId="18806" xr:uid="{3D9E8B3B-489F-4528-88C3-3FE180F28177}"/>
    <cellStyle name="Calculation 3 17 3" xfId="18898" xr:uid="{F34A4220-96D8-42A3-B2FD-88DB337BBC81}"/>
    <cellStyle name="Calculation 3 17 4" xfId="17936" xr:uid="{2921C630-9DDB-4365-9F24-BC1E989ED033}"/>
    <cellStyle name="Calculation 3 18" xfId="10795" xr:uid="{F656628A-5C7F-499A-B0BE-057BC36D9A50}"/>
    <cellStyle name="Calculation 3 18 2" xfId="18771" xr:uid="{70D142B2-17EA-4FA7-BAF7-04C221359024}"/>
    <cellStyle name="Calculation 3 18 3" xfId="18914" xr:uid="{9DD58620-2B07-4E0B-863B-7D9D0A0424F0}"/>
    <cellStyle name="Calculation 3 18 4" xfId="17824" xr:uid="{5FD511A1-E165-4A2C-BDFC-A59FA37F00B2}"/>
    <cellStyle name="Calculation 3 19" xfId="11156" xr:uid="{88A0D917-F2EE-4890-A650-6CB57AD0A5D6}"/>
    <cellStyle name="Calculation 3 19 2" xfId="18976" xr:uid="{19906A35-AC4B-4727-90A7-26ACCFB3D8F3}"/>
    <cellStyle name="Calculation 3 19 3" xfId="17967" xr:uid="{00B9CCFC-94AC-4238-9BBA-F4BE29AE0601}"/>
    <cellStyle name="Calculation 3 19 4" xfId="25607" xr:uid="{0AF1D34B-2F0B-435C-9033-AA33AFCAF1E0}"/>
    <cellStyle name="Calculation 3 2" xfId="663" xr:uid="{00000000-0005-0000-0000-0000A2000000}"/>
    <cellStyle name="Calculation 3 2 10" xfId="10582" xr:uid="{F149E285-07B5-4ABD-8696-621058AD9471}"/>
    <cellStyle name="Calculation 3 2 10 2" xfId="18578" xr:uid="{7424D221-C3D9-4B27-B113-6B47468517F9}"/>
    <cellStyle name="Calculation 3 2 10 3" xfId="17929" xr:uid="{3B11DC02-4645-4B04-B5E7-DD3755D1AE87}"/>
    <cellStyle name="Calculation 3 2 10 4" xfId="25578" xr:uid="{049E3EBC-8871-43C5-865A-231745E8D0A9}"/>
    <cellStyle name="Calculation 3 2 11" xfId="10697" xr:uid="{49682408-C079-4CF7-8452-B9A0EB7CF190}"/>
    <cellStyle name="Calculation 3 2 11 2" xfId="18693" xr:uid="{17DFCC51-F55F-4A3E-A035-E0CB2B072652}"/>
    <cellStyle name="Calculation 3 2 11 3" xfId="18164" xr:uid="{36C1193F-F68B-4F8E-A296-FB9507085EA9}"/>
    <cellStyle name="Calculation 3 2 11 4" xfId="17906" xr:uid="{28904CB1-6570-47E3-8E0C-47D6B6DE5E75}"/>
    <cellStyle name="Calculation 3 2 12" xfId="10716" xr:uid="{BC8D7BFF-59F1-47E4-91C4-D44719A2F485}"/>
    <cellStyle name="Calculation 3 2 12 2" xfId="18712" xr:uid="{C5D6B970-C584-4CDE-9B65-60441D45449E}"/>
    <cellStyle name="Calculation 3 2 12 3" xfId="18876" xr:uid="{703FA663-CD49-4FE2-9BCB-1BD02DD52E92}"/>
    <cellStyle name="Calculation 3 2 12 4" xfId="18314" xr:uid="{1371FDC0-335E-48CC-87EE-07D13B22A7DA}"/>
    <cellStyle name="Calculation 3 2 13" xfId="10604" xr:uid="{5F02B80C-907A-409C-A1C2-FA16AFDD0B04}"/>
    <cellStyle name="Calculation 3 2 13 2" xfId="18600" xr:uid="{06539652-E013-412C-9137-F7E8AF2BE7DC}"/>
    <cellStyle name="Calculation 3 2 13 3" xfId="19868" xr:uid="{032CEE89-07C4-44CF-A56F-7E55BD10891F}"/>
    <cellStyle name="Calculation 3 2 13 4" xfId="25449" xr:uid="{4B76A9FA-EAEE-4535-9C6A-9BE6D1860502}"/>
    <cellStyle name="Calculation 3 2 14" xfId="11056" xr:uid="{D85F23F3-6EBB-4127-8D53-D6958777B7F0}"/>
    <cellStyle name="Calculation 3 2 14 2" xfId="18923" xr:uid="{F5813C80-429C-4405-A352-71ABA902060B}"/>
    <cellStyle name="Calculation 3 2 14 3" xfId="19873" xr:uid="{93193FD2-E6D2-47CE-960D-BEA15CB74343}"/>
    <cellStyle name="Calculation 3 2 14 4" xfId="25452" xr:uid="{61D1E3EF-AFD2-4210-A94C-3F52AB5E32C6}"/>
    <cellStyle name="Calculation 3 2 15" xfId="11449" xr:uid="{0A6D9C8B-B890-4607-903B-7D0848FCAC96}"/>
    <cellStyle name="Calculation 3 2 15 2" xfId="19141" xr:uid="{C7876C2B-C582-4599-9A4D-EF7D154EA2B2}"/>
    <cellStyle name="Calculation 3 2 15 3" xfId="17823" xr:uid="{0516DF28-2C6D-4166-B917-3065E3F4F158}"/>
    <cellStyle name="Calculation 3 2 15 4" xfId="19040" xr:uid="{576C0C10-7249-4C7B-A3B8-C248AC5D1BEC}"/>
    <cellStyle name="Calculation 3 2 16" xfId="15033" xr:uid="{04B49BBA-0DCC-4CB5-B106-539FBB5BA04E}"/>
    <cellStyle name="Calculation 3 2 16 2" xfId="22379" xr:uid="{04776483-30AF-4409-A2A4-630723F29F20}"/>
    <cellStyle name="Calculation 3 2 16 3" xfId="28102" xr:uid="{86408D81-599F-4264-AF02-1A3894A527E4}"/>
    <cellStyle name="Calculation 3 2 16 4" xfId="33635" xr:uid="{3A80D506-3B95-4F7E-BE4C-71BFCEA1D986}"/>
    <cellStyle name="Calculation 3 2 2" xfId="1667" xr:uid="{00000000-0005-0000-0000-0000A3000000}"/>
    <cellStyle name="Calculation 3 2 2 10" xfId="18153" xr:uid="{7BCE7611-9E6B-4F25-BC97-FDC941275690}"/>
    <cellStyle name="Calculation 3 2 2 2" xfId="2700" xr:uid="{00000000-0005-0000-0000-0000A4000000}"/>
    <cellStyle name="Calculation 3 2 2 2 2" xfId="8080" xr:uid="{539BFDB9-81BD-434C-A539-5DA1337536F1}"/>
    <cellStyle name="Calculation 3 2 2 2 2 2" xfId="23505" xr:uid="{D9A744EB-1663-4C46-A9E7-8F0DDC5A8128}"/>
    <cellStyle name="Calculation 3 2 2 2 2 3" xfId="29228" xr:uid="{6DD763B5-A67F-4601-BA59-46E1DF0B0693}"/>
    <cellStyle name="Calculation 3 2 2 2 2 4" xfId="34761" xr:uid="{B87BA160-6A40-4D83-BC62-07BEB9B6D804}"/>
    <cellStyle name="Calculation 3 2 2 2 2 5" xfId="16139" xr:uid="{F5270312-942A-4FCE-8540-83963C7E9E68}"/>
    <cellStyle name="Calculation 3 2 2 2 3" xfId="20682" xr:uid="{985EFC66-F32C-4C5A-ACE1-6EC4B7994E11}"/>
    <cellStyle name="Calculation 3 2 2 2 4" xfId="26405" xr:uid="{296E8097-8F03-48D8-8940-8C4A4C458B4E}"/>
    <cellStyle name="Calculation 3 2 2 2 5" xfId="31938" xr:uid="{C13DF971-A006-4D8C-A8F8-E49D9288C466}"/>
    <cellStyle name="Calculation 3 2 2 2 6" xfId="13417" xr:uid="{995462DE-8881-42E1-A2B2-B5DC472B5EE3}"/>
    <cellStyle name="Calculation 3 2 2 2 7" xfId="5309" xr:uid="{4859AC26-A47F-47B5-98EE-AFA751FE1266}"/>
    <cellStyle name="Calculation 3 2 2 3" xfId="2455" xr:uid="{00000000-0005-0000-0000-0000A5000000}"/>
    <cellStyle name="Calculation 3 2 2 3 2" xfId="7835" xr:uid="{AD0A7E80-4B80-4870-840F-59580ED71491}"/>
    <cellStyle name="Calculation 3 2 2 3 2 2" xfId="24169" xr:uid="{EBB57F16-3F25-42CE-B754-7B59D6FDE0D3}"/>
    <cellStyle name="Calculation 3 2 2 3 2 3" xfId="29892" xr:uid="{56865D76-D80E-4D66-AAAF-9CE876F9085A}"/>
    <cellStyle name="Calculation 3 2 2 3 2 4" xfId="35425" xr:uid="{2C6E67E2-1B66-43BF-A549-501E31F4C422}"/>
    <cellStyle name="Calculation 3 2 2 3 2 5" xfId="16803" xr:uid="{1DA2E21B-7A64-4540-A09A-79A24C31509F}"/>
    <cellStyle name="Calculation 3 2 2 3 3" xfId="21346" xr:uid="{49054230-8BEB-4E94-B382-0E417C5E48D9}"/>
    <cellStyle name="Calculation 3 2 2 3 4" xfId="27069" xr:uid="{A17D6AF5-98F6-4856-8C92-094E15969294}"/>
    <cellStyle name="Calculation 3 2 2 3 5" xfId="32602" xr:uid="{C1C673CD-6DE1-48FE-A467-81D2B2AFF553}"/>
    <cellStyle name="Calculation 3 2 2 3 6" xfId="14080" xr:uid="{5E0DA377-E041-4F30-B6A2-849BB5F6B12F}"/>
    <cellStyle name="Calculation 3 2 2 3 7" xfId="5090" xr:uid="{4100ABE1-D694-4654-862F-356B93345FF1}"/>
    <cellStyle name="Calculation 3 2 2 4" xfId="2685" xr:uid="{00000000-0005-0000-0000-0000A6000000}"/>
    <cellStyle name="Calculation 3 2 2 4 2" xfId="8065" xr:uid="{807E0FCA-1368-4353-8CEF-7B27D887633F}"/>
    <cellStyle name="Calculation 3 2 2 4 2 2" xfId="23659" xr:uid="{EE0F8676-4327-46A3-B4D4-C6B29079235E}"/>
    <cellStyle name="Calculation 3 2 2 4 2 3" xfId="29382" xr:uid="{B4242AAB-0D63-48C1-9AFB-5A3787A1761A}"/>
    <cellStyle name="Calculation 3 2 2 4 2 4" xfId="34915" xr:uid="{5B746CF1-9723-4FAA-872E-D2C32CC9B028}"/>
    <cellStyle name="Calculation 3 2 2 4 2 5" xfId="16293" xr:uid="{52C1AF6F-ADC1-41AC-B699-3F77FF88B008}"/>
    <cellStyle name="Calculation 3 2 2 4 3" xfId="20836" xr:uid="{48C443AD-2EBF-4BD0-B6FC-648131FD99EF}"/>
    <cellStyle name="Calculation 3 2 2 4 4" xfId="26559" xr:uid="{78F039CC-2343-4AF4-BE03-ED67ABB2203E}"/>
    <cellStyle name="Calculation 3 2 2 4 5" xfId="32092" xr:uid="{6801AB94-AAED-41D8-9493-A305CF821042}"/>
    <cellStyle name="Calculation 3 2 2 4 6" xfId="13571" xr:uid="{60ABA79C-01BF-4DD9-A068-8B89A85CF0EC}"/>
    <cellStyle name="Calculation 3 2 2 4 7" xfId="5296" xr:uid="{61320BE8-B422-4B14-85D5-91B1EF387F79}"/>
    <cellStyle name="Calculation 3 2 2 5" xfId="3028" xr:uid="{00000000-0005-0000-0000-0000A7000000}"/>
    <cellStyle name="Calculation 3 2 2 5 2" xfId="8408" xr:uid="{F2A6D171-F77F-49B1-B418-EFB29762FBDB}"/>
    <cellStyle name="Calculation 3 2 2 5 2 2" xfId="22395" xr:uid="{12992F92-9A5F-4BB0-8149-F987FCC53D6D}"/>
    <cellStyle name="Calculation 3 2 2 5 2 3" xfId="28118" xr:uid="{D2AAA92B-E697-48D7-A4AD-63F3D95245F8}"/>
    <cellStyle name="Calculation 3 2 2 5 2 4" xfId="33651" xr:uid="{0BDAD4D6-61F9-4BA4-A2A5-EF80BDD9FA11}"/>
    <cellStyle name="Calculation 3 2 2 5 2 5" xfId="15049" xr:uid="{C1D3FA67-6912-4D61-BC6A-DED77CD1753C}"/>
    <cellStyle name="Calculation 3 2 2 5 3" xfId="19192" xr:uid="{1D44C8F7-0A94-4EDE-BB62-150ABE9DEAEF}"/>
    <cellStyle name="Calculation 3 2 2 5 4" xfId="9738" xr:uid="{9FF76B35-40C0-4C86-9964-67A21527DF24}"/>
    <cellStyle name="Calculation 3 2 2 5 5" xfId="18933" xr:uid="{B786ED4F-92BC-4D45-9CB2-993383EE5A43}"/>
    <cellStyle name="Calculation 3 2 2 5 6" xfId="11544" xr:uid="{FD74855B-F8F4-4255-B416-87E7D4E19931}"/>
    <cellStyle name="Calculation 3 2 2 5 7" xfId="5622" xr:uid="{E26E503F-A5B5-4EBF-8DD0-47F6BB729E6C}"/>
    <cellStyle name="Calculation 3 2 2 6" xfId="3125" xr:uid="{00000000-0005-0000-0000-0000A8000000}"/>
    <cellStyle name="Calculation 3 2 2 6 2" xfId="8505" xr:uid="{2DFA6216-8986-47AC-B896-48A352BDD169}"/>
    <cellStyle name="Calculation 3 2 2 6 2 2" xfId="22496" xr:uid="{E96DC34E-5A59-47F0-A122-1D88BAAC7016}"/>
    <cellStyle name="Calculation 3 2 2 6 2 3" xfId="28219" xr:uid="{F9E21347-4B77-4CEF-A9A4-26BFC598A376}"/>
    <cellStyle name="Calculation 3 2 2 6 2 4" xfId="33752" xr:uid="{32FCEAD8-806E-4A69-BE6E-B544F1733D12}"/>
    <cellStyle name="Calculation 3 2 2 6 2 5" xfId="15150" xr:uid="{106CE67C-87D3-47D0-A7D3-924E2A21AD80}"/>
    <cellStyle name="Calculation 3 2 2 6 3" xfId="19359" xr:uid="{9E720AC1-8069-4299-930B-32A48C37397A}"/>
    <cellStyle name="Calculation 3 2 2 6 4" xfId="25235" xr:uid="{98FB8B68-F33C-4F53-BE00-ECCAD789A822}"/>
    <cellStyle name="Calculation 3 2 2 6 5" xfId="30929" xr:uid="{E3F7404E-4500-4F8E-AC05-AF96A3B8C84D}"/>
    <cellStyle name="Calculation 3 2 2 6 6" xfId="11812" xr:uid="{89006CA8-F7D3-4219-ABD6-B24A831454F4}"/>
    <cellStyle name="Calculation 3 2 2 6 7" xfId="5710" xr:uid="{A780F4AA-88BB-49B7-B5AF-F9AAC3E0D4E1}"/>
    <cellStyle name="Calculation 3 2 2 7" xfId="848" xr:uid="{00000000-0005-0000-0000-0000A9000000}"/>
    <cellStyle name="Calculation 3 2 2 7 2" xfId="6232" xr:uid="{66787843-E2F2-4A46-A2D2-37A7FC0D65E9}"/>
    <cellStyle name="Calculation 3 2 2 7 2 2" xfId="19794" xr:uid="{612E18B2-442B-4ADD-B6DA-0F8826E81E0A}"/>
    <cellStyle name="Calculation 3 2 2 7 3" xfId="25584" xr:uid="{BA1045D7-BBB7-43BC-B61E-BB316ED6ECA5}"/>
    <cellStyle name="Calculation 3 2 2 7 4" xfId="31170" xr:uid="{EA06EEB4-0FA0-4C6A-B265-E7AFF8514780}"/>
    <cellStyle name="Calculation 3 2 2 8" xfId="7051" xr:uid="{5F1A1BDD-E1D0-4255-B22E-77E13A9162A9}"/>
    <cellStyle name="Calculation 3 2 2 8 2" xfId="22737" xr:uid="{0DAC5A9E-F08B-4789-ABF8-8137C378D669}"/>
    <cellStyle name="Calculation 3 2 2 8 3" xfId="28460" xr:uid="{B66CC4AA-322E-4AF2-A6C9-05E59B2D55D0}"/>
    <cellStyle name="Calculation 3 2 2 8 4" xfId="33993" xr:uid="{C17CFE31-CC3B-4807-AEAB-AC2D5369D088}"/>
    <cellStyle name="Calculation 3 2 2 8 5" xfId="15386" xr:uid="{C3FC70DD-DCB8-44D2-8D25-1EAB0F058652}"/>
    <cellStyle name="Calculation 3 2 2 9" xfId="18296" xr:uid="{E4FE7F8B-2E8E-49F8-8442-1A2CCB681A5D}"/>
    <cellStyle name="Calculation 3 2 3" xfId="2134" xr:uid="{00000000-0005-0000-0000-0000AA000000}"/>
    <cellStyle name="Calculation 3 2 3 10" xfId="19869" xr:uid="{637D97D7-91EC-4436-9B5E-308D636AF501}"/>
    <cellStyle name="Calculation 3 2 3 2" xfId="2738" xr:uid="{00000000-0005-0000-0000-0000AB000000}"/>
    <cellStyle name="Calculation 3 2 3 2 2" xfId="8118" xr:uid="{A2135E23-7870-47DF-9DFC-8F2789B36C90}"/>
    <cellStyle name="Calculation 3 2 3 2 2 2" xfId="23787" xr:uid="{8924CCEA-11A1-40CE-A19A-5C423D996E8B}"/>
    <cellStyle name="Calculation 3 2 3 2 2 3" xfId="29510" xr:uid="{7CC6FDEC-3B65-4B4C-8BF5-53EE641B14BC}"/>
    <cellStyle name="Calculation 3 2 3 2 2 4" xfId="35043" xr:uid="{C36A1F8E-594A-4F86-97B0-0A7F706F1120}"/>
    <cellStyle name="Calculation 3 2 3 2 2 5" xfId="16421" xr:uid="{001DEA3B-D9AE-489E-8F75-84CAE196BE90}"/>
    <cellStyle name="Calculation 3 2 3 2 3" xfId="20964" xr:uid="{CC9FF816-0C9C-486A-8590-708A7FC8DDFB}"/>
    <cellStyle name="Calculation 3 2 3 2 4" xfId="26687" xr:uid="{8B1FF5E5-F1D8-485D-9284-629B21CBE52E}"/>
    <cellStyle name="Calculation 3 2 3 2 5" xfId="32220" xr:uid="{4484FD36-2287-4F48-9865-1114A435303B}"/>
    <cellStyle name="Calculation 3 2 3 2 6" xfId="13699" xr:uid="{CCB0C91A-AD80-4FA4-8B48-7A37C169E701}"/>
    <cellStyle name="Calculation 3 2 3 2 7" xfId="5345" xr:uid="{75273719-C198-49B7-A6EB-5BD20CF2E32F}"/>
    <cellStyle name="Calculation 3 2 3 3" xfId="2848" xr:uid="{00000000-0005-0000-0000-0000AC000000}"/>
    <cellStyle name="Calculation 3 2 3 3 2" xfId="8228" xr:uid="{115A8968-060B-4A8D-92D4-A404784CCEF2}"/>
    <cellStyle name="Calculation 3 2 3 3 2 2" xfId="22403" xr:uid="{57EF2C58-1ED6-4D0C-AFF8-7E8EA8FC89D4}"/>
    <cellStyle name="Calculation 3 2 3 3 2 3" xfId="28126" xr:uid="{EEC1AADD-3B3A-4C4F-9BF7-343E48B30301}"/>
    <cellStyle name="Calculation 3 2 3 3 2 4" xfId="33659" xr:uid="{2C1FDC74-C824-4F13-AE6C-1FCD38F38B06}"/>
    <cellStyle name="Calculation 3 2 3 3 2 5" xfId="15057" xr:uid="{C724A9C6-2879-4CA5-90A2-494F6B290582}"/>
    <cellStyle name="Calculation 3 2 3 3 3" xfId="19200" xr:uid="{346F72BA-881F-4089-8521-6EFB73E71D61}"/>
    <cellStyle name="Calculation 3 2 3 3 4" xfId="9762" xr:uid="{DFB7553B-DFC4-44DE-BE49-AA9C3A2212CB}"/>
    <cellStyle name="Calculation 3 2 3 3 5" xfId="19880" xr:uid="{F0FD1395-0456-4E71-B5DA-FF2377E2B409}"/>
    <cellStyle name="Calculation 3 2 3 3 6" xfId="11552" xr:uid="{BD079435-AB0B-4BAA-B409-962B3DD69753}"/>
    <cellStyle name="Calculation 3 2 3 3 7" xfId="5450" xr:uid="{B36AB28D-CA64-4754-BB46-3C2491576B83}"/>
    <cellStyle name="Calculation 3 2 3 4" xfId="2952" xr:uid="{00000000-0005-0000-0000-0000AD000000}"/>
    <cellStyle name="Calculation 3 2 3 4 2" xfId="8332" xr:uid="{14C9AF85-3AAF-437E-A1C1-D904A2665060}"/>
    <cellStyle name="Calculation 3 2 3 4 2 2" xfId="24414" xr:uid="{D17F20A2-72E4-4633-B641-78CE16F755D1}"/>
    <cellStyle name="Calculation 3 2 3 4 2 3" xfId="30137" xr:uid="{57F5A9CE-BA19-403D-8C2B-527B2AD31F0A}"/>
    <cellStyle name="Calculation 3 2 3 4 2 4" xfId="35670" xr:uid="{CD086E30-2709-4026-8E47-AB11F7DFA6FC}"/>
    <cellStyle name="Calculation 3 2 3 4 2 5" xfId="17048" xr:uid="{3934E433-C895-4FF5-AAEB-93C37341BA4E}"/>
    <cellStyle name="Calculation 3 2 3 4 3" xfId="21591" xr:uid="{82929805-23AE-4FDB-B044-121E5CBF179B}"/>
    <cellStyle name="Calculation 3 2 3 4 4" xfId="27314" xr:uid="{7A440F8A-E05E-4119-A9E8-5B3FCA8404F4}"/>
    <cellStyle name="Calculation 3 2 3 4 5" xfId="32847" xr:uid="{D5DA089B-4A78-48F8-B80D-10293A89F5E5}"/>
    <cellStyle name="Calculation 3 2 3 4 6" xfId="14324" xr:uid="{DE2996B0-7484-4F88-8E4E-5C0E156762A3}"/>
    <cellStyle name="Calculation 3 2 3 4 7" xfId="5551" xr:uid="{DBBA92F3-20DD-4438-B14E-868B6DD34118}"/>
    <cellStyle name="Calculation 3 2 3 5" xfId="3075" xr:uid="{00000000-0005-0000-0000-0000AE000000}"/>
    <cellStyle name="Calculation 3 2 3 5 2" xfId="8455" xr:uid="{F26281B2-A5B3-4192-B8E6-1724CB15E77B}"/>
    <cellStyle name="Calculation 3 2 3 5 2 2" xfId="24738" xr:uid="{2C1BB51E-A42A-4711-962D-978D6FC7299D}"/>
    <cellStyle name="Calculation 3 2 3 5 2 3" xfId="30461" xr:uid="{68EF3925-B837-4C30-85BE-993A704C05FD}"/>
    <cellStyle name="Calculation 3 2 3 5 2 4" xfId="35994" xr:uid="{EF80BA88-4A4E-4BD2-B655-3101433610C0}"/>
    <cellStyle name="Calculation 3 2 3 5 2 5" xfId="17372" xr:uid="{1BE2ACDC-4A13-47B3-AAFC-ACDCF541D80C}"/>
    <cellStyle name="Calculation 3 2 3 5 3" xfId="21915" xr:uid="{B9E78686-38E9-496B-9448-1C5DD137E348}"/>
    <cellStyle name="Calculation 3 2 3 5 4" xfId="27638" xr:uid="{AA6E5FB0-6F86-4BB3-89AC-42D2B7FDE176}"/>
    <cellStyle name="Calculation 3 2 3 5 5" xfId="33171" xr:uid="{2460C0A9-6A93-46BF-8EB1-F5B3A167217F}"/>
    <cellStyle name="Calculation 3 2 3 5 6" xfId="14585" xr:uid="{EC79E149-F902-4221-ADD7-3D2198398D4F}"/>
    <cellStyle name="Calculation 3 2 3 5 7" xfId="5665" xr:uid="{49F9AD53-8828-49BC-AE7A-E30B7E705F12}"/>
    <cellStyle name="Calculation 3 2 3 6" xfId="3022" xr:uid="{00000000-0005-0000-0000-0000AF000000}"/>
    <cellStyle name="Calculation 3 2 3 6 2" xfId="8402" xr:uid="{669318D5-CA39-4CD6-B52D-6637B00433AB}"/>
    <cellStyle name="Calculation 3 2 3 6 2 2" xfId="25029" xr:uid="{C3F1125D-5A7D-4163-858B-D46CC93BC546}"/>
    <cellStyle name="Calculation 3 2 3 6 2 3" xfId="30752" xr:uid="{DDE62472-DA1D-4F22-924B-4C61F487C5F6}"/>
    <cellStyle name="Calculation 3 2 3 6 2 4" xfId="36285" xr:uid="{D7FD8B6E-4C9D-46CF-B6E0-9FA0D3DABBD4}"/>
    <cellStyle name="Calculation 3 2 3 6 2 5" xfId="17663" xr:uid="{E13B7350-2DB1-48A5-B8D3-AA383E5BAE3A}"/>
    <cellStyle name="Calculation 3 2 3 6 3" xfId="22206" xr:uid="{3593A4FE-BB8A-4D85-890D-A53F4E53285C}"/>
    <cellStyle name="Calculation 3 2 3 6 4" xfId="27929" xr:uid="{C7A070A1-AEF8-4630-832C-534463184C92}"/>
    <cellStyle name="Calculation 3 2 3 6 5" xfId="33462" xr:uid="{04AA2949-3B4D-472A-8DDD-36F07D2ACDD0}"/>
    <cellStyle name="Calculation 3 2 3 6 6" xfId="14860" xr:uid="{A4C50B18-BEB5-47FD-A293-A1E1D81CB9D2}"/>
    <cellStyle name="Calculation 3 2 3 6 7" xfId="5616" xr:uid="{7D97CC9B-4CA3-4218-8800-7A833194EACF}"/>
    <cellStyle name="Calculation 3 2 3 7" xfId="3224" xr:uid="{00000000-0005-0000-0000-0000B0000000}"/>
    <cellStyle name="Calculation 3 2 3 7 2" xfId="8604" xr:uid="{54C1FFDB-1342-4146-BDF1-01984EC557B1}"/>
    <cellStyle name="Calculation 3 2 3 7 2 2" xfId="20076" xr:uid="{92BA4DDD-9212-43C1-9B1B-BB57B52745FE}"/>
    <cellStyle name="Calculation 3 2 3 7 3" xfId="25799" xr:uid="{318E4FC9-7A48-433D-B231-CDD8BCFA6541}"/>
    <cellStyle name="Calculation 3 2 3 7 4" xfId="31332" xr:uid="{4A7169C5-A303-4EC9-AFE2-745DD83CBD65}"/>
    <cellStyle name="Calculation 3 2 3 8" xfId="7514" xr:uid="{00D09219-041F-4253-AE46-98FA96DF9AAB}"/>
    <cellStyle name="Calculation 3 2 3 8 2" xfId="22899" xr:uid="{7F4EF6E6-FC10-4CD9-A029-18EBE0A1F1DB}"/>
    <cellStyle name="Calculation 3 2 3 8 3" xfId="28622" xr:uid="{655E6EAC-FBCF-4688-B8CC-A29F7F238E83}"/>
    <cellStyle name="Calculation 3 2 3 8 4" xfId="34155" xr:uid="{1F031DB9-0005-4BFC-9594-556162950DB4}"/>
    <cellStyle name="Calculation 3 2 3 8 5" xfId="15538" xr:uid="{CC48576C-3C41-422A-8112-5DDADE5A6A39}"/>
    <cellStyle name="Calculation 3 2 3 9" xfId="18495" xr:uid="{13C52AD7-E3C8-437F-AB48-403CB5033DAE}"/>
    <cellStyle name="Calculation 3 2 4" xfId="2145" xr:uid="{00000000-0005-0000-0000-0000B1000000}"/>
    <cellStyle name="Calculation 3 2 4 10" xfId="17938" xr:uid="{336C9772-3D88-4EBD-9E25-2FB1723DA607}"/>
    <cellStyle name="Calculation 3 2 4 2" xfId="2749" xr:uid="{00000000-0005-0000-0000-0000B2000000}"/>
    <cellStyle name="Calculation 3 2 4 2 2" xfId="8129" xr:uid="{2B2A578C-3910-47C6-8A1F-5CA43F6FEFD6}"/>
    <cellStyle name="Calculation 3 2 4 2 2 2" xfId="23940" xr:uid="{FA36F694-B71C-4D52-A24E-2F49F637A993}"/>
    <cellStyle name="Calculation 3 2 4 2 2 3" xfId="29663" xr:uid="{1F5CC3BD-134D-4621-AB8E-CD7E23370CD9}"/>
    <cellStyle name="Calculation 3 2 4 2 2 4" xfId="35196" xr:uid="{5FA36420-E93E-49DC-9040-0568EDEF4F24}"/>
    <cellStyle name="Calculation 3 2 4 2 2 5" xfId="16574" xr:uid="{7AC81E93-286F-4CE9-B741-F43429F565FC}"/>
    <cellStyle name="Calculation 3 2 4 2 3" xfId="21117" xr:uid="{3CFD8569-5F34-4F44-B8D1-B43EEDBC52F3}"/>
    <cellStyle name="Calculation 3 2 4 2 4" xfId="26840" xr:uid="{D036B7A5-7686-45D9-ADC2-19750E5FED31}"/>
    <cellStyle name="Calculation 3 2 4 2 5" xfId="32373" xr:uid="{7CC775E0-752B-4289-A1C1-BE1E537098F5}"/>
    <cellStyle name="Calculation 3 2 4 2 6" xfId="13852" xr:uid="{8BDFD0CF-0675-4B83-95C8-47B961FAE7E1}"/>
    <cellStyle name="Calculation 3 2 4 2 7" xfId="5356" xr:uid="{0038EDC5-91E4-48AC-85F6-D2559EB95EAD}"/>
    <cellStyle name="Calculation 3 2 4 3" xfId="2859" xr:uid="{00000000-0005-0000-0000-0000B3000000}"/>
    <cellStyle name="Calculation 3 2 4 3 2" xfId="8239" xr:uid="{87613D41-70DE-4FFE-AF92-7E9F4061B569}"/>
    <cellStyle name="Calculation 3 2 4 3 2 2" xfId="24247" xr:uid="{6084CBE7-2AC5-4C3C-B3E2-BB5D898A3F31}"/>
    <cellStyle name="Calculation 3 2 4 3 2 3" xfId="29970" xr:uid="{17FCAC89-28DC-49F4-97C5-EEBAFC5D4376}"/>
    <cellStyle name="Calculation 3 2 4 3 2 4" xfId="35503" xr:uid="{5595BF13-D373-43B5-8FE3-2E60CFBDBE98}"/>
    <cellStyle name="Calculation 3 2 4 3 2 5" xfId="16881" xr:uid="{642F368B-E136-41BB-9FA5-D59F8B8C907B}"/>
    <cellStyle name="Calculation 3 2 4 3 3" xfId="21424" xr:uid="{69ED6C7F-29CF-46BE-93CD-E8AC3C4B68D7}"/>
    <cellStyle name="Calculation 3 2 4 3 4" xfId="27147" xr:uid="{0BD66AE6-747B-4FC2-8EFF-42394C173DFD}"/>
    <cellStyle name="Calculation 3 2 4 3 5" xfId="32680" xr:uid="{16CC13C5-E56A-40C6-B272-9A0BBA339D05}"/>
    <cellStyle name="Calculation 3 2 4 3 6" xfId="14158" xr:uid="{47D3BD50-91E5-487D-AA1A-83CFCC270D01}"/>
    <cellStyle name="Calculation 3 2 4 3 7" xfId="5461" xr:uid="{1ABF6746-DA85-4D5E-8107-15FE2AD99531}"/>
    <cellStyle name="Calculation 3 2 4 4" xfId="2963" xr:uid="{00000000-0005-0000-0000-0000B4000000}"/>
    <cellStyle name="Calculation 3 2 4 4 2" xfId="8343" xr:uid="{B730482D-84AC-4DB4-8611-FE0EB720AABA}"/>
    <cellStyle name="Calculation 3 2 4 4 2 2" xfId="24567" xr:uid="{26CCE814-2F03-4F8F-8A5A-B6D8C2E99372}"/>
    <cellStyle name="Calculation 3 2 4 4 2 3" xfId="30290" xr:uid="{688EC5D7-171D-4BA5-9BBB-FDCA06890595}"/>
    <cellStyle name="Calculation 3 2 4 4 2 4" xfId="35823" xr:uid="{7C8CFC03-A6FB-4ED8-BE31-86CADB7886D0}"/>
    <cellStyle name="Calculation 3 2 4 4 2 5" xfId="17201" xr:uid="{75640192-AA07-4F1C-BBAA-4BC94F77AAD7}"/>
    <cellStyle name="Calculation 3 2 4 4 3" xfId="21744" xr:uid="{85354DE9-A16B-4935-AF80-88A3598576C6}"/>
    <cellStyle name="Calculation 3 2 4 4 4" xfId="27467" xr:uid="{D5A62A83-BD17-4F62-B3C7-EE207C5F2E8C}"/>
    <cellStyle name="Calculation 3 2 4 4 5" xfId="33000" xr:uid="{0790B40D-33D5-4B3C-8D92-26FCA78BC098}"/>
    <cellStyle name="Calculation 3 2 4 4 6" xfId="14477" xr:uid="{89942C45-2E06-43D2-B7DD-67AE3BBCFC81}"/>
    <cellStyle name="Calculation 3 2 4 4 7" xfId="5562" xr:uid="{9BEDE4CF-D320-4B67-9413-3856E356E8B3}"/>
    <cellStyle name="Calculation 3 2 4 5" xfId="3086" xr:uid="{00000000-0005-0000-0000-0000B5000000}"/>
    <cellStyle name="Calculation 3 2 4 5 2" xfId="8466" xr:uid="{8656FEE5-8E19-41DC-AF31-BBFFB54D7A73}"/>
    <cellStyle name="Calculation 3 2 4 5 2 2" xfId="24891" xr:uid="{29FAAE27-C81F-4511-AC4A-729B16A0332E}"/>
    <cellStyle name="Calculation 3 2 4 5 2 3" xfId="30614" xr:uid="{7A619399-38B7-42AE-9B1E-16387A1E9DB9}"/>
    <cellStyle name="Calculation 3 2 4 5 2 4" xfId="36147" xr:uid="{46BF4FE7-CC7C-4F38-890F-F4896615A4D8}"/>
    <cellStyle name="Calculation 3 2 4 5 2 5" xfId="17525" xr:uid="{D719853B-0F2A-4882-98B2-E46823708EAB}"/>
    <cellStyle name="Calculation 3 2 4 5 3" xfId="22068" xr:uid="{BD7EAF65-E6C8-477B-B2B6-1369C3285A3D}"/>
    <cellStyle name="Calculation 3 2 4 5 4" xfId="27791" xr:uid="{01EA0ED4-D6E0-4431-AAE1-1275C09A9CBC}"/>
    <cellStyle name="Calculation 3 2 4 5 5" xfId="33324" xr:uid="{B509D90F-7343-47B7-96FB-C65BCF7767BD}"/>
    <cellStyle name="Calculation 3 2 4 5 6" xfId="14738" xr:uid="{C9BCDF7F-3B6A-4D60-8C2E-CA71AEFC0090}"/>
    <cellStyle name="Calculation 3 2 4 5 7" xfId="5676" xr:uid="{84365CC6-F843-45D8-B383-50FD3C84FD3E}"/>
    <cellStyle name="Calculation 3 2 4 6" xfId="3158" xr:uid="{00000000-0005-0000-0000-0000B6000000}"/>
    <cellStyle name="Calculation 3 2 4 6 2" xfId="8538" xr:uid="{DD08675C-BE63-490B-A072-8B4A5AD2A15C}"/>
    <cellStyle name="Calculation 3 2 4 6 2 2" xfId="25182" xr:uid="{04B49E6F-F78E-4DC0-ACE6-B9BEA4E75313}"/>
    <cellStyle name="Calculation 3 2 4 6 2 3" xfId="30905" xr:uid="{25AE7937-20F6-4E45-B6C7-73E25FD46C3B}"/>
    <cellStyle name="Calculation 3 2 4 6 2 4" xfId="36438" xr:uid="{5FC48950-7537-4CD8-9841-3C46C29EE901}"/>
    <cellStyle name="Calculation 3 2 4 6 2 5" xfId="17816" xr:uid="{21910A95-347F-4293-B007-259DC71ADABD}"/>
    <cellStyle name="Calculation 3 2 4 6 3" xfId="22359" xr:uid="{171A7805-F540-4174-94F2-7DCE7D54C555}"/>
    <cellStyle name="Calculation 3 2 4 6 4" xfId="28082" xr:uid="{9235B2FB-6C68-416A-812B-01A2EC060680}"/>
    <cellStyle name="Calculation 3 2 4 6 5" xfId="33615" xr:uid="{4BDFAA3C-684C-4086-B132-F75581E69B09}"/>
    <cellStyle name="Calculation 3 2 4 6 6" xfId="15013" xr:uid="{6C8E72BE-E900-41AB-88F0-BB9FB23B9EB7}"/>
    <cellStyle name="Calculation 3 2 4 6 7" xfId="5733" xr:uid="{AC711A07-E84E-43CE-8DF4-9420B1F8991E}"/>
    <cellStyle name="Calculation 3 2 4 7" xfId="3235" xr:uid="{00000000-0005-0000-0000-0000B7000000}"/>
    <cellStyle name="Calculation 3 2 4 7 2" xfId="8615" xr:uid="{52E9F1FF-F3D0-4C9F-ABE5-0BC670CA7CB5}"/>
    <cellStyle name="Calculation 3 2 4 7 2 2" xfId="20229" xr:uid="{2DB05465-EFEC-43C4-8BB9-8E26778FA300}"/>
    <cellStyle name="Calculation 3 2 4 7 3" xfId="25952" xr:uid="{3CCE0270-6057-49BA-9FE3-0E5501C10CDC}"/>
    <cellStyle name="Calculation 3 2 4 7 4" xfId="31485" xr:uid="{5451F0BB-8E94-49AB-8838-54FE4F4D9132}"/>
    <cellStyle name="Calculation 3 2 4 8" xfId="7525" xr:uid="{634A11E0-5161-4C3D-A7B7-699F06BD0D99}"/>
    <cellStyle name="Calculation 3 2 4 8 2" xfId="23052" xr:uid="{D5380886-74DA-4176-8F39-7E6D2160755E}"/>
    <cellStyle name="Calculation 3 2 4 8 3" xfId="28775" xr:uid="{AE8A9FD3-3AC7-4DE4-9E41-81061353FAE0}"/>
    <cellStyle name="Calculation 3 2 4 8 4" xfId="34308" xr:uid="{46267980-ADFB-4E1D-8963-20C3642AE344}"/>
    <cellStyle name="Calculation 3 2 4 8 5" xfId="15686" xr:uid="{017F017C-9CEB-48E9-BB9B-D296704955AF}"/>
    <cellStyle name="Calculation 3 2 4 9" xfId="18357" xr:uid="{4092A446-0440-49A0-A067-F6CC19E56240}"/>
    <cellStyle name="Calculation 3 2 5" xfId="1234" xr:uid="{00000000-0005-0000-0000-0000B8000000}"/>
    <cellStyle name="Calculation 3 2 5 2" xfId="6618" xr:uid="{AA0F23B2-E65B-4739-BE46-60FB98E8A59C}"/>
    <cellStyle name="Calculation 3 2 5 2 2" xfId="19512" xr:uid="{0BCE4476-49BA-43C7-B4FC-3538237190E4}"/>
    <cellStyle name="Calculation 3 2 5 2 3" xfId="25369" xr:uid="{6AE78C9D-04AD-4619-8F70-7134FD470B03}"/>
    <cellStyle name="Calculation 3 2 5 2 4" xfId="31041" xr:uid="{B31FE1DF-6F55-4FED-833B-B1FD0874A1FA}"/>
    <cellStyle name="Calculation 3 2 5 2 5" xfId="12011" xr:uid="{D7EEBA92-4B72-482E-944E-6CACAAEE1C7D}"/>
    <cellStyle name="Calculation 3 2 5 3" xfId="15262" xr:uid="{B8A3326E-122F-4102-AA49-452C90005454}"/>
    <cellStyle name="Calculation 3 2 5 3 2" xfId="22608" xr:uid="{1EE1EAA5-95CC-4337-BF86-2A9C17190342}"/>
    <cellStyle name="Calculation 3 2 5 3 3" xfId="28331" xr:uid="{809BFAA0-AE6B-4856-BFBE-FD7268D98C74}"/>
    <cellStyle name="Calculation 3 2 5 3 4" xfId="33864" xr:uid="{256B130B-42CF-4F3E-AE8D-7CE1134EA17B}"/>
    <cellStyle name="Calculation 3 2 5 4" xfId="18500" xr:uid="{31A3E278-2DCE-46E7-BEFC-4742CB247E65}"/>
    <cellStyle name="Calculation 3 2 5 5" xfId="19756" xr:uid="{58838276-2C2F-45CA-A3E5-D630391B4675}"/>
    <cellStyle name="Calculation 3 2 5 6" xfId="25343" xr:uid="{3A44286D-9152-4966-8E58-402EFEC88313}"/>
    <cellStyle name="Calculation 3 2 5 7" xfId="10518" xr:uid="{D52A394F-E3E8-41B3-9EDB-D68922E845A7}"/>
    <cellStyle name="Calculation 3 2 5 8" xfId="4074" xr:uid="{E9D11B57-C920-4D59-A88D-DE4FDD7FE221}"/>
    <cellStyle name="Calculation 3 2 6" xfId="2312" xr:uid="{00000000-0005-0000-0000-0000B9000000}"/>
    <cellStyle name="Calculation 3 2 6 2" xfId="7692" xr:uid="{C1E037C2-7802-4184-993C-90F091521224}"/>
    <cellStyle name="Calculation 3 2 6 2 2" xfId="20300" xr:uid="{632C3EB9-4516-4B48-A338-FE5511C2198D}"/>
    <cellStyle name="Calculation 3 2 6 2 3" xfId="26023" xr:uid="{7785702D-ED5D-47D3-A84C-085A2B97160A}"/>
    <cellStyle name="Calculation 3 2 6 2 4" xfId="31556" xr:uid="{377D7088-473E-4EFE-911F-F19C531174DE}"/>
    <cellStyle name="Calculation 3 2 6 2 5" xfId="13036" xr:uid="{9F3B2334-DF42-4D42-B11C-928E4DA40C8B}"/>
    <cellStyle name="Calculation 3 2 6 3" xfId="15757" xr:uid="{0AE28F57-AF44-4662-86C3-52EFF8D259EC}"/>
    <cellStyle name="Calculation 3 2 6 3 2" xfId="23123" xr:uid="{71E49C60-0F42-4B2A-B176-BD89FAC6EB93}"/>
    <cellStyle name="Calculation 3 2 6 3 3" xfId="28846" xr:uid="{F8A73EA7-A95E-43E4-933C-319B72766E66}"/>
    <cellStyle name="Calculation 3 2 6 3 4" xfId="34379" xr:uid="{1708B45D-D0AA-4DE4-B1BD-DA0AD849BE56}"/>
    <cellStyle name="Calculation 3 2 6 4" xfId="18529" xr:uid="{53248AE7-BBD7-4251-B69C-CDCA1F056620}"/>
    <cellStyle name="Calculation 3 2 6 5" xfId="19694" xr:uid="{A74C6B5E-D179-4686-9287-0992A3BF2BEC}"/>
    <cellStyle name="Calculation 3 2 6 6" xfId="10541" xr:uid="{D303E314-41AB-4033-BFE3-2BF0FE12AE23}"/>
    <cellStyle name="Calculation 3 2 6 7" xfId="4959" xr:uid="{83C5D6C7-0626-46D8-BD41-F49B54BE7C00}"/>
    <cellStyle name="Calculation 3 2 7" xfId="2434" xr:uid="{00000000-0005-0000-0000-0000BA000000}"/>
    <cellStyle name="Calculation 3 2 7 2" xfId="7814" xr:uid="{CDE438BE-D03B-44AF-BF73-374806BBACBE}"/>
    <cellStyle name="Calculation 3 2 7 2 2" xfId="20411" xr:uid="{7891A223-0010-43B5-BA5A-BCB7BBF4CC57}"/>
    <cellStyle name="Calculation 3 2 7 2 3" xfId="26134" xr:uid="{5ADB471F-ABE2-4A95-A51D-82DD045A99A9}"/>
    <cellStyle name="Calculation 3 2 7 2 4" xfId="31667" xr:uid="{2894879B-E764-48D9-9774-8B4180C61F2D}"/>
    <cellStyle name="Calculation 3 2 7 2 5" xfId="13147" xr:uid="{9F8F122B-E042-4979-B752-FBC3EC9B78BA}"/>
    <cellStyle name="Calculation 3 2 7 3" xfId="15868" xr:uid="{9525A2D7-2BC4-4D5E-9C6F-831F3E413FEB}"/>
    <cellStyle name="Calculation 3 2 7 3 2" xfId="23234" xr:uid="{2B1433DF-344E-4416-8A8A-665333AF0456}"/>
    <cellStyle name="Calculation 3 2 7 3 3" xfId="28957" xr:uid="{D9E9A619-3B6B-4094-BE5E-80662A98DF95}"/>
    <cellStyle name="Calculation 3 2 7 3 4" xfId="34490" xr:uid="{14EAFA09-9278-4ADD-AB89-0705A5FF8FF8}"/>
    <cellStyle name="Calculation 3 2 7 4" xfId="17983" xr:uid="{5BBBBBDA-5FF5-4CB9-B65A-399075C83341}"/>
    <cellStyle name="Calculation 3 2 7 5" xfId="18121" xr:uid="{74F9E35B-353B-40F0-98C5-54C33144C69F}"/>
    <cellStyle name="Calculation 3 2 7 6" xfId="19543" xr:uid="{ED87580D-15B8-444A-8EE8-FA9973A42CA7}"/>
    <cellStyle name="Calculation 3 2 7 7" xfId="9966" xr:uid="{A41D60BC-397F-47E4-911B-BB357B540A4C}"/>
    <cellStyle name="Calculation 3 2 7 8" xfId="5071" xr:uid="{9C9D5E46-C954-40E4-A723-D000CD45F0E5}"/>
    <cellStyle name="Calculation 3 2 8" xfId="1043" xr:uid="{00000000-0005-0000-0000-0000BB000000}"/>
    <cellStyle name="Calculation 3 2 8 2" xfId="6427" xr:uid="{750584C5-0CBE-454B-8C6B-22CB4A507FBF}"/>
    <cellStyle name="Calculation 3 2 8 2 2" xfId="18488" xr:uid="{ADD4366C-CD20-4289-9576-BE91F0751459}"/>
    <cellStyle name="Calculation 3 2 8 3" xfId="17966" xr:uid="{81D27033-FDC1-4D8D-8466-18F5640C4F71}"/>
    <cellStyle name="Calculation 3 2 8 4" xfId="25606" xr:uid="{3473DCA9-D0FB-4FDC-B7D6-D4E2C71A73ED}"/>
    <cellStyle name="Calculation 3 2 8 5" xfId="10514" xr:uid="{02F7E76F-BF10-4001-9FCE-DCC37BCC48FB}"/>
    <cellStyle name="Calculation 3 2 8 6" xfId="3891" xr:uid="{1F8EEE84-DF14-44A8-8E51-71FBBC6647BD}"/>
    <cellStyle name="Calculation 3 2 9" xfId="6048" xr:uid="{CF30AF01-81B8-4747-B934-2982C43293DE}"/>
    <cellStyle name="Calculation 3 2 9 2" xfId="18348" xr:uid="{8DA099FA-B6F8-44FD-ABC7-DD32900B51EC}"/>
    <cellStyle name="Calculation 3 2 9 3" xfId="19319" xr:uid="{041AA000-68AC-4691-BB8F-136C6637C379}"/>
    <cellStyle name="Calculation 3 2 9 4" xfId="18794" xr:uid="{B28FD10F-20AD-46D3-9709-7048117EACE5}"/>
    <cellStyle name="Calculation 3 2 9 5" xfId="10414" xr:uid="{8CF2372F-F9F6-4167-9F39-ACFE4C480B29}"/>
    <cellStyle name="Calculation 3 3" xfId="1454" xr:uid="{00000000-0005-0000-0000-0000BC000000}"/>
    <cellStyle name="Calculation 3 3 10" xfId="15417" xr:uid="{E1C2BCBC-A7EF-45A3-9BD5-76BBEC0B022D}"/>
    <cellStyle name="Calculation 3 3 10 2" xfId="22770" xr:uid="{5BB8E35F-418A-4D5D-84D1-5EC4AEC548CC}"/>
    <cellStyle name="Calculation 3 3 10 3" xfId="28493" xr:uid="{659F97AF-BDC6-4302-964E-1675A284411C}"/>
    <cellStyle name="Calculation 3 3 10 4" xfId="34026" xr:uid="{55021ABC-F684-4699-83C0-76FE39B2C9CF}"/>
    <cellStyle name="Calculation 3 3 11" xfId="18113" xr:uid="{94230985-B75D-4894-8F8A-4FFD4D3556C0}"/>
    <cellStyle name="Calculation 3 3 12" xfId="19063" xr:uid="{50CBDB82-B8E1-497A-A5AB-89B573268FA0}"/>
    <cellStyle name="Calculation 3 3 2" xfId="785" xr:uid="{00000000-0005-0000-0000-0000BD000000}"/>
    <cellStyle name="Calculation 3 3 2 10" xfId="31396" xr:uid="{FBB65418-5AC4-4904-8D43-E62341B92909}"/>
    <cellStyle name="Calculation 3 3 2 11" xfId="12883" xr:uid="{7287F306-08CB-40B6-B92C-B3B8127C64FF}"/>
    <cellStyle name="Calculation 3 3 2 12" xfId="3638" xr:uid="{3032695A-1235-4FD9-9C18-FA87C895FF18}"/>
    <cellStyle name="Calculation 3 3 2 2" xfId="6169" xr:uid="{5F63306E-1340-4758-B92D-459DE7F5D021}"/>
    <cellStyle name="Calculation 3 3 2 2 2" xfId="16485" xr:uid="{A298A563-E6C3-40EE-A506-51A11A9B83EE}"/>
    <cellStyle name="Calculation 3 3 2 2 2 2" xfId="23851" xr:uid="{C0A5CD66-F57A-4BEB-9022-B772CB40D6E5}"/>
    <cellStyle name="Calculation 3 3 2 2 2 3" xfId="29574" xr:uid="{265D512B-7B43-4CAB-854E-A801276132B5}"/>
    <cellStyle name="Calculation 3 3 2 2 2 4" xfId="35107" xr:uid="{BE46EF5B-651A-429C-8E31-B540B49B0730}"/>
    <cellStyle name="Calculation 3 3 2 2 3" xfId="21028" xr:uid="{4A229978-5335-4271-8443-12253764594A}"/>
    <cellStyle name="Calculation 3 3 2 2 4" xfId="26751" xr:uid="{C0EA2F33-8254-4AE7-96C5-BDAB97043666}"/>
    <cellStyle name="Calculation 3 3 2 2 5" xfId="32284" xr:uid="{DF283BA0-6E86-42BA-B82A-B5DB6B2C8A8E}"/>
    <cellStyle name="Calculation 3 3 2 2 6" xfId="13763" xr:uid="{194FC434-7BC4-4F09-8220-8B9282E45B79}"/>
    <cellStyle name="Calculation 3 3 2 3" xfId="11540" xr:uid="{6D2FDCE7-82A7-41E7-A1C2-0F10DDF7CFFE}"/>
    <cellStyle name="Calculation 3 3 2 3 2" xfId="15045" xr:uid="{3CAAB175-B5CD-4CFC-AD34-9CA688F14550}"/>
    <cellStyle name="Calculation 3 3 2 3 2 2" xfId="22391" xr:uid="{2913E223-F7C3-4AA3-8212-D479B2049D04}"/>
    <cellStyle name="Calculation 3 3 2 3 2 3" xfId="28114" xr:uid="{59D7838A-9ED8-4D44-91FF-FE1564B44BEC}"/>
    <cellStyle name="Calculation 3 3 2 3 2 4" xfId="33647" xr:uid="{0C44CF6B-1C99-445F-A284-3FF4FAAE456C}"/>
    <cellStyle name="Calculation 3 3 2 3 3" xfId="19188" xr:uid="{8C8F89F3-6C8D-42A6-9771-DAC40BCD23B5}"/>
    <cellStyle name="Calculation 3 3 2 3 4" xfId="9735" xr:uid="{0B275FA7-03A3-4C15-83C8-4368F5F2835E}"/>
    <cellStyle name="Calculation 3 3 2 3 5" xfId="19002" xr:uid="{35025203-EB81-4B8C-9804-134F50FB27F1}"/>
    <cellStyle name="Calculation 3 3 2 4" xfId="14388" xr:uid="{D13D0088-D417-4B08-818D-39DF007B2A5E}"/>
    <cellStyle name="Calculation 3 3 2 4 2" xfId="17112" xr:uid="{CBEE45A3-1DEF-4E33-B8E1-A6122EF7EDE9}"/>
    <cellStyle name="Calculation 3 3 2 4 2 2" xfId="24478" xr:uid="{1E73C805-0E15-4EE5-AF72-E77B07B8F3CF}"/>
    <cellStyle name="Calculation 3 3 2 4 2 3" xfId="30201" xr:uid="{897304C2-5BD2-4D22-9BBB-7F5E028669A3}"/>
    <cellStyle name="Calculation 3 3 2 4 2 4" xfId="35734" xr:uid="{A5B6B0D4-1827-44A7-BA0A-87F57886145C}"/>
    <cellStyle name="Calculation 3 3 2 4 3" xfId="21655" xr:uid="{42D8A374-A20F-4D21-8017-4B78ABF74144}"/>
    <cellStyle name="Calculation 3 3 2 4 4" xfId="27378" xr:uid="{E1E5E2A9-AE7C-49AF-8B03-7588783E059D}"/>
    <cellStyle name="Calculation 3 3 2 4 5" xfId="32911" xr:uid="{562ADAFC-7F71-4531-BD50-83F46F04C045}"/>
    <cellStyle name="Calculation 3 3 2 5" xfId="14649" xr:uid="{3CB6823F-7615-43CB-ACE9-B0AD965A8EB7}"/>
    <cellStyle name="Calculation 3 3 2 5 2" xfId="17436" xr:uid="{B0D6EDC2-064D-4DB2-9680-C531D1F240F4}"/>
    <cellStyle name="Calculation 3 3 2 5 2 2" xfId="24802" xr:uid="{6FE4CED0-9BBE-448F-A36A-5499456B4F48}"/>
    <cellStyle name="Calculation 3 3 2 5 2 3" xfId="30525" xr:uid="{89717342-D588-40CD-973D-DDDDAE05AFC4}"/>
    <cellStyle name="Calculation 3 3 2 5 2 4" xfId="36058" xr:uid="{E4EA30A9-0144-4ADC-A964-173FBDE4A952}"/>
    <cellStyle name="Calculation 3 3 2 5 3" xfId="21979" xr:uid="{E86A9724-4BF7-40B9-B55F-158BE4CEC62D}"/>
    <cellStyle name="Calculation 3 3 2 5 4" xfId="27702" xr:uid="{35EDB1EB-71A9-424D-AC2F-61A11BDC2B8B}"/>
    <cellStyle name="Calculation 3 3 2 5 5" xfId="33235" xr:uid="{3CE9F1D8-14B7-4981-B404-A361D4CB51EF}"/>
    <cellStyle name="Calculation 3 3 2 6" xfId="14924" xr:uid="{E8429821-9FDA-4961-B17E-E6D29922694B}"/>
    <cellStyle name="Calculation 3 3 2 6 2" xfId="17727" xr:uid="{FDC11B30-CFCE-4C46-9BE4-53C3A8B864C1}"/>
    <cellStyle name="Calculation 3 3 2 6 2 2" xfId="25093" xr:uid="{F8DBC6E7-C14A-400E-845F-D8FD09B17FB9}"/>
    <cellStyle name="Calculation 3 3 2 6 2 3" xfId="30816" xr:uid="{A2B46421-BB94-4635-8798-EB55149C9B59}"/>
    <cellStyle name="Calculation 3 3 2 6 2 4" xfId="36349" xr:uid="{02A609EA-FEC5-419B-A0C7-D2D75933B1A3}"/>
    <cellStyle name="Calculation 3 3 2 6 3" xfId="22270" xr:uid="{B9E2DAC7-E420-4F9C-A5F4-4272488B0DD5}"/>
    <cellStyle name="Calculation 3 3 2 6 4" xfId="27993" xr:uid="{FC50D4FE-F9AB-4449-8DEF-67B65A51DA2A}"/>
    <cellStyle name="Calculation 3 3 2 6 5" xfId="33526" xr:uid="{32AE6CD5-46BE-4C7F-BAFA-C8BDA40A4D91}"/>
    <cellStyle name="Calculation 3 3 2 7" xfId="15599" xr:uid="{4BB29024-16CB-42FD-A059-0883B7E658F8}"/>
    <cellStyle name="Calculation 3 3 2 7 2" xfId="22963" xr:uid="{A421968D-59FB-4CE9-8465-578D8460D7E0}"/>
    <cellStyle name="Calculation 3 3 2 7 3" xfId="28686" xr:uid="{2FE9E954-7ADA-4A87-9B88-583B4B5292D5}"/>
    <cellStyle name="Calculation 3 3 2 7 4" xfId="34219" xr:uid="{536CA344-2AC6-4A26-8410-CA9B02587F77}"/>
    <cellStyle name="Calculation 3 3 2 8" xfId="20140" xr:uid="{B941252B-73C6-4064-B5A0-E91253078F88}"/>
    <cellStyle name="Calculation 3 3 2 9" xfId="25863" xr:uid="{C08E638A-D300-4F93-A931-0913D7A80168}"/>
    <cellStyle name="Calculation 3 3 3" xfId="2458" xr:uid="{00000000-0005-0000-0000-0000BE000000}"/>
    <cellStyle name="Calculation 3 3 3 10" xfId="31392" xr:uid="{B9C378E1-96D3-4A87-912D-55C0BC4A87A4}"/>
    <cellStyle name="Calculation 3 3 3 11" xfId="12879" xr:uid="{C412AA90-1365-4FD0-892A-7EFC3FD67E08}"/>
    <cellStyle name="Calculation 3 3 3 12" xfId="5093" xr:uid="{71F2500E-572D-4273-9CF8-8449D6674655}"/>
    <cellStyle name="Calculation 3 3 3 2" xfId="7838" xr:uid="{73647B42-BD3F-47FA-8F08-44566335ACB6}"/>
    <cellStyle name="Calculation 3 3 3 2 2" xfId="16481" xr:uid="{4010D442-E4EB-44E8-9FFD-25A0A322497E}"/>
    <cellStyle name="Calculation 3 3 3 2 2 2" xfId="23847" xr:uid="{861B4F4E-53D8-432F-9A8B-DD03FF833136}"/>
    <cellStyle name="Calculation 3 3 3 2 2 3" xfId="29570" xr:uid="{FEE4A11E-4ABC-45F6-B6AC-42633A43C64A}"/>
    <cellStyle name="Calculation 3 3 3 2 2 4" xfId="35103" xr:uid="{92C0EEF3-BFD7-4D92-84F4-16C94715A384}"/>
    <cellStyle name="Calculation 3 3 3 2 3" xfId="21024" xr:uid="{A8009163-2EB3-483E-85D0-0A3DA919E050}"/>
    <cellStyle name="Calculation 3 3 3 2 4" xfId="26747" xr:uid="{5E1DBD22-5220-4746-B063-02FAFBDB948F}"/>
    <cellStyle name="Calculation 3 3 3 2 5" xfId="32280" xr:uid="{23FE2E1B-BA25-4832-A0C7-231E92BD86BB}"/>
    <cellStyle name="Calculation 3 3 3 2 6" xfId="13759" xr:uid="{61FF828D-BA01-471D-90FD-DE999609713B}"/>
    <cellStyle name="Calculation 3 3 3 3" xfId="13501" xr:uid="{0FB1CA29-34F5-4108-B052-83BD31C8D216}"/>
    <cellStyle name="Calculation 3 3 3 3 2" xfId="16223" xr:uid="{89894C38-E58C-4D58-9414-20E622FBFD0B}"/>
    <cellStyle name="Calculation 3 3 3 3 2 2" xfId="23589" xr:uid="{FAC7985B-1C17-4BC2-B4E8-DD544DC26133}"/>
    <cellStyle name="Calculation 3 3 3 3 2 3" xfId="29312" xr:uid="{DF6287FB-5406-42BB-AC63-D2CF82D9136D}"/>
    <cellStyle name="Calculation 3 3 3 3 2 4" xfId="34845" xr:uid="{C4C25593-3E84-43F2-89D2-33010FBD50EA}"/>
    <cellStyle name="Calculation 3 3 3 3 3" xfId="20766" xr:uid="{78443427-427E-421B-BD92-431582C6236E}"/>
    <cellStyle name="Calculation 3 3 3 3 4" xfId="26489" xr:uid="{BA38AC8E-7FB5-4825-8295-ECCD7F0DEEB1}"/>
    <cellStyle name="Calculation 3 3 3 3 5" xfId="32022" xr:uid="{84A1F2EC-252E-45BF-916C-A79B08B7484E}"/>
    <cellStyle name="Calculation 3 3 3 4" xfId="14384" xr:uid="{55AE035A-F44C-4CE5-87AE-9C94A43FF103}"/>
    <cellStyle name="Calculation 3 3 3 4 2" xfId="17108" xr:uid="{66AE90A6-C163-4AB4-9A30-583AA1C5CC77}"/>
    <cellStyle name="Calculation 3 3 3 4 2 2" xfId="24474" xr:uid="{5DE983A6-06A5-4B91-B12F-D00EA5A37AEC}"/>
    <cellStyle name="Calculation 3 3 3 4 2 3" xfId="30197" xr:uid="{C1ADF834-4AD9-42C9-90CD-92474FD09F57}"/>
    <cellStyle name="Calculation 3 3 3 4 2 4" xfId="35730" xr:uid="{D7CDEBFD-4FC0-418D-AF91-A97FAA22D5ED}"/>
    <cellStyle name="Calculation 3 3 3 4 3" xfId="21651" xr:uid="{CBC509FE-5CFE-4D71-9B5F-C17615D957D4}"/>
    <cellStyle name="Calculation 3 3 3 4 4" xfId="27374" xr:uid="{97DDC177-B48D-434B-9259-32A6764AD4D7}"/>
    <cellStyle name="Calculation 3 3 3 4 5" xfId="32907" xr:uid="{9C5534D9-455C-4196-8BA7-897C2F6EA1E8}"/>
    <cellStyle name="Calculation 3 3 3 5" xfId="14645" xr:uid="{5E021BD1-B86E-4C13-8B9E-8663097D25BC}"/>
    <cellStyle name="Calculation 3 3 3 5 2" xfId="17432" xr:uid="{F56A3719-AA9F-4106-8749-B6673BFAA25D}"/>
    <cellStyle name="Calculation 3 3 3 5 2 2" xfId="24798" xr:uid="{8128E220-75FD-4ABB-8D56-64B72BC0F3F5}"/>
    <cellStyle name="Calculation 3 3 3 5 2 3" xfId="30521" xr:uid="{C495090B-27F3-42C7-B77D-517499330DA4}"/>
    <cellStyle name="Calculation 3 3 3 5 2 4" xfId="36054" xr:uid="{451E8596-BE1C-478B-AF93-BA72BA5B74A0}"/>
    <cellStyle name="Calculation 3 3 3 5 3" xfId="21975" xr:uid="{AC4C39CF-B82D-48DF-9215-EE07012A4BFF}"/>
    <cellStyle name="Calculation 3 3 3 5 4" xfId="27698" xr:uid="{13D310D1-B4A8-4302-B5CB-4E5AA13DCB8D}"/>
    <cellStyle name="Calculation 3 3 3 5 5" xfId="33231" xr:uid="{4572D326-3AF7-4592-BE1A-090E2CAC27A3}"/>
    <cellStyle name="Calculation 3 3 3 6" xfId="14920" xr:uid="{103B8441-D898-468B-B589-6FE81CED67C4}"/>
    <cellStyle name="Calculation 3 3 3 6 2" xfId="17723" xr:uid="{6838B665-68D8-498D-AF9E-4EC98964F113}"/>
    <cellStyle name="Calculation 3 3 3 6 2 2" xfId="25089" xr:uid="{4C848357-8169-439B-9BCE-D51274A62568}"/>
    <cellStyle name="Calculation 3 3 3 6 2 3" xfId="30812" xr:uid="{1988AD20-E4EA-4045-B5F7-0577E5579FAE}"/>
    <cellStyle name="Calculation 3 3 3 6 2 4" xfId="36345" xr:uid="{31C71FFA-2B61-426D-9B7B-EBC078729411}"/>
    <cellStyle name="Calculation 3 3 3 6 3" xfId="22266" xr:uid="{C4CC5080-72DB-4D3D-8743-D479E73237BF}"/>
    <cellStyle name="Calculation 3 3 3 6 4" xfId="27989" xr:uid="{D12FD655-611E-4456-9AEE-E1C2C5E578AD}"/>
    <cellStyle name="Calculation 3 3 3 6 5" xfId="33522" xr:uid="{36D172E0-C6D4-422F-9787-7BC967884094}"/>
    <cellStyle name="Calculation 3 3 3 7" xfId="15595" xr:uid="{51F00877-BBD1-47BA-8228-E74D8E635A7C}"/>
    <cellStyle name="Calculation 3 3 3 7 2" xfId="22959" xr:uid="{03503C5B-B174-499F-A748-3825DB8A2147}"/>
    <cellStyle name="Calculation 3 3 3 7 3" xfId="28682" xr:uid="{62AF6BAF-B0AD-41B2-9E8B-24B0CFC579B9}"/>
    <cellStyle name="Calculation 3 3 3 7 4" xfId="34215" xr:uid="{DCAB983D-1E1C-48DC-AB2A-CC007F154757}"/>
    <cellStyle name="Calculation 3 3 3 8" xfId="20136" xr:uid="{C0248700-E0D5-409E-9C9B-D461F57D7588}"/>
    <cellStyle name="Calculation 3 3 3 9" xfId="25859" xr:uid="{23F35D53-9876-45C6-A7A4-9C54365D6327}"/>
    <cellStyle name="Calculation 3 3 4" xfId="2247" xr:uid="{00000000-0005-0000-0000-0000BF000000}"/>
    <cellStyle name="Calculation 3 3 4 2" xfId="7627" xr:uid="{99FC6907-61EB-4E67-B71F-08EABF24138E}"/>
    <cellStyle name="Calculation 3 3 4 2 2" xfId="23618" xr:uid="{3A507247-39E5-48AA-A798-AC6A372833B2}"/>
    <cellStyle name="Calculation 3 3 4 2 3" xfId="29341" xr:uid="{B9532179-725F-494B-9607-A3EF4A148C22}"/>
    <cellStyle name="Calculation 3 3 4 2 4" xfId="34874" xr:uid="{FE1A2623-4908-40A2-B0E1-8B83DCBF48F0}"/>
    <cellStyle name="Calculation 3 3 4 2 5" xfId="16252" xr:uid="{24C297C9-5CA1-4607-8E54-92402C803579}"/>
    <cellStyle name="Calculation 3 3 4 3" xfId="20795" xr:uid="{F1368D53-7B7E-47B5-AA41-65A73D36584D}"/>
    <cellStyle name="Calculation 3 3 4 4" xfId="26518" xr:uid="{B88B69FF-359D-43D7-A704-0576D7F829A4}"/>
    <cellStyle name="Calculation 3 3 4 5" xfId="32051" xr:uid="{EC027FBA-DE84-4AD9-9BAA-C08AC8A6761F}"/>
    <cellStyle name="Calculation 3 3 4 6" xfId="13530" xr:uid="{45936D41-CEBE-40DF-B206-C74F9D79BCAE}"/>
    <cellStyle name="Calculation 3 3 4 7" xfId="4898" xr:uid="{F8EE97CF-E031-4A15-A686-3996991A7A23}"/>
    <cellStyle name="Calculation 3 3 5" xfId="2511" xr:uid="{00000000-0005-0000-0000-0000C0000000}"/>
    <cellStyle name="Calculation 3 3 5 2" xfId="7891" xr:uid="{795BC1CA-8581-4A57-8AA2-7D0B844833B8}"/>
    <cellStyle name="Calculation 3 3 5 2 2" xfId="23274" xr:uid="{95526DAB-85FE-4784-8187-D49930E4B640}"/>
    <cellStyle name="Calculation 3 3 5 2 3" xfId="28997" xr:uid="{D6EEEFFB-593F-4F4E-B52A-3D1F27D82A76}"/>
    <cellStyle name="Calculation 3 3 5 2 4" xfId="34530" xr:uid="{D0A62BF8-821F-4859-B02F-7ED6F5ABF12C}"/>
    <cellStyle name="Calculation 3 3 5 2 5" xfId="15908" xr:uid="{25522BE2-B3D3-4708-8FDD-2390857E8C4D}"/>
    <cellStyle name="Calculation 3 3 5 3" xfId="20451" xr:uid="{27483D98-E243-4009-AA95-FFCD28D62DBB}"/>
    <cellStyle name="Calculation 3 3 5 4" xfId="26174" xr:uid="{D8B099A8-D2EE-45FB-B889-E331951E524A}"/>
    <cellStyle name="Calculation 3 3 5 5" xfId="31707" xr:uid="{5747A4A1-DD60-43DC-AF43-496D53EE6A2F}"/>
    <cellStyle name="Calculation 3 3 5 6" xfId="13187" xr:uid="{E9731F86-EA34-42A4-8382-A32A5F52A15D}"/>
    <cellStyle name="Calculation 3 3 5 7" xfId="5141" xr:uid="{90786D9D-D966-4E1C-9E16-52C665ED6D48}"/>
    <cellStyle name="Calculation 3 3 6" xfId="1086" xr:uid="{00000000-0005-0000-0000-0000C1000000}"/>
    <cellStyle name="Calculation 3 3 6 2" xfId="6470" xr:uid="{286993BE-2783-43D8-8066-92A103AF417B}"/>
    <cellStyle name="Calculation 3 3 6 2 2" xfId="24269" xr:uid="{5A5668DC-7049-4591-8792-EFF967F85B7A}"/>
    <cellStyle name="Calculation 3 3 6 2 3" xfId="29992" xr:uid="{D7325DE6-F2B2-4FFE-82B8-552C81675473}"/>
    <cellStyle name="Calculation 3 3 6 2 4" xfId="35525" xr:uid="{F7938251-3B65-4A05-B9C1-13450DF6340D}"/>
    <cellStyle name="Calculation 3 3 6 2 5" xfId="16903" xr:uid="{B05CED73-2A34-4532-83E9-9A47AAE4DDB3}"/>
    <cellStyle name="Calculation 3 3 6 3" xfId="21446" xr:uid="{016B358F-0949-4CD3-AFAA-B25CF8CEFA0B}"/>
    <cellStyle name="Calculation 3 3 6 4" xfId="27169" xr:uid="{6EAC4244-F52A-45DE-88A9-B954967F993B}"/>
    <cellStyle name="Calculation 3 3 6 5" xfId="32702" xr:uid="{A319D3EC-DB08-4AD4-B7D3-56BAC61861AE}"/>
    <cellStyle name="Calculation 3 3 6 6" xfId="14180" xr:uid="{497E5682-00B2-4947-AF85-AEBD5AC0B009}"/>
    <cellStyle name="Calculation 3 3 6 7" xfId="3929" xr:uid="{7FC47A1B-B071-4C6D-959C-ED0A65D52C11}"/>
    <cellStyle name="Calculation 3 3 7" xfId="3141" xr:uid="{00000000-0005-0000-0000-0000C2000000}"/>
    <cellStyle name="Calculation 3 3 7 2" xfId="8521" xr:uid="{A4E5B5A5-656D-46AF-9DDA-30179A34CCA3}"/>
    <cellStyle name="Calculation 3 3 7 2 2" xfId="24603" xr:uid="{A7756D41-CB78-467B-AA94-B9550B97941C}"/>
    <cellStyle name="Calculation 3 3 7 2 3" xfId="30326" xr:uid="{26647045-EF96-4656-9AFA-9A055E8EAA95}"/>
    <cellStyle name="Calculation 3 3 7 2 4" xfId="35859" xr:uid="{F805D658-7668-40E1-ABDF-AFD0102D33A6}"/>
    <cellStyle name="Calculation 3 3 7 2 5" xfId="17237" xr:uid="{E600B770-2000-4DA3-8E1F-71E870BB3F27}"/>
    <cellStyle name="Calculation 3 3 7 3" xfId="21780" xr:uid="{63A7FF9D-54E7-4F85-80E9-F3A50F23A6A0}"/>
    <cellStyle name="Calculation 3 3 7 4" xfId="27503" xr:uid="{60E0F201-A354-45A1-A2F5-2A041536DBF9}"/>
    <cellStyle name="Calculation 3 3 7 5" xfId="33036" xr:uid="{A9E3F373-B6D2-41E9-8E90-2407A43921AE}"/>
    <cellStyle name="Calculation 3 3 8" xfId="6838" xr:uid="{6EC54271-D742-461C-833A-8E03614FBB52}"/>
    <cellStyle name="Calculation 3 3 8 2" xfId="17534" xr:uid="{428A42E9-8042-4145-B00B-F07245E3B2FE}"/>
    <cellStyle name="Calculation 3 3 8 2 2" xfId="24900" xr:uid="{169C9FE4-BFEE-453D-BAEB-35383D724902}"/>
    <cellStyle name="Calculation 3 3 8 2 3" xfId="30623" xr:uid="{19177881-AA16-4245-B852-0AB581D409FF}"/>
    <cellStyle name="Calculation 3 3 8 2 4" xfId="36156" xr:uid="{FEE6565E-977C-48CC-97A8-590B248AFFA6}"/>
    <cellStyle name="Calculation 3 3 8 3" xfId="22077" xr:uid="{A28247DE-AD58-4C13-A8B0-F840195D5AB0}"/>
    <cellStyle name="Calculation 3 3 8 4" xfId="27800" xr:uid="{4F6497B0-0159-406F-B148-F825D6964431}"/>
    <cellStyle name="Calculation 3 3 8 5" xfId="33333" xr:uid="{B7B0C690-DE98-43AE-9502-FCA02C26DEC3}"/>
    <cellStyle name="Calculation 3 3 8 6" xfId="14747" xr:uid="{4A3F962B-EAE2-4D38-8CB0-A7DD0BED2302}"/>
    <cellStyle name="Calculation 3 3 9" xfId="12634" xr:uid="{7629CB1A-7F4D-4E20-B9AB-CB64E449FF09}"/>
    <cellStyle name="Calculation 3 3 9 2" xfId="19908" xr:uid="{BCC56C2D-B84D-4D59-B05D-D92D1C466B2C}"/>
    <cellStyle name="Calculation 3 3 9 3" xfId="25652" xr:uid="{74177F59-B01F-43C6-B764-D6CB974D27C2}"/>
    <cellStyle name="Calculation 3 3 9 4" xfId="31203" xr:uid="{8645C4DB-DA60-4FE0-8B80-21374B5C575F}"/>
    <cellStyle name="Calculation 3 4" xfId="1323" xr:uid="{00000000-0005-0000-0000-0000C3000000}"/>
    <cellStyle name="Calculation 3 4 10" xfId="15454" xr:uid="{5951E2F4-D9AF-4C7E-9190-B9D8CDCF7779}"/>
    <cellStyle name="Calculation 3 4 10 2" xfId="22807" xr:uid="{09D8CABD-6AE6-4E61-B33C-25D0326A33E7}"/>
    <cellStyle name="Calculation 3 4 10 3" xfId="28530" xr:uid="{2D43B9AC-B086-43CA-8334-0EA6E102E70F}"/>
    <cellStyle name="Calculation 3 4 10 4" xfId="34063" xr:uid="{29BD5B72-8E69-4A97-987A-66052E61D423}"/>
    <cellStyle name="Calculation 3 4 11" xfId="18184" xr:uid="{86D513CF-5704-4946-BFDC-FC19DE53DEBF}"/>
    <cellStyle name="Calculation 3 4 12" xfId="17867" xr:uid="{D32E4FD7-3E47-470C-9965-53104EDF638E}"/>
    <cellStyle name="Calculation 3 4 2" xfId="801" xr:uid="{00000000-0005-0000-0000-0000C4000000}"/>
    <cellStyle name="Calculation 3 4 2 10" xfId="31447" xr:uid="{675D3930-37E7-4558-ADA6-D60B33159B2B}"/>
    <cellStyle name="Calculation 3 4 2 11" xfId="12932" xr:uid="{237FACAD-76CF-46FB-8F62-469055EE01F1}"/>
    <cellStyle name="Calculation 3 4 2 12" xfId="3653" xr:uid="{A694A618-C4A2-4AEC-BE83-AD9C2C03329B}"/>
    <cellStyle name="Calculation 3 4 2 2" xfId="6185" xr:uid="{B46E068A-4492-4B0B-AE2F-7B994FD09761}"/>
    <cellStyle name="Calculation 3 4 2 2 2" xfId="16536" xr:uid="{8AC6AAED-8A78-4603-AD51-7183D5B6E407}"/>
    <cellStyle name="Calculation 3 4 2 2 2 2" xfId="23902" xr:uid="{609E7882-668D-4EB1-87BF-40933787F2C6}"/>
    <cellStyle name="Calculation 3 4 2 2 2 3" xfId="29625" xr:uid="{A09D64DD-24C9-4713-BAFB-C5DD7A46BD6B}"/>
    <cellStyle name="Calculation 3 4 2 2 2 4" xfId="35158" xr:uid="{5DDAEB31-5615-4E57-81C5-242939DDFC2F}"/>
    <cellStyle name="Calculation 3 4 2 2 3" xfId="21079" xr:uid="{EB1F4D31-B994-48DC-AC1A-AA246092F00D}"/>
    <cellStyle name="Calculation 3 4 2 2 4" xfId="26802" xr:uid="{C33422FD-5237-4A44-A231-362B96C08BB1}"/>
    <cellStyle name="Calculation 3 4 2 2 5" xfId="32335" xr:uid="{BC0D98CF-975E-4233-97D2-F55E033D9BE5}"/>
    <cellStyle name="Calculation 3 4 2 2 6" xfId="13814" xr:uid="{8C96DC4F-869E-42D2-A13A-2CC98FCB20F1}"/>
    <cellStyle name="Calculation 3 4 2 3" xfId="14120" xr:uid="{F1D86DF7-21A0-432E-BB0A-495248948172}"/>
    <cellStyle name="Calculation 3 4 2 3 2" xfId="16843" xr:uid="{41F0A2B2-69B9-48AD-B3ED-2734C82BFBB1}"/>
    <cellStyle name="Calculation 3 4 2 3 2 2" xfId="24209" xr:uid="{27FF4C26-C243-49AC-BB5E-93F2A3B9326C}"/>
    <cellStyle name="Calculation 3 4 2 3 2 3" xfId="29932" xr:uid="{26B2D5E0-BAC7-4152-B88D-DF6B757DF7E3}"/>
    <cellStyle name="Calculation 3 4 2 3 2 4" xfId="35465" xr:uid="{15725752-450F-4B32-95A1-59D9FC08CCBC}"/>
    <cellStyle name="Calculation 3 4 2 3 3" xfId="21386" xr:uid="{5ECFF7E4-A1D9-49C9-96B5-AAC7680B350F}"/>
    <cellStyle name="Calculation 3 4 2 3 4" xfId="27109" xr:uid="{0B6B6969-171B-4CF1-BCB5-59E3C650653F}"/>
    <cellStyle name="Calculation 3 4 2 3 5" xfId="32642" xr:uid="{5142B90A-65D2-455D-84B7-CAC4EE228EA4}"/>
    <cellStyle name="Calculation 3 4 2 4" xfId="14439" xr:uid="{DAA35B8B-A4E6-467C-BDC1-53C598F77D7C}"/>
    <cellStyle name="Calculation 3 4 2 4 2" xfId="17163" xr:uid="{52AF37A5-6AAA-4270-8C9D-7395ADD45C3D}"/>
    <cellStyle name="Calculation 3 4 2 4 2 2" xfId="24529" xr:uid="{A940E9C8-589F-48C3-A8B9-30B8AA2CA06A}"/>
    <cellStyle name="Calculation 3 4 2 4 2 3" xfId="30252" xr:uid="{1454AA54-6F46-4663-A653-2B71CCF6743A}"/>
    <cellStyle name="Calculation 3 4 2 4 2 4" xfId="35785" xr:uid="{D08D633B-EABC-4E7E-838D-89390203E96E}"/>
    <cellStyle name="Calculation 3 4 2 4 3" xfId="21706" xr:uid="{9498570A-B558-4C4F-ADC0-544FBB4646F0}"/>
    <cellStyle name="Calculation 3 4 2 4 4" xfId="27429" xr:uid="{38537C9B-BF22-4BE3-853E-A5B1951EA1A2}"/>
    <cellStyle name="Calculation 3 4 2 4 5" xfId="32962" xr:uid="{7738A9DA-2E72-4429-9138-208DB1BFFB1D}"/>
    <cellStyle name="Calculation 3 4 2 5" xfId="14700" xr:uid="{C208297B-DA9E-4D41-B020-F0A59B6C0E46}"/>
    <cellStyle name="Calculation 3 4 2 5 2" xfId="17487" xr:uid="{30E09E6D-8894-4758-8B73-AF8D1392C33C}"/>
    <cellStyle name="Calculation 3 4 2 5 2 2" xfId="24853" xr:uid="{B24A7D4B-4254-4CDF-8512-DC559772180B}"/>
    <cellStyle name="Calculation 3 4 2 5 2 3" xfId="30576" xr:uid="{04744DE0-B7C4-44FF-855A-52DDFA957192}"/>
    <cellStyle name="Calculation 3 4 2 5 2 4" xfId="36109" xr:uid="{319F25A3-3550-43E4-8832-C0DCB1433B67}"/>
    <cellStyle name="Calculation 3 4 2 5 3" xfId="22030" xr:uid="{67B55577-487A-4ADB-93C1-D370C1CC87C0}"/>
    <cellStyle name="Calculation 3 4 2 5 4" xfId="27753" xr:uid="{24B96A5B-0B16-488B-A60C-B11B6F210119}"/>
    <cellStyle name="Calculation 3 4 2 5 5" xfId="33286" xr:uid="{186EFB5E-15F7-4571-AF7B-A201360F7278}"/>
    <cellStyle name="Calculation 3 4 2 6" xfId="14975" xr:uid="{FFA08056-FCF7-4F95-84E1-86EEE7F1887B}"/>
    <cellStyle name="Calculation 3 4 2 6 2" xfId="17778" xr:uid="{53593D05-0B9F-4A11-A547-47F7B670670D}"/>
    <cellStyle name="Calculation 3 4 2 6 2 2" xfId="25144" xr:uid="{76F7B785-1745-4A43-8504-698B66E9978A}"/>
    <cellStyle name="Calculation 3 4 2 6 2 3" xfId="30867" xr:uid="{8ADF85CA-2350-4917-95B8-29FF2B311708}"/>
    <cellStyle name="Calculation 3 4 2 6 2 4" xfId="36400" xr:uid="{C8FE2896-AFAD-4BB2-BD00-288A0A4D89D5}"/>
    <cellStyle name="Calculation 3 4 2 6 3" xfId="22321" xr:uid="{E21C34F1-E9B2-48C5-999F-456FEB48B6E1}"/>
    <cellStyle name="Calculation 3 4 2 6 4" xfId="28044" xr:uid="{323FE3A0-2304-4246-905A-EC4243460548}"/>
    <cellStyle name="Calculation 3 4 2 6 5" xfId="33577" xr:uid="{9FDFA1FC-9B8B-4E29-A8B3-4D64703E094C}"/>
    <cellStyle name="Calculation 3 4 2 7" xfId="15649" xr:uid="{A21F968A-7FE3-4D1F-B7BC-7E051E345BAA}"/>
    <cellStyle name="Calculation 3 4 2 7 2" xfId="23014" xr:uid="{AA13072C-CA55-4320-B9C8-4130BA65D34F}"/>
    <cellStyle name="Calculation 3 4 2 7 3" xfId="28737" xr:uid="{98342C06-D260-49E0-BE65-F1F030951847}"/>
    <cellStyle name="Calculation 3 4 2 7 4" xfId="34270" xr:uid="{A2BA259F-3BE9-4F1D-97A0-794417C5288D}"/>
    <cellStyle name="Calculation 3 4 2 8" xfId="20191" xr:uid="{75B6EEFE-96D3-469A-AA38-A212B2802868}"/>
    <cellStyle name="Calculation 3 4 2 9" xfId="25914" xr:uid="{079B13D3-6B55-437A-81FC-F6D52EC88D0C}"/>
    <cellStyle name="Calculation 3 4 3" xfId="781" xr:uid="{00000000-0005-0000-0000-0000C5000000}"/>
    <cellStyle name="Calculation 3 4 3 10" xfId="31383" xr:uid="{2E0F46FC-AC27-4927-806D-1843601672DF}"/>
    <cellStyle name="Calculation 3 4 3 11" xfId="12870" xr:uid="{E0FCFB74-3951-48FB-A110-4B5DA5829DA7}"/>
    <cellStyle name="Calculation 3 4 3 12" xfId="3634" xr:uid="{79878574-3BA5-4174-B5B9-28ACC7A76C65}"/>
    <cellStyle name="Calculation 3 4 3 2" xfId="6165" xr:uid="{DD350EE0-1DE9-4500-8DB2-69BC9945E08D}"/>
    <cellStyle name="Calculation 3 4 3 2 2" xfId="16472" xr:uid="{572C165E-B160-415A-8D14-CFB99D9570AB}"/>
    <cellStyle name="Calculation 3 4 3 2 2 2" xfId="23838" xr:uid="{2EFCC168-C9B6-4CE2-A1A3-300AB95BC3E3}"/>
    <cellStyle name="Calculation 3 4 3 2 2 3" xfId="29561" xr:uid="{19270F91-E6E4-4DAB-811D-C8E6A3BFECBE}"/>
    <cellStyle name="Calculation 3 4 3 2 2 4" xfId="35094" xr:uid="{5729FB7E-DA30-490A-AA90-74990736143A}"/>
    <cellStyle name="Calculation 3 4 3 2 3" xfId="21015" xr:uid="{F96BC59F-E1B1-4610-8ED7-8684FFD1DC1E}"/>
    <cellStyle name="Calculation 3 4 3 2 4" xfId="26738" xr:uid="{A19E2108-A7B0-4F09-B7BC-8A99294911C9}"/>
    <cellStyle name="Calculation 3 4 3 2 5" xfId="32271" xr:uid="{15795A8E-2C3A-4C0D-B3C8-C1E6B3CCC3A3}"/>
    <cellStyle name="Calculation 3 4 3 2 6" xfId="13750" xr:uid="{8C37748C-26F7-4AA2-A08E-9C7E5DE75D7A}"/>
    <cellStyle name="Calculation 3 4 3 3" xfId="13074" xr:uid="{0E832DBA-2609-4E53-95CB-71C2E0AD60B4}"/>
    <cellStyle name="Calculation 3 4 3 3 2" xfId="15795" xr:uid="{C6CC917C-DC67-4788-90D0-90F485DC211D}"/>
    <cellStyle name="Calculation 3 4 3 3 2 2" xfId="23161" xr:uid="{CAE2781A-8405-4297-BCB2-F97FAB2AD05A}"/>
    <cellStyle name="Calculation 3 4 3 3 2 3" xfId="28884" xr:uid="{3392E1A3-FD92-4D01-9D07-F1744425B39B}"/>
    <cellStyle name="Calculation 3 4 3 3 2 4" xfId="34417" xr:uid="{82C51B30-9ABC-4124-8990-909445C5ECEB}"/>
    <cellStyle name="Calculation 3 4 3 3 3" xfId="20338" xr:uid="{D0D51F28-765D-4583-AF9B-33DB2DB4D0A9}"/>
    <cellStyle name="Calculation 3 4 3 3 4" xfId="26061" xr:uid="{23FF60CC-15A1-4DDD-A724-D46C45065B9C}"/>
    <cellStyle name="Calculation 3 4 3 3 5" xfId="31594" xr:uid="{AEDFD30B-3B8D-4CF6-B40A-6E1A365AFB33}"/>
    <cellStyle name="Calculation 3 4 3 4" xfId="14375" xr:uid="{45C15CF0-B6FA-4C42-9DCD-7B5D37944CF2}"/>
    <cellStyle name="Calculation 3 4 3 4 2" xfId="17099" xr:uid="{0A4D0855-D584-4A80-8C44-55FA2C9237C3}"/>
    <cellStyle name="Calculation 3 4 3 4 2 2" xfId="24465" xr:uid="{F3E2C9E8-B8DC-452A-AD00-4D40F76C7525}"/>
    <cellStyle name="Calculation 3 4 3 4 2 3" xfId="30188" xr:uid="{CAF0883A-231B-4B22-B4DB-E5F89959ABA0}"/>
    <cellStyle name="Calculation 3 4 3 4 2 4" xfId="35721" xr:uid="{8775A713-AB2C-42DE-87CB-6F3EB044E714}"/>
    <cellStyle name="Calculation 3 4 3 4 3" xfId="21642" xr:uid="{392A6EB8-03DC-4105-8595-5F60206BBBC5}"/>
    <cellStyle name="Calculation 3 4 3 4 4" xfId="27365" xr:uid="{3DA61DE7-6766-4167-A402-25D70B4DEF30}"/>
    <cellStyle name="Calculation 3 4 3 4 5" xfId="32898" xr:uid="{F923FF3F-E027-4BA7-8FA9-DC6EDE04730F}"/>
    <cellStyle name="Calculation 3 4 3 5" xfId="14636" xr:uid="{35705BD5-43E2-4ACC-81CD-B4CAE8839EEA}"/>
    <cellStyle name="Calculation 3 4 3 5 2" xfId="17423" xr:uid="{8DB4A8ED-1F71-4EFA-B078-D8F5A2C87A3B}"/>
    <cellStyle name="Calculation 3 4 3 5 2 2" xfId="24789" xr:uid="{1A977250-039B-4991-9824-3CF047F86324}"/>
    <cellStyle name="Calculation 3 4 3 5 2 3" xfId="30512" xr:uid="{164F3D60-4DFB-4D6B-AB90-BD26CDB1AB45}"/>
    <cellStyle name="Calculation 3 4 3 5 2 4" xfId="36045" xr:uid="{E95CB4A7-1DD7-454E-9A73-B8E8C49C28B5}"/>
    <cellStyle name="Calculation 3 4 3 5 3" xfId="21966" xr:uid="{DEC59EC2-3E30-479C-A2D7-4A4A8EA420A6}"/>
    <cellStyle name="Calculation 3 4 3 5 4" xfId="27689" xr:uid="{954BC0B1-8D23-4800-B720-AB00D1512C40}"/>
    <cellStyle name="Calculation 3 4 3 5 5" xfId="33222" xr:uid="{79BAE87E-965D-4948-8AB5-95B60140BBEE}"/>
    <cellStyle name="Calculation 3 4 3 6" xfId="14911" xr:uid="{47649D13-0B2B-4288-B924-A360C1C6B482}"/>
    <cellStyle name="Calculation 3 4 3 6 2" xfId="17714" xr:uid="{3A63B37E-96BF-4FC1-98E8-872F0B4FB648}"/>
    <cellStyle name="Calculation 3 4 3 6 2 2" xfId="25080" xr:uid="{8A9DC06B-6CE9-4486-9715-5C640307E9DE}"/>
    <cellStyle name="Calculation 3 4 3 6 2 3" xfId="30803" xr:uid="{17B346EE-7BB2-4557-9B91-F50D593B7220}"/>
    <cellStyle name="Calculation 3 4 3 6 2 4" xfId="36336" xr:uid="{FAE7DEEA-8C41-43C5-A1DA-607AD06E211D}"/>
    <cellStyle name="Calculation 3 4 3 6 3" xfId="22257" xr:uid="{95B22ED9-C536-4927-9F40-FEBF4B280F64}"/>
    <cellStyle name="Calculation 3 4 3 6 4" xfId="27980" xr:uid="{D29252F0-B358-43EF-9A13-3F884BB4214A}"/>
    <cellStyle name="Calculation 3 4 3 6 5" xfId="33513" xr:uid="{35A9D8FB-A86C-423A-949A-32B9222BD695}"/>
    <cellStyle name="Calculation 3 4 3 7" xfId="15586" xr:uid="{8720E174-CDD0-4B59-8916-BE2C9B81E0E4}"/>
    <cellStyle name="Calculation 3 4 3 7 2" xfId="22950" xr:uid="{31B687CB-C739-4346-BF65-941905AD6D7B}"/>
    <cellStyle name="Calculation 3 4 3 7 3" xfId="28673" xr:uid="{7942E515-5E15-4861-BE19-41144122B5F5}"/>
    <cellStyle name="Calculation 3 4 3 7 4" xfId="34206" xr:uid="{C389A274-188E-4C2B-9145-FC258AF41FB8}"/>
    <cellStyle name="Calculation 3 4 3 8" xfId="20127" xr:uid="{B211F6CD-01A1-41DC-877B-F653EC39A3A1}"/>
    <cellStyle name="Calculation 3 4 3 9" xfId="25850" xr:uid="{967CFD76-1949-4464-BA4C-ED1E54DD7866}"/>
    <cellStyle name="Calculation 3 4 4" xfId="2723" xr:uid="{00000000-0005-0000-0000-0000C6000000}"/>
    <cellStyle name="Calculation 3 4 4 2" xfId="8103" xr:uid="{A986153A-D662-4086-9EA7-81287DBA37A5}"/>
    <cellStyle name="Calculation 3 4 4 2 2" xfId="23695" xr:uid="{E83A44AA-2D32-445F-9A98-B21877FA0C82}"/>
    <cellStyle name="Calculation 3 4 4 2 3" xfId="29418" xr:uid="{F0460015-4A22-4288-A0EB-374B5F871573}"/>
    <cellStyle name="Calculation 3 4 4 2 4" xfId="34951" xr:uid="{7DBF652F-497E-424A-8C78-4FF8AD96C6DB}"/>
    <cellStyle name="Calculation 3 4 4 2 5" xfId="16329" xr:uid="{A3480820-7CA8-4444-84B4-CA878E05E904}"/>
    <cellStyle name="Calculation 3 4 4 3" xfId="20872" xr:uid="{024AEECF-AA79-4A4C-8F5E-B8269F5DA58B}"/>
    <cellStyle name="Calculation 3 4 4 4" xfId="26595" xr:uid="{5A821C01-C1CB-462C-BFD3-06D387DC9697}"/>
    <cellStyle name="Calculation 3 4 4 5" xfId="32128" xr:uid="{4BA9EB83-3554-4FF2-B8BB-3025BB4BDD5E}"/>
    <cellStyle name="Calculation 3 4 4 6" xfId="13607" xr:uid="{970438E9-8FF6-4D6C-9E55-BE1DFDB57198}"/>
    <cellStyle name="Calculation 3 4 4 7" xfId="5331" xr:uid="{EA3E1106-1895-4A19-8D02-56D38B836249}"/>
    <cellStyle name="Calculation 3 4 5" xfId="2502" xr:uid="{00000000-0005-0000-0000-0000C7000000}"/>
    <cellStyle name="Calculation 3 4 5 2" xfId="7882" xr:uid="{989D3664-8626-4C63-A7D4-82B005CC3AFB}"/>
    <cellStyle name="Calculation 3 4 5 2 2" xfId="24123" xr:uid="{004D959C-7BC0-475F-A776-118F8B1F75A7}"/>
    <cellStyle name="Calculation 3 4 5 2 3" xfId="29846" xr:uid="{8E0C9078-8595-47EB-A7F3-DE38CEA9DB67}"/>
    <cellStyle name="Calculation 3 4 5 2 4" xfId="35379" xr:uid="{D2CC546D-D25A-4340-BF59-4ED0C20D4ED7}"/>
    <cellStyle name="Calculation 3 4 5 2 5" xfId="16757" xr:uid="{4CB2BBF0-B700-4140-B91F-6FDDC1D020BE}"/>
    <cellStyle name="Calculation 3 4 5 3" xfId="21300" xr:uid="{6062C3C0-462E-4320-89E2-21E134DC4438}"/>
    <cellStyle name="Calculation 3 4 5 4" xfId="27023" xr:uid="{76096A7B-BA05-4454-BC4B-0E90C441CE82}"/>
    <cellStyle name="Calculation 3 4 5 5" xfId="32556" xr:uid="{E48D1234-A4EF-4FC2-8911-23DCFF8C61F5}"/>
    <cellStyle name="Calculation 3 4 5 6" xfId="14034" xr:uid="{C864C9A5-E40E-4A33-90CC-4A0D5E0D0E30}"/>
    <cellStyle name="Calculation 3 4 5 7" xfId="5132" xr:uid="{20B388EE-03B6-484A-8EEB-8A0CC0FFFD6A}"/>
    <cellStyle name="Calculation 3 4 6" xfId="2905" xr:uid="{00000000-0005-0000-0000-0000C8000000}"/>
    <cellStyle name="Calculation 3 4 6 2" xfId="8285" xr:uid="{3C060756-30B4-48EB-BC9B-5328DBF252EC}"/>
    <cellStyle name="Calculation 3 4 6 2 2" xfId="24322" xr:uid="{D2C06CBB-6788-42F0-871B-BD4DEFF15E37}"/>
    <cellStyle name="Calculation 3 4 6 2 3" xfId="30045" xr:uid="{62C51F32-FF25-4BE7-8867-AD563E52B167}"/>
    <cellStyle name="Calculation 3 4 6 2 4" xfId="35578" xr:uid="{D59F5E40-7321-4074-8A40-1BA82ABD4425}"/>
    <cellStyle name="Calculation 3 4 6 2 5" xfId="16956" xr:uid="{A92874D5-8060-4E71-A9B5-D354AFDBB26B}"/>
    <cellStyle name="Calculation 3 4 6 3" xfId="21499" xr:uid="{DFE94BC7-FA3C-4D56-9D3B-3CFC68D7FE3A}"/>
    <cellStyle name="Calculation 3 4 6 4" xfId="27222" xr:uid="{D34C1A70-13A6-4E7F-A1F0-1FBCE9577D15}"/>
    <cellStyle name="Calculation 3 4 6 5" xfId="32755" xr:uid="{A203DBED-A332-4EF1-BA30-EAB5C7E843FD}"/>
    <cellStyle name="Calculation 3 4 6 6" xfId="14232" xr:uid="{FEE3BC2D-9911-4F63-A549-FB2900A40E76}"/>
    <cellStyle name="Calculation 3 4 6 7" xfId="5505" xr:uid="{5B885485-859F-4F2A-913C-532AB0AD58A4}"/>
    <cellStyle name="Calculation 3 4 7" xfId="3131" xr:uid="{00000000-0005-0000-0000-0000C9000000}"/>
    <cellStyle name="Calculation 3 4 7 2" xfId="8511" xr:uid="{681EECA1-178B-4AA9-9624-C457213A7472}"/>
    <cellStyle name="Calculation 3 4 7 2 2" xfId="24646" xr:uid="{55A0D183-9E51-4FCF-8950-54E86565808C}"/>
    <cellStyle name="Calculation 3 4 7 2 3" xfId="30369" xr:uid="{E258718F-0EB2-4529-8BD8-421DD10782F3}"/>
    <cellStyle name="Calculation 3 4 7 2 4" xfId="35902" xr:uid="{7A923F07-3E57-4A23-B008-2DF13B1AABBD}"/>
    <cellStyle name="Calculation 3 4 7 2 5" xfId="17280" xr:uid="{DFF521BD-58F7-420B-A79B-0B233000F818}"/>
    <cellStyle name="Calculation 3 4 7 3" xfId="21823" xr:uid="{051E2BAC-17DC-4002-9479-092A859E3762}"/>
    <cellStyle name="Calculation 3 4 7 4" xfId="27546" xr:uid="{5ADB8804-6563-4EBA-A052-79439D27DD80}"/>
    <cellStyle name="Calculation 3 4 7 5" xfId="33079" xr:uid="{2184F4F2-5279-4168-B27E-E5F6F467D5CC}"/>
    <cellStyle name="Calculation 3 4 8" xfId="6707" xr:uid="{573F81D8-944B-4D3E-A8AD-0264ABC21EEC}"/>
    <cellStyle name="Calculation 3 4 8 2" xfId="17571" xr:uid="{49E564E6-3E04-49DD-82C9-489A6EB80E35}"/>
    <cellStyle name="Calculation 3 4 8 2 2" xfId="24937" xr:uid="{2F3B583D-525C-4909-AC6E-492DEE9F7EFB}"/>
    <cellStyle name="Calculation 3 4 8 2 3" xfId="30660" xr:uid="{70C487B4-54DA-4FA8-8FD6-B25B06C085E7}"/>
    <cellStyle name="Calculation 3 4 8 2 4" xfId="36193" xr:uid="{7B5E825F-7A71-4402-A4C2-FFED2FFEF21C}"/>
    <cellStyle name="Calculation 3 4 8 3" xfId="22114" xr:uid="{53E7A439-0B7D-4E9C-B53E-3C6156CCEE35}"/>
    <cellStyle name="Calculation 3 4 8 4" xfId="27837" xr:uid="{E81D2096-5810-4816-843E-1F4274936828}"/>
    <cellStyle name="Calculation 3 4 8 5" xfId="33370" xr:uid="{495671D9-F526-42FB-8422-DF4F74457A10}"/>
    <cellStyle name="Calculation 3 4 8 6" xfId="14775" xr:uid="{6DC5D8FF-5451-4D02-9D4A-0C4CE0349BCB}"/>
    <cellStyle name="Calculation 3 4 9" xfId="12750" xr:uid="{DDBC5AD7-F29F-4C6B-99E2-25A4C9A2E96D}"/>
    <cellStyle name="Calculation 3 4 9 2" xfId="19984" xr:uid="{26873E5E-F154-453C-85F3-DAE12A6F4DDB}"/>
    <cellStyle name="Calculation 3 4 9 3" xfId="25707" xr:uid="{57839018-D3AA-4780-8FCE-EF2708AFFD50}"/>
    <cellStyle name="Calculation 3 4 9 4" xfId="31240" xr:uid="{848E9ADD-9EE0-4D7F-8A9D-D3C2AEBE282B}"/>
    <cellStyle name="Calculation 3 5" xfId="2152" xr:uid="{00000000-0005-0000-0000-0000CA000000}"/>
    <cellStyle name="Calculation 3 5 10" xfId="15466" xr:uid="{9A5ED7D2-70DA-4E7C-879C-0D2BA0D1A8CF}"/>
    <cellStyle name="Calculation 3 5 10 2" xfId="22819" xr:uid="{83BCAA25-A091-47D2-81D3-AD0466F7888D}"/>
    <cellStyle name="Calculation 3 5 10 3" xfId="28542" xr:uid="{23236D86-067E-4D64-9260-2AA5208B1CFD}"/>
    <cellStyle name="Calculation 3 5 10 4" xfId="34075" xr:uid="{D6D4134F-5D4E-46DF-8F04-476FC87ABBEB}"/>
    <cellStyle name="Calculation 3 5 11" xfId="18483" xr:uid="{AFE7D86B-9F01-4A63-8DC7-8507AFC13EEA}"/>
    <cellStyle name="Calculation 3 5 12" xfId="19179" xr:uid="{23ECD989-945B-4823-A200-763B85E083DA}"/>
    <cellStyle name="Calculation 3 5 2" xfId="2756" xr:uid="{00000000-0005-0000-0000-0000CB000000}"/>
    <cellStyle name="Calculation 3 5 2 10" xfId="31459" xr:uid="{0F99B9BD-560E-4C6A-ABD2-765CE4AFA02C}"/>
    <cellStyle name="Calculation 3 5 2 11" xfId="12944" xr:uid="{5CEC8979-E87F-46DA-8B2A-719E7954EE42}"/>
    <cellStyle name="Calculation 3 5 2 12" xfId="5363" xr:uid="{2A2D4EEF-4E13-4740-B309-8778A045304B}"/>
    <cellStyle name="Calculation 3 5 2 2" xfId="8136" xr:uid="{9E9889BC-F028-43C0-B8D9-42E8A4416727}"/>
    <cellStyle name="Calculation 3 5 2 2 2" xfId="16548" xr:uid="{ECC6A678-1318-4073-8F4F-5B9C97258CD4}"/>
    <cellStyle name="Calculation 3 5 2 2 2 2" xfId="23914" xr:uid="{62AED6FA-C441-4999-8F7E-425AEFA4FB9D}"/>
    <cellStyle name="Calculation 3 5 2 2 2 3" xfId="29637" xr:uid="{41DF3D2D-027E-4B3A-A5DA-8617BB63FB82}"/>
    <cellStyle name="Calculation 3 5 2 2 2 4" xfId="35170" xr:uid="{B6A8EBB9-8E0E-4649-8480-5A1010496D3A}"/>
    <cellStyle name="Calculation 3 5 2 2 3" xfId="21091" xr:uid="{883B42E3-7F28-4204-8DAA-FD629BEA2ACF}"/>
    <cellStyle name="Calculation 3 5 2 2 4" xfId="26814" xr:uid="{74534A5F-0B0F-417D-95ED-28BAC2FA82A2}"/>
    <cellStyle name="Calculation 3 5 2 2 5" xfId="32347" xr:uid="{3ACCA013-B7BF-4968-9C68-CFC600D4ECC8}"/>
    <cellStyle name="Calculation 3 5 2 2 6" xfId="13826" xr:uid="{F26226A4-324F-4F8F-BD25-7273FE0024FF}"/>
    <cellStyle name="Calculation 3 5 2 3" xfId="14132" xr:uid="{4FC99161-681B-4AF9-A54F-D0A54D6CF684}"/>
    <cellStyle name="Calculation 3 5 2 3 2" xfId="16855" xr:uid="{BC6D7731-B457-4295-BCFF-F2C3D308010D}"/>
    <cellStyle name="Calculation 3 5 2 3 2 2" xfId="24221" xr:uid="{AFF2DDE6-C134-4F67-98EB-23993846B486}"/>
    <cellStyle name="Calculation 3 5 2 3 2 3" xfId="29944" xr:uid="{A9AABDDE-F196-4D71-9F7C-800C4CD80503}"/>
    <cellStyle name="Calculation 3 5 2 3 2 4" xfId="35477" xr:uid="{318303AF-7D78-4A0D-9D5C-FD42FB0369AA}"/>
    <cellStyle name="Calculation 3 5 2 3 3" xfId="21398" xr:uid="{1336AC33-8B93-4D35-BDCC-1FED0452C03E}"/>
    <cellStyle name="Calculation 3 5 2 3 4" xfId="27121" xr:uid="{EB80EE19-F56C-495B-A027-EDA059456D51}"/>
    <cellStyle name="Calculation 3 5 2 3 5" xfId="32654" xr:uid="{BAF08F7A-425F-4864-8281-1A4E58FEF086}"/>
    <cellStyle name="Calculation 3 5 2 4" xfId="14451" xr:uid="{E38D378D-84D8-4AE3-8014-D92B167D0655}"/>
    <cellStyle name="Calculation 3 5 2 4 2" xfId="17175" xr:uid="{68B28FEB-3515-4D70-B188-914E79AE14CB}"/>
    <cellStyle name="Calculation 3 5 2 4 2 2" xfId="24541" xr:uid="{165A2B1B-D3C3-4485-AD08-46B4127A707D}"/>
    <cellStyle name="Calculation 3 5 2 4 2 3" xfId="30264" xr:uid="{59277E6C-4C98-4D82-A412-49C170739FA2}"/>
    <cellStyle name="Calculation 3 5 2 4 2 4" xfId="35797" xr:uid="{A31E7BEF-1F45-43A2-9893-125AF5E9C10D}"/>
    <cellStyle name="Calculation 3 5 2 4 3" xfId="21718" xr:uid="{26D9035D-6D82-4B80-AE78-777F38EC6A68}"/>
    <cellStyle name="Calculation 3 5 2 4 4" xfId="27441" xr:uid="{ACB7B192-91B6-4462-9B75-ABEADDEE12A5}"/>
    <cellStyle name="Calculation 3 5 2 4 5" xfId="32974" xr:uid="{1DA4BF4A-1F59-42EC-9C1D-2A46B03947ED}"/>
    <cellStyle name="Calculation 3 5 2 5" xfId="14712" xr:uid="{4FB30E10-C16F-4F6D-BEA0-5DF0085646A1}"/>
    <cellStyle name="Calculation 3 5 2 5 2" xfId="17499" xr:uid="{C2F8F576-2B74-4F45-A13E-1286962C817E}"/>
    <cellStyle name="Calculation 3 5 2 5 2 2" xfId="24865" xr:uid="{D469F251-841E-479C-999E-260EB5D0FEF6}"/>
    <cellStyle name="Calculation 3 5 2 5 2 3" xfId="30588" xr:uid="{ED2CA934-B4ED-47B4-94C8-AC42F74C6F92}"/>
    <cellStyle name="Calculation 3 5 2 5 2 4" xfId="36121" xr:uid="{A2B812DB-8177-47A3-882B-8B7B6B8A1DBA}"/>
    <cellStyle name="Calculation 3 5 2 5 3" xfId="22042" xr:uid="{6EE8EDFB-32DE-457C-9532-BFF9CD9B7416}"/>
    <cellStyle name="Calculation 3 5 2 5 4" xfId="27765" xr:uid="{5808926F-C26B-4D7D-864B-48B84A2E9883}"/>
    <cellStyle name="Calculation 3 5 2 5 5" xfId="33298" xr:uid="{B5E12196-5729-4D46-BE71-6BD1C8897E4F}"/>
    <cellStyle name="Calculation 3 5 2 6" xfId="14987" xr:uid="{B9872CC7-033E-4C45-B880-9E4A8CB66FA7}"/>
    <cellStyle name="Calculation 3 5 2 6 2" xfId="17790" xr:uid="{9CB697F4-9AAD-4C37-929F-818702CB21EB}"/>
    <cellStyle name="Calculation 3 5 2 6 2 2" xfId="25156" xr:uid="{498A406D-A47D-4965-A933-75FF941992A5}"/>
    <cellStyle name="Calculation 3 5 2 6 2 3" xfId="30879" xr:uid="{E56529C6-B3BC-4721-A71E-2B8B6E374D91}"/>
    <cellStyle name="Calculation 3 5 2 6 2 4" xfId="36412" xr:uid="{D1AE09A8-6965-4021-AA2A-C33907B46E6D}"/>
    <cellStyle name="Calculation 3 5 2 6 3" xfId="22333" xr:uid="{6483A033-F1C2-44AB-B543-589F30FB5838}"/>
    <cellStyle name="Calculation 3 5 2 6 4" xfId="28056" xr:uid="{A62086DB-A709-41A8-A2BE-90DDF91A03FA}"/>
    <cellStyle name="Calculation 3 5 2 6 5" xfId="33589" xr:uid="{89366973-E426-4693-9746-F488AC9F4E20}"/>
    <cellStyle name="Calculation 3 5 2 7" xfId="15661" xr:uid="{5990F1A1-EAB5-4DE3-B08A-BE36E49772A1}"/>
    <cellStyle name="Calculation 3 5 2 7 2" xfId="23026" xr:uid="{C8E0CB0B-A269-44B8-9B57-8C1D45EEF4B2}"/>
    <cellStyle name="Calculation 3 5 2 7 3" xfId="28749" xr:uid="{99EAF891-1AA0-45B8-96B0-F732BB35670B}"/>
    <cellStyle name="Calculation 3 5 2 7 4" xfId="34282" xr:uid="{9841D2B3-719D-4B3C-81F1-04222321434B}"/>
    <cellStyle name="Calculation 3 5 2 8" xfId="20203" xr:uid="{8ED214E9-14A8-4361-A158-1BF9E938B707}"/>
    <cellStyle name="Calculation 3 5 2 9" xfId="25926" xr:uid="{09AF805F-7CE4-4F7C-BBC4-AA5DB2938834}"/>
    <cellStyle name="Calculation 3 5 3" xfId="2866" xr:uid="{00000000-0005-0000-0000-0000CC000000}"/>
    <cellStyle name="Calculation 3 5 3 10" xfId="31406" xr:uid="{7F9FE4EF-5423-4B46-B18A-66981F1F8628}"/>
    <cellStyle name="Calculation 3 5 3 11" xfId="12892" xr:uid="{2B6E7C71-934D-41C0-A10F-1F935EC00CB2}"/>
    <cellStyle name="Calculation 3 5 3 12" xfId="5468" xr:uid="{9FD72A56-A9E5-43C8-9CF3-4A7F45678F55}"/>
    <cellStyle name="Calculation 3 5 3 2" xfId="8246" xr:uid="{420FCC38-CAEC-4CB2-8F9E-332918CD17C4}"/>
    <cellStyle name="Calculation 3 5 3 2 2" xfId="16495" xr:uid="{3C62CAF8-C32E-44C2-B7B6-9C08BEE5D130}"/>
    <cellStyle name="Calculation 3 5 3 2 2 2" xfId="23861" xr:uid="{A736DF2A-2D3D-4C0D-92AC-A13E52858874}"/>
    <cellStyle name="Calculation 3 5 3 2 2 3" xfId="29584" xr:uid="{E787099B-09CF-4CFC-ACE1-BD5EE5C3B52F}"/>
    <cellStyle name="Calculation 3 5 3 2 2 4" xfId="35117" xr:uid="{0D2341CB-82D7-49ED-9B41-575C9AAAF10E}"/>
    <cellStyle name="Calculation 3 5 3 2 3" xfId="21038" xr:uid="{611F0A28-9CB4-49BC-9652-20B646A6DFB6}"/>
    <cellStyle name="Calculation 3 5 3 2 4" xfId="26761" xr:uid="{453A42AA-AF50-425D-A9F4-72FD54B0074E}"/>
    <cellStyle name="Calculation 3 5 3 2 5" xfId="32294" xr:uid="{370C66FB-A529-41C5-B3D2-89F664485EF3}"/>
    <cellStyle name="Calculation 3 5 3 2 6" xfId="13773" xr:uid="{61AC31D5-9436-496B-B779-C73C396409F3}"/>
    <cellStyle name="Calculation 3 5 3 3" xfId="13302" xr:uid="{4BCE754C-5974-442B-9921-5CD68EEB8C1F}"/>
    <cellStyle name="Calculation 3 5 3 3 2" xfId="16023" xr:uid="{19AF9CB6-13DA-4BC1-869A-98D296613DA1}"/>
    <cellStyle name="Calculation 3 5 3 3 2 2" xfId="23389" xr:uid="{49556542-0FF7-4DA6-8D7E-F9215924C4DD}"/>
    <cellStyle name="Calculation 3 5 3 3 2 3" xfId="29112" xr:uid="{32E33DB2-11BE-4386-A579-82AFDDE6C42A}"/>
    <cellStyle name="Calculation 3 5 3 3 2 4" xfId="34645" xr:uid="{F7CC9A62-556F-4000-965A-C6B2E13EBB8A}"/>
    <cellStyle name="Calculation 3 5 3 3 3" xfId="20566" xr:uid="{8DF09165-414D-4453-A128-7847C8415B38}"/>
    <cellStyle name="Calculation 3 5 3 3 4" xfId="26289" xr:uid="{3587CAFF-72DF-4B4E-95C1-985D632AE3DC}"/>
    <cellStyle name="Calculation 3 5 3 3 5" xfId="31822" xr:uid="{4D16E553-9581-4460-BA5D-E3180B3752F1}"/>
    <cellStyle name="Calculation 3 5 3 4" xfId="14398" xr:uid="{3767A62C-EBC4-4E78-A7BB-1FA214F49FB0}"/>
    <cellStyle name="Calculation 3 5 3 4 2" xfId="17122" xr:uid="{E50C3DD3-374A-49A1-9B56-76CF5E0F5A73}"/>
    <cellStyle name="Calculation 3 5 3 4 2 2" xfId="24488" xr:uid="{F8E5AFCA-9DB7-4937-88A3-D911D84F19D5}"/>
    <cellStyle name="Calculation 3 5 3 4 2 3" xfId="30211" xr:uid="{4AA14B0A-938A-45E6-BD0E-E1E3329D8D0A}"/>
    <cellStyle name="Calculation 3 5 3 4 2 4" xfId="35744" xr:uid="{87DA301A-178D-4445-88D5-4408BB6D165D}"/>
    <cellStyle name="Calculation 3 5 3 4 3" xfId="21665" xr:uid="{09D87355-C7DB-466E-95A2-AF3B1CA7FC18}"/>
    <cellStyle name="Calculation 3 5 3 4 4" xfId="27388" xr:uid="{B5DF8C62-F34F-4872-9B58-834283B38DED}"/>
    <cellStyle name="Calculation 3 5 3 4 5" xfId="32921" xr:uid="{E815190F-8C6D-4D68-AE68-C9FD1EF60DAD}"/>
    <cellStyle name="Calculation 3 5 3 5" xfId="14659" xr:uid="{DE1A0810-2751-4240-B6C7-32FFBD05764C}"/>
    <cellStyle name="Calculation 3 5 3 5 2" xfId="17446" xr:uid="{65EABC95-9626-4359-98B2-71B9E351FEC3}"/>
    <cellStyle name="Calculation 3 5 3 5 2 2" xfId="24812" xr:uid="{619B7CE4-E220-4B99-B0FF-F570305A8484}"/>
    <cellStyle name="Calculation 3 5 3 5 2 3" xfId="30535" xr:uid="{893C9802-588A-4AAA-A170-F7D00127F31A}"/>
    <cellStyle name="Calculation 3 5 3 5 2 4" xfId="36068" xr:uid="{82D5B7C4-3F46-4EC2-A959-13FC5A95048A}"/>
    <cellStyle name="Calculation 3 5 3 5 3" xfId="21989" xr:uid="{B1359E71-43A6-44C0-8A8C-27F3E399C31B}"/>
    <cellStyle name="Calculation 3 5 3 5 4" xfId="27712" xr:uid="{987F6BF9-8696-41BE-9E3E-00CDD64B75D8}"/>
    <cellStyle name="Calculation 3 5 3 5 5" xfId="33245" xr:uid="{909701F3-DFFA-40B0-A2E0-2CAA170CCB4B}"/>
    <cellStyle name="Calculation 3 5 3 6" xfId="14934" xr:uid="{76FE8DFB-C322-4CFA-B35A-D85B216281F2}"/>
    <cellStyle name="Calculation 3 5 3 6 2" xfId="17737" xr:uid="{71BF133B-B6E4-498C-BEC1-08BCDD52AD1C}"/>
    <cellStyle name="Calculation 3 5 3 6 2 2" xfId="25103" xr:uid="{E7339114-46D8-42B5-8EF5-955EE1370300}"/>
    <cellStyle name="Calculation 3 5 3 6 2 3" xfId="30826" xr:uid="{5BB1FFCE-3CFE-487B-AEAE-ACAE44765E88}"/>
    <cellStyle name="Calculation 3 5 3 6 2 4" xfId="36359" xr:uid="{A3C96713-B555-4493-92D1-0CD86E86A5B4}"/>
    <cellStyle name="Calculation 3 5 3 6 3" xfId="22280" xr:uid="{332B30EF-7839-4170-A9B2-56B4499785F2}"/>
    <cellStyle name="Calculation 3 5 3 6 4" xfId="28003" xr:uid="{29529A76-65BB-4FC9-8EB6-719C4579B7DA}"/>
    <cellStyle name="Calculation 3 5 3 6 5" xfId="33536" xr:uid="{1C8A6A2A-4730-4A4A-9300-DE6B40104CF5}"/>
    <cellStyle name="Calculation 3 5 3 7" xfId="15609" xr:uid="{CED4D985-7470-4DDB-AFD1-C07EEEF56731}"/>
    <cellStyle name="Calculation 3 5 3 7 2" xfId="22973" xr:uid="{85B0163F-698D-4B56-B6F0-AE55DCDEF392}"/>
    <cellStyle name="Calculation 3 5 3 7 3" xfId="28696" xr:uid="{672C695D-270C-4F29-B902-FB1273E8869A}"/>
    <cellStyle name="Calculation 3 5 3 7 4" xfId="34229" xr:uid="{FB39D508-64BD-41B5-9B7B-C8BEBBA24099}"/>
    <cellStyle name="Calculation 3 5 3 8" xfId="20150" xr:uid="{665744D8-331F-4EE8-B329-42412CE1CBA0}"/>
    <cellStyle name="Calculation 3 5 3 9" xfId="25873" xr:uid="{59BC0CBB-8448-4C47-9895-4662C7446068}"/>
    <cellStyle name="Calculation 3 5 4" xfId="2970" xr:uid="{00000000-0005-0000-0000-0000CD000000}"/>
    <cellStyle name="Calculation 3 5 4 2" xfId="8350" xr:uid="{BB5D4F12-7BE5-4E27-92CB-D32ADFB72A64}"/>
    <cellStyle name="Calculation 3 5 4 2 2" xfId="23707" xr:uid="{CA082EB0-4B63-486A-AE97-08DFD3D33A87}"/>
    <cellStyle name="Calculation 3 5 4 2 3" xfId="29430" xr:uid="{98FB73D1-849F-4A8A-BC39-89231BDA2655}"/>
    <cellStyle name="Calculation 3 5 4 2 4" xfId="34963" xr:uid="{EA743010-A90E-4C5A-992F-B55274230A58}"/>
    <cellStyle name="Calculation 3 5 4 2 5" xfId="16341" xr:uid="{B9752982-7267-431B-BB4C-580FD455465E}"/>
    <cellStyle name="Calculation 3 5 4 3" xfId="20884" xr:uid="{A71418CC-3B5B-4C5E-B27E-A2B55DC3D414}"/>
    <cellStyle name="Calculation 3 5 4 4" xfId="26607" xr:uid="{067196A3-1557-4C62-A57A-4944D57625B7}"/>
    <cellStyle name="Calculation 3 5 4 5" xfId="32140" xr:uid="{E40196C4-6CC7-4DE3-898F-C8EAD47FA358}"/>
    <cellStyle name="Calculation 3 5 4 6" xfId="13619" xr:uid="{29974DE6-B321-4FF2-902C-EF230110E2A4}"/>
    <cellStyle name="Calculation 3 5 4 7" xfId="5569" xr:uid="{EC2D95AE-161E-43E6-BB4F-BEA21AE99337}"/>
    <cellStyle name="Calculation 3 5 5" xfId="3093" xr:uid="{00000000-0005-0000-0000-0000CE000000}"/>
    <cellStyle name="Calculation 3 5 5 2" xfId="8473" xr:uid="{C344F005-775B-44E1-A359-7BA65B9AC01E}"/>
    <cellStyle name="Calculation 3 5 5 2 2" xfId="24193" xr:uid="{8D423B0E-3A42-4C84-B781-692817EB79E6}"/>
    <cellStyle name="Calculation 3 5 5 2 3" xfId="29916" xr:uid="{4B67DDB8-EC2A-4AE6-BACA-EA1AECECFE8B}"/>
    <cellStyle name="Calculation 3 5 5 2 4" xfId="35449" xr:uid="{6D903838-8F73-42C6-88BB-A68E69E9F7DE}"/>
    <cellStyle name="Calculation 3 5 5 2 5" xfId="16827" xr:uid="{3FAFF3D8-350C-430C-9F63-6990B4D544C6}"/>
    <cellStyle name="Calculation 3 5 5 3" xfId="21370" xr:uid="{6A7E4675-81EF-4B13-8843-6203DFE747D6}"/>
    <cellStyle name="Calculation 3 5 5 4" xfId="27093" xr:uid="{8CB1D1E9-3C3C-4B63-941C-793E2A5D1010}"/>
    <cellStyle name="Calculation 3 5 5 5" xfId="32626" xr:uid="{D330FD66-3ADC-472A-9884-8121032E4C4E}"/>
    <cellStyle name="Calculation 3 5 5 6" xfId="14104" xr:uid="{2BEA47F6-4487-4C9D-AB8E-742C966BA737}"/>
    <cellStyle name="Calculation 3 5 5 7" xfId="5683" xr:uid="{F361F67B-6A23-4C41-8CBA-D4330FE5054D}"/>
    <cellStyle name="Calculation 3 5 6" xfId="3165" xr:uid="{00000000-0005-0000-0000-0000CF000000}"/>
    <cellStyle name="Calculation 3 5 6 2" xfId="8545" xr:uid="{7D8597DC-990A-4777-B7D0-0E2436B4C309}"/>
    <cellStyle name="Calculation 3 5 6 2 2" xfId="24334" xr:uid="{B732D2E2-8C69-48A3-8B3F-6402248C42EA}"/>
    <cellStyle name="Calculation 3 5 6 2 3" xfId="30057" xr:uid="{74863E2C-CF44-489C-AF8F-AA7E5998D225}"/>
    <cellStyle name="Calculation 3 5 6 2 4" xfId="35590" xr:uid="{CE5AB0D5-9C3B-41DD-AC85-E28EDCFA92D2}"/>
    <cellStyle name="Calculation 3 5 6 2 5" xfId="16968" xr:uid="{31940B20-96FA-4E45-A33E-C8FC9AD54ED1}"/>
    <cellStyle name="Calculation 3 5 6 3" xfId="21511" xr:uid="{860724C2-6604-43DE-8DC3-CF78372C3DFE}"/>
    <cellStyle name="Calculation 3 5 6 4" xfId="27234" xr:uid="{FB62271C-BBE6-4A9A-878E-AEE1A2EEBBAC}"/>
    <cellStyle name="Calculation 3 5 6 5" xfId="32767" xr:uid="{1243E35F-238A-4FD5-BBBE-8B4B657E2AED}"/>
    <cellStyle name="Calculation 3 5 6 6" xfId="14244" xr:uid="{1A2D490C-B75D-4ED5-B1B8-CA27A78A89B1}"/>
    <cellStyle name="Calculation 3 5 6 7" xfId="5740" xr:uid="{BBC92405-3B98-4FC4-A303-01443ED9CA8B}"/>
    <cellStyle name="Calculation 3 5 7" xfId="3242" xr:uid="{00000000-0005-0000-0000-0000D0000000}"/>
    <cellStyle name="Calculation 3 5 7 2" xfId="8622" xr:uid="{6C3D1C21-605B-4CE6-82BB-8B27C87BE359}"/>
    <cellStyle name="Calculation 3 5 7 2 2" xfId="24658" xr:uid="{D05E9D25-76D3-467D-A044-76F61EF3A791}"/>
    <cellStyle name="Calculation 3 5 7 2 3" xfId="30381" xr:uid="{55FA6B65-DB54-4556-A378-948B6882F05B}"/>
    <cellStyle name="Calculation 3 5 7 2 4" xfId="35914" xr:uid="{6BA98483-512B-4A47-B0C3-9A75BA96C9FB}"/>
    <cellStyle name="Calculation 3 5 7 2 5" xfId="17292" xr:uid="{EBBB0209-9E5B-456B-82B7-48621783EA56}"/>
    <cellStyle name="Calculation 3 5 7 3" xfId="21835" xr:uid="{6D105AB4-F272-4A3D-8B9B-C57928A120B2}"/>
    <cellStyle name="Calculation 3 5 7 4" xfId="27558" xr:uid="{ED34C41B-4B53-41BD-8CE8-CA01DFCC3BFA}"/>
    <cellStyle name="Calculation 3 5 7 5" xfId="33091" xr:uid="{3CE8B229-26E3-4F94-877B-7265DBAFD218}"/>
    <cellStyle name="Calculation 3 5 8" xfId="7532" xr:uid="{5AC339DB-FFC2-4732-8F97-ECEA5D63682C}"/>
    <cellStyle name="Calculation 3 5 8 2" xfId="17583" xr:uid="{0E6106BB-7D0B-491D-8C8E-76E0690A94D2}"/>
    <cellStyle name="Calculation 3 5 8 2 2" xfId="24949" xr:uid="{E8305F03-A1F8-4746-80D5-0380B4EC82A8}"/>
    <cellStyle name="Calculation 3 5 8 2 3" xfId="30672" xr:uid="{C215A724-1EA9-4295-8560-C2FD37DAB949}"/>
    <cellStyle name="Calculation 3 5 8 2 4" xfId="36205" xr:uid="{47A8722B-9EDE-4745-8F59-D9707EEB3521}"/>
    <cellStyle name="Calculation 3 5 8 3" xfId="22126" xr:uid="{F1C10BAF-5E79-48A4-A747-FA8DD8FF09DF}"/>
    <cellStyle name="Calculation 3 5 8 4" xfId="27849" xr:uid="{C838A9BE-EB54-436C-AB35-40AF120495FA}"/>
    <cellStyle name="Calculation 3 5 8 5" xfId="33382" xr:uid="{A7FDCFA6-7542-440B-BA48-8085E68DD927}"/>
    <cellStyle name="Calculation 3 5 8 6" xfId="14782" xr:uid="{5CAE099E-9B0E-4FB2-9173-826061394CA7}"/>
    <cellStyle name="Calculation 3 5 9" xfId="12762" xr:uid="{9A5BCC1E-AE1B-4EA3-A9D5-EC32627E28E9}"/>
    <cellStyle name="Calculation 3 5 9 2" xfId="19996" xr:uid="{9D36C142-EC2E-4118-A584-A8ABBB4CA510}"/>
    <cellStyle name="Calculation 3 5 9 3" xfId="25719" xr:uid="{9BBE9CEF-7FFD-4263-8E59-B54D6D733145}"/>
    <cellStyle name="Calculation 3 5 9 4" xfId="31252" xr:uid="{EF695294-D2CC-4FD5-AA91-4B37E6C20CC9}"/>
    <cellStyle name="Calculation 3 6" xfId="2101" xr:uid="{00000000-0005-0000-0000-0000D1000000}"/>
    <cellStyle name="Calculation 3 6 10" xfId="15452" xr:uid="{A6BA1A9D-34B9-42DF-B3A0-9A83D10EF498}"/>
    <cellStyle name="Calculation 3 6 10 2" xfId="22805" xr:uid="{FE0F2F82-980D-4137-A2B9-5B30C46A32B9}"/>
    <cellStyle name="Calculation 3 6 10 3" xfId="28528" xr:uid="{6FDA1D74-4FAE-4444-9BC5-7077167663E6}"/>
    <cellStyle name="Calculation 3 6 10 4" xfId="34061" xr:uid="{CB9E2E70-3263-4A02-920B-A00F07ADA302}"/>
    <cellStyle name="Calculation 3 6 11" xfId="18017" xr:uid="{8F184562-C0AD-45C7-9FF0-9AC258C6BDEF}"/>
    <cellStyle name="Calculation 3 6 12" xfId="18081" xr:uid="{FF56B3CB-DEE1-41FA-80D6-61043161DB30}"/>
    <cellStyle name="Calculation 3 6 13" xfId="19182" xr:uid="{70CA035D-6CC8-4B4E-89D8-92A8CBB2EC83}"/>
    <cellStyle name="Calculation 3 6 2" xfId="1126" xr:uid="{00000000-0005-0000-0000-0000D2000000}"/>
    <cellStyle name="Calculation 3 6 2 10" xfId="31445" xr:uid="{D791D0A1-A672-4BDF-89EC-2736FB012DA7}"/>
    <cellStyle name="Calculation 3 6 2 11" xfId="12930" xr:uid="{17D253D6-8D7C-4535-88E6-C5E7188FA813}"/>
    <cellStyle name="Calculation 3 6 2 12" xfId="3966" xr:uid="{FA35649C-7F97-48FC-AE9D-5BB3F196B9F6}"/>
    <cellStyle name="Calculation 3 6 2 2" xfId="6510" xr:uid="{2BE352EA-30CB-415B-A084-9F0989370CDA}"/>
    <cellStyle name="Calculation 3 6 2 2 2" xfId="16534" xr:uid="{5F468A3B-74D3-4643-A20A-FBB9296867CD}"/>
    <cellStyle name="Calculation 3 6 2 2 2 2" xfId="23900" xr:uid="{E11EC58A-DF38-42DD-9247-5582CF021AB2}"/>
    <cellStyle name="Calculation 3 6 2 2 2 3" xfId="29623" xr:uid="{962F4B84-7207-4B4C-8EEE-DA3641686DA1}"/>
    <cellStyle name="Calculation 3 6 2 2 2 4" xfId="35156" xr:uid="{8C102B1C-22B6-4462-BDB7-D035995977A8}"/>
    <cellStyle name="Calculation 3 6 2 2 3" xfId="21077" xr:uid="{6A42C88B-D8D5-46FA-A4C9-1A28B14CFD8C}"/>
    <cellStyle name="Calculation 3 6 2 2 4" xfId="26800" xr:uid="{0BF3B263-2D0B-4E70-AEFF-22E4D09243C3}"/>
    <cellStyle name="Calculation 3 6 2 2 5" xfId="32333" xr:uid="{1FE6CB17-2F5C-4480-B941-955494E86FCA}"/>
    <cellStyle name="Calculation 3 6 2 2 6" xfId="13812" xr:uid="{AB69AD67-4329-4CD1-85DB-32FC533BBE0E}"/>
    <cellStyle name="Calculation 3 6 2 3" xfId="14118" xr:uid="{2ECDD5DF-B9CF-49C8-84FE-5374B842AC3B}"/>
    <cellStyle name="Calculation 3 6 2 3 2" xfId="16841" xr:uid="{D54878BE-7734-490C-85A3-97734A52B63C}"/>
    <cellStyle name="Calculation 3 6 2 3 2 2" xfId="24207" xr:uid="{11A2852A-D961-4BEA-A472-641732381CDA}"/>
    <cellStyle name="Calculation 3 6 2 3 2 3" xfId="29930" xr:uid="{A7AADD11-7AA1-47A2-B4EE-DA291DD729AA}"/>
    <cellStyle name="Calculation 3 6 2 3 2 4" xfId="35463" xr:uid="{85DBC9AD-3511-43D0-9ED0-D5F50B8E3B64}"/>
    <cellStyle name="Calculation 3 6 2 3 3" xfId="21384" xr:uid="{391D12B9-3156-423F-9DE2-47D3B2A698FC}"/>
    <cellStyle name="Calculation 3 6 2 3 4" xfId="27107" xr:uid="{904D61CF-69E4-4F19-950D-50055300635C}"/>
    <cellStyle name="Calculation 3 6 2 3 5" xfId="32640" xr:uid="{C5CD0E3A-3146-4A0C-B367-981A90565F2E}"/>
    <cellStyle name="Calculation 3 6 2 4" xfId="14437" xr:uid="{72C3E8D5-C09E-4A72-8788-60FD4D2A173A}"/>
    <cellStyle name="Calculation 3 6 2 4 2" xfId="17161" xr:uid="{0FA7583C-F457-419C-BC27-FB00762B4191}"/>
    <cellStyle name="Calculation 3 6 2 4 2 2" xfId="24527" xr:uid="{3B714051-EA30-4F80-92DE-7557F74AAF21}"/>
    <cellStyle name="Calculation 3 6 2 4 2 3" xfId="30250" xr:uid="{26E0657E-38F0-46AA-81BA-AD94B7E5B919}"/>
    <cellStyle name="Calculation 3 6 2 4 2 4" xfId="35783" xr:uid="{876EDAD8-7659-4406-8B9A-6CD21A5C4CEA}"/>
    <cellStyle name="Calculation 3 6 2 4 3" xfId="21704" xr:uid="{04769E79-66F3-47B7-8FB2-83A8D6E5F039}"/>
    <cellStyle name="Calculation 3 6 2 4 4" xfId="27427" xr:uid="{10A60B1C-A76D-48AF-8FF6-F0263EA6DB24}"/>
    <cellStyle name="Calculation 3 6 2 4 5" xfId="32960" xr:uid="{342BE124-175E-4386-8C6C-3905B3A2B221}"/>
    <cellStyle name="Calculation 3 6 2 5" xfId="14698" xr:uid="{6AB5918E-6B31-4C5D-87E4-FDCDAD9497E6}"/>
    <cellStyle name="Calculation 3 6 2 5 2" xfId="17485" xr:uid="{5264CAA0-40BB-409B-98DB-E0B21169D690}"/>
    <cellStyle name="Calculation 3 6 2 5 2 2" xfId="24851" xr:uid="{80ACF997-2083-41FA-BBA6-333C63CDF455}"/>
    <cellStyle name="Calculation 3 6 2 5 2 3" xfId="30574" xr:uid="{303AA1B3-AA9E-4BA7-A7EE-CE4419D07640}"/>
    <cellStyle name="Calculation 3 6 2 5 2 4" xfId="36107" xr:uid="{81EA8BA8-7C50-416B-9540-9D2A552AE1BA}"/>
    <cellStyle name="Calculation 3 6 2 5 3" xfId="22028" xr:uid="{6CF9ACE9-16D1-4F64-8B0D-C8E31BAB4254}"/>
    <cellStyle name="Calculation 3 6 2 5 4" xfId="27751" xr:uid="{6D72C568-0B65-4615-A3CD-A79BD20C468C}"/>
    <cellStyle name="Calculation 3 6 2 5 5" xfId="33284" xr:uid="{FB3F2D19-E0A1-4B5B-B304-2312714A416E}"/>
    <cellStyle name="Calculation 3 6 2 6" xfId="14973" xr:uid="{6DF3D34D-AC29-4435-8A0E-63B5B9D16FF6}"/>
    <cellStyle name="Calculation 3 6 2 6 2" xfId="17776" xr:uid="{EB01149A-988A-4203-9A43-94C548932055}"/>
    <cellStyle name="Calculation 3 6 2 6 2 2" xfId="25142" xr:uid="{0DA9CABE-368B-41D7-AE71-A01CDB569E65}"/>
    <cellStyle name="Calculation 3 6 2 6 2 3" xfId="30865" xr:uid="{03D424AA-E351-4ECD-A751-99A4C90C7199}"/>
    <cellStyle name="Calculation 3 6 2 6 2 4" xfId="36398" xr:uid="{D259DEA3-6BC9-4AF2-BF03-C9B9AB8C7947}"/>
    <cellStyle name="Calculation 3 6 2 6 3" xfId="22319" xr:uid="{B02DE05C-3848-4AD3-BE62-AB889EBF0B1B}"/>
    <cellStyle name="Calculation 3 6 2 6 4" xfId="28042" xr:uid="{541DB270-7E74-4C75-ACA9-2BD369CB5BDF}"/>
    <cellStyle name="Calculation 3 6 2 6 5" xfId="33575" xr:uid="{2319A31B-C845-4099-A8D8-D5CC826C7E56}"/>
    <cellStyle name="Calculation 3 6 2 7" xfId="15647" xr:uid="{958B4635-AD27-4275-9F5E-1875D6BC9F09}"/>
    <cellStyle name="Calculation 3 6 2 7 2" xfId="23012" xr:uid="{F22F7550-1C41-4467-AF67-69F688422CC3}"/>
    <cellStyle name="Calculation 3 6 2 7 3" xfId="28735" xr:uid="{706E796F-7694-4F5F-B270-6D494C9B1FAC}"/>
    <cellStyle name="Calculation 3 6 2 7 4" xfId="34268" xr:uid="{735A4738-5B11-4D7B-9ED2-1D54FCCB1E42}"/>
    <cellStyle name="Calculation 3 6 2 8" xfId="20189" xr:uid="{5EBC6739-8F5E-4BDF-B797-D1279269880B}"/>
    <cellStyle name="Calculation 3 6 2 9" xfId="25912" xr:uid="{6A769254-99F4-47E9-9AB9-3ECADB118B92}"/>
    <cellStyle name="Calculation 3 6 3" xfId="2815" xr:uid="{00000000-0005-0000-0000-0000D3000000}"/>
    <cellStyle name="Calculation 3 6 3 10" xfId="31315" xr:uid="{79271A62-EA2C-4774-9ADA-D2F3E65F36CD}"/>
    <cellStyle name="Calculation 3 6 3 11" xfId="12818" xr:uid="{D1F1A7A1-2467-474C-B6F7-4F27CAC73319}"/>
    <cellStyle name="Calculation 3 6 3 12" xfId="5417" xr:uid="{123F46DB-D01C-4D9D-8921-FBD4031B51FB}"/>
    <cellStyle name="Calculation 3 6 3 2" xfId="8195" xr:uid="{0B145E17-01D6-463F-BE08-F8B9333B4E30}"/>
    <cellStyle name="Calculation 3 6 3 2 2" xfId="16404" xr:uid="{1A45C716-DCCD-480F-9BE6-00BB1712C208}"/>
    <cellStyle name="Calculation 3 6 3 2 2 2" xfId="23770" xr:uid="{8845A5BD-8E26-4C57-B185-1B322CAA6738}"/>
    <cellStyle name="Calculation 3 6 3 2 2 3" xfId="29493" xr:uid="{21729F31-AE28-4604-9329-3C7E2D817778}"/>
    <cellStyle name="Calculation 3 6 3 2 2 4" xfId="35026" xr:uid="{A3BB686E-6012-42C2-BDF3-C74BEFABB7F7}"/>
    <cellStyle name="Calculation 3 6 3 2 3" xfId="20947" xr:uid="{E344595E-FBF6-4F3A-96B2-FA52B96F4FE9}"/>
    <cellStyle name="Calculation 3 6 3 2 4" xfId="26670" xr:uid="{E9FD1C45-CE9E-4A9C-9115-64671B8D58A0}"/>
    <cellStyle name="Calculation 3 6 3 2 5" xfId="32203" xr:uid="{03F13F81-63AC-44CD-9932-0629D4B79509}"/>
    <cellStyle name="Calculation 3 6 3 2 6" xfId="13682" xr:uid="{4EBBABA7-AFF7-4539-9A54-67BECC323A06}"/>
    <cellStyle name="Calculation 3 6 3 3" xfId="14002" xr:uid="{B406BAF1-95EB-43A8-B2A7-C4F2330F646F}"/>
    <cellStyle name="Calculation 3 6 3 3 2" xfId="16725" xr:uid="{9A3F22ED-0230-4552-A940-C174354D4658}"/>
    <cellStyle name="Calculation 3 6 3 3 2 2" xfId="24091" xr:uid="{D9C986BF-1FD2-402C-AD86-2D81B35C90B7}"/>
    <cellStyle name="Calculation 3 6 3 3 2 3" xfId="29814" xr:uid="{B82033A4-C797-4D94-9088-D187C85E43C4}"/>
    <cellStyle name="Calculation 3 6 3 3 2 4" xfId="35347" xr:uid="{229EE55C-BE11-4D25-8CE4-8751BE9E6DB3}"/>
    <cellStyle name="Calculation 3 6 3 3 3" xfId="21268" xr:uid="{B515BCE9-3172-4897-B012-91D3DB7F968D}"/>
    <cellStyle name="Calculation 3 6 3 3 4" xfId="26991" xr:uid="{6F50A276-DFFD-49C1-9B90-18FD17ED9286}"/>
    <cellStyle name="Calculation 3 6 3 3 5" xfId="32524" xr:uid="{9F5B8721-B59F-42C8-9418-B0B37B0A092B}"/>
    <cellStyle name="Calculation 3 6 3 4" xfId="14307" xr:uid="{BD86A0D0-901A-4657-A32B-8E2529BF9168}"/>
    <cellStyle name="Calculation 3 6 3 4 2" xfId="17031" xr:uid="{830A8E71-5E08-4BEF-AA1D-C81AC103E91D}"/>
    <cellStyle name="Calculation 3 6 3 4 2 2" xfId="24397" xr:uid="{C91F3D57-0BE3-4091-B94A-A672E3DF4E76}"/>
    <cellStyle name="Calculation 3 6 3 4 2 3" xfId="30120" xr:uid="{4F62FB58-3B64-4777-ABDA-584E7E93B43F}"/>
    <cellStyle name="Calculation 3 6 3 4 2 4" xfId="35653" xr:uid="{CE1F6656-D75A-428E-9A07-2A387F6E05DA}"/>
    <cellStyle name="Calculation 3 6 3 4 3" xfId="21574" xr:uid="{228EE73F-B176-4F03-8FD7-18451E134D52}"/>
    <cellStyle name="Calculation 3 6 3 4 4" xfId="27297" xr:uid="{E57474A6-190D-467A-823D-5C72962701B4}"/>
    <cellStyle name="Calculation 3 6 3 4 5" xfId="32830" xr:uid="{59EF61A0-16DB-446D-9D9A-596213DD596F}"/>
    <cellStyle name="Calculation 3 6 3 5" xfId="14568" xr:uid="{6583C3D1-855D-4E6B-B38E-5186FED80076}"/>
    <cellStyle name="Calculation 3 6 3 5 2" xfId="17355" xr:uid="{13C6248D-CEA0-4D50-9462-6B31C698085F}"/>
    <cellStyle name="Calculation 3 6 3 5 2 2" xfId="24721" xr:uid="{86B32FB9-B8F9-4E8C-8F5B-D75BE6509444}"/>
    <cellStyle name="Calculation 3 6 3 5 2 3" xfId="30444" xr:uid="{34B749B5-3D32-41BC-ACD0-26A28EC65349}"/>
    <cellStyle name="Calculation 3 6 3 5 2 4" xfId="35977" xr:uid="{CFD14EF4-7284-4208-86CF-FFBBA4452979}"/>
    <cellStyle name="Calculation 3 6 3 5 3" xfId="21898" xr:uid="{266C2C62-D61D-4F7D-985E-AEA3478E8561}"/>
    <cellStyle name="Calculation 3 6 3 5 4" xfId="27621" xr:uid="{79EAC276-379A-4CC1-A015-7218ECC54604}"/>
    <cellStyle name="Calculation 3 6 3 5 5" xfId="33154" xr:uid="{12CD35C6-0D5A-4B07-A5C7-DDAF43746BE9}"/>
    <cellStyle name="Calculation 3 6 3 6" xfId="14843" xr:uid="{08322CE1-EC75-4BFD-A659-59CFBFE6D904}"/>
    <cellStyle name="Calculation 3 6 3 6 2" xfId="17646" xr:uid="{AAA4A6F7-5976-4FFD-99B5-889E50191ECB}"/>
    <cellStyle name="Calculation 3 6 3 6 2 2" xfId="25012" xr:uid="{220E7538-78DE-44FD-ADD2-104B15C0E896}"/>
    <cellStyle name="Calculation 3 6 3 6 2 3" xfId="30735" xr:uid="{935B3138-850F-4D18-A1A8-FB5680EC1576}"/>
    <cellStyle name="Calculation 3 6 3 6 2 4" xfId="36268" xr:uid="{5F4B6347-D2C1-49E1-A580-C88D5D8855AB}"/>
    <cellStyle name="Calculation 3 6 3 6 3" xfId="22189" xr:uid="{DA44F130-9A0B-4A2C-A14F-59FCF21647BF}"/>
    <cellStyle name="Calculation 3 6 3 6 4" xfId="27912" xr:uid="{C71130DF-C89F-42F1-80A7-9082774F8E19}"/>
    <cellStyle name="Calculation 3 6 3 6 5" xfId="33445" xr:uid="{090A89DC-E22A-4AA1-8FED-3C4D9C110A2E}"/>
    <cellStyle name="Calculation 3 6 3 7" xfId="15525" xr:uid="{D1D5B7C6-75F1-4F7C-BFE9-E0044A6A0E6E}"/>
    <cellStyle name="Calculation 3 6 3 7 2" xfId="22882" xr:uid="{F5ECB116-9851-4163-A2D0-BEF8ECA03964}"/>
    <cellStyle name="Calculation 3 6 3 7 3" xfId="28605" xr:uid="{D419301A-EC32-4A3D-95B6-281D46965612}"/>
    <cellStyle name="Calculation 3 6 3 7 4" xfId="34138" xr:uid="{F24F7260-665F-4187-9519-0917D11F750B}"/>
    <cellStyle name="Calculation 3 6 3 8" xfId="20059" xr:uid="{275602E2-B49A-47D6-9168-A1DA4163DC52}"/>
    <cellStyle name="Calculation 3 6 3 9" xfId="25782" xr:uid="{416EFBDF-CD88-408D-8DE3-1729176ABEEF}"/>
    <cellStyle name="Calculation 3 6 4" xfId="2919" xr:uid="{00000000-0005-0000-0000-0000D4000000}"/>
    <cellStyle name="Calculation 3 6 4 2" xfId="8299" xr:uid="{E571417A-B1AB-41D8-89DA-F8697ED5FA1E}"/>
    <cellStyle name="Calculation 3 6 4 2 2" xfId="23693" xr:uid="{202E14F6-CF4A-45D7-9CDC-BB117F449D31}"/>
    <cellStyle name="Calculation 3 6 4 2 3" xfId="29416" xr:uid="{E0A34D6E-6018-4128-B328-D6CD618B3B29}"/>
    <cellStyle name="Calculation 3 6 4 2 4" xfId="34949" xr:uid="{9B8A94A4-AAF4-4620-933C-07C494D140B8}"/>
    <cellStyle name="Calculation 3 6 4 2 5" xfId="16327" xr:uid="{3A6E3292-F2EA-4FCF-8776-1E4BE2E541C0}"/>
    <cellStyle name="Calculation 3 6 4 3" xfId="20870" xr:uid="{B38DCC66-59D0-491C-991A-C61C123E7346}"/>
    <cellStyle name="Calculation 3 6 4 4" xfId="26593" xr:uid="{28A5B760-B739-41B6-AB79-E7A616E20196}"/>
    <cellStyle name="Calculation 3 6 4 5" xfId="32126" xr:uid="{0E561087-6C11-4FFD-B278-3E6A065B5052}"/>
    <cellStyle name="Calculation 3 6 4 6" xfId="13605" xr:uid="{99CDF1E9-75D9-435C-A13F-6F2CE20EEC14}"/>
    <cellStyle name="Calculation 3 6 4 7" xfId="5518" xr:uid="{1CE4DEF0-F4AD-4302-BC34-F527C18C266E}"/>
    <cellStyle name="Calculation 3 6 5" xfId="2450" xr:uid="{00000000-0005-0000-0000-0000D5000000}"/>
    <cellStyle name="Calculation 3 6 5 2" xfId="7830" xr:uid="{74666811-435E-45D8-8A22-AB47EEBC96E7}"/>
    <cellStyle name="Calculation 3 6 5 2 2" xfId="24058" xr:uid="{DD46BF94-D243-49ED-9958-0438EAE39201}"/>
    <cellStyle name="Calculation 3 6 5 2 3" xfId="29781" xr:uid="{DA0A50EC-64D2-42A7-9A7E-43CF2F06EDAA}"/>
    <cellStyle name="Calculation 3 6 5 2 4" xfId="35314" xr:uid="{D5F79C62-F2E3-425D-BB90-0F8CEB1E1B21}"/>
    <cellStyle name="Calculation 3 6 5 2 5" xfId="16692" xr:uid="{3368BF1F-278C-45EB-A603-6FABC18C0E69}"/>
    <cellStyle name="Calculation 3 6 5 3" xfId="21235" xr:uid="{C73E0E26-008A-4CD6-8DEE-FD24A325D39B}"/>
    <cellStyle name="Calculation 3 6 5 4" xfId="26958" xr:uid="{E6E538D7-C296-4EF3-996F-1ADF1DA81F49}"/>
    <cellStyle name="Calculation 3 6 5 5" xfId="32491" xr:uid="{B873B093-7725-4DBF-B8EB-A667CD7221E9}"/>
    <cellStyle name="Calculation 3 6 5 6" xfId="13969" xr:uid="{D7AFDE96-A2CF-4E50-AC8F-85C346EF6BD6}"/>
    <cellStyle name="Calculation 3 6 5 7" xfId="5086" xr:uid="{9B82BB7C-45D0-430E-B329-8E4F288DC035}"/>
    <cellStyle name="Calculation 3 6 6" xfId="2652" xr:uid="{00000000-0005-0000-0000-0000D6000000}"/>
    <cellStyle name="Calculation 3 6 6 2" xfId="8032" xr:uid="{90E76235-82EC-47AE-B245-10FF9AA98BEB}"/>
    <cellStyle name="Calculation 3 6 6 2 2" xfId="24320" xr:uid="{D3504C8B-4936-4075-B4E7-7516903320E1}"/>
    <cellStyle name="Calculation 3 6 6 2 3" xfId="30043" xr:uid="{3D0E8010-6C27-4EBD-8D37-A04DFEF0B4CD}"/>
    <cellStyle name="Calculation 3 6 6 2 4" xfId="35576" xr:uid="{8A465047-ACEF-4F28-9428-54EBF66141B5}"/>
    <cellStyle name="Calculation 3 6 6 2 5" xfId="16954" xr:uid="{6C1D1CC9-E1AD-4532-A90F-87BF7DB68655}"/>
    <cellStyle name="Calculation 3 6 6 3" xfId="21497" xr:uid="{181EC10F-3F22-48B8-88C3-0C52AE9F90B5}"/>
    <cellStyle name="Calculation 3 6 6 4" xfId="27220" xr:uid="{94E69997-B584-45D1-A528-3C8933496425}"/>
    <cellStyle name="Calculation 3 6 6 5" xfId="32753" xr:uid="{9BA2FF46-60B3-4D3A-8E88-05A005054AC8}"/>
    <cellStyle name="Calculation 3 6 6 6" xfId="14230" xr:uid="{050527C2-2F61-45B2-956A-D4836FD2D749}"/>
    <cellStyle name="Calculation 3 6 6 7" xfId="5266" xr:uid="{E28388CB-F832-4361-8711-669AF9EC7224}"/>
    <cellStyle name="Calculation 3 6 7" xfId="3191" xr:uid="{00000000-0005-0000-0000-0000D7000000}"/>
    <cellStyle name="Calculation 3 6 7 2" xfId="8571" xr:uid="{E8988D05-5FA7-43E8-A5B0-A6277267D844}"/>
    <cellStyle name="Calculation 3 6 7 2 2" xfId="24644" xr:uid="{15697502-1199-4059-9E13-053CF63627C9}"/>
    <cellStyle name="Calculation 3 6 7 2 3" xfId="30367" xr:uid="{F4236DE9-57F7-4E67-91D2-36E230A102E5}"/>
    <cellStyle name="Calculation 3 6 7 2 4" xfId="35900" xr:uid="{18996E87-6C46-4BED-9917-FC2FF1C202FA}"/>
    <cellStyle name="Calculation 3 6 7 2 5" xfId="17278" xr:uid="{D73FAA93-F6C8-4AC4-943F-07414ACD763A}"/>
    <cellStyle name="Calculation 3 6 7 3" xfId="21821" xr:uid="{8B41C9ED-92E6-4EBC-A625-D98CFC65AF62}"/>
    <cellStyle name="Calculation 3 6 7 4" xfId="27544" xr:uid="{9CA2F264-2DB4-46DF-91AC-15750260D67D}"/>
    <cellStyle name="Calculation 3 6 7 5" xfId="33077" xr:uid="{5483018B-1249-43A3-B909-35DC074F6E60}"/>
    <cellStyle name="Calculation 3 6 8" xfId="7481" xr:uid="{06D48C4C-C49E-4C2D-AFA0-73220DD750F6}"/>
    <cellStyle name="Calculation 3 6 8 2" xfId="17569" xr:uid="{18A135E4-3AFF-40AE-9AFD-CB753FE84D77}"/>
    <cellStyle name="Calculation 3 6 8 2 2" xfId="24935" xr:uid="{3859AE8B-D449-4B3F-AAE2-8405DB702C84}"/>
    <cellStyle name="Calculation 3 6 8 2 3" xfId="30658" xr:uid="{DA8608D7-C3AB-40A9-A317-47D5C62D9C06}"/>
    <cellStyle name="Calculation 3 6 8 2 4" xfId="36191" xr:uid="{36C62DCD-6389-4D8C-BE5A-A8CE68871757}"/>
    <cellStyle name="Calculation 3 6 8 3" xfId="22112" xr:uid="{FB74036A-5730-4CF4-8D1B-2A23EA7A9FD8}"/>
    <cellStyle name="Calculation 3 6 8 4" xfId="27835" xr:uid="{7B34C312-0FF6-4C09-A755-BF7ECF66EF59}"/>
    <cellStyle name="Calculation 3 6 8 5" xfId="33368" xr:uid="{C44092D3-B67F-45E7-B974-3F08096FCD44}"/>
    <cellStyle name="Calculation 3 6 8 6" xfId="14773" xr:uid="{CACD9F8C-4DCF-4F21-B8B7-7860E1B16B46}"/>
    <cellStyle name="Calculation 3 6 9" xfId="12748" xr:uid="{503CA71D-6BDD-4812-BC20-6020D6C0BA84}"/>
    <cellStyle name="Calculation 3 6 9 2" xfId="19982" xr:uid="{8ABFA5FC-7645-4D52-9131-9F83663B703E}"/>
    <cellStyle name="Calculation 3 6 9 3" xfId="25705" xr:uid="{F4C18E7D-C5DA-4EB5-8211-C88AA288021B}"/>
    <cellStyle name="Calculation 3 6 9 4" xfId="31238" xr:uid="{6ED390BC-A978-4747-B58F-A64F46133F7E}"/>
    <cellStyle name="Calculation 3 7" xfId="943" xr:uid="{00000000-0005-0000-0000-0000D8000000}"/>
    <cellStyle name="Calculation 3 7 10" xfId="18139" xr:uid="{B92D5C17-444E-43EB-8538-E806DD45CBD8}"/>
    <cellStyle name="Calculation 3 7 11" xfId="19810" xr:uid="{F6AA8E17-A006-4242-9F0B-22EFF9F80A9D}"/>
    <cellStyle name="Calculation 3 7 12" xfId="10002" xr:uid="{17E61001-470F-4259-9E44-85D7DABBD942}"/>
    <cellStyle name="Calculation 3 7 13" xfId="3791" xr:uid="{F4166C34-76C3-401E-9657-4576A38A7E57}"/>
    <cellStyle name="Calculation 3 7 2" xfId="6327" xr:uid="{B1D68D33-5856-4A65-B8C3-5FBC5AEE04EB}"/>
    <cellStyle name="Calculation 3 7 2 2" xfId="15990" xr:uid="{370DB0F9-6ED8-4B6F-9DC8-E238F03C3725}"/>
    <cellStyle name="Calculation 3 7 2 2 2" xfId="23356" xr:uid="{7893AC75-4C24-4542-8F03-2FADCDABEC53}"/>
    <cellStyle name="Calculation 3 7 2 2 3" xfId="29079" xr:uid="{A8F9FF1E-A164-43FA-AC16-FDE7D3364E9B}"/>
    <cellStyle name="Calculation 3 7 2 2 4" xfId="34612" xr:uid="{2E13FB7D-3F6A-4148-8ED0-5B92A691E0C4}"/>
    <cellStyle name="Calculation 3 7 2 3" xfId="20533" xr:uid="{88B6483D-B380-4653-9601-0B62425169AF}"/>
    <cellStyle name="Calculation 3 7 2 4" xfId="26256" xr:uid="{69CBB662-BD2D-49FD-8D64-4593F51C44A2}"/>
    <cellStyle name="Calculation 3 7 2 5" xfId="31789" xr:uid="{709FD287-70C3-46C3-B3FA-D4555B954A4D}"/>
    <cellStyle name="Calculation 3 7 2 6" xfId="13269" xr:uid="{6D6822D6-7D05-4881-B4AA-FD4EA1006213}"/>
    <cellStyle name="Calculation 3 7 3" xfId="13393" xr:uid="{E2D7063D-7BA8-43EB-90EC-AFD336DA4EE7}"/>
    <cellStyle name="Calculation 3 7 3 2" xfId="16115" xr:uid="{E1026E10-3844-4FBD-81CA-670A9444355C}"/>
    <cellStyle name="Calculation 3 7 3 2 2" xfId="23481" xr:uid="{9768BEAC-D58D-48FC-BA81-1AE7FEE38D64}"/>
    <cellStyle name="Calculation 3 7 3 2 3" xfId="29204" xr:uid="{8404A94A-8101-452D-A297-E62590A4C25B}"/>
    <cellStyle name="Calculation 3 7 3 2 4" xfId="34737" xr:uid="{3669946E-DB97-4511-8991-1E3647901973}"/>
    <cellStyle name="Calculation 3 7 3 3" xfId="20658" xr:uid="{997CC60C-1BEB-43AB-9614-3D8EABEC630D}"/>
    <cellStyle name="Calculation 3 7 3 4" xfId="26381" xr:uid="{4DDEB96F-E931-4334-BDF3-23AB35E7630C}"/>
    <cellStyle name="Calculation 3 7 3 5" xfId="31914" xr:uid="{6CB7615F-5248-4CD6-AB2C-91850EB2AEF3}"/>
    <cellStyle name="Calculation 3 7 4" xfId="13552" xr:uid="{47F70873-5DFB-43A3-A5C9-71446E69817A}"/>
    <cellStyle name="Calculation 3 7 4 2" xfId="16274" xr:uid="{E7FC25B9-CF6B-4237-8203-520F068C71BE}"/>
    <cellStyle name="Calculation 3 7 4 2 2" xfId="23640" xr:uid="{CFEF0511-7504-4DC2-BFCB-D748361810B0}"/>
    <cellStyle name="Calculation 3 7 4 2 3" xfId="29363" xr:uid="{6B88569B-0831-40C1-B6FB-77A6FD841609}"/>
    <cellStyle name="Calculation 3 7 4 2 4" xfId="34896" xr:uid="{7E6CF49D-858E-459A-B1F7-AEF43CA69FD7}"/>
    <cellStyle name="Calculation 3 7 4 3" xfId="20817" xr:uid="{C43B5276-AF28-426A-A588-D7100D0F51EB}"/>
    <cellStyle name="Calculation 3 7 4 4" xfId="26540" xr:uid="{8F95D295-430C-4D33-94E2-B629E862C836}"/>
    <cellStyle name="Calculation 3 7 4 5" xfId="32073" xr:uid="{593B1623-151D-47E4-B416-35F7F380C1B8}"/>
    <cellStyle name="Calculation 3 7 5" xfId="13034" xr:uid="{A5DC5269-5658-4246-BD8C-6D1889CC751A}"/>
    <cellStyle name="Calculation 3 7 5 2" xfId="15755" xr:uid="{BF1CA7A3-F70D-4CDD-922C-68DFD5A61863}"/>
    <cellStyle name="Calculation 3 7 5 2 2" xfId="23121" xr:uid="{58FDC44B-C73C-4D75-9F10-2DD47FC1FA28}"/>
    <cellStyle name="Calculation 3 7 5 2 3" xfId="28844" xr:uid="{E66A1AA6-F23B-4A8F-B162-6263550C1847}"/>
    <cellStyle name="Calculation 3 7 5 2 4" xfId="34377" xr:uid="{98ED835D-2314-4A1B-9AEE-CAA7E1857517}"/>
    <cellStyle name="Calculation 3 7 5 3" xfId="20298" xr:uid="{EF596D50-13A2-42CA-A961-67CD7CC67962}"/>
    <cellStyle name="Calculation 3 7 5 4" xfId="26021" xr:uid="{AE9FE429-F2F5-4853-A802-0AE550FE9614}"/>
    <cellStyle name="Calculation 3 7 5 5" xfId="31554" xr:uid="{9AFFE343-D0CD-4960-98E5-51AF89DA5BD6}"/>
    <cellStyle name="Calculation 3 7 6" xfId="13443" xr:uid="{618F759E-6BA1-41B9-8833-F9EAF32D4881}"/>
    <cellStyle name="Calculation 3 7 6 2" xfId="16165" xr:uid="{1EB41380-8772-48C7-B2F5-6FB9369C37C4}"/>
    <cellStyle name="Calculation 3 7 6 2 2" xfId="23531" xr:uid="{2A2FF7B9-B5D2-44F2-92AD-E84ABFA8ED57}"/>
    <cellStyle name="Calculation 3 7 6 2 3" xfId="29254" xr:uid="{61E72AB8-EB29-48CB-B49F-97A3B08E8223}"/>
    <cellStyle name="Calculation 3 7 6 2 4" xfId="34787" xr:uid="{2DD2244F-5AFF-4D6B-BD1C-8F23ACA6FE42}"/>
    <cellStyle name="Calculation 3 7 6 3" xfId="20708" xr:uid="{32460AAB-247C-4321-B0AA-76244E1261A3}"/>
    <cellStyle name="Calculation 3 7 6 4" xfId="26431" xr:uid="{EAB43CE7-EDC7-488C-BC45-9F5766FD0A7A}"/>
    <cellStyle name="Calculation 3 7 6 5" xfId="31964" xr:uid="{DF6162FA-32EC-4240-8F62-C8E852AB0379}"/>
    <cellStyle name="Calculation 3 7 7" xfId="12234" xr:uid="{5A0AACCA-E866-49AF-B28A-FC10E3EDA439}"/>
    <cellStyle name="Calculation 3 7 7 2" xfId="19663" xr:uid="{919F504E-4407-4481-A6A4-A6E9885BF199}"/>
    <cellStyle name="Calculation 3 7 7 3" xfId="25482" xr:uid="{228EDDD9-CF56-4811-B112-D1FF0A1A67CC}"/>
    <cellStyle name="Calculation 3 7 7 4" xfId="31112" xr:uid="{92E4772E-D5FB-4D98-B3C1-A10ED73BB52A}"/>
    <cellStyle name="Calculation 3 7 8" xfId="15332" xr:uid="{DBFB20F7-FE79-40CF-BAD5-018AACB8D198}"/>
    <cellStyle name="Calculation 3 7 8 2" xfId="22679" xr:uid="{53ABD9F9-D866-4D32-AA57-56DD14ECD1AA}"/>
    <cellStyle name="Calculation 3 7 8 3" xfId="28402" xr:uid="{B5C80B62-8C55-4780-9E04-4F03D8B1AC14}"/>
    <cellStyle name="Calculation 3 7 8 4" xfId="33935" xr:uid="{11A25CDA-247E-4A24-9DD4-FCC04BC1E3DA}"/>
    <cellStyle name="Calculation 3 7 9" xfId="18030" xr:uid="{8F6462B1-DFC6-40B1-BEB3-CAC576013194}"/>
    <cellStyle name="Calculation 3 8" xfId="874" xr:uid="{00000000-0005-0000-0000-0000D9000000}"/>
    <cellStyle name="Calculation 3 8 10" xfId="17861" xr:uid="{974CF29F-40D1-48B6-BDA4-7E8BD442EAEC}"/>
    <cellStyle name="Calculation 3 8 11" xfId="19652" xr:uid="{F46E9977-0018-46AE-A44A-6C434A5D62CB}"/>
    <cellStyle name="Calculation 3 8 12" xfId="10447" xr:uid="{BED13CFD-4D1E-4409-9E86-776C6F4CFDCA}"/>
    <cellStyle name="Calculation 3 8 13" xfId="3722" xr:uid="{0C3801F0-32E0-4657-AE67-0BFC28F5BD2F}"/>
    <cellStyle name="Calculation 3 8 2" xfId="6258" xr:uid="{3F370C4E-9852-4A96-BB05-6495284B5FE3}"/>
    <cellStyle name="Calculation 3 8 2 2" xfId="15956" xr:uid="{35540DAD-3D7B-47B4-837A-7D564C087806}"/>
    <cellStyle name="Calculation 3 8 2 2 2" xfId="23322" xr:uid="{6221DB70-452D-4E49-9B14-14126D873B4C}"/>
    <cellStyle name="Calculation 3 8 2 2 3" xfId="29045" xr:uid="{75C8C0B4-4143-4287-8C96-3EE8C12412DA}"/>
    <cellStyle name="Calculation 3 8 2 2 4" xfId="34578" xr:uid="{AFC96DD1-E49B-411F-BB50-F47F6865CE26}"/>
    <cellStyle name="Calculation 3 8 2 3" xfId="20499" xr:uid="{94E96BA9-A582-4341-A3BB-5102146680BB}"/>
    <cellStyle name="Calculation 3 8 2 4" xfId="26222" xr:uid="{A8235614-E24B-454C-8A02-63D954702920}"/>
    <cellStyle name="Calculation 3 8 2 5" xfId="31755" xr:uid="{3EEE4157-3DDA-40CE-86C8-280B2142263B}"/>
    <cellStyle name="Calculation 3 8 2 6" xfId="13235" xr:uid="{A977C4FA-A8C9-4E6C-8236-E2CF4F4E7A1E}"/>
    <cellStyle name="Calculation 3 8 3" xfId="13865" xr:uid="{E08A2D5D-AB65-40C0-85D6-84EF4D394BAE}"/>
    <cellStyle name="Calculation 3 8 3 2" xfId="16587" xr:uid="{4417A512-F7C3-4C42-AC47-DFF8D72E03B2}"/>
    <cellStyle name="Calculation 3 8 3 2 2" xfId="23953" xr:uid="{F3A2720A-C7B5-4CB3-810A-45EBE1AD7FC1}"/>
    <cellStyle name="Calculation 3 8 3 2 3" xfId="29676" xr:uid="{A1D81305-A2A1-4448-B1B1-E1D312610A3F}"/>
    <cellStyle name="Calculation 3 8 3 2 4" xfId="35209" xr:uid="{34FE73B5-3798-4CA1-8AA8-A71F8A6F87F8}"/>
    <cellStyle name="Calculation 3 8 3 3" xfId="21130" xr:uid="{D237568F-9E19-4114-831A-E6D6B42999AD}"/>
    <cellStyle name="Calculation 3 8 3 4" xfId="26853" xr:uid="{444E2916-5561-4133-91B9-34F82252BF29}"/>
    <cellStyle name="Calculation 3 8 3 5" xfId="32386" xr:uid="{A285F28E-8A3B-4FDC-A3C2-88244A26D6F5}"/>
    <cellStyle name="Calculation 3 8 4" xfId="14106" xr:uid="{69088EB6-AC40-4342-ACEB-BCA94009011A}"/>
    <cellStyle name="Calculation 3 8 4 2" xfId="16829" xr:uid="{4F40CFD4-63B6-434D-9490-58AE047FE322}"/>
    <cellStyle name="Calculation 3 8 4 2 2" xfId="24195" xr:uid="{160242C2-C722-45D7-8404-7D0F17F05065}"/>
    <cellStyle name="Calculation 3 8 4 2 3" xfId="29918" xr:uid="{9BE849CD-59D8-480C-96B7-698BED92A3FA}"/>
    <cellStyle name="Calculation 3 8 4 2 4" xfId="35451" xr:uid="{B9737B29-B199-4A8B-BA3F-2629FACC5BFA}"/>
    <cellStyle name="Calculation 3 8 4 3" xfId="21372" xr:uid="{9B78CD48-AFB6-4E38-8BD2-FD71563C456D}"/>
    <cellStyle name="Calculation 3 8 4 4" xfId="27095" xr:uid="{1A121AC0-6FA9-4BE7-BC1F-0B8B90357494}"/>
    <cellStyle name="Calculation 3 8 4 5" xfId="32628" xr:uid="{4D6E9AAB-46BE-423D-B22F-0EEE1E8B6FD5}"/>
    <cellStyle name="Calculation 3 8 5" xfId="11905" xr:uid="{26AEFB30-1C6B-4636-925A-F9BD30B233C6}"/>
    <cellStyle name="Calculation 3 8 5 2" xfId="15244" xr:uid="{288B76CB-D5C1-454F-BD2B-C266F24AA79E}"/>
    <cellStyle name="Calculation 3 8 5 2 2" xfId="22590" xr:uid="{96C670DA-DF02-4791-AEF9-E6198089BDC6}"/>
    <cellStyle name="Calculation 3 8 5 2 3" xfId="28313" xr:uid="{F45E2198-10EB-446B-B7AC-ABDAAC2A6F5A}"/>
    <cellStyle name="Calculation 3 8 5 2 4" xfId="33846" xr:uid="{C5D10258-0561-4D0C-9BAA-76299A6D4EF9}"/>
    <cellStyle name="Calculation 3 8 5 3" xfId="19453" xr:uid="{0B52E305-1DBA-4078-8587-51ED2A1C08F8}"/>
    <cellStyle name="Calculation 3 8 5 4" xfId="25329" xr:uid="{3F211DB2-3175-44AC-BB26-82BE8670E5BB}"/>
    <cellStyle name="Calculation 3 8 5 5" xfId="31023" xr:uid="{C6C4D3AE-6D45-4094-9D84-494C64507245}"/>
    <cellStyle name="Calculation 3 8 6" xfId="13162" xr:uid="{5C6219CD-EE35-4D7A-B6EF-7075D4A23FBB}"/>
    <cellStyle name="Calculation 3 8 6 2" xfId="15883" xr:uid="{B5AAB6B2-13C3-4896-8FC7-6E13C9FA9AB2}"/>
    <cellStyle name="Calculation 3 8 6 2 2" xfId="23249" xr:uid="{9B3B419B-892B-4F67-97B4-E5DEE1CFC5AA}"/>
    <cellStyle name="Calculation 3 8 6 2 3" xfId="28972" xr:uid="{6ED8B08A-FA3F-4CEA-AAE4-0C2654D66C8F}"/>
    <cellStyle name="Calculation 3 8 6 2 4" xfId="34505" xr:uid="{058322B5-C712-4F32-9927-7E631A5EA13C}"/>
    <cellStyle name="Calculation 3 8 6 3" xfId="20426" xr:uid="{1993F9F9-681A-4FEF-AB24-ACCCDDFF056F}"/>
    <cellStyle name="Calculation 3 8 6 4" xfId="26149" xr:uid="{B5D32FC0-B5F5-430E-B298-5F6BD3899E78}"/>
    <cellStyle name="Calculation 3 8 6 5" xfId="31682" xr:uid="{F1830E53-20E2-47FF-A0DA-0F32F41E3DED}"/>
    <cellStyle name="Calculation 3 8 7" xfId="12168" xr:uid="{4F54B19C-80F2-41D6-8342-3F9DB075BDA8}"/>
    <cellStyle name="Calculation 3 8 7 2" xfId="19625" xr:uid="{DDC7A64A-B239-4986-B597-172CDF2384B9}"/>
    <cellStyle name="Calculation 3 8 7 3" xfId="25453" xr:uid="{DB64B172-88D0-442F-8B9A-0892C244FC5A}"/>
    <cellStyle name="Calculation 3 8 7 4" xfId="31102" xr:uid="{F6E83CF4-2B20-43FA-83F0-A6E01BC31712}"/>
    <cellStyle name="Calculation 3 8 8" xfId="15322" xr:uid="{C6DB8B8C-3516-4BE2-93F6-9167F47438AE}"/>
    <cellStyle name="Calculation 3 8 8 2" xfId="22669" xr:uid="{8E800BF4-EF90-444F-AF18-468FE8AA9AF7}"/>
    <cellStyle name="Calculation 3 8 8 3" xfId="28392" xr:uid="{2E93FF6B-01AF-4C00-BD09-158F0598700F}"/>
    <cellStyle name="Calculation 3 8 8 4" xfId="33925" xr:uid="{D5C44665-ACF6-4C23-B339-9713536EF8EF}"/>
    <cellStyle name="Calculation 3 8 9" xfId="18398" xr:uid="{1459535D-463F-4907-A655-779388C11EFC}"/>
    <cellStyle name="Calculation 3 9" xfId="2341" xr:uid="{00000000-0005-0000-0000-0000DA000000}"/>
    <cellStyle name="Calculation 3 9 10" xfId="17852" xr:uid="{5ED8414B-7465-48C1-90D7-FC1F370A36A4}"/>
    <cellStyle name="Calculation 3 9 11" xfId="18963" xr:uid="{21671F1C-3F89-4114-BFD4-581C0E7B8935}"/>
    <cellStyle name="Calculation 3 9 12" xfId="10665" xr:uid="{971EC446-1E71-4C74-9CD9-45D1DF45644D}"/>
    <cellStyle name="Calculation 3 9 13" xfId="4985" xr:uid="{0EB32113-7FCC-41D9-B771-4D36ADAE0038}"/>
    <cellStyle name="Calculation 3 9 2" xfId="7721" xr:uid="{8E62A129-58A8-4E4A-B4B8-607BACA58DA3}"/>
    <cellStyle name="Calculation 3 9 2 2" xfId="16365" xr:uid="{80B1891B-1956-4A06-8992-78A76CB232C0}"/>
    <cellStyle name="Calculation 3 9 2 2 2" xfId="23731" xr:uid="{CDA386B7-3D0E-48F2-8115-17426C599417}"/>
    <cellStyle name="Calculation 3 9 2 2 3" xfId="29454" xr:uid="{151CC1C6-DBA3-47C0-AE75-064DC63D9EBD}"/>
    <cellStyle name="Calculation 3 9 2 2 4" xfId="34987" xr:uid="{9CB59160-C4F2-4E4D-B6A0-66CCE29651D8}"/>
    <cellStyle name="Calculation 3 9 2 3" xfId="20908" xr:uid="{0CBDB092-373F-4A31-9E2D-5682A7368C9D}"/>
    <cellStyle name="Calculation 3 9 2 4" xfId="26631" xr:uid="{744578FF-DF9C-449D-9FDA-DD6203299234}"/>
    <cellStyle name="Calculation 3 9 2 5" xfId="32164" xr:uid="{571D467C-D261-4C76-A572-CCC56AFC7498}"/>
    <cellStyle name="Calculation 3 9 2 6" xfId="13643" xr:uid="{C84EDB0A-8FFE-4230-AF6F-5284DFF67953}"/>
    <cellStyle name="Calculation 3 9 3" xfId="14103" xr:uid="{EA675FC0-D9D8-402B-AF9B-C14A75EF921A}"/>
    <cellStyle name="Calculation 3 9 3 2" xfId="16826" xr:uid="{9A662721-301F-4023-B2E2-3D0E5619AA64}"/>
    <cellStyle name="Calculation 3 9 3 2 2" xfId="24192" xr:uid="{E0595E93-798F-4280-88BF-C84575D88AC2}"/>
    <cellStyle name="Calculation 3 9 3 2 3" xfId="29915" xr:uid="{E9AE5ABC-9FC9-4565-862B-83B3CC152196}"/>
    <cellStyle name="Calculation 3 9 3 2 4" xfId="35448" xr:uid="{A5F8D1D7-370D-42C1-9461-35E06FECA170}"/>
    <cellStyle name="Calculation 3 9 3 3" xfId="21369" xr:uid="{5014D2F0-3844-4C07-8F53-0738F82A1F04}"/>
    <cellStyle name="Calculation 3 9 3 4" xfId="27092" xr:uid="{C5801DCE-380D-4539-8E29-23A733DE6420}"/>
    <cellStyle name="Calculation 3 9 3 5" xfId="32625" xr:uid="{043AA5FF-2956-4DB8-B94D-08551BF37CDD}"/>
    <cellStyle name="Calculation 3 9 4" xfId="14268" xr:uid="{158B7B1E-FE96-4AA0-B37E-F76DA0657A79}"/>
    <cellStyle name="Calculation 3 9 4 2" xfId="16992" xr:uid="{7A9435A1-8246-4BF2-9FD4-C8D74873D81D}"/>
    <cellStyle name="Calculation 3 9 4 2 2" xfId="24358" xr:uid="{BF7AA885-6CBC-433E-B8E8-70669537AD3E}"/>
    <cellStyle name="Calculation 3 9 4 2 3" xfId="30081" xr:uid="{42E19571-0FBD-46E8-933A-5D9777AE9EA1}"/>
    <cellStyle name="Calculation 3 9 4 2 4" xfId="35614" xr:uid="{31361BC5-9735-4D95-B861-C430CF4AA49E}"/>
    <cellStyle name="Calculation 3 9 4 3" xfId="21535" xr:uid="{7619C01B-E659-4315-9BD3-1CBA6AB04DD2}"/>
    <cellStyle name="Calculation 3 9 4 4" xfId="27258" xr:uid="{2967872C-A50A-46E4-9554-0167B39CAD58}"/>
    <cellStyle name="Calculation 3 9 4 5" xfId="32791" xr:uid="{ADE5673C-E1CD-4687-972F-F984910D4192}"/>
    <cellStyle name="Calculation 3 9 5" xfId="14529" xr:uid="{60C80FDD-1B29-4A0A-9C4A-1419E347BF10}"/>
    <cellStyle name="Calculation 3 9 5 2" xfId="17316" xr:uid="{FBC659AD-2C20-4B26-AE80-8EA08A5183A4}"/>
    <cellStyle name="Calculation 3 9 5 2 2" xfId="24682" xr:uid="{1F204956-EE3A-412B-905D-F5A2A074C09A}"/>
    <cellStyle name="Calculation 3 9 5 2 3" xfId="30405" xr:uid="{CCF41D79-9D36-4339-B2D6-DB2F06558286}"/>
    <cellStyle name="Calculation 3 9 5 2 4" xfId="35938" xr:uid="{E7C1C2D1-0366-44AE-859F-E3DFCA2563A4}"/>
    <cellStyle name="Calculation 3 9 5 3" xfId="21859" xr:uid="{FC9DCB3F-C295-482B-BDED-261C508D2CC8}"/>
    <cellStyle name="Calculation 3 9 5 4" xfId="27582" xr:uid="{DFC44215-C32D-488A-B9F2-3BE261814BED}"/>
    <cellStyle name="Calculation 3 9 5 5" xfId="33115" xr:uid="{775E846E-1357-4598-AA21-FEFB3C0ED1B3}"/>
    <cellStyle name="Calculation 3 9 6" xfId="14804" xr:uid="{F2870EA6-38E1-4FC8-AD26-10170C6EE2FD}"/>
    <cellStyle name="Calculation 3 9 6 2" xfId="17607" xr:uid="{71EA57C9-72C9-4E05-A1EA-1D9389988A0D}"/>
    <cellStyle name="Calculation 3 9 6 2 2" xfId="24973" xr:uid="{A31A7D72-859D-4578-9381-F7D170EBD1B7}"/>
    <cellStyle name="Calculation 3 9 6 2 3" xfId="30696" xr:uid="{07DC62E5-431F-4EC2-9D84-D06AA2401200}"/>
    <cellStyle name="Calculation 3 9 6 2 4" xfId="36229" xr:uid="{EA285FBC-8B80-44E4-BB3F-B0AE40835275}"/>
    <cellStyle name="Calculation 3 9 6 3" xfId="22150" xr:uid="{8703A8E1-A2E2-4A53-958A-DA27491ED259}"/>
    <cellStyle name="Calculation 3 9 6 4" xfId="27873" xr:uid="{6D92EE48-CD10-4DF4-A3CA-A82F4028D534}"/>
    <cellStyle name="Calculation 3 9 6 5" xfId="33406" xr:uid="{FB4E2409-0EC4-4F65-A634-0DD712049FAF}"/>
    <cellStyle name="Calculation 3 9 7" xfId="12786" xr:uid="{2370500B-B446-4DA0-9821-BCF263F8DC08}"/>
    <cellStyle name="Calculation 3 9 7 2" xfId="20020" xr:uid="{E88C9455-93D6-49C0-BE3E-501528D0B7FC}"/>
    <cellStyle name="Calculation 3 9 7 3" xfId="25743" xr:uid="{FEC0514A-CB41-4C01-BEBF-911A9216130B}"/>
    <cellStyle name="Calculation 3 9 7 4" xfId="31276" xr:uid="{C96CC67C-0759-4321-B93B-1E7C431669DB}"/>
    <cellStyle name="Calculation 3 9 8" xfId="15490" xr:uid="{B15B30C0-A898-4CB6-9339-1FE903EE759B}"/>
    <cellStyle name="Calculation 3 9 8 2" xfId="22843" xr:uid="{2A9FA4A3-1965-41B9-A9CB-0351BB257B40}"/>
    <cellStyle name="Calculation 3 9 8 3" xfId="28566" xr:uid="{4A58D733-5756-4CAD-B8FA-2A1F76841921}"/>
    <cellStyle name="Calculation 3 9 8 4" xfId="34099" xr:uid="{800C3D90-4E4B-4630-9BF0-8D4A8B4340B1}"/>
    <cellStyle name="Calculation 3 9 9" xfId="18661" xr:uid="{BD01D7AE-A90B-4458-8B18-D4289CE10BA9}"/>
    <cellStyle name="Calculation 4" xfId="402" xr:uid="{00000000-0005-0000-0000-0000DB000000}"/>
    <cellStyle name="Calculation 5" xfId="1328" xr:uid="{00000000-0005-0000-0000-0000DC000000}"/>
    <cellStyle name="Calculation 5 10" xfId="19627" xr:uid="{A44AF57B-1D49-40AB-AC4D-058247299B09}"/>
    <cellStyle name="Calculation 5 2" xfId="2661" xr:uid="{00000000-0005-0000-0000-0000DD000000}"/>
    <cellStyle name="Calculation 5 2 2" xfId="8041" xr:uid="{619733AD-62B7-493D-A1E3-EC75DB4EF477}"/>
    <cellStyle name="Calculation 5 2 2 2" xfId="23258" xr:uid="{A5B850F1-A07A-46A8-9281-8BE72BAEE45D}"/>
    <cellStyle name="Calculation 5 2 2 3" xfId="28981" xr:uid="{C71FB912-D953-4080-AE5B-B60B9D5FFD38}"/>
    <cellStyle name="Calculation 5 2 2 4" xfId="34514" xr:uid="{84224721-C77F-45A4-9633-D943A09845C8}"/>
    <cellStyle name="Calculation 5 2 2 5" xfId="15892" xr:uid="{C1CA072D-446A-4C9F-9EAB-C1C4A61DCA23}"/>
    <cellStyle name="Calculation 5 2 3" xfId="20435" xr:uid="{8D26154A-C695-4FC1-8527-78FEEC913D98}"/>
    <cellStyle name="Calculation 5 2 4" xfId="26158" xr:uid="{3BA7FA5F-C358-479B-9DC8-9A2771551A8F}"/>
    <cellStyle name="Calculation 5 2 5" xfId="31691" xr:uid="{489CC35E-D308-44C5-B2AA-BAFF76968B89}"/>
    <cellStyle name="Calculation 5 2 6" xfId="13171" xr:uid="{0E80DF64-D114-4042-B4AE-B225401A7761}"/>
    <cellStyle name="Calculation 5 2 7" xfId="5273" xr:uid="{5878DCAB-B358-44D5-BB48-17DC086CE2FD}"/>
    <cellStyle name="Calculation 5 3" xfId="2461" xr:uid="{00000000-0005-0000-0000-0000DE000000}"/>
    <cellStyle name="Calculation 5 3 2" xfId="7841" xr:uid="{9263A125-92E1-45EC-9271-F6ABBBDD59BA}"/>
    <cellStyle name="Calculation 5 3 2 2" xfId="23105" xr:uid="{075E2037-2FB5-4A87-9D19-59EB3B9608DE}"/>
    <cellStyle name="Calculation 5 3 2 3" xfId="28828" xr:uid="{295AA5ED-DBB3-427E-8013-BE3A996EBBF6}"/>
    <cellStyle name="Calculation 5 3 2 4" xfId="34361" xr:uid="{80725952-FE59-4694-A92D-779880EC9423}"/>
    <cellStyle name="Calculation 5 3 2 5" xfId="15739" xr:uid="{59B3BBFF-9F8E-43FE-BAA9-7AF0A7F30A29}"/>
    <cellStyle name="Calculation 5 3 3" xfId="20282" xr:uid="{5611C810-8E6D-4863-A8FC-1EC95683D7C7}"/>
    <cellStyle name="Calculation 5 3 4" xfId="26005" xr:uid="{5A9EDD4F-2F5D-444A-9066-3C02EA7C6A89}"/>
    <cellStyle name="Calculation 5 3 5" xfId="31538" xr:uid="{8F0B78B8-2515-4854-961C-88EEA98043CE}"/>
    <cellStyle name="Calculation 5 3 6" xfId="13018" xr:uid="{443DB356-22CD-4E23-889F-0B691AD131D5}"/>
    <cellStyle name="Calculation 5 3 7" xfId="5096" xr:uid="{A1396083-F708-418C-85BB-4C4679887A22}"/>
    <cellStyle name="Calculation 5 4" xfId="2631" xr:uid="{00000000-0005-0000-0000-0000DF000000}"/>
    <cellStyle name="Calculation 5 4 2" xfId="8011" xr:uid="{AC564872-A981-4C3F-8125-493765DAC978}"/>
    <cellStyle name="Calculation 5 4 2 2" xfId="23211" xr:uid="{6857822C-D7A8-441A-B03D-E6ED8337EB7E}"/>
    <cellStyle name="Calculation 5 4 2 3" xfId="28934" xr:uid="{BBE9DC94-C8E6-4778-AF49-4C037189ADEF}"/>
    <cellStyle name="Calculation 5 4 2 4" xfId="34467" xr:uid="{99500480-76D9-42ED-9F1D-B42617382468}"/>
    <cellStyle name="Calculation 5 4 2 5" xfId="15845" xr:uid="{341BC455-356C-4F97-9160-B655E1597A36}"/>
    <cellStyle name="Calculation 5 4 3" xfId="20388" xr:uid="{AD9AE754-3008-47DF-BDA2-38E3119C53CF}"/>
    <cellStyle name="Calculation 5 4 4" xfId="26111" xr:uid="{21757932-EB4E-4A06-BF83-E5B13CB93F4B}"/>
    <cellStyle name="Calculation 5 4 5" xfId="31644" xr:uid="{5B7D4BA0-F681-4380-B980-E632E57BE614}"/>
    <cellStyle name="Calculation 5 4 6" xfId="13124" xr:uid="{528256E8-4C0B-4581-B77B-3591B2E7C0A1}"/>
    <cellStyle name="Calculation 5 4 7" xfId="5246" xr:uid="{9D12B382-9656-4B50-A631-B6C1AA02DDE9}"/>
    <cellStyle name="Calculation 5 5" xfId="2993" xr:uid="{00000000-0005-0000-0000-0000E0000000}"/>
    <cellStyle name="Calculation 5 5 2" xfId="8373" xr:uid="{25587E23-8E83-4B3A-8E1E-5AC565AD0F8C}"/>
    <cellStyle name="Calculation 5 5 2 2" xfId="24255" xr:uid="{7D4B6409-0485-43F4-958A-D602DE706D31}"/>
    <cellStyle name="Calculation 5 5 2 3" xfId="29978" xr:uid="{5909E194-B4BE-4C2B-B81C-D058C0A68C73}"/>
    <cellStyle name="Calculation 5 5 2 4" xfId="35511" xr:uid="{3751DC82-9813-4DD8-9731-77787D750984}"/>
    <cellStyle name="Calculation 5 5 2 5" xfId="16889" xr:uid="{E24D75E5-AC35-4DCB-BA07-8E500862D016}"/>
    <cellStyle name="Calculation 5 5 3" xfId="21432" xr:uid="{AE442308-AE07-42AD-963A-72165A3711A7}"/>
    <cellStyle name="Calculation 5 5 4" xfId="27155" xr:uid="{83513B89-2AE2-4F6C-91BB-681CB8C0A7B3}"/>
    <cellStyle name="Calculation 5 5 5" xfId="32688" xr:uid="{466ABFD2-DC98-48D0-B6CF-9542CB409044}"/>
    <cellStyle name="Calculation 5 5 6" xfId="14166" xr:uid="{1D23369B-5694-4334-9B2E-EC774066721C}"/>
    <cellStyle name="Calculation 5 5 7" xfId="5592" xr:uid="{20187FE3-C022-4DBE-9273-FF2E42D85498}"/>
    <cellStyle name="Calculation 5 6" xfId="2267" xr:uid="{00000000-0005-0000-0000-0000E1000000}"/>
    <cellStyle name="Calculation 5 6 2" xfId="7647" xr:uid="{214E44FE-A787-4E4B-8652-ED1ED4D1642C}"/>
    <cellStyle name="Calculation 5 6 2 2" xfId="24609" xr:uid="{4A6A9803-B4FD-4DD5-934C-24C729B39FE8}"/>
    <cellStyle name="Calculation 5 6 2 3" xfId="30332" xr:uid="{5DF6B72B-9ED1-48B7-8FC7-221D65DC2DDA}"/>
    <cellStyle name="Calculation 5 6 2 4" xfId="35865" xr:uid="{5A7EB610-D5F8-41BF-A4F8-14D2E6F51BA7}"/>
    <cellStyle name="Calculation 5 6 2 5" xfId="17243" xr:uid="{69AFA800-15F1-4D2C-B9B6-ECB1D8A3855B}"/>
    <cellStyle name="Calculation 5 6 3" xfId="21786" xr:uid="{8A80F4C5-FF7E-40D2-94A4-CF5826DD7F16}"/>
    <cellStyle name="Calculation 5 6 4" xfId="27509" xr:uid="{E2E1810E-7737-44A1-AFB1-3C4F81C4F818}"/>
    <cellStyle name="Calculation 5 6 5" xfId="33042" xr:uid="{4DEC33D8-7270-478B-BA7C-E160B57EA7A5}"/>
    <cellStyle name="Calculation 5 6 6" xfId="14502" xr:uid="{EDD85E84-6DA0-40BE-9872-9AABC7F2479A}"/>
    <cellStyle name="Calculation 5 6 7" xfId="4917" xr:uid="{53E04B25-E917-4A35-9DED-03F5DBCF31AF}"/>
    <cellStyle name="Calculation 5 7" xfId="2600" xr:uid="{00000000-0005-0000-0000-0000E2000000}"/>
    <cellStyle name="Calculation 5 7 2" xfId="7980" xr:uid="{785F3F15-7623-47B6-87C2-642AB476C28F}"/>
    <cellStyle name="Calculation 5 7 2 2" xfId="19564" xr:uid="{2EE8D25E-D165-48EB-98D6-329315953485}"/>
    <cellStyle name="Calculation 5 7 3" xfId="25401" xr:uid="{F744962A-CAAE-4DF1-B0A1-93414B87C931}"/>
    <cellStyle name="Calculation 5 7 4" xfId="31056" xr:uid="{C11B5EC4-427A-4466-9C30-11C212023D05}"/>
    <cellStyle name="Calculation 5 8" xfId="6712" xr:uid="{524C34E2-9617-475E-84A0-6DD26F2458C6}"/>
    <cellStyle name="Calculation 5 8 2" xfId="22623" xr:uid="{69C94DBD-EE29-4EAB-B32A-C61BDADD3AF8}"/>
    <cellStyle name="Calculation 5 8 3" xfId="28346" xr:uid="{D0583B54-6B92-45C5-8EDF-70A278A05C30}"/>
    <cellStyle name="Calculation 5 8 4" xfId="33879" xr:uid="{725DB5C8-8CA4-4F0B-B71D-7909904C9916}"/>
    <cellStyle name="Calculation 5 8 5" xfId="15277" xr:uid="{97379867-A1A7-485F-94CD-CAFB7A3047F6}"/>
    <cellStyle name="Calculation 5 9" xfId="18441" xr:uid="{66E460E6-3BA8-4F05-B9D6-DF419742AD3C}"/>
    <cellStyle name="Calculation 6" xfId="771" xr:uid="{00000000-0005-0000-0000-0000E3000000}"/>
    <cellStyle name="Calculation 6 2" xfId="6155" xr:uid="{4FC7F653-9E19-40EC-BFCD-D444F29675C7}"/>
    <cellStyle name="Calculation 6 2 2" xfId="19204" xr:uid="{E6D22003-55CF-4782-B6BC-61ADB106B4F4}"/>
    <cellStyle name="Calculation 6 2 3" xfId="9680" xr:uid="{0CE886AF-467D-4611-B924-AEEDDE902A3A}"/>
    <cellStyle name="Calculation 6 2 4" xfId="18782" xr:uid="{44E3B4DD-D05B-46ED-AE82-6B72274C2840}"/>
    <cellStyle name="Calculation 6 2 5" xfId="11556" xr:uid="{44202937-CEA2-4036-9F17-7455ED0487D9}"/>
    <cellStyle name="Calculation 6 3" xfId="15061" xr:uid="{E3AF1058-9A54-4DE5-A038-EE1C86921ACD}"/>
    <cellStyle name="Calculation 6 3 2" xfId="22407" xr:uid="{C5556ADE-7820-49E4-9F78-6B2C4EFB443E}"/>
    <cellStyle name="Calculation 6 3 3" xfId="28130" xr:uid="{62E54B3B-F9E3-4ABE-8A2E-171F042D3981}"/>
    <cellStyle name="Calculation 6 3 4" xfId="33663" xr:uid="{DA88E77B-98BD-4C02-BF80-48C987EF4863}"/>
    <cellStyle name="Calculation 6 4" xfId="18576" xr:uid="{FEF64621-64DC-4269-9C6A-4DF62977C9D4}"/>
    <cellStyle name="Calculation 6 5" xfId="19787" xr:uid="{22FAD26E-EBA4-421C-AC4D-C1DC2F8C9DAD}"/>
    <cellStyle name="Calculation 6 6" xfId="25363" xr:uid="{5ED6B51C-97F7-4052-A634-E4370D2F7EAE}"/>
    <cellStyle name="Calculation 6 7" xfId="10580" xr:uid="{3A5696E7-7E02-48A4-ABA1-718158661239}"/>
    <cellStyle name="Calculation 6 8" xfId="3624" xr:uid="{24490054-1B91-4B83-A11A-D438F673EBDF}"/>
    <cellStyle name="Calculation 7" xfId="10528" xr:uid="{E3A77F94-93AC-4207-A820-93E452043C48}"/>
    <cellStyle name="Calculation 7 2" xfId="18513" xr:uid="{0EF4D4BC-8B20-4A6E-9310-8CEE58FA74C8}"/>
    <cellStyle name="Calculation 7 3" xfId="18306" xr:uid="{7317BA06-7FB7-41E6-8F22-BF5A71624029}"/>
    <cellStyle name="Calculation 7 4" xfId="18938" xr:uid="{2C17C8B7-CB04-44DA-A6B1-ACFBA0AEF1CD}"/>
    <cellStyle name="Calculation 8" xfId="10411" xr:uid="{C9D0EB52-114F-442B-B4F9-CDC58595F277}"/>
    <cellStyle name="Calculation 8 2" xfId="18345" xr:uid="{A56E8856-4315-4FEB-96CC-FD35A32880ED}"/>
    <cellStyle name="Calculation 8 3" xfId="9479" xr:uid="{400ACEEA-CCCD-4B3A-9FB7-D722BC7B4950}"/>
    <cellStyle name="Calculation 8 4" xfId="17905" xr:uid="{611FB3CA-CBD6-442E-A1BF-4D32602D9932}"/>
    <cellStyle name="Calculation 9" xfId="10554" xr:uid="{7D42DCB1-E6DF-483A-87D2-D18856D61AEE}"/>
    <cellStyle name="Calculation 9 2" xfId="18544" xr:uid="{8C9229D0-8BE7-4A94-A982-4071EE436BE0}"/>
    <cellStyle name="Calculation 9 3" xfId="18781" xr:uid="{D9CDB66B-DC3C-427F-9566-5529D4D10FDB}"/>
    <cellStyle name="Calculation 9 4" xfId="9742" xr:uid="{25A8D361-01B5-4552-9A76-AF7E9F9F7127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3 3" xfId="10228" xr:uid="{4FB70844-4515-46F4-B6F4-4F404B8D6632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10015" xr:uid="{338600B4-A08F-4C75-89A3-B3F8C825DB49}"/>
    <cellStyle name="Input 10 2" xfId="18051" xr:uid="{65C60DCC-DD75-4741-8C10-90E7DA459503}"/>
    <cellStyle name="Input 10 3" xfId="19705" xr:uid="{222A20FE-4A9E-4BAF-B031-B653BF56CDA7}"/>
    <cellStyle name="Input 10 4" xfId="17843" xr:uid="{82973495-5EA2-4129-BB8C-7B1642E9B8AC}"/>
    <cellStyle name="Input 11" xfId="10717" xr:uid="{9E051D56-DF5B-4178-B3CB-CADD75B56CB9}"/>
    <cellStyle name="Input 11 2" xfId="18713" xr:uid="{B7D35377-E5A8-433D-AE3A-8E48985E1842}"/>
    <cellStyle name="Input 11 3" xfId="19754" xr:uid="{5EB1BA9B-3C90-46F3-98D0-A335957A1C7B}"/>
    <cellStyle name="Input 11 4" xfId="25341" xr:uid="{9A94FCAD-0877-4AB2-9D47-4248805015A5}"/>
    <cellStyle name="Input 12" xfId="10721" xr:uid="{DCB0BA42-A7F7-4922-AADC-28C98952B9E8}"/>
    <cellStyle name="Input 12 2" xfId="18717" xr:uid="{73D8D930-0573-42B4-B8ED-7098F1F83B32}"/>
    <cellStyle name="Input 12 3" xfId="19028" xr:uid="{83EF6B04-CF71-49A6-8E02-B1E285D6D62A}"/>
    <cellStyle name="Input 12 4" xfId="18780" xr:uid="{B94B959D-6C34-4120-AEC5-8D5C784B567A}"/>
    <cellStyle name="Input 13" xfId="11344" xr:uid="{93974F72-0B2F-4AAE-B988-65DDEF7F6738}"/>
    <cellStyle name="Input 13 2" xfId="19089" xr:uid="{B5E2A675-D367-4AAB-B0C1-50C1EDB28264}"/>
    <cellStyle name="Input 13 3" xfId="17835" xr:uid="{AAA44BE3-07F3-4DFB-AD11-B066999FF01B}"/>
    <cellStyle name="Input 13 4" xfId="18896" xr:uid="{A0202A5D-CA45-4C5B-B517-74E47D89CDA2}"/>
    <cellStyle name="Input 2" xfId="99" xr:uid="{00000000-0005-0000-0000-0000FD000000}"/>
    <cellStyle name="Input 2 10" xfId="10606" xr:uid="{11F1F0C6-0E5A-4E46-8308-E9B4FE895529}"/>
    <cellStyle name="Input 2 10 2" xfId="18602" xr:uid="{7717B2F9-BC86-491B-9B75-8FF82A8D9F26}"/>
    <cellStyle name="Input 2 10 3" xfId="19103" xr:uid="{D095ED24-AF00-45AD-B84F-D81EDCD2DF57}"/>
    <cellStyle name="Input 2 10 4" xfId="25631" xr:uid="{C8E65123-A99E-4A17-8236-36A8223D78DA}"/>
    <cellStyle name="Input 2 11" xfId="10418" xr:uid="{FD2F8EAA-FEF4-40EF-81B6-E884AD556295}"/>
    <cellStyle name="Input 2 11 2" xfId="18353" xr:uid="{EFE44549-F580-476E-AD01-6ADD8AE2DFAC}"/>
    <cellStyle name="Input 2 11 3" xfId="19517" xr:uid="{5468393A-EABE-47B3-B907-06A83E20DD87}"/>
    <cellStyle name="Input 2 11 4" xfId="18158" xr:uid="{36944CEF-0992-4632-80E0-0F1D385073D3}"/>
    <cellStyle name="Input 2 12" xfId="11340" xr:uid="{F8F4E58B-8FD2-4898-8834-D142E3EF56B3}"/>
    <cellStyle name="Input 2 12 2" xfId="19085" xr:uid="{1FC27C83-DF35-4207-9A42-056555ABE8D2}"/>
    <cellStyle name="Input 2 12 3" xfId="17837" xr:uid="{83C352E3-7FA7-48AA-8473-EDFAF72680BE}"/>
    <cellStyle name="Input 2 12 4" xfId="19698" xr:uid="{48363C89-B27C-4250-83E0-0A1FEDA7601C}"/>
    <cellStyle name="Input 2 2" xfId="296" xr:uid="{00000000-0005-0000-0000-0000FE000000}"/>
    <cellStyle name="Input 2 2 10" xfId="2531" xr:uid="{00000000-0005-0000-0000-0000FF000000}"/>
    <cellStyle name="Input 2 2 10 2" xfId="7911" xr:uid="{96F7AB1C-7026-4389-87A3-B8841B3A040D}"/>
    <cellStyle name="Input 2 2 10 2 2" xfId="19330" xr:uid="{45724BE0-6E44-495D-84AB-272278AFD5AE}"/>
    <cellStyle name="Input 2 2 10 2 3" xfId="25212" xr:uid="{F65C4AA8-A492-48B0-8D32-C2B53E8C263A}"/>
    <cellStyle name="Input 2 2 10 2 4" xfId="30921" xr:uid="{A8129348-2DBF-4314-8B1A-CBE9943A2CCA}"/>
    <cellStyle name="Input 2 2 10 2 5" xfId="11749" xr:uid="{DC0A6A3F-5B4A-46EE-9288-9CD798E7D4D3}"/>
    <cellStyle name="Input 2 2 10 3" xfId="15142" xr:uid="{A5AB68CB-2E22-4553-97FC-7FE14D0DCBF8}"/>
    <cellStyle name="Input 2 2 10 3 2" xfId="22488" xr:uid="{459E9B65-CABD-40FE-A3CE-3C1E7F5F71E0}"/>
    <cellStyle name="Input 2 2 10 3 3" xfId="28211" xr:uid="{F4D9FD03-6A8A-44AC-9154-27994E3FEF88}"/>
    <cellStyle name="Input 2 2 10 3 4" xfId="33744" xr:uid="{6A724823-9E9F-4020-8251-6C917ADEBBAE}"/>
    <cellStyle name="Input 2 2 10 4" xfId="18676" xr:uid="{CF420A7B-8626-4793-B81E-68AA7D954670}"/>
    <cellStyle name="Input 2 2 10 5" xfId="19307" xr:uid="{47F51C6D-C2DE-4144-A591-0BD4918F1074}"/>
    <cellStyle name="Input 2 2 10 6" xfId="18792" xr:uid="{9D37F4C7-146A-4ABF-8BB7-084E69A86698}"/>
    <cellStyle name="Input 2 2 10 7" xfId="10680" xr:uid="{7AADF8C4-1984-4A8C-A880-F05F6195B2DB}"/>
    <cellStyle name="Input 2 2 10 8" xfId="5158" xr:uid="{0F9684D0-FB08-4125-8080-883CC49B4E8F}"/>
    <cellStyle name="Input 2 2 11" xfId="2997" xr:uid="{00000000-0005-0000-0000-000000010000}"/>
    <cellStyle name="Input 2 2 11 2" xfId="8377" xr:uid="{C5D6B94C-6D5A-46A8-8770-2BB96DBC658A}"/>
    <cellStyle name="Input 2 2 11 2 2" xfId="20315" xr:uid="{E7165470-5952-4943-A64A-E3F9C3F10ADB}"/>
    <cellStyle name="Input 2 2 11 2 3" xfId="26038" xr:uid="{90A67029-D7C3-497B-A688-4DF50DA350C1}"/>
    <cellStyle name="Input 2 2 11 2 4" xfId="31571" xr:uid="{2E874567-BB07-4A5B-A8EA-DFAE173237FC}"/>
    <cellStyle name="Input 2 2 11 2 5" xfId="13051" xr:uid="{8F1E079F-3403-4D7B-830D-854CD8741CFE}"/>
    <cellStyle name="Input 2 2 11 3" xfId="15772" xr:uid="{A5530857-AAE1-4B91-9358-26FADA2DB4FF}"/>
    <cellStyle name="Input 2 2 11 3 2" xfId="23138" xr:uid="{2CE3A0BE-3A49-4969-8424-0B479E25B5E7}"/>
    <cellStyle name="Input 2 2 11 3 3" xfId="28861" xr:uid="{5D64F882-2B97-4B8B-82A8-47C4D27D1F1E}"/>
    <cellStyle name="Input 2 2 11 3 4" xfId="34394" xr:uid="{097D8E2B-356B-4551-9E73-E3250DDB5486}"/>
    <cellStyle name="Input 2 2 11 4" xfId="18690" xr:uid="{3D14C168-8060-4161-9E8C-400AA1A963B8}"/>
    <cellStyle name="Input 2 2 11 5" xfId="19706" xr:uid="{D2AEF5BD-293E-4F6F-8F8A-0C41B4250743}"/>
    <cellStyle name="Input 2 2 11 6" xfId="9759" xr:uid="{C2F0BCDA-46F2-40D5-B2C5-39DD53C1DB8E}"/>
    <cellStyle name="Input 2 2 11 7" xfId="10694" xr:uid="{38CF917A-5B8F-4742-8847-23BDC03844C9}"/>
    <cellStyle name="Input 2 2 11 8" xfId="5595" xr:uid="{666CF15D-3F5F-4CE0-8035-ACC726E14EEB}"/>
    <cellStyle name="Input 2 2 12" xfId="5886" xr:uid="{137717DC-46AC-40F4-A8D7-E7957500400D}"/>
    <cellStyle name="Input 2 2 12 2" xfId="13428" xr:uid="{282A0D4E-07CD-4413-8BC9-A1A4ABA00AA8}"/>
    <cellStyle name="Input 2 2 12 2 2" xfId="20693" xr:uid="{CE40E841-42A8-4A0C-8199-A8B36CAE6FBA}"/>
    <cellStyle name="Input 2 2 12 2 3" xfId="26416" xr:uid="{47195AB5-E572-4C80-86D9-EC6B1AD27F92}"/>
    <cellStyle name="Input 2 2 12 2 4" xfId="31949" xr:uid="{A7526482-9D3C-45DE-9B41-3A3FF7FC1B23}"/>
    <cellStyle name="Input 2 2 12 3" xfId="16150" xr:uid="{2C6C3F41-0A1C-4F4D-B567-9016490BDC4A}"/>
    <cellStyle name="Input 2 2 12 3 2" xfId="23516" xr:uid="{92A5B94E-5D0C-4A6B-A7BD-8D27C3B06925}"/>
    <cellStyle name="Input 2 2 12 3 3" xfId="29239" xr:uid="{AD70AFE8-9ED3-4243-8C3F-BB758FC1F407}"/>
    <cellStyle name="Input 2 2 12 3 4" xfId="34772" xr:uid="{E41AD099-E821-4A7F-AB71-A0973EF9B145}"/>
    <cellStyle name="Input 2 2 12 4" xfId="18484" xr:uid="{0C29FB93-745D-4C11-A864-59EC0DABEFF7}"/>
    <cellStyle name="Input 2 2 12 5" xfId="19551" xr:uid="{E1FE4517-C1EB-4473-A59D-D7DC58324E3A}"/>
    <cellStyle name="Input 2 2 12 6" xfId="18061" xr:uid="{FAC641CD-484A-40B8-B6B8-BA34CC7CBE7E}"/>
    <cellStyle name="Input 2 2 12 7" xfId="10510" xr:uid="{A4014E37-714F-4B44-A54D-80579BE6F4E0}"/>
    <cellStyle name="Input 2 2 13" xfId="10726" xr:uid="{608A8391-926D-4FEA-814C-4A29B2CA1733}"/>
    <cellStyle name="Input 2 2 13 2" xfId="18722" xr:uid="{25880C96-5173-4800-ADD3-B5AA2BFCBE9F}"/>
    <cellStyle name="Input 2 2 13 3" xfId="18122" xr:uid="{8ECEC1FD-6E66-43A7-A1FD-135AF9212D55}"/>
    <cellStyle name="Input 2 2 13 4" xfId="18955" xr:uid="{2C5FEBAB-68CC-4D95-A2D2-A65652CEBD11}"/>
    <cellStyle name="Input 2 2 14" xfId="9991" xr:uid="{EAE27D11-AADB-4DB7-9042-76904F84E959}"/>
    <cellStyle name="Input 2 2 14 2" xfId="18013" xr:uid="{3F6A54F2-3448-4C62-AA90-07AAFFA69302}"/>
    <cellStyle name="Input 2 2 14 3" xfId="18997" xr:uid="{724F8D57-7724-4C1A-9EC8-AC3542142792}"/>
    <cellStyle name="Input 2 2 14 4" xfId="18846" xr:uid="{4D21B58A-6300-4B5F-8704-8F37FB99CC66}"/>
    <cellStyle name="Input 2 2 15" xfId="10615" xr:uid="{94355171-89B0-4ECD-9802-6BC1FF7A0D79}"/>
    <cellStyle name="Input 2 2 15 2" xfId="18611" xr:uid="{3EDCFDDE-F62B-4D4D-8D62-82F3B96040C4}"/>
    <cellStyle name="Input 2 2 15 3" xfId="19670" xr:uid="{1F8B3F44-A528-4B21-A547-1F3E154C4187}"/>
    <cellStyle name="Input 2 2 15 4" xfId="18168" xr:uid="{F2D0385F-9041-4E35-B1B0-E287FE467B42}"/>
    <cellStyle name="Input 2 2 16" xfId="10714" xr:uid="{B6F84B92-2D63-4D87-B614-8863FD6E935C}"/>
    <cellStyle name="Input 2 2 16 2" xfId="18710" xr:uid="{C99DDE9F-FEE1-483E-A2C7-299FEBA98F19}"/>
    <cellStyle name="Input 2 2 16 3" xfId="19102" xr:uid="{BB9CD8FF-FDDA-4746-A857-6E9B2CE11ADF}"/>
    <cellStyle name="Input 2 2 16 4" xfId="25630" xr:uid="{1202429F-9829-4229-BCCC-DD59AB8310FD}"/>
    <cellStyle name="Input 2 2 17" xfId="10890" xr:uid="{7AF5C65C-9414-4B1F-867E-21A6F0C65B9D}"/>
    <cellStyle name="Input 2 2 17 2" xfId="18823" xr:uid="{B55344B8-7F82-4B79-A9E2-5C980BD800EC}"/>
    <cellStyle name="Input 2 2 17 3" xfId="17902" xr:uid="{57684430-B59D-441E-8914-069E6AAD0079}"/>
    <cellStyle name="Input 2 2 17 4" xfId="25558" xr:uid="{B8E3B747-C147-48DB-AF56-C6C4598DC124}"/>
    <cellStyle name="Input 2 2 18" xfId="10743" xr:uid="{18CC85E9-DAD2-4816-879F-E97AB23D0523}"/>
    <cellStyle name="Input 2 2 18 2" xfId="18739" xr:uid="{87FC24B4-3606-4C5F-BE72-C0D769055EB7}"/>
    <cellStyle name="Input 2 2 18 3" xfId="19775" xr:uid="{71253564-8271-466D-B389-D9A253E1466C}"/>
    <cellStyle name="Input 2 2 18 4" xfId="25355" xr:uid="{0A3D9B8F-D10F-47D2-9515-48897E61870B}"/>
    <cellStyle name="Input 2 2 19" xfId="11145" xr:uid="{898463B1-91C6-4EA9-8B8F-ADB855A1317E}"/>
    <cellStyle name="Input 2 2 19 2" xfId="18970" xr:uid="{A9393257-37A5-4DAA-9CD4-1A924A8A2FDF}"/>
    <cellStyle name="Input 2 2 19 3" xfId="19066" xr:uid="{13E8BE1D-7D49-4B8B-94F5-C1BDE824EC2D}"/>
    <cellStyle name="Input 2 2 19 4" xfId="19469" xr:uid="{F46810B6-B07E-4D66-825D-E32811E40F24}"/>
    <cellStyle name="Input 2 2 2" xfId="693" xr:uid="{00000000-0005-0000-0000-000001010000}"/>
    <cellStyle name="Input 2 2 2 10" xfId="10600" xr:uid="{7A3A0281-62A9-41E9-80FE-246C3A6C4666}"/>
    <cellStyle name="Input 2 2 2 10 2" xfId="18596" xr:uid="{84B589D2-7DE5-4330-B6CC-B2E157066FBB}"/>
    <cellStyle name="Input 2 2 2 10 3" xfId="9432" xr:uid="{F2D3CEC1-BC72-4257-AC84-DC2B94099CE0}"/>
    <cellStyle name="Input 2 2 2 10 4" xfId="18863" xr:uid="{086704A8-E2D5-417A-84D6-DCD450191F17}"/>
    <cellStyle name="Input 2 2 2 11" xfId="10485" xr:uid="{48D2B7C1-3605-4346-B174-B35E85C53774}"/>
    <cellStyle name="Input 2 2 2 11 2" xfId="18449" xr:uid="{9CF1A839-6C56-4921-854F-E8D1DBA25BD0}"/>
    <cellStyle name="Input 2 2 2 11 3" xfId="17903" xr:uid="{D50C938C-65EC-40D7-83CC-72318F3A413D}"/>
    <cellStyle name="Input 2 2 2 11 4" xfId="25559" xr:uid="{58A3023C-B055-42BD-B1A3-E265EFC4A3AF}"/>
    <cellStyle name="Input 2 2 2 12" xfId="9985" xr:uid="{96BEA857-5E64-49A2-B571-22168DECA9A4}"/>
    <cellStyle name="Input 2 2 2 12 2" xfId="18008" xr:uid="{5D1480D7-7E55-49F7-A17F-07FB2B20030D}"/>
    <cellStyle name="Input 2 2 2 12 3" xfId="19544" xr:uid="{FAA21C64-E4D5-47B6-9698-CC841E808735}"/>
    <cellStyle name="Input 2 2 2 12 4" xfId="18849" xr:uid="{96C1CDD7-A3D0-4BFC-AC51-08244E7B45B9}"/>
    <cellStyle name="Input 2 2 2 13" xfId="10734" xr:uid="{32DD552F-080B-42B6-BF6E-4DA9CF9CFF21}"/>
    <cellStyle name="Input 2 2 2 13 2" xfId="18730" xr:uid="{CD91AB47-F891-40CA-AEAC-FD2413C10742}"/>
    <cellStyle name="Input 2 2 2 13 3" xfId="19007" xr:uid="{ED4E1905-CB75-4D5C-B2B7-90454A85395E}"/>
    <cellStyle name="Input 2 2 2 13 4" xfId="19343" xr:uid="{65D1583D-7712-4841-A807-F030343B665E}"/>
    <cellStyle name="Input 2 2 2 14" xfId="11086" xr:uid="{F56BB9F0-8572-4119-BCC0-54AEF7246848}"/>
    <cellStyle name="Input 2 2 2 14 2" xfId="18941" xr:uid="{4649C165-CFC0-4E31-9BB0-A36F09ED32F0}"/>
    <cellStyle name="Input 2 2 2 14 3" xfId="18907" xr:uid="{664C9175-25BA-4F6F-B991-D33BEFF87245}"/>
    <cellStyle name="Input 2 2 2 14 4" xfId="17827" xr:uid="{D2DE609E-CE78-4E5B-BE1F-6E4FB8902D60}"/>
    <cellStyle name="Input 2 2 2 15" xfId="11479" xr:uid="{2FA25186-2F55-4F09-A6E2-64F7E8B1E427}"/>
    <cellStyle name="Input 2 2 2 15 2" xfId="19158" xr:uid="{66BF4B1C-3FE5-444D-90AF-414E576115F4}"/>
    <cellStyle name="Input 2 2 2 15 3" xfId="9483" xr:uid="{22FD7DE4-FE4B-4D44-88CE-CEAC6F65EB35}"/>
    <cellStyle name="Input 2 2 2 15 4" xfId="9871" xr:uid="{7BB07D49-B541-47F9-8BF6-6034133ACB8F}"/>
    <cellStyle name="Input 2 2 2 16" xfId="15039" xr:uid="{44284B1F-17F7-4D4B-9EB6-ACFF0641B425}"/>
    <cellStyle name="Input 2 2 2 16 2" xfId="22385" xr:uid="{E45C4447-BC68-4463-9235-2F3186EC7376}"/>
    <cellStyle name="Input 2 2 2 16 3" xfId="28108" xr:uid="{C02E9924-B88D-47EE-8F22-01A0E3E1D098}"/>
    <cellStyle name="Input 2 2 2 16 4" xfId="33641" xr:uid="{294463BB-B35E-4810-922E-641504CB95D9}"/>
    <cellStyle name="Input 2 2 2 2" xfId="1697" xr:uid="{00000000-0005-0000-0000-000002010000}"/>
    <cellStyle name="Input 2 2 2 2 10" xfId="18952" xr:uid="{11747CCA-678D-4942-A3CD-443A1003199B}"/>
    <cellStyle name="Input 2 2 2 2 2" xfId="2452" xr:uid="{00000000-0005-0000-0000-000003010000}"/>
    <cellStyle name="Input 2 2 2 2 2 2" xfId="7832" xr:uid="{BAF5FF30-2A52-4958-B9A7-94B39C1BEBEB}"/>
    <cellStyle name="Input 2 2 2 2 2 2 2" xfId="23523" xr:uid="{523A0271-BBB2-4EB3-9C08-8D5CEE349D4B}"/>
    <cellStyle name="Input 2 2 2 2 2 2 3" xfId="29246" xr:uid="{DB5D0DCB-9C40-4C21-A355-56F13F5F6B91}"/>
    <cellStyle name="Input 2 2 2 2 2 2 4" xfId="34779" xr:uid="{D773893B-ECE3-4E25-BCF2-78FEB68B84B4}"/>
    <cellStyle name="Input 2 2 2 2 2 2 5" xfId="16157" xr:uid="{4A35F938-B933-4979-AF74-169ACD030A5A}"/>
    <cellStyle name="Input 2 2 2 2 2 3" xfId="20700" xr:uid="{AF4A7521-D951-49D2-AADC-E62542DA6889}"/>
    <cellStyle name="Input 2 2 2 2 2 4" xfId="26423" xr:uid="{F5160790-1FB1-4D25-A5D7-0971E4C88113}"/>
    <cellStyle name="Input 2 2 2 2 2 5" xfId="31956" xr:uid="{DCE558C1-4382-4D49-9E1B-E77BC937540E}"/>
    <cellStyle name="Input 2 2 2 2 2 6" xfId="13435" xr:uid="{877DC73D-3544-4CA4-ABD3-A57C848BC11E}"/>
    <cellStyle name="Input 2 2 2 2 2 7" xfId="5087" xr:uid="{23AD9087-3B28-4CB5-BF32-0C9D1650DB5C}"/>
    <cellStyle name="Input 2 2 2 2 3" xfId="2508" xr:uid="{00000000-0005-0000-0000-000004010000}"/>
    <cellStyle name="Input 2 2 2 2 3 2" xfId="7888" xr:uid="{36D99200-5C49-430C-B5B9-7DD838B90E91}"/>
    <cellStyle name="Input 2 2 2 2 3 2 2" xfId="24042" xr:uid="{03F2FF25-E290-45B0-A244-D5D391399931}"/>
    <cellStyle name="Input 2 2 2 2 3 2 3" xfId="29765" xr:uid="{C7511C3C-D738-461D-8D19-52C4CFA7A19A}"/>
    <cellStyle name="Input 2 2 2 2 3 2 4" xfId="35298" xr:uid="{49CD0420-7A02-418E-8E36-9B3FA65FC2B4}"/>
    <cellStyle name="Input 2 2 2 2 3 2 5" xfId="16676" xr:uid="{93B7FC3D-B921-4A40-9BE0-E3B2E807D1E2}"/>
    <cellStyle name="Input 2 2 2 2 3 3" xfId="21219" xr:uid="{9D502787-421C-48BE-818C-1BACC458ED17}"/>
    <cellStyle name="Input 2 2 2 2 3 4" xfId="26942" xr:uid="{C05757D1-A4DB-42C3-B2F4-1CBFC69F4B9B}"/>
    <cellStyle name="Input 2 2 2 2 3 5" xfId="32475" xr:uid="{9A49E619-232E-45F0-8539-09CBAB879369}"/>
    <cellStyle name="Input 2 2 2 2 3 6" xfId="13953" xr:uid="{BBEDA5ED-18BC-40DF-A277-926762471216}"/>
    <cellStyle name="Input 2 2 2 2 3 7" xfId="5138" xr:uid="{940686F5-6D2D-4371-9E9C-11DEDF646BE4}"/>
    <cellStyle name="Input 2 2 2 2 4" xfId="2500" xr:uid="{00000000-0005-0000-0000-000005010000}"/>
    <cellStyle name="Input 2 2 2 2 4 2" xfId="7880" xr:uid="{70400635-8211-484D-B6B0-8E7C6C984875}"/>
    <cellStyle name="Input 2 2 2 2 4 2 2" xfId="23064" xr:uid="{22681665-C878-4F62-A87E-89982C4B114C}"/>
    <cellStyle name="Input 2 2 2 2 4 2 3" xfId="28787" xr:uid="{EFB06F3E-DEA0-422A-B9A9-52FA4507884B}"/>
    <cellStyle name="Input 2 2 2 2 4 2 4" xfId="34320" xr:uid="{144B4479-B4E5-485E-BE20-AD06259317D4}"/>
    <cellStyle name="Input 2 2 2 2 4 2 5" xfId="15698" xr:uid="{5B3E645B-5A43-4F79-B672-3FF672EC9DB0}"/>
    <cellStyle name="Input 2 2 2 2 4 3" xfId="20241" xr:uid="{99465421-C6F9-4E1E-8B76-74E9B1087324}"/>
    <cellStyle name="Input 2 2 2 2 4 4" xfId="25964" xr:uid="{B0840119-2F2B-45DC-A2EF-E5EB166E879A}"/>
    <cellStyle name="Input 2 2 2 2 4 5" xfId="31497" xr:uid="{F4566EAD-5524-4B31-991D-150D9FEA2A85}"/>
    <cellStyle name="Input 2 2 2 2 4 6" xfId="12977" xr:uid="{9E67E118-CC8E-4AE4-ACAE-C3031494F05E}"/>
    <cellStyle name="Input 2 2 2 2 4 7" xfId="5130" xr:uid="{7B012AD1-117E-4172-881F-DC852416BEAC}"/>
    <cellStyle name="Input 2 2 2 2 5" xfId="2721" xr:uid="{00000000-0005-0000-0000-000006010000}"/>
    <cellStyle name="Input 2 2 2 2 5 2" xfId="8101" xr:uid="{CE77E28E-F81D-4456-BF11-761A97D280C8}"/>
    <cellStyle name="Input 2 2 2 2 5 2 2" xfId="23069" xr:uid="{D1269EEA-6482-4FB9-A8C6-2EC85B6FE2E3}"/>
    <cellStyle name="Input 2 2 2 2 5 2 3" xfId="28792" xr:uid="{24C473D4-BDF4-40FE-BB51-8D35A6D4381D}"/>
    <cellStyle name="Input 2 2 2 2 5 2 4" xfId="34325" xr:uid="{6255A8B2-BFAF-4F74-9914-3608AF8EBD00}"/>
    <cellStyle name="Input 2 2 2 2 5 2 5" xfId="15703" xr:uid="{0254D532-DF8C-4647-BC28-5DC553749AC3}"/>
    <cellStyle name="Input 2 2 2 2 5 3" xfId="20246" xr:uid="{F67AE1A5-0A1D-4276-AA33-CBE9A3A7A684}"/>
    <cellStyle name="Input 2 2 2 2 5 4" xfId="25969" xr:uid="{B1BA50D7-AE51-4932-8F8E-214A97788659}"/>
    <cellStyle name="Input 2 2 2 2 5 5" xfId="31502" xr:uid="{140C0B08-0959-48C5-A395-D69FABE8DA5E}"/>
    <cellStyle name="Input 2 2 2 2 5 6" xfId="12982" xr:uid="{D184BB60-6179-4E0E-BE6C-E4549304618E}"/>
    <cellStyle name="Input 2 2 2 2 5 7" xfId="5329" xr:uid="{D7B18D77-B905-4A4A-9647-4FD2B51E0A8C}"/>
    <cellStyle name="Input 2 2 2 2 6" xfId="3126" xr:uid="{00000000-0005-0000-0000-000007010000}"/>
    <cellStyle name="Input 2 2 2 2 6 2" xfId="8506" xr:uid="{8F65CDC3-98A2-4446-9A8D-855294943886}"/>
    <cellStyle name="Input 2 2 2 2 6 2 2" xfId="23488" xr:uid="{D6B92B9C-4AB2-49DC-BABD-D3F915338E73}"/>
    <cellStyle name="Input 2 2 2 2 6 2 3" xfId="29211" xr:uid="{F410A3EA-6779-4B9D-822F-B52960A62984}"/>
    <cellStyle name="Input 2 2 2 2 6 2 4" xfId="34744" xr:uid="{42C5E3A7-4DCB-4407-82DB-94FD45D06DEE}"/>
    <cellStyle name="Input 2 2 2 2 6 2 5" xfId="16122" xr:uid="{F799F69D-31D3-4EC8-98F3-6B16CAE56D8B}"/>
    <cellStyle name="Input 2 2 2 2 6 3" xfId="20665" xr:uid="{DF5057A2-4D41-48ED-9A05-6A8C1315757A}"/>
    <cellStyle name="Input 2 2 2 2 6 4" xfId="26388" xr:uid="{8566202E-80F3-4DD6-89A2-64539655B72E}"/>
    <cellStyle name="Input 2 2 2 2 6 5" xfId="31921" xr:uid="{ED0A21CF-AA50-47F1-84A1-DBD8368A18C8}"/>
    <cellStyle name="Input 2 2 2 2 6 6" xfId="13400" xr:uid="{BDFFAE2F-FA6A-42E0-A524-FDAEFBAF607F}"/>
    <cellStyle name="Input 2 2 2 2 6 7" xfId="5711" xr:uid="{14642C25-496E-435A-8100-78A4D12AF64D}"/>
    <cellStyle name="Input 2 2 2 2 7" xfId="1076" xr:uid="{00000000-0005-0000-0000-000008010000}"/>
    <cellStyle name="Input 2 2 2 2 7 2" xfId="6460" xr:uid="{95CDE552-3149-4FC7-B600-79469C4E853C}"/>
    <cellStyle name="Input 2 2 2 2 7 2 2" xfId="19813" xr:uid="{23A9E358-DED5-4A51-90FB-D87C014CFCC1}"/>
    <cellStyle name="Input 2 2 2 2 7 3" xfId="25594" xr:uid="{B5D87B59-42F6-455F-B2FF-E542BA49F47E}"/>
    <cellStyle name="Input 2 2 2 2 7 4" xfId="31176" xr:uid="{E0023036-929E-4BA0-81D6-9660A869BA5E}"/>
    <cellStyle name="Input 2 2 2 2 8" xfId="7081" xr:uid="{8671C401-8DAF-4B0B-896B-4A1B6A1FADDB}"/>
    <cellStyle name="Input 2 2 2 2 8 2" xfId="22743" xr:uid="{79892434-CCE1-4D29-B238-A93B13BB18A6}"/>
    <cellStyle name="Input 2 2 2 2 8 3" xfId="28466" xr:uid="{A102288E-6ECA-4058-96DE-D19BC04EF172}"/>
    <cellStyle name="Input 2 2 2 2 8 4" xfId="33999" xr:uid="{50875E74-D48F-4E90-A759-92FA1C6FAAA9}"/>
    <cellStyle name="Input 2 2 2 2 8 5" xfId="15391" xr:uid="{094ED07F-239B-4CCE-8551-49003A3CCE73}"/>
    <cellStyle name="Input 2 2 2 2 9" xfId="18313" xr:uid="{2791897B-04A3-4CD2-B72B-352909898829}"/>
    <cellStyle name="Input 2 2 2 3" xfId="2141" xr:uid="{00000000-0005-0000-0000-000009010000}"/>
    <cellStyle name="Input 2 2 2 3 10" xfId="19805" xr:uid="{B280D573-263A-41F4-8451-BB74C1A9B53C}"/>
    <cellStyle name="Input 2 2 2 3 2" xfId="2745" xr:uid="{00000000-0005-0000-0000-00000A010000}"/>
    <cellStyle name="Input 2 2 2 3 2 2" xfId="8125" xr:uid="{CF71A964-FE33-46FF-8C05-DA6221E39A85}"/>
    <cellStyle name="Input 2 2 2 3 2 2 2" xfId="23797" xr:uid="{69C2B2E6-6472-4F97-A060-5E9C6C3E13CE}"/>
    <cellStyle name="Input 2 2 2 3 2 2 3" xfId="29520" xr:uid="{2E11317E-8630-4DCE-9F8A-59D26507D1D7}"/>
    <cellStyle name="Input 2 2 2 3 2 2 4" xfId="35053" xr:uid="{F8320391-1A0B-49C1-A1EC-7834126F992C}"/>
    <cellStyle name="Input 2 2 2 3 2 2 5" xfId="16431" xr:uid="{6637FE77-0748-4C71-A1A9-DB88ACA1DB20}"/>
    <cellStyle name="Input 2 2 2 3 2 3" xfId="20974" xr:uid="{C6A69FA5-12B8-4E25-A69C-056A863A2FC2}"/>
    <cellStyle name="Input 2 2 2 3 2 4" xfId="26697" xr:uid="{2B6321BF-A7AB-40E4-987B-3EB0C4FC5F4F}"/>
    <cellStyle name="Input 2 2 2 3 2 5" xfId="32230" xr:uid="{58277C5A-FCF0-4422-972C-2ED486B5A5AB}"/>
    <cellStyle name="Input 2 2 2 3 2 6" xfId="13709" xr:uid="{119DAC06-6E96-4DDB-A0CA-F4DCEEC25BF2}"/>
    <cellStyle name="Input 2 2 2 3 2 7" xfId="5352" xr:uid="{9BFBAD0F-C4FB-4F9A-B9F4-29531DAFD76C}"/>
    <cellStyle name="Input 2 2 2 3 3" xfId="2855" xr:uid="{00000000-0005-0000-0000-00000B010000}"/>
    <cellStyle name="Input 2 2 2 3 3 2" xfId="8235" xr:uid="{02E281C7-EB2B-4051-9081-7C3FF6708786}"/>
    <cellStyle name="Input 2 2 2 3 3 2 2" xfId="24170" xr:uid="{C9CD9FA2-A980-42C2-9598-1AF103F9FE94}"/>
    <cellStyle name="Input 2 2 2 3 3 2 3" xfId="29893" xr:uid="{35174DC4-BB0A-4F91-9A56-C130AA8497C6}"/>
    <cellStyle name="Input 2 2 2 3 3 2 4" xfId="35426" xr:uid="{988D3A41-96EC-4C1B-97B3-208A9E0D9D52}"/>
    <cellStyle name="Input 2 2 2 3 3 2 5" xfId="16804" xr:uid="{3CB1660A-46F1-43C5-A7FE-E89F744CD126}"/>
    <cellStyle name="Input 2 2 2 3 3 3" xfId="21347" xr:uid="{ED35A37E-9941-47B7-801D-42500F54B10F}"/>
    <cellStyle name="Input 2 2 2 3 3 4" xfId="27070" xr:uid="{BF7D2C6C-DE9F-415F-AB4C-5A4E87CD807E}"/>
    <cellStyle name="Input 2 2 2 3 3 5" xfId="32603" xr:uid="{12E71E26-1B0E-4648-8E01-59CB5A1C1D3C}"/>
    <cellStyle name="Input 2 2 2 3 3 6" xfId="14081" xr:uid="{64CEDDCD-9245-428A-BAA0-EFEDE4FCE666}"/>
    <cellStyle name="Input 2 2 2 3 3 7" xfId="5457" xr:uid="{AEE6B7B3-98E5-4956-B7D2-A5B52791CB9C}"/>
    <cellStyle name="Input 2 2 2 3 4" xfId="2959" xr:uid="{00000000-0005-0000-0000-00000C010000}"/>
    <cellStyle name="Input 2 2 2 3 4 2" xfId="8339" xr:uid="{0E12FD07-D105-45FA-ABB6-07ECF0967B00}"/>
    <cellStyle name="Input 2 2 2 3 4 2 2" xfId="24424" xr:uid="{F87DDEC1-E405-4FF0-86D6-3E93BDF1DAA7}"/>
    <cellStyle name="Input 2 2 2 3 4 2 3" xfId="30147" xr:uid="{FB1F0ABB-BB29-4441-BBA7-15389865EFCC}"/>
    <cellStyle name="Input 2 2 2 3 4 2 4" xfId="35680" xr:uid="{ECD5E264-10CF-4FE8-B232-629C484A1505}"/>
    <cellStyle name="Input 2 2 2 3 4 2 5" xfId="17058" xr:uid="{ED6E8EC9-382C-48E2-A3E5-67B992A1882D}"/>
    <cellStyle name="Input 2 2 2 3 4 3" xfId="21601" xr:uid="{97A6B9E9-3C30-4B37-8190-3792E9FCF591}"/>
    <cellStyle name="Input 2 2 2 3 4 4" xfId="27324" xr:uid="{E88391EA-E8FD-4B41-9943-442D29FE277D}"/>
    <cellStyle name="Input 2 2 2 3 4 5" xfId="32857" xr:uid="{973AAD67-E1D1-4B27-9696-C47AD08F08D4}"/>
    <cellStyle name="Input 2 2 2 3 4 6" xfId="14334" xr:uid="{7B1FCB86-8531-4737-9CB5-F9B215F29653}"/>
    <cellStyle name="Input 2 2 2 3 4 7" xfId="5558" xr:uid="{053A537E-8961-4993-A43D-B41ADEFD82EA}"/>
    <cellStyle name="Input 2 2 2 3 5" xfId="3082" xr:uid="{00000000-0005-0000-0000-00000D010000}"/>
    <cellStyle name="Input 2 2 2 3 5 2" xfId="8462" xr:uid="{4CD67EC9-08D6-4374-9D85-57232F5137D5}"/>
    <cellStyle name="Input 2 2 2 3 5 2 2" xfId="24748" xr:uid="{4D119249-A8DB-4E2E-A76A-51631C06911B}"/>
    <cellStyle name="Input 2 2 2 3 5 2 3" xfId="30471" xr:uid="{48CB8483-7DB0-4853-B14A-EC4BD7BEA6A5}"/>
    <cellStyle name="Input 2 2 2 3 5 2 4" xfId="36004" xr:uid="{1D809CB5-7A50-4403-B312-59D05EDFCC48}"/>
    <cellStyle name="Input 2 2 2 3 5 2 5" xfId="17382" xr:uid="{E1449577-3977-4C3F-9280-DA1D56839EE7}"/>
    <cellStyle name="Input 2 2 2 3 5 3" xfId="21925" xr:uid="{94616025-1E2B-4696-AC83-68F48E396603}"/>
    <cellStyle name="Input 2 2 2 3 5 4" xfId="27648" xr:uid="{FCBAFB03-C389-4BFC-8C99-2146509DE5C3}"/>
    <cellStyle name="Input 2 2 2 3 5 5" xfId="33181" xr:uid="{1A8A4A33-F76C-495C-AE0B-678B5CC5D340}"/>
    <cellStyle name="Input 2 2 2 3 5 6" xfId="14595" xr:uid="{B7FA9B65-1816-42A7-AD59-15BAF58EF00A}"/>
    <cellStyle name="Input 2 2 2 3 5 7" xfId="5672" xr:uid="{5F89C011-80D2-43F7-AF6C-093699B9814C}"/>
    <cellStyle name="Input 2 2 2 3 6" xfId="3154" xr:uid="{00000000-0005-0000-0000-00000E010000}"/>
    <cellStyle name="Input 2 2 2 3 6 2" xfId="8534" xr:uid="{AC0C80B2-B571-47D2-9E65-D152E7944F7C}"/>
    <cellStyle name="Input 2 2 2 3 6 2 2" xfId="25039" xr:uid="{E3C870DF-FC47-4C82-A091-44FAA01DBB91}"/>
    <cellStyle name="Input 2 2 2 3 6 2 3" xfId="30762" xr:uid="{FBE2DDE2-AFAD-42F8-AEC3-3C0893B25B8F}"/>
    <cellStyle name="Input 2 2 2 3 6 2 4" xfId="36295" xr:uid="{EC9E8662-7C3F-45AA-98CE-A5065841B018}"/>
    <cellStyle name="Input 2 2 2 3 6 2 5" xfId="17673" xr:uid="{80340669-5673-4BBA-B808-7454AFDB860D}"/>
    <cellStyle name="Input 2 2 2 3 6 3" xfId="22216" xr:uid="{9A6C9C7A-CE6D-4CF4-98FE-4A0B67D11EA0}"/>
    <cellStyle name="Input 2 2 2 3 6 4" xfId="27939" xr:uid="{B2A50AA6-DC45-4BCD-83BD-E1FDBBF24AA7}"/>
    <cellStyle name="Input 2 2 2 3 6 5" xfId="33472" xr:uid="{054255E3-4E09-478E-983C-BEC6EF67A350}"/>
    <cellStyle name="Input 2 2 2 3 6 6" xfId="14870" xr:uid="{89FF74F0-ACFD-4DFA-855B-FC68CAD50919}"/>
    <cellStyle name="Input 2 2 2 3 6 7" xfId="5729" xr:uid="{2AFD0AC2-12CF-4EF1-ADE6-84B6E98E319A}"/>
    <cellStyle name="Input 2 2 2 3 7" xfId="3231" xr:uid="{00000000-0005-0000-0000-00000F010000}"/>
    <cellStyle name="Input 2 2 2 3 7 2" xfId="8611" xr:uid="{C2F6B146-C731-4513-9524-412AD008BD80}"/>
    <cellStyle name="Input 2 2 2 3 7 2 2" xfId="20086" xr:uid="{4CABC1EF-D598-49A7-9160-EFD8916CA868}"/>
    <cellStyle name="Input 2 2 2 3 7 3" xfId="25809" xr:uid="{7262500D-8258-4714-97A3-547427F2CA80}"/>
    <cellStyle name="Input 2 2 2 3 7 4" xfId="31342" xr:uid="{14801E91-ADFF-4B37-9EF5-2233FBB914D3}"/>
    <cellStyle name="Input 2 2 2 3 8" xfId="7521" xr:uid="{64F04777-BCFA-46A5-A7B1-15EA3CA9E1D4}"/>
    <cellStyle name="Input 2 2 2 3 8 2" xfId="22909" xr:uid="{79BC728E-4B13-4CB4-A890-212F3872F6FC}"/>
    <cellStyle name="Input 2 2 2 3 8 3" xfId="28632" xr:uid="{B7BAF4A2-7546-45C4-9474-E52CF511EFD1}"/>
    <cellStyle name="Input 2 2 2 3 8 4" xfId="34165" xr:uid="{C140C5BB-0298-4BA2-9C50-76612D0AE4F3}"/>
    <cellStyle name="Input 2 2 2 3 8 5" xfId="15547" xr:uid="{52A8B4FD-367E-4D1D-8908-FCC6C1599C11}"/>
    <cellStyle name="Input 2 2 2 3 9" xfId="18512" xr:uid="{31D44DF3-89D2-4149-ACCD-465024C67662}"/>
    <cellStyle name="Input 2 2 2 4" xfId="1353" xr:uid="{00000000-0005-0000-0000-000010010000}"/>
    <cellStyle name="Input 2 2 2 4 10" xfId="18811" xr:uid="{E92FDAEE-3728-433F-92C9-64AFFA120A3A}"/>
    <cellStyle name="Input 2 2 2 4 2" xfId="2568" xr:uid="{00000000-0005-0000-0000-000011010000}"/>
    <cellStyle name="Input 2 2 2 4 2 2" xfId="7948" xr:uid="{4CB2D59A-AC65-480C-9FB3-F007C1BF9DB8}"/>
    <cellStyle name="Input 2 2 2 4 2 2 2" xfId="23942" xr:uid="{CC30190C-D7BB-4EC5-8FB4-91DB35214244}"/>
    <cellStyle name="Input 2 2 2 4 2 2 3" xfId="29665" xr:uid="{A4292889-BA06-418E-8E26-E0A13F138FC9}"/>
    <cellStyle name="Input 2 2 2 4 2 2 4" xfId="35198" xr:uid="{D73C7566-D893-46E6-8E2B-C25E112E5FCE}"/>
    <cellStyle name="Input 2 2 2 4 2 2 5" xfId="16576" xr:uid="{D28AE295-06E1-4D22-BDF3-B2208CCEBE51}"/>
    <cellStyle name="Input 2 2 2 4 2 3" xfId="21119" xr:uid="{F674F3C0-1E4E-4622-B608-C34FE390E67A}"/>
    <cellStyle name="Input 2 2 2 4 2 4" xfId="26842" xr:uid="{8AB0C82E-B650-4004-9D4C-ED56C72E8E0E}"/>
    <cellStyle name="Input 2 2 2 4 2 5" xfId="32375" xr:uid="{BDDBA336-AF57-425A-9AD6-8DD8F38B6C61}"/>
    <cellStyle name="Input 2 2 2 4 2 6" xfId="13854" xr:uid="{019F83A9-BA7E-4C42-AD5B-D3C7F3035E6D}"/>
    <cellStyle name="Input 2 2 2 4 2 7" xfId="5191" xr:uid="{4FC22501-7C01-4039-9C51-8EEAFB70EF96}"/>
    <cellStyle name="Input 2 2 2 4 3" xfId="2401" xr:uid="{00000000-0005-0000-0000-000012010000}"/>
    <cellStyle name="Input 2 2 2 4 3 2" xfId="7781" xr:uid="{A5ADA8FD-CA09-451D-B12C-17FB25459D20}"/>
    <cellStyle name="Input 2 2 2 4 3 2 2" xfId="24249" xr:uid="{FB3B4DFB-F1FA-49E6-A74B-C0EA2B28722E}"/>
    <cellStyle name="Input 2 2 2 4 3 2 3" xfId="29972" xr:uid="{1EDE62DD-5522-4B0C-8523-066CFE876569}"/>
    <cellStyle name="Input 2 2 2 4 3 2 4" xfId="35505" xr:uid="{C6956FBA-294B-4E80-8A2E-226DC0B61E4F}"/>
    <cellStyle name="Input 2 2 2 4 3 2 5" xfId="16883" xr:uid="{35115D50-F9CE-4403-A646-8FA291288AF5}"/>
    <cellStyle name="Input 2 2 2 4 3 3" xfId="21426" xr:uid="{219F5F39-4C5A-4844-A640-35F3F4385EBF}"/>
    <cellStyle name="Input 2 2 2 4 3 4" xfId="27149" xr:uid="{D386ED1F-3771-4004-BB7C-6713F0EB80A3}"/>
    <cellStyle name="Input 2 2 2 4 3 5" xfId="32682" xr:uid="{9CF3C575-F232-4342-868A-88408953E007}"/>
    <cellStyle name="Input 2 2 2 4 3 6" xfId="14160" xr:uid="{956E1899-4A1E-4A20-8BDA-FD271CD69EE0}"/>
    <cellStyle name="Input 2 2 2 4 3 7" xfId="5041" xr:uid="{D3726916-9038-423C-8DE9-83D37B3A974D}"/>
    <cellStyle name="Input 2 2 2 4 4" xfId="2493" xr:uid="{00000000-0005-0000-0000-000013010000}"/>
    <cellStyle name="Input 2 2 2 4 4 2" xfId="7873" xr:uid="{AFF1CBA6-B806-4AEF-B786-2490E5487F63}"/>
    <cellStyle name="Input 2 2 2 4 4 2 2" xfId="24569" xr:uid="{10E5460C-038F-4B79-B9DD-D8132774854A}"/>
    <cellStyle name="Input 2 2 2 4 4 2 3" xfId="30292" xr:uid="{BBD70D3D-7EC0-45F6-AC32-0F8F44A23EA6}"/>
    <cellStyle name="Input 2 2 2 4 4 2 4" xfId="35825" xr:uid="{A0FCE191-FFA6-464B-992C-D0D0C6B5CDFF}"/>
    <cellStyle name="Input 2 2 2 4 4 2 5" xfId="17203" xr:uid="{D49872A6-F332-45CB-ADCC-2CB90DD0224D}"/>
    <cellStyle name="Input 2 2 2 4 4 3" xfId="21746" xr:uid="{3FC66B8F-45ED-4A30-B021-2F2958CC6846}"/>
    <cellStyle name="Input 2 2 2 4 4 4" xfId="27469" xr:uid="{6C3118D4-61BB-42D8-A7AC-D49BD4945B2B}"/>
    <cellStyle name="Input 2 2 2 4 4 5" xfId="33002" xr:uid="{6BBFD59A-C6B4-476C-A6CA-6EEE0C1CEE26}"/>
    <cellStyle name="Input 2 2 2 4 4 6" xfId="14479" xr:uid="{D7D7A68E-26CC-4E7C-A789-9725C4F218FC}"/>
    <cellStyle name="Input 2 2 2 4 4 7" xfId="5125" xr:uid="{CF0D5DDE-FE40-4AE2-997F-6C9ACFB7C3B5}"/>
    <cellStyle name="Input 2 2 2 4 5" xfId="1063" xr:uid="{00000000-0005-0000-0000-000014010000}"/>
    <cellStyle name="Input 2 2 2 4 5 2" xfId="6447" xr:uid="{F9C03DE9-BCFB-4911-B853-14261B830D65}"/>
    <cellStyle name="Input 2 2 2 4 5 2 2" xfId="24893" xr:uid="{8B23B3AF-B5F6-4834-8984-78F368BC3E84}"/>
    <cellStyle name="Input 2 2 2 4 5 2 3" xfId="30616" xr:uid="{95853F68-2985-4941-ABD5-B766C5158A99}"/>
    <cellStyle name="Input 2 2 2 4 5 2 4" xfId="36149" xr:uid="{9BCA726C-DF95-4E9F-AA9B-EF017D41AE06}"/>
    <cellStyle name="Input 2 2 2 4 5 2 5" xfId="17527" xr:uid="{438C8E9F-BB28-431B-A396-1B3C823329E9}"/>
    <cellStyle name="Input 2 2 2 4 5 3" xfId="22070" xr:uid="{91E9EA76-E4E2-45E8-8C70-C4F8830439AE}"/>
    <cellStyle name="Input 2 2 2 4 5 4" xfId="27793" xr:uid="{F2524444-79B3-4DEE-8F1F-82BE2E898D76}"/>
    <cellStyle name="Input 2 2 2 4 5 5" xfId="33326" xr:uid="{2900DF1B-D60A-4D07-97C5-E79CA25E4BD8}"/>
    <cellStyle name="Input 2 2 2 4 5 6" xfId="14740" xr:uid="{0015D1F1-169E-46BA-9E2C-73A17F993FFD}"/>
    <cellStyle name="Input 2 2 2 4 5 7" xfId="3910" xr:uid="{286A68FB-061C-475A-9BFE-53B7CB7B4B1E}"/>
    <cellStyle name="Input 2 2 2 4 6" xfId="1045" xr:uid="{00000000-0005-0000-0000-000015010000}"/>
    <cellStyle name="Input 2 2 2 4 6 2" xfId="6429" xr:uid="{91EA1C86-19EE-4306-AE3F-A011216CAF37}"/>
    <cellStyle name="Input 2 2 2 4 6 2 2" xfId="25184" xr:uid="{AAB48922-9DE8-4C2B-B68E-E7BF879CF001}"/>
    <cellStyle name="Input 2 2 2 4 6 2 3" xfId="30907" xr:uid="{B392216A-1A3A-4595-9B6C-EC7EE4174D30}"/>
    <cellStyle name="Input 2 2 2 4 6 2 4" xfId="36440" xr:uid="{47F5AB68-7880-4359-AC66-5611AD35F208}"/>
    <cellStyle name="Input 2 2 2 4 6 2 5" xfId="17818" xr:uid="{88BA699F-59C3-4474-8113-3D90290B20C0}"/>
    <cellStyle name="Input 2 2 2 4 6 3" xfId="22361" xr:uid="{FCEB37B7-5BD6-4038-8D56-C7B86CA4E937}"/>
    <cellStyle name="Input 2 2 2 4 6 4" xfId="28084" xr:uid="{3EB50BE3-6DCB-4F21-A724-360B98CEC0DA}"/>
    <cellStyle name="Input 2 2 2 4 6 5" xfId="33617" xr:uid="{6D851C27-1499-463F-A68E-DA420200F90A}"/>
    <cellStyle name="Input 2 2 2 4 6 6" xfId="15015" xr:uid="{A498D135-CCBB-4E05-B030-4EAA20330551}"/>
    <cellStyle name="Input 2 2 2 4 6 7" xfId="3893" xr:uid="{56ECFDD9-FC7B-46A7-8C61-C8BE2752739B}"/>
    <cellStyle name="Input 2 2 2 4 7" xfId="3152" xr:uid="{00000000-0005-0000-0000-000016010000}"/>
    <cellStyle name="Input 2 2 2 4 7 2" xfId="8532" xr:uid="{D19AE8CC-60C3-4694-A837-C3D5D872F50D}"/>
    <cellStyle name="Input 2 2 2 4 7 2 2" xfId="20231" xr:uid="{27609708-0D11-40D2-B606-22EE7A805EB2}"/>
    <cellStyle name="Input 2 2 2 4 7 3" xfId="25954" xr:uid="{C9C40315-CDB2-4D4F-8FFD-4CB1237FD15E}"/>
    <cellStyle name="Input 2 2 2 4 7 4" xfId="31487" xr:uid="{480B867C-E6D8-4A1C-A771-2E85D1A0BFBD}"/>
    <cellStyle name="Input 2 2 2 4 8" xfId="6737" xr:uid="{2FE69B40-5EA8-4F1C-9CEA-EF0C4C7B3165}"/>
    <cellStyle name="Input 2 2 2 4 8 2" xfId="23054" xr:uid="{86AA73AA-8C4B-440F-B7A5-2E522BB0B2AB}"/>
    <cellStyle name="Input 2 2 2 4 8 3" xfId="28777" xr:uid="{4C51B281-8624-43CE-B745-07CF073126DC}"/>
    <cellStyle name="Input 2 2 2 4 8 4" xfId="34310" xr:uid="{651EC897-1F1A-4B89-A705-CC61C6039942}"/>
    <cellStyle name="Input 2 2 2 4 8 5" xfId="15688" xr:uid="{2CFA9617-2093-4C2C-81F7-C25A2AF7299C}"/>
    <cellStyle name="Input 2 2 2 4 9" xfId="18349" xr:uid="{E2143FD8-7834-41D0-9512-D1E748ABC69C}"/>
    <cellStyle name="Input 2 2 2 5" xfId="1264" xr:uid="{00000000-0005-0000-0000-000017010000}"/>
    <cellStyle name="Input 2 2 2 5 2" xfId="6648" xr:uid="{CB9D227F-A559-42D8-9364-A0E4AC887E21}"/>
    <cellStyle name="Input 2 2 2 5 2 2" xfId="19529" xr:uid="{1D53EC8A-CDBF-418C-A617-4DD76C226895}"/>
    <cellStyle name="Input 2 2 2 5 2 3" xfId="25379" xr:uid="{673B355A-D085-4AE3-B7A8-CD8427D89540}"/>
    <cellStyle name="Input 2 2 2 5 2 4" xfId="31047" xr:uid="{353D32F1-9C4A-4861-89F3-75875D269775}"/>
    <cellStyle name="Input 2 2 2 5 2 5" xfId="12041" xr:uid="{F5B8F9D4-09CF-4A91-842D-FFE52B1B762B}"/>
    <cellStyle name="Input 2 2 2 5 3" xfId="15268" xr:uid="{724B4E39-C7EC-44A0-B525-982016DD1753}"/>
    <cellStyle name="Input 2 2 2 5 3 2" xfId="22614" xr:uid="{AF00BB3A-7644-4413-BC89-A11F2F73EE54}"/>
    <cellStyle name="Input 2 2 2 5 3 3" xfId="28337" xr:uid="{6037B265-3080-460F-9712-19119E6B2AC1}"/>
    <cellStyle name="Input 2 2 2 5 3 4" xfId="33870" xr:uid="{6E1A0415-A932-4FED-8281-BE8D7A9CBA81}"/>
    <cellStyle name="Input 2 2 2 5 4" xfId="18505" xr:uid="{F024B394-E800-4C4D-912B-7EC6B8BEA13E}"/>
    <cellStyle name="Input 2 2 2 5 5" xfId="19323" xr:uid="{D4CEF375-C762-4B56-986F-545B0830EFA7}"/>
    <cellStyle name="Input 2 2 2 5 6" xfId="19533" xr:uid="{0C46CCCB-9A57-4DAF-B806-0D9778652F82}"/>
    <cellStyle name="Input 2 2 2 5 7" xfId="10523" xr:uid="{DD044DEC-15E8-4B46-8FDC-4655B109904F}"/>
    <cellStyle name="Input 2 2 2 5 8" xfId="4104" xr:uid="{BDB25F15-A130-4C2F-B2BB-BBBA8C26CB6D}"/>
    <cellStyle name="Input 2 2 2 6" xfId="2331" xr:uid="{00000000-0005-0000-0000-000018010000}"/>
    <cellStyle name="Input 2 2 2 6 2" xfId="7711" xr:uid="{09CB1273-D901-4840-8053-B72F1913842C}"/>
    <cellStyle name="Input 2 2 2 6 2 2" xfId="20490" xr:uid="{71ADF6AA-DB44-4835-B397-F01CA942171C}"/>
    <cellStyle name="Input 2 2 2 6 2 3" xfId="26213" xr:uid="{8B28C343-49FE-4117-8376-F9242B8403F0}"/>
    <cellStyle name="Input 2 2 2 6 2 4" xfId="31746" xr:uid="{45C3A2A5-C443-40BD-8808-3B479C0EB47F}"/>
    <cellStyle name="Input 2 2 2 6 2 5" xfId="13226" xr:uid="{1FD02716-F536-491B-8332-F28012A57D3F}"/>
    <cellStyle name="Input 2 2 2 6 3" xfId="15947" xr:uid="{EC94DFF2-7BF3-4AEF-92AD-D9A2A5884E43}"/>
    <cellStyle name="Input 2 2 2 6 3 2" xfId="23313" xr:uid="{0D6FE8BA-2594-433F-8EB0-AD821A620604}"/>
    <cellStyle name="Input 2 2 2 6 3 3" xfId="29036" xr:uid="{3BEF7A8A-B4C1-4572-B63F-343B9C4E194F}"/>
    <cellStyle name="Input 2 2 2 6 3 4" xfId="34569" xr:uid="{F4AA45E9-60AE-40A5-AB2A-A8134C12ECE4}"/>
    <cellStyle name="Input 2 2 2 6 4" xfId="18570" xr:uid="{B06E5F27-8EB1-4E87-9159-8F34042E8286}"/>
    <cellStyle name="Input 2 2 2 6 5" xfId="18800" xr:uid="{725A89F7-4FFE-4D47-881E-4D2F6F9F29FD}"/>
    <cellStyle name="Input 2 2 2 6 6" xfId="10575" xr:uid="{9DAA22F5-8250-4373-A48C-08938E9ED956}"/>
    <cellStyle name="Input 2 2 2 6 7" xfId="4975" xr:uid="{A85B07D3-5C0D-4B37-A198-86A00DE978F8}"/>
    <cellStyle name="Input 2 2 2 7" xfId="823" xr:uid="{00000000-0005-0000-0000-000019010000}"/>
    <cellStyle name="Input 2 2 2 7 2" xfId="6207" xr:uid="{68A77AA8-86DC-4A5E-903A-F6818F5E465E}"/>
    <cellStyle name="Input 2 2 2 7 2 2" xfId="19209" xr:uid="{51A3F6EC-7E27-4AF2-AB2E-C0C4A9E71CE7}"/>
    <cellStyle name="Input 2 2 2 7 2 3" xfId="9765" xr:uid="{837ABFC2-526A-43F2-B5A7-FC66D2D5FE08}"/>
    <cellStyle name="Input 2 2 2 7 2 4" xfId="19259" xr:uid="{5482DA52-0642-41DD-AD48-268B5001630A}"/>
    <cellStyle name="Input 2 2 2 7 2 5" xfId="11561" xr:uid="{7FF45639-20B8-49FE-81F2-EF4F9D41D7DC}"/>
    <cellStyle name="Input 2 2 2 7 3" xfId="15066" xr:uid="{3FA3AE95-F820-49FE-BF15-C1A8D4845678}"/>
    <cellStyle name="Input 2 2 2 7 3 2" xfId="22412" xr:uid="{9362BD64-2417-4517-A4D0-945E905BBD05}"/>
    <cellStyle name="Input 2 2 2 7 3 3" xfId="28135" xr:uid="{22E92D2A-13BE-4001-852B-BC50803892E0}"/>
    <cellStyle name="Input 2 2 2 7 3 4" xfId="33668" xr:uid="{FDC90249-58EB-4DB6-8FFE-8A5EC945CD14}"/>
    <cellStyle name="Input 2 2 2 7 4" xfId="18226" xr:uid="{18F8E961-3DB4-4CB5-AEA6-F737A387E51B}"/>
    <cellStyle name="Input 2 2 2 7 5" xfId="19897" xr:uid="{63DF9552-ADFA-4B64-B628-C6519AAC096E}"/>
    <cellStyle name="Input 2 2 2 7 6" xfId="25471" xr:uid="{BA837CB5-E5FB-434F-93BD-09D51CF3DF96}"/>
    <cellStyle name="Input 2 2 2 7 7" xfId="10226" xr:uid="{83A266C0-5A70-4446-BF08-7BC0DAB28761}"/>
    <cellStyle name="Input 2 2 2 7 8" xfId="3674" xr:uid="{AF9DA61C-4817-4873-B639-20F4153B6FA6}"/>
    <cellStyle name="Input 2 2 2 8" xfId="1052" xr:uid="{00000000-0005-0000-0000-00001A010000}"/>
    <cellStyle name="Input 2 2 2 8 2" xfId="6436" xr:uid="{5E08ADFE-1A60-4326-9FD3-A82DD8EACC27}"/>
    <cellStyle name="Input 2 2 2 8 2 2" xfId="18642" xr:uid="{61CE9988-6BBB-42E6-B711-02EEE5C8E302}"/>
    <cellStyle name="Input 2 2 2 8 3" xfId="19545" xr:uid="{E0FBE805-AE88-432B-B6EA-8AD34CEE6C85}"/>
    <cellStyle name="Input 2 2 2 8 4" xfId="19180" xr:uid="{FB779B21-B2A8-4895-869D-0D6762F745D6}"/>
    <cellStyle name="Input 2 2 2 8 5" xfId="10646" xr:uid="{8C910001-D0C2-4191-A341-074CEA83ED86}"/>
    <cellStyle name="Input 2 2 2 8 6" xfId="3899" xr:uid="{297588B4-7F2F-4F18-A77F-A34D8B671A06}"/>
    <cellStyle name="Input 2 2 2 9" xfId="6078" xr:uid="{C3D081F3-4723-4822-A12F-801F57EF627C}"/>
    <cellStyle name="Input 2 2 2 9 2" xfId="18018" xr:uid="{14FAC633-88DB-4001-A414-D95BCB2CA4A3}"/>
    <cellStyle name="Input 2 2 2 9 3" xfId="19114" xr:uid="{9DD28B9D-803D-4058-B9C4-963182DDF068}"/>
    <cellStyle name="Input 2 2 2 9 4" xfId="25637" xr:uid="{ACE2DA24-D4F4-4381-AD37-AA9DC51132C0}"/>
    <cellStyle name="Input 2 2 2 9 5" xfId="9995" xr:uid="{67E649FA-DB0D-4604-9880-C05087DFECE3}"/>
    <cellStyle name="Input 2 2 3" xfId="1484" xr:uid="{00000000-0005-0000-0000-00001B010000}"/>
    <cellStyle name="Input 2 2 3 10" xfId="15416" xr:uid="{DBD19A61-1D21-412E-8853-8B1918576432}"/>
    <cellStyle name="Input 2 2 3 10 2" xfId="22769" xr:uid="{319704A0-1085-4E33-8B23-99BE3ED54744}"/>
    <cellStyle name="Input 2 2 3 10 3" xfId="28492" xr:uid="{B54E9E2D-5CA9-4F1C-A033-9E07FA48E65F}"/>
    <cellStyle name="Input 2 2 3 10 4" xfId="34025" xr:uid="{FC5C5ED0-9A07-4686-8B4D-CEFE83ED885D}"/>
    <cellStyle name="Input 2 2 3 11" xfId="18132" xr:uid="{93E5B787-6EA8-4C7F-82FE-7E5328378B62}"/>
    <cellStyle name="Input 2 2 3 12" xfId="19683" xr:uid="{6EA0D365-7CB5-4AC9-9BB9-A41157ED0A00}"/>
    <cellStyle name="Input 2 2 3 2" xfId="761" xr:uid="{00000000-0005-0000-0000-00001C010000}"/>
    <cellStyle name="Input 2 2 3 2 10" xfId="31395" xr:uid="{379F4EE5-031A-4F9B-812D-BF5C6EE88DF0}"/>
    <cellStyle name="Input 2 2 3 2 11" xfId="12882" xr:uid="{DF668A5D-6D99-4E64-8021-DC70E84E19B9}"/>
    <cellStyle name="Input 2 2 3 2 12" xfId="3615" xr:uid="{47ECF72B-D550-4A16-8B6E-88BFAB36AE26}"/>
    <cellStyle name="Input 2 2 3 2 2" xfId="6145" xr:uid="{799CF238-F9B8-426E-B277-A6DAAD5F4297}"/>
    <cellStyle name="Input 2 2 3 2 2 2" xfId="16484" xr:uid="{BB8B84C5-BB4D-430A-9757-D154ECFDFBAF}"/>
    <cellStyle name="Input 2 2 3 2 2 2 2" xfId="23850" xr:uid="{E611553D-D312-4173-9BC0-5259B9BA13F2}"/>
    <cellStyle name="Input 2 2 3 2 2 2 3" xfId="29573" xr:uid="{DBD97C1E-D356-425B-8F6E-4A3B0D955317}"/>
    <cellStyle name="Input 2 2 3 2 2 2 4" xfId="35106" xr:uid="{DC05D72E-B45A-4A86-97BB-AEC496B57051}"/>
    <cellStyle name="Input 2 2 3 2 2 3" xfId="21027" xr:uid="{9ADE7E58-281A-416F-B58C-E2BD74E9963E}"/>
    <cellStyle name="Input 2 2 3 2 2 4" xfId="26750" xr:uid="{ADD4EC67-30E2-4FD9-8A73-FF30297A63D0}"/>
    <cellStyle name="Input 2 2 3 2 2 5" xfId="32283" xr:uid="{6B35402B-AA38-4B86-843A-D7FB5DECC698}"/>
    <cellStyle name="Input 2 2 3 2 2 6" xfId="13762" xr:uid="{026B8C62-9486-4C49-898B-724AB5A05420}"/>
    <cellStyle name="Input 2 2 3 2 3" xfId="11850" xr:uid="{54091140-13C4-461B-812D-382DD291D7C5}"/>
    <cellStyle name="Input 2 2 3 2 3 2" xfId="15188" xr:uid="{52861ADA-71CE-4802-9171-CCF8E7730C3C}"/>
    <cellStyle name="Input 2 2 3 2 3 2 2" xfId="22534" xr:uid="{142B3BCE-982A-4A47-B82A-CE56C9992533}"/>
    <cellStyle name="Input 2 2 3 2 3 2 3" xfId="28257" xr:uid="{B5231A93-4516-4555-A7EC-3C551E0DF79D}"/>
    <cellStyle name="Input 2 2 3 2 3 2 4" xfId="33790" xr:uid="{2B951F58-426D-4975-8E86-9B28AAD73E65}"/>
    <cellStyle name="Input 2 2 3 2 3 3" xfId="19397" xr:uid="{E22FFD1D-B56C-4295-A60A-64E9FE9E7B3A}"/>
    <cellStyle name="Input 2 2 3 2 3 4" xfId="25273" xr:uid="{9D7042C4-117E-49CB-85CB-BCF0DBCB3FEC}"/>
    <cellStyle name="Input 2 2 3 2 3 5" xfId="30967" xr:uid="{A8FEF5A8-62C0-4433-B213-0D7AF39A9FD7}"/>
    <cellStyle name="Input 2 2 3 2 4" xfId="14387" xr:uid="{348AD80C-56FF-47C3-9E7D-7806E0FAD5EE}"/>
    <cellStyle name="Input 2 2 3 2 4 2" xfId="17111" xr:uid="{C8F52A59-C3AD-4224-96D2-8004F2C589FA}"/>
    <cellStyle name="Input 2 2 3 2 4 2 2" xfId="24477" xr:uid="{B0D554AA-D2BD-431C-9A8C-AB757E1D3CB4}"/>
    <cellStyle name="Input 2 2 3 2 4 2 3" xfId="30200" xr:uid="{891F0355-9B1B-4724-B803-261B23689B5E}"/>
    <cellStyle name="Input 2 2 3 2 4 2 4" xfId="35733" xr:uid="{B32E7923-DAB0-41E8-BEE0-D44BDA2CB5D4}"/>
    <cellStyle name="Input 2 2 3 2 4 3" xfId="21654" xr:uid="{45419A34-2700-4C5D-81AC-4F2ED82B2CBE}"/>
    <cellStyle name="Input 2 2 3 2 4 4" xfId="27377" xr:uid="{7190EEE4-09BF-4C4B-A57D-181F71D2EFEE}"/>
    <cellStyle name="Input 2 2 3 2 4 5" xfId="32910" xr:uid="{63F15779-DA4B-4CAE-AF94-01AC65CB0D8D}"/>
    <cellStyle name="Input 2 2 3 2 5" xfId="14648" xr:uid="{86C7C96C-5CEE-4632-ACD8-8BC3F375014B}"/>
    <cellStyle name="Input 2 2 3 2 5 2" xfId="17435" xr:uid="{D400BE1D-FA09-4DBE-9F0C-4C276D69179D}"/>
    <cellStyle name="Input 2 2 3 2 5 2 2" xfId="24801" xr:uid="{2F84AC39-6F65-4E10-9DDD-F3A891B19469}"/>
    <cellStyle name="Input 2 2 3 2 5 2 3" xfId="30524" xr:uid="{5035E5E0-A65B-4499-990E-AEB988B136BD}"/>
    <cellStyle name="Input 2 2 3 2 5 2 4" xfId="36057" xr:uid="{5BC5C7D2-7578-4013-B8D2-4A242051A9E6}"/>
    <cellStyle name="Input 2 2 3 2 5 3" xfId="21978" xr:uid="{8319D829-75DA-478F-A758-38E76EA5A375}"/>
    <cellStyle name="Input 2 2 3 2 5 4" xfId="27701" xr:uid="{4954D570-E027-4B5E-B02D-7BFCBE7A61BC}"/>
    <cellStyle name="Input 2 2 3 2 5 5" xfId="33234" xr:uid="{9ED4FA79-EFAA-437C-8B3F-87536DC3EC04}"/>
    <cellStyle name="Input 2 2 3 2 6" xfId="14923" xr:uid="{FB03F9BB-F4E6-4B50-AFEB-7CD8350D221B}"/>
    <cellStyle name="Input 2 2 3 2 6 2" xfId="17726" xr:uid="{E430A0EC-B55B-48D5-A46E-B1CF6C7E07F3}"/>
    <cellStyle name="Input 2 2 3 2 6 2 2" xfId="25092" xr:uid="{16A1E632-E603-47D5-8A63-D081C5C4A5FD}"/>
    <cellStyle name="Input 2 2 3 2 6 2 3" xfId="30815" xr:uid="{3D472580-7EBF-4CEB-9781-BDB0DE372389}"/>
    <cellStyle name="Input 2 2 3 2 6 2 4" xfId="36348" xr:uid="{29B11F2E-D1DB-451C-951B-5174EC4270A7}"/>
    <cellStyle name="Input 2 2 3 2 6 3" xfId="22269" xr:uid="{DDFF476D-A5CF-4EF6-8041-D29E1302B66C}"/>
    <cellStyle name="Input 2 2 3 2 6 4" xfId="27992" xr:uid="{A52E3999-1387-400A-A2CF-ED959D7A44BD}"/>
    <cellStyle name="Input 2 2 3 2 6 5" xfId="33525" xr:uid="{14852F60-E5A0-4E2E-B517-68AC25E68197}"/>
    <cellStyle name="Input 2 2 3 2 7" xfId="15598" xr:uid="{6A5F947E-E164-4544-A6C8-180265562088}"/>
    <cellStyle name="Input 2 2 3 2 7 2" xfId="22962" xr:uid="{ECEA3596-D1A0-4CFA-977A-8EAD5885C83D}"/>
    <cellStyle name="Input 2 2 3 2 7 3" xfId="28685" xr:uid="{F7CE675D-E380-4417-A803-2FC0187AEB19}"/>
    <cellStyle name="Input 2 2 3 2 7 4" xfId="34218" xr:uid="{7EA578E8-E0EE-4F48-A177-7AB955EAEC91}"/>
    <cellStyle name="Input 2 2 3 2 8" xfId="20139" xr:uid="{2D7B205F-313C-4B16-98ED-CEEE0270DBD5}"/>
    <cellStyle name="Input 2 2 3 2 9" xfId="25862" xr:uid="{BF9177FE-AEA2-4627-A94F-8435562714F5}"/>
    <cellStyle name="Input 2 2 3 3" xfId="2505" xr:uid="{00000000-0005-0000-0000-00001D010000}"/>
    <cellStyle name="Input 2 2 3 3 10" xfId="31287" xr:uid="{95A8D9B3-546C-41D3-A8B0-CEC27106B6F7}"/>
    <cellStyle name="Input 2 2 3 3 11" xfId="12797" xr:uid="{8BAEA8E9-C1C8-4110-94D8-9120998AC91E}"/>
    <cellStyle name="Input 2 2 3 3 12" xfId="5135" xr:uid="{B7529B6A-CA0B-4D6D-BC46-C843ABBA06B6}"/>
    <cellStyle name="Input 2 2 3 3 2" xfId="7885" xr:uid="{ECAF482C-5176-4BB9-A5A6-7D059CB0236F}"/>
    <cellStyle name="Input 2 2 3 3 2 2" xfId="16376" xr:uid="{BFD85734-527E-4FCD-BAD2-A4225C0B72A7}"/>
    <cellStyle name="Input 2 2 3 3 2 2 2" xfId="23742" xr:uid="{63BE893F-95EA-4CAD-8342-19F13691E059}"/>
    <cellStyle name="Input 2 2 3 3 2 2 3" xfId="29465" xr:uid="{40D4EBA4-2E1D-4791-8EED-6A9449AED601}"/>
    <cellStyle name="Input 2 2 3 3 2 2 4" xfId="34998" xr:uid="{4B51A0A4-40FA-4414-B9A7-EBFD55A72100}"/>
    <cellStyle name="Input 2 2 3 3 2 3" xfId="20919" xr:uid="{4E51C63C-48F2-45C6-8534-7A3765CE2837}"/>
    <cellStyle name="Input 2 2 3 3 2 4" xfId="26642" xr:uid="{54590806-64F5-4728-9B0F-82F78E1EDF64}"/>
    <cellStyle name="Input 2 2 3 3 2 5" xfId="32175" xr:uid="{529965F8-D4BE-447A-BA86-45A15D5B2DAA}"/>
    <cellStyle name="Input 2 2 3 3 2 6" xfId="13654" xr:uid="{0631E8DC-A579-4013-AB93-9F3CCEA27D6E}"/>
    <cellStyle name="Input 2 2 3 3 3" xfId="11593" xr:uid="{94D08E1D-940F-4408-9E37-4C4C557F04FE}"/>
    <cellStyle name="Input 2 2 3 3 3 2" xfId="15092" xr:uid="{A5597A1B-53DC-43C1-A66A-A1AEBA991751}"/>
    <cellStyle name="Input 2 2 3 3 3 2 2" xfId="22438" xr:uid="{9E6F0B27-9344-4C41-96A6-7DDE8950A778}"/>
    <cellStyle name="Input 2 2 3 3 3 2 3" xfId="28161" xr:uid="{13F26E37-8A7A-47D6-9D5C-6E0962E5629D}"/>
    <cellStyle name="Input 2 2 3 3 3 2 4" xfId="33694" xr:uid="{1C46E5C2-CB26-472A-AD31-08CEE3231CCF}"/>
    <cellStyle name="Input 2 2 3 3 3 3" xfId="19237" xr:uid="{C282B0B2-A892-42CE-A247-ED388D4F060B}"/>
    <cellStyle name="Input 2 2 3 3 3 4" xfId="9408" xr:uid="{78A8CE73-6AB9-4FF5-9AD3-A17CF5E2EE71}"/>
    <cellStyle name="Input 2 2 3 3 3 5" xfId="18087" xr:uid="{73D5F3DE-CDB7-4FD0-A947-99B4B2AA07CE}"/>
    <cellStyle name="Input 2 2 3 3 4" xfId="14279" xr:uid="{89667BA3-B4B3-48A5-9991-B8121C2AE538}"/>
    <cellStyle name="Input 2 2 3 3 4 2" xfId="17003" xr:uid="{1F238674-F4CD-4028-A0D4-50B77F2B3764}"/>
    <cellStyle name="Input 2 2 3 3 4 2 2" xfId="24369" xr:uid="{DA9DCEAE-6FAE-4CEA-8FD7-B5F847180ABB}"/>
    <cellStyle name="Input 2 2 3 3 4 2 3" xfId="30092" xr:uid="{91C27574-A6A9-4938-9E9D-0C8E55CAAC77}"/>
    <cellStyle name="Input 2 2 3 3 4 2 4" xfId="35625" xr:uid="{61CDD956-6F2B-4B9D-89D3-5C1E299D78F6}"/>
    <cellStyle name="Input 2 2 3 3 4 3" xfId="21546" xr:uid="{FD77B9E1-CDC1-4F3F-A917-724849C705F3}"/>
    <cellStyle name="Input 2 2 3 3 4 4" xfId="27269" xr:uid="{6BBCAD92-36F7-4463-928D-2EE25AAF1BBE}"/>
    <cellStyle name="Input 2 2 3 3 4 5" xfId="32802" xr:uid="{D038ED75-DD77-442D-A32C-94C90DAC5DD7}"/>
    <cellStyle name="Input 2 2 3 3 5" xfId="14540" xr:uid="{E8940B01-8E10-4877-BE8E-77B1D925DE01}"/>
    <cellStyle name="Input 2 2 3 3 5 2" xfId="17327" xr:uid="{2473480F-9A90-41A6-BE35-2EDBE4AD9A9A}"/>
    <cellStyle name="Input 2 2 3 3 5 2 2" xfId="24693" xr:uid="{92CD6BF2-2CD6-4B36-9E60-7AF89119DE42}"/>
    <cellStyle name="Input 2 2 3 3 5 2 3" xfId="30416" xr:uid="{19EC6B64-7A6A-4E22-95D1-EAD78353AAE4}"/>
    <cellStyle name="Input 2 2 3 3 5 2 4" xfId="35949" xr:uid="{BA700387-1FFE-4DB0-8F22-EE19BBC9C865}"/>
    <cellStyle name="Input 2 2 3 3 5 3" xfId="21870" xr:uid="{96F6ED3B-578C-4CFF-A3BD-E9D66A2A409E}"/>
    <cellStyle name="Input 2 2 3 3 5 4" xfId="27593" xr:uid="{B3A0B859-9036-45EB-A3C7-2720B12A183D}"/>
    <cellStyle name="Input 2 2 3 3 5 5" xfId="33126" xr:uid="{0F713091-1914-4EC4-88D4-4BA247BAB8A7}"/>
    <cellStyle name="Input 2 2 3 3 6" xfId="14815" xr:uid="{8B9CF304-29A0-4D88-88BA-981823488411}"/>
    <cellStyle name="Input 2 2 3 3 6 2" xfId="17618" xr:uid="{45AFBFFA-C80F-4672-B856-A75C62413421}"/>
    <cellStyle name="Input 2 2 3 3 6 2 2" xfId="24984" xr:uid="{4F04090B-96C1-498A-9491-BCA7B3E12947}"/>
    <cellStyle name="Input 2 2 3 3 6 2 3" xfId="30707" xr:uid="{A6486FCE-D68B-4335-93DD-31E03EC82300}"/>
    <cellStyle name="Input 2 2 3 3 6 2 4" xfId="36240" xr:uid="{CA06A48D-19E4-43FA-93E2-889BF0AB1A47}"/>
    <cellStyle name="Input 2 2 3 3 6 3" xfId="22161" xr:uid="{B644E392-3F18-4DDE-8CC0-B7337F3554CA}"/>
    <cellStyle name="Input 2 2 3 3 6 4" xfId="27884" xr:uid="{D8DD50EE-8E47-4356-A95A-7F1CAB692C7A}"/>
    <cellStyle name="Input 2 2 3 3 6 5" xfId="33417" xr:uid="{85F472E2-EB4C-43EA-B6AF-557F14591512}"/>
    <cellStyle name="Input 2 2 3 3 7" xfId="15499" xr:uid="{C220EC3F-B9D9-48DC-AD10-13CF42C9835F}"/>
    <cellStyle name="Input 2 2 3 3 7 2" xfId="22854" xr:uid="{5DA53F1C-CEB8-41BB-B930-45A12C8FB9C8}"/>
    <cellStyle name="Input 2 2 3 3 7 3" xfId="28577" xr:uid="{96022A6A-C75A-4136-A564-0D2DC96602BB}"/>
    <cellStyle name="Input 2 2 3 3 7 4" xfId="34110" xr:uid="{393E679C-9810-41FF-BC61-9351AB0DF7AD}"/>
    <cellStyle name="Input 2 2 3 3 8" xfId="20031" xr:uid="{06C0B000-AFD9-4EC3-8714-02A1E609B45E}"/>
    <cellStyle name="Input 2 2 3 3 9" xfId="25754" xr:uid="{46CB5C01-88D1-4C4A-ACC5-E47B15F71613}"/>
    <cellStyle name="Input 2 2 3 4" xfId="2282" xr:uid="{00000000-0005-0000-0000-00001E010000}"/>
    <cellStyle name="Input 2 2 3 4 2" xfId="7662" xr:uid="{AF91FA62-9FBB-4A45-A3BD-AAED87D09DAE}"/>
    <cellStyle name="Input 2 2 3 4 2 2" xfId="23617" xr:uid="{35BD7585-2B7B-48FB-B462-C2CC38D0A0DA}"/>
    <cellStyle name="Input 2 2 3 4 2 3" xfId="29340" xr:uid="{A5A2E4C1-CBDC-43AB-9D2E-071D2626145A}"/>
    <cellStyle name="Input 2 2 3 4 2 4" xfId="34873" xr:uid="{3EB91824-27FB-4B1B-B860-0829E6557D00}"/>
    <cellStyle name="Input 2 2 3 4 2 5" xfId="16251" xr:uid="{1A394A04-BAA5-4A40-A913-2966E30D70ED}"/>
    <cellStyle name="Input 2 2 3 4 3" xfId="20794" xr:uid="{E07E5E43-A32E-45E2-8BF0-07D21641CF7B}"/>
    <cellStyle name="Input 2 2 3 4 4" xfId="26517" xr:uid="{F45D05C8-FAC3-46B6-A613-82D96333E903}"/>
    <cellStyle name="Input 2 2 3 4 5" xfId="32050" xr:uid="{0C4CE0D5-1C19-4ED5-BE30-8C242D73010B}"/>
    <cellStyle name="Input 2 2 3 4 6" xfId="13529" xr:uid="{45AB039E-76E2-43B6-A206-2D3B408F41E3}"/>
    <cellStyle name="Input 2 2 3 4 7" xfId="4931" xr:uid="{15C57624-0D2F-4ECB-AF0E-6EDDB7052912}"/>
    <cellStyle name="Input 2 2 3 5" xfId="2250" xr:uid="{00000000-0005-0000-0000-00001F010000}"/>
    <cellStyle name="Input 2 2 3 5 2" xfId="7630" xr:uid="{94E30F89-E71F-4063-AE9D-1B809713A97A}"/>
    <cellStyle name="Input 2 2 3 5 2 2" xfId="23330" xr:uid="{24CE3575-7C81-4DDA-A11B-A411260F6457}"/>
    <cellStyle name="Input 2 2 3 5 2 3" xfId="29053" xr:uid="{60599966-7EE6-4D29-8F9D-FD9A4CEEB650}"/>
    <cellStyle name="Input 2 2 3 5 2 4" xfId="34586" xr:uid="{3F7BD892-E0E2-4B32-A678-FE2118D3F968}"/>
    <cellStyle name="Input 2 2 3 5 2 5" xfId="15964" xr:uid="{77BB7066-8C39-409C-99EB-7A79D59D8928}"/>
    <cellStyle name="Input 2 2 3 5 3" xfId="20507" xr:uid="{0EC4239E-10BB-4EA2-B90D-4B5EC0A830E1}"/>
    <cellStyle name="Input 2 2 3 5 4" xfId="26230" xr:uid="{48B2A8BD-6223-4D28-A59B-19F9B8835F1A}"/>
    <cellStyle name="Input 2 2 3 5 5" xfId="31763" xr:uid="{913BF22D-5180-4BAC-946C-9EC2E9E05694}"/>
    <cellStyle name="Input 2 2 3 5 6" xfId="13243" xr:uid="{412912DF-D7B3-4E5F-8457-A0C16C3CB811}"/>
    <cellStyle name="Input 2 2 3 5 7" xfId="4901" xr:uid="{06BC8F9E-A246-482B-AE5D-0A75D7C77F52}"/>
    <cellStyle name="Input 2 2 3 6" xfId="2693" xr:uid="{00000000-0005-0000-0000-000020010000}"/>
    <cellStyle name="Input 2 2 3 6 2" xfId="8073" xr:uid="{D1082F78-73D2-4E09-991C-4C1B60232024}"/>
    <cellStyle name="Input 2 2 3 6 2 2" xfId="24268" xr:uid="{ED4DE319-140F-4C08-9B0E-7752BCD5DFCB}"/>
    <cellStyle name="Input 2 2 3 6 2 3" xfId="29991" xr:uid="{54ABD910-7BC4-4A67-A6EC-1C53C91B8C3D}"/>
    <cellStyle name="Input 2 2 3 6 2 4" xfId="35524" xr:uid="{6E6E595F-750A-45C5-AA46-AADDF21710C6}"/>
    <cellStyle name="Input 2 2 3 6 2 5" xfId="16902" xr:uid="{6F415519-101F-480E-B81A-43CDDB2F099B}"/>
    <cellStyle name="Input 2 2 3 6 3" xfId="21445" xr:uid="{96CC3477-A4E7-4518-BC2B-94F0AD2CBD1C}"/>
    <cellStyle name="Input 2 2 3 6 4" xfId="27168" xr:uid="{E37F29B9-25A1-403B-ACBD-66D257153422}"/>
    <cellStyle name="Input 2 2 3 6 5" xfId="32701" xr:uid="{F0B6B780-C9AD-45AE-ACEF-0714D3C0DE6A}"/>
    <cellStyle name="Input 2 2 3 6 6" xfId="14179" xr:uid="{BBE2AB43-771F-46B8-B53A-A63E712E72EF}"/>
    <cellStyle name="Input 2 2 3 6 7" xfId="5303" xr:uid="{DD0F2B8C-7CB6-45A3-A2B4-074781573713}"/>
    <cellStyle name="Input 2 2 3 7" xfId="2705" xr:uid="{00000000-0005-0000-0000-000021010000}"/>
    <cellStyle name="Input 2 2 3 7 2" xfId="8085" xr:uid="{2BAA7B85-C525-4AEE-97F8-D25CCAEFAA52}"/>
    <cellStyle name="Input 2 2 3 7 2 2" xfId="24602" xr:uid="{0902BF3B-D760-49AC-B987-7FC9CF5BB1B3}"/>
    <cellStyle name="Input 2 2 3 7 2 3" xfId="30325" xr:uid="{0D5FBF61-298D-40BF-A84D-6515183037DD}"/>
    <cellStyle name="Input 2 2 3 7 2 4" xfId="35858" xr:uid="{B06BB551-C3E5-4FE8-B8BA-18F556348157}"/>
    <cellStyle name="Input 2 2 3 7 2 5" xfId="17236" xr:uid="{047CFD7E-BE8B-4C9B-89B8-D1C9216993F5}"/>
    <cellStyle name="Input 2 2 3 7 3" xfId="21779" xr:uid="{94EC0D09-9B4D-4DCA-9663-2DEFA0C1DCB0}"/>
    <cellStyle name="Input 2 2 3 7 4" xfId="27502" xr:uid="{BA55EBF4-B04E-42E9-9141-F406EDB26CB9}"/>
    <cellStyle name="Input 2 2 3 7 5" xfId="33035" xr:uid="{465FFF4C-0C5C-4A41-B676-D89A30735EFC}"/>
    <cellStyle name="Input 2 2 3 8" xfId="6868" xr:uid="{2240BBC1-7B2A-47B6-AB08-38A852448DD3}"/>
    <cellStyle name="Input 2 2 3 8 2" xfId="17533" xr:uid="{5641998D-8844-4E74-BC86-AFFD257FB4E1}"/>
    <cellStyle name="Input 2 2 3 8 2 2" xfId="24899" xr:uid="{FF6CF2C1-1C21-4A31-9127-A7190C58A814}"/>
    <cellStyle name="Input 2 2 3 8 2 3" xfId="30622" xr:uid="{09141AA8-660C-49C8-A8B2-1AF7C15D1948}"/>
    <cellStyle name="Input 2 2 3 8 2 4" xfId="36155" xr:uid="{A972032E-8B58-48DC-B85F-453271069D51}"/>
    <cellStyle name="Input 2 2 3 8 3" xfId="22076" xr:uid="{D140220F-7389-4651-98AB-1817998D2F3B}"/>
    <cellStyle name="Input 2 2 3 8 4" xfId="27799" xr:uid="{2E217DE0-A8C4-4D1F-A845-74F1216260B6}"/>
    <cellStyle name="Input 2 2 3 8 5" xfId="33332" xr:uid="{85F8C994-C4F8-459F-AD8B-CDBB3037F109}"/>
    <cellStyle name="Input 2 2 3 8 6" xfId="14746" xr:uid="{087A611D-F9EA-4249-9AB3-8E9E59478B5C}"/>
    <cellStyle name="Input 2 2 3 9" xfId="12633" xr:uid="{698B2E72-4EBE-480B-A3EF-E2F915446C13}"/>
    <cellStyle name="Input 2 2 3 9 2" xfId="19907" xr:uid="{27B02FF8-8215-4519-9916-81AC2651C8E0}"/>
    <cellStyle name="Input 2 2 3 9 3" xfId="25651" xr:uid="{F63022CC-D865-4024-B361-9D8CCDCE1273}"/>
    <cellStyle name="Input 2 2 3 9 4" xfId="31202" xr:uid="{3F3553DC-43AB-4948-83CC-B44FE5DDECC0}"/>
    <cellStyle name="Input 2 2 4" xfId="1547" xr:uid="{00000000-0005-0000-0000-000022010000}"/>
    <cellStyle name="Input 2 2 4 10" xfId="15480" xr:uid="{A6426666-F5A7-4907-834B-D5BC4D2D5F27}"/>
    <cellStyle name="Input 2 2 4 10 2" xfId="22833" xr:uid="{CE4EB372-3DEC-413A-BA22-5EEF2FCB4AF8}"/>
    <cellStyle name="Input 2 2 4 10 3" xfId="28556" xr:uid="{CA04BF21-847C-4459-8894-21F3DFDA4084}"/>
    <cellStyle name="Input 2 2 4 10 4" xfId="34089" xr:uid="{05EC5441-312F-49B1-93AF-0FD51013195C}"/>
    <cellStyle name="Input 2 2 4 11" xfId="18176" xr:uid="{053C3D9D-7A61-4C3A-9BF6-87030C9ABAA2}"/>
    <cellStyle name="Input 2 2 4 12" xfId="19640" xr:uid="{64F90E2B-AAF6-4E9A-AEFC-57D2101D85AB}"/>
    <cellStyle name="Input 2 2 4 2" xfId="2266" xr:uid="{00000000-0005-0000-0000-000023010000}"/>
    <cellStyle name="Input 2 2 4 2 10" xfId="31473" xr:uid="{9A4E309A-17F8-4EB0-B291-BEAA0E8FC739}"/>
    <cellStyle name="Input 2 2 4 2 11" xfId="12958" xr:uid="{22DA42EF-6E37-4415-BA58-2753756FC2EF}"/>
    <cellStyle name="Input 2 2 4 2 12" xfId="4916" xr:uid="{62283D72-8A6D-4845-81E8-A9A022FFBA49}"/>
    <cellStyle name="Input 2 2 4 2 2" xfId="7646" xr:uid="{FCE4F16A-9A5B-4B40-8148-707942DC7E7B}"/>
    <cellStyle name="Input 2 2 4 2 2 2" xfId="16562" xr:uid="{EE78CED2-440C-4559-B01E-CC6E3CEEE531}"/>
    <cellStyle name="Input 2 2 4 2 2 2 2" xfId="23928" xr:uid="{ED865806-7F53-4A35-95FB-8AED1B6E94C8}"/>
    <cellStyle name="Input 2 2 4 2 2 2 3" xfId="29651" xr:uid="{52341B56-FF13-4807-968D-8E8C7C327094}"/>
    <cellStyle name="Input 2 2 4 2 2 2 4" xfId="35184" xr:uid="{C8145D1D-A502-456B-AAB0-49A7A8827834}"/>
    <cellStyle name="Input 2 2 4 2 2 3" xfId="21105" xr:uid="{962D6E79-5E6F-4761-955F-5E9863F51A06}"/>
    <cellStyle name="Input 2 2 4 2 2 4" xfId="26828" xr:uid="{28908B6F-17D8-42F6-888E-1E12B5CD4C09}"/>
    <cellStyle name="Input 2 2 4 2 2 5" xfId="32361" xr:uid="{63AB745A-8582-4608-9660-45271B40491B}"/>
    <cellStyle name="Input 2 2 4 2 2 6" xfId="13840" xr:uid="{31DFE3E5-B81B-46CB-8AA3-FFB6D2BCD0E4}"/>
    <cellStyle name="Input 2 2 4 2 3" xfId="14146" xr:uid="{4C2A1E39-58E6-4769-B4AF-65C52C6B4680}"/>
    <cellStyle name="Input 2 2 4 2 3 2" xfId="16869" xr:uid="{235C8CBB-AC6C-49F0-ADEC-F39CBDBB8294}"/>
    <cellStyle name="Input 2 2 4 2 3 2 2" xfId="24235" xr:uid="{D1FCECEC-1F5B-4178-AA0D-496D40FBB306}"/>
    <cellStyle name="Input 2 2 4 2 3 2 3" xfId="29958" xr:uid="{0B2D0243-FAE6-49DA-A6D2-013A41595655}"/>
    <cellStyle name="Input 2 2 4 2 3 2 4" xfId="35491" xr:uid="{ED5B4E1F-AA52-467D-85CE-F244C6CB5624}"/>
    <cellStyle name="Input 2 2 4 2 3 3" xfId="21412" xr:uid="{1880B925-A0B5-444C-AB10-1B50139CCCE5}"/>
    <cellStyle name="Input 2 2 4 2 3 4" xfId="27135" xr:uid="{CA3C04AD-103F-47AF-8012-91053B8B6FB4}"/>
    <cellStyle name="Input 2 2 4 2 3 5" xfId="32668" xr:uid="{CCD4E17A-0DDF-44DE-B1AF-36EB1CD778A9}"/>
    <cellStyle name="Input 2 2 4 2 4" xfId="14465" xr:uid="{8BEF799C-00A0-49CD-8049-0755F793FD6D}"/>
    <cellStyle name="Input 2 2 4 2 4 2" xfId="17189" xr:uid="{A4DEFCEB-038D-49AE-B308-AC6731E6A90F}"/>
    <cellStyle name="Input 2 2 4 2 4 2 2" xfId="24555" xr:uid="{0F703BA4-9CD9-4CC5-B5A4-2E9F53598032}"/>
    <cellStyle name="Input 2 2 4 2 4 2 3" xfId="30278" xr:uid="{84F700F8-500F-4A56-BECB-68166D37F9BD}"/>
    <cellStyle name="Input 2 2 4 2 4 2 4" xfId="35811" xr:uid="{D3F7DE1A-5E6E-4903-A871-C3FD74FD8538}"/>
    <cellStyle name="Input 2 2 4 2 4 3" xfId="21732" xr:uid="{8B7F73B9-FD01-4898-B4D1-0E8521CA5C4A}"/>
    <cellStyle name="Input 2 2 4 2 4 4" xfId="27455" xr:uid="{6390EB54-02A7-4818-85E2-9888B906244D}"/>
    <cellStyle name="Input 2 2 4 2 4 5" xfId="32988" xr:uid="{8D389BA1-7585-405C-AAE4-0CF715C9667F}"/>
    <cellStyle name="Input 2 2 4 2 5" xfId="14726" xr:uid="{CBC39C61-9446-447F-BDA3-F9CF4070B617}"/>
    <cellStyle name="Input 2 2 4 2 5 2" xfId="17513" xr:uid="{7CFFBA60-B1E3-4986-9D34-54F814FABC29}"/>
    <cellStyle name="Input 2 2 4 2 5 2 2" xfId="24879" xr:uid="{CD6F1C85-E0CD-4DB2-B035-501077E99DC2}"/>
    <cellStyle name="Input 2 2 4 2 5 2 3" xfId="30602" xr:uid="{DBB493D9-CE68-426D-8595-7E76C34AD164}"/>
    <cellStyle name="Input 2 2 4 2 5 2 4" xfId="36135" xr:uid="{73B672C7-1BDD-47AA-8509-B6C8078E1382}"/>
    <cellStyle name="Input 2 2 4 2 5 3" xfId="22056" xr:uid="{D210D0A1-5A2A-44B3-82BE-4FD0ECD870F7}"/>
    <cellStyle name="Input 2 2 4 2 5 4" xfId="27779" xr:uid="{E6200EF7-8FA8-4C18-AE4E-439C8BBA1A4A}"/>
    <cellStyle name="Input 2 2 4 2 5 5" xfId="33312" xr:uid="{F9C22B60-F63F-4C13-95FD-03508F36A17D}"/>
    <cellStyle name="Input 2 2 4 2 6" xfId="15001" xr:uid="{C11845FD-2CC1-4022-A43B-C298DB6A4299}"/>
    <cellStyle name="Input 2 2 4 2 6 2" xfId="17804" xr:uid="{EEDBEA5F-F869-4F9C-A1EB-8535A09770F8}"/>
    <cellStyle name="Input 2 2 4 2 6 2 2" xfId="25170" xr:uid="{241D61A6-F322-44BF-8953-236A7EB342FB}"/>
    <cellStyle name="Input 2 2 4 2 6 2 3" xfId="30893" xr:uid="{163711F9-5F89-463D-B86F-C0D73ECDE076}"/>
    <cellStyle name="Input 2 2 4 2 6 2 4" xfId="36426" xr:uid="{C5C5D572-0169-4C4C-BC9E-CA09A090D2A3}"/>
    <cellStyle name="Input 2 2 4 2 6 3" xfId="22347" xr:uid="{C3CB21BD-57CF-4BB2-B9FA-BC64E4D571C5}"/>
    <cellStyle name="Input 2 2 4 2 6 4" xfId="28070" xr:uid="{D0140C1F-81CF-4331-AF4F-B371858C5AFF}"/>
    <cellStyle name="Input 2 2 4 2 6 5" xfId="33603" xr:uid="{85B35424-83C8-491B-BDB9-716A5543093B}"/>
    <cellStyle name="Input 2 2 4 2 7" xfId="15675" xr:uid="{D9E936AF-C288-4394-8316-F470481EAAD8}"/>
    <cellStyle name="Input 2 2 4 2 7 2" xfId="23040" xr:uid="{861A9173-B334-4F79-ABA5-EC77383D1B74}"/>
    <cellStyle name="Input 2 2 4 2 7 3" xfId="28763" xr:uid="{86D5EDB2-449F-484D-8519-64EBE53914A5}"/>
    <cellStyle name="Input 2 2 4 2 7 4" xfId="34296" xr:uid="{1ADEFA83-2D08-4FAB-B42E-79341CC364EA}"/>
    <cellStyle name="Input 2 2 4 2 8" xfId="20217" xr:uid="{43416F1B-D2EF-48D1-B7EC-F1F68FCB841C}"/>
    <cellStyle name="Input 2 2 4 2 9" xfId="25940" xr:uid="{7D4346E0-5BDA-4483-811F-3EA7C1F89CCB}"/>
    <cellStyle name="Input 2 2 4 3" xfId="2697" xr:uid="{00000000-0005-0000-0000-000024010000}"/>
    <cellStyle name="Input 2 2 4 3 10" xfId="31284" xr:uid="{13EC4E1C-BBF4-4265-B60F-4AA807FB5041}"/>
    <cellStyle name="Input 2 2 4 3 11" xfId="12794" xr:uid="{FAFFF990-4E0D-44E1-8C4A-AB8BDF09576A}"/>
    <cellStyle name="Input 2 2 4 3 12" xfId="5306" xr:uid="{17FC98D7-BAB3-4F53-8091-B3A9DFF81782}"/>
    <cellStyle name="Input 2 2 4 3 2" xfId="8077" xr:uid="{1DDC923B-116C-4022-80A0-A358A56F9071}"/>
    <cellStyle name="Input 2 2 4 3 2 2" xfId="16373" xr:uid="{FFBEFC38-F829-47C6-A870-C94DE924DD21}"/>
    <cellStyle name="Input 2 2 4 3 2 2 2" xfId="23739" xr:uid="{6329CD94-18BC-4A21-A4D5-FEB6B8AF962C}"/>
    <cellStyle name="Input 2 2 4 3 2 2 3" xfId="29462" xr:uid="{0D363368-52DC-4010-B3F4-70C0545F85A2}"/>
    <cellStyle name="Input 2 2 4 3 2 2 4" xfId="34995" xr:uid="{028E3FE9-9528-4EE0-89AD-30D1A5E7890E}"/>
    <cellStyle name="Input 2 2 4 3 2 3" xfId="20916" xr:uid="{6CEF6C33-CA8E-4528-8574-2DFE80AA4ED5}"/>
    <cellStyle name="Input 2 2 4 3 2 4" xfId="26639" xr:uid="{6A03CFE3-2FDC-4C2E-97D7-DA04B14F31C9}"/>
    <cellStyle name="Input 2 2 4 3 2 5" xfId="32172" xr:uid="{7E946B38-D9E9-4A30-93A9-02E2A5027285}"/>
    <cellStyle name="Input 2 2 4 3 2 6" xfId="13651" xr:uid="{6A9C0560-6E66-499E-8D29-79C5E01B8442}"/>
    <cellStyle name="Input 2 2 4 3 3" xfId="13355" xr:uid="{637E14F6-C4AB-461B-A861-A86755621FC2}"/>
    <cellStyle name="Input 2 2 4 3 3 2" xfId="16076" xr:uid="{F87EE43C-F8B0-4E5D-912C-8B47E22DE667}"/>
    <cellStyle name="Input 2 2 4 3 3 2 2" xfId="23442" xr:uid="{188AC91F-CD6E-4288-9E91-1828F3237E1B}"/>
    <cellStyle name="Input 2 2 4 3 3 2 3" xfId="29165" xr:uid="{4FD6CEA5-9052-4145-9B70-FAE432F3BD7F}"/>
    <cellStyle name="Input 2 2 4 3 3 2 4" xfId="34698" xr:uid="{5835AD0A-0A5C-4E76-8FB7-AC7847BE0A04}"/>
    <cellStyle name="Input 2 2 4 3 3 3" xfId="20619" xr:uid="{FCA7C5D1-D0B1-4484-AE13-D4EF8304600D}"/>
    <cellStyle name="Input 2 2 4 3 3 4" xfId="26342" xr:uid="{B8B29D20-969B-4681-9B29-0A9C87C6DCA7}"/>
    <cellStyle name="Input 2 2 4 3 3 5" xfId="31875" xr:uid="{F5AEED82-B758-42E4-BFC2-00232A6423B9}"/>
    <cellStyle name="Input 2 2 4 3 4" xfId="14276" xr:uid="{C421E3A5-59E9-4F2F-9C31-08E9E8704E10}"/>
    <cellStyle name="Input 2 2 4 3 4 2" xfId="17000" xr:uid="{E24335DA-7072-43E2-9053-7CDB1EFCDE31}"/>
    <cellStyle name="Input 2 2 4 3 4 2 2" xfId="24366" xr:uid="{4FC2D362-5239-4B9E-81A8-41BACDC43DDE}"/>
    <cellStyle name="Input 2 2 4 3 4 2 3" xfId="30089" xr:uid="{A2000B5B-5283-4DB5-AF6C-266CFC3420DA}"/>
    <cellStyle name="Input 2 2 4 3 4 2 4" xfId="35622" xr:uid="{70CC2CC8-587B-42E9-B513-E9696E30BA56}"/>
    <cellStyle name="Input 2 2 4 3 4 3" xfId="21543" xr:uid="{86DD9811-4B12-42FB-A006-26AFA2341AF5}"/>
    <cellStyle name="Input 2 2 4 3 4 4" xfId="27266" xr:uid="{A597DE5D-5908-4F27-B37D-D024415496F0}"/>
    <cellStyle name="Input 2 2 4 3 4 5" xfId="32799" xr:uid="{8A9F7889-5EED-4585-ABE9-AC4A6AF348F1}"/>
    <cellStyle name="Input 2 2 4 3 5" xfId="14537" xr:uid="{62DFA01B-3B25-4D84-8384-B486145C4CF0}"/>
    <cellStyle name="Input 2 2 4 3 5 2" xfId="17324" xr:uid="{B0EB9F89-BB83-4DA5-8729-CA25DF688408}"/>
    <cellStyle name="Input 2 2 4 3 5 2 2" xfId="24690" xr:uid="{32A09928-9834-4BEE-989B-BC2EF4471F5B}"/>
    <cellStyle name="Input 2 2 4 3 5 2 3" xfId="30413" xr:uid="{821B68C6-6F2A-4EEF-B17A-8E50F2555B01}"/>
    <cellStyle name="Input 2 2 4 3 5 2 4" xfId="35946" xr:uid="{7FD7C516-07EF-41F9-AD86-681B47668A33}"/>
    <cellStyle name="Input 2 2 4 3 5 3" xfId="21867" xr:uid="{8D1CFC18-4C8F-42BD-B05F-0767EAE86D23}"/>
    <cellStyle name="Input 2 2 4 3 5 4" xfId="27590" xr:uid="{EE14CB8E-2017-4A05-BA73-CB1FD43F3856}"/>
    <cellStyle name="Input 2 2 4 3 5 5" xfId="33123" xr:uid="{91F4F2E2-7760-4851-B76E-F8ED5FC75F41}"/>
    <cellStyle name="Input 2 2 4 3 6" xfId="14812" xr:uid="{8A5D1925-AC64-4FCD-9EC2-3BB8C97B7425}"/>
    <cellStyle name="Input 2 2 4 3 6 2" xfId="17615" xr:uid="{42217A84-F573-4B44-A9C2-DEC090E14CDB}"/>
    <cellStyle name="Input 2 2 4 3 6 2 2" xfId="24981" xr:uid="{05A544C4-2013-483C-AE4F-91D70453B41F}"/>
    <cellStyle name="Input 2 2 4 3 6 2 3" xfId="30704" xr:uid="{F57DAB90-D3A8-4BEC-A9CB-BA330EC68072}"/>
    <cellStyle name="Input 2 2 4 3 6 2 4" xfId="36237" xr:uid="{A2C850DB-501E-4154-9E7D-35D073DBB70D}"/>
    <cellStyle name="Input 2 2 4 3 6 3" xfId="22158" xr:uid="{104A3249-C069-4188-AB25-97CD076D5951}"/>
    <cellStyle name="Input 2 2 4 3 6 4" xfId="27881" xr:uid="{50C3FFE6-293A-416D-A3EC-A4AA17165E80}"/>
    <cellStyle name="Input 2 2 4 3 6 5" xfId="33414" xr:uid="{0FCBE9B1-E492-4212-9278-8DCFBADFCCD7}"/>
    <cellStyle name="Input 2 2 4 3 7" xfId="15497" xr:uid="{E455AA8B-7C2D-41E2-839C-D03FC3684789}"/>
    <cellStyle name="Input 2 2 4 3 7 2" xfId="22851" xr:uid="{6D42B4D4-CA03-41BE-AF12-5409F6458DCF}"/>
    <cellStyle name="Input 2 2 4 3 7 3" xfId="28574" xr:uid="{4D8B5765-FCD5-4886-991D-D00DD9EF00C4}"/>
    <cellStyle name="Input 2 2 4 3 7 4" xfId="34107" xr:uid="{01DD31D2-9826-4B0E-B481-B4AC3C34B093}"/>
    <cellStyle name="Input 2 2 4 3 8" xfId="20028" xr:uid="{C2884658-6AF2-474C-B80A-C91881897179}"/>
    <cellStyle name="Input 2 2 4 3 9" xfId="25751" xr:uid="{1D599D1C-7CDB-4599-87A4-8B36EB2B6763}"/>
    <cellStyle name="Input 2 2 4 4" xfId="2381" xr:uid="{00000000-0005-0000-0000-000025010000}"/>
    <cellStyle name="Input 2 2 4 4 2" xfId="7761" xr:uid="{DB646219-86BE-4AF1-B771-79D28C45DBCB}"/>
    <cellStyle name="Input 2 2 4 4 2 2" xfId="23721" xr:uid="{D690D13A-0934-47F7-A26C-9A9D05041F7F}"/>
    <cellStyle name="Input 2 2 4 4 2 3" xfId="29444" xr:uid="{AC5D631B-F986-45A9-9F62-6B2D7E936905}"/>
    <cellStyle name="Input 2 2 4 4 2 4" xfId="34977" xr:uid="{B93A73DC-D0F0-4C52-BA0D-C1ECBAABA20E}"/>
    <cellStyle name="Input 2 2 4 4 2 5" xfId="16355" xr:uid="{488B78F3-C9F7-46B5-83FF-4B561F911E71}"/>
    <cellStyle name="Input 2 2 4 4 3" xfId="20898" xr:uid="{188AEADA-B0F1-4C08-A737-F5EB81260D4E}"/>
    <cellStyle name="Input 2 2 4 4 4" xfId="26621" xr:uid="{9A6AE84D-5325-4642-8E60-B252EA0470B6}"/>
    <cellStyle name="Input 2 2 4 4 5" xfId="32154" xr:uid="{29667C98-5A6D-4D55-AEB4-DB0665E03597}"/>
    <cellStyle name="Input 2 2 4 4 6" xfId="13633" xr:uid="{1CC916EB-7EEC-40D4-B7EA-E69DD8ECE73F}"/>
    <cellStyle name="Input 2 2 4 4 7" xfId="5022" xr:uid="{D42CC941-2CB3-4132-9A9E-511DD415C3F9}"/>
    <cellStyle name="Input 2 2 4 5" xfId="2647" xr:uid="{00000000-0005-0000-0000-000026010000}"/>
    <cellStyle name="Input 2 2 4 5 2" xfId="8027" xr:uid="{368C5328-0445-424D-8470-ADEE4D691C6F}"/>
    <cellStyle name="Input 2 2 4 5 2 2" xfId="24125" xr:uid="{D60A9642-41D5-442F-9235-8596B9DF699C}"/>
    <cellStyle name="Input 2 2 4 5 2 3" xfId="29848" xr:uid="{C992773B-01CA-4A3F-B0DB-E6A48888EDA1}"/>
    <cellStyle name="Input 2 2 4 5 2 4" xfId="35381" xr:uid="{3460360E-9E77-4A1B-9102-73E2340ADAD9}"/>
    <cellStyle name="Input 2 2 4 5 2 5" xfId="16759" xr:uid="{979A3325-28D6-4B6A-9552-6C74824C8303}"/>
    <cellStyle name="Input 2 2 4 5 3" xfId="21302" xr:uid="{6B7BA9A9-CD7D-4434-AC79-60562B4BD2E7}"/>
    <cellStyle name="Input 2 2 4 5 4" xfId="27025" xr:uid="{5C500E4E-E6DB-499A-8FE9-F032EEC7839A}"/>
    <cellStyle name="Input 2 2 4 5 5" xfId="32558" xr:uid="{16D296F5-CD65-4818-8EE9-DB6DC5300C7A}"/>
    <cellStyle name="Input 2 2 4 5 6" xfId="14036" xr:uid="{FCF92B10-8503-4AC2-A1B4-12CF8CA96CFE}"/>
    <cellStyle name="Input 2 2 4 5 7" xfId="5261" xr:uid="{CA444A91-0ADF-4C56-85DF-DFC9A684C919}"/>
    <cellStyle name="Input 2 2 4 6" xfId="2793" xr:uid="{00000000-0005-0000-0000-000027010000}"/>
    <cellStyle name="Input 2 2 4 6 2" xfId="8173" xr:uid="{8BF0A36E-A099-42E1-8FD4-A7F16912BFB9}"/>
    <cellStyle name="Input 2 2 4 6 2 2" xfId="24348" xr:uid="{2BF4BD80-5B8F-4F80-B917-739607928238}"/>
    <cellStyle name="Input 2 2 4 6 2 3" xfId="30071" xr:uid="{6843FD72-B156-4FC7-8E94-7387658595CE}"/>
    <cellStyle name="Input 2 2 4 6 2 4" xfId="35604" xr:uid="{54638A2A-34A2-4CB9-B949-38D19D53690C}"/>
    <cellStyle name="Input 2 2 4 6 2 5" xfId="16982" xr:uid="{060131DB-706B-4AC8-A598-84F77C7F3B93}"/>
    <cellStyle name="Input 2 2 4 6 3" xfId="21525" xr:uid="{F36E8F5F-B2C3-490D-AB83-631DE68D69EA}"/>
    <cellStyle name="Input 2 2 4 6 4" xfId="27248" xr:uid="{A4B49A67-8742-418D-BF40-6E08A172C7F9}"/>
    <cellStyle name="Input 2 2 4 6 5" xfId="32781" xr:uid="{742A9FCB-CB16-47D8-B644-DEBDEA460BE1}"/>
    <cellStyle name="Input 2 2 4 6 6" xfId="14258" xr:uid="{FC4D1176-705E-4D9C-B55C-5E65AF8CEFB2}"/>
    <cellStyle name="Input 2 2 4 6 7" xfId="5396" xr:uid="{EED8286A-D498-42D2-9CD1-616CC03B26D3}"/>
    <cellStyle name="Input 2 2 4 7" xfId="1047" xr:uid="{00000000-0005-0000-0000-000028010000}"/>
    <cellStyle name="Input 2 2 4 7 2" xfId="6431" xr:uid="{55DC5B6F-211C-4C8D-B82D-D3AEB2F7F90E}"/>
    <cellStyle name="Input 2 2 4 7 2 2" xfId="24672" xr:uid="{E52E2826-E8BB-46FB-8A99-433B5B9B2CD9}"/>
    <cellStyle name="Input 2 2 4 7 2 3" xfId="30395" xr:uid="{6B363162-F4B3-434E-B400-E4353FCBF07E}"/>
    <cellStyle name="Input 2 2 4 7 2 4" xfId="35928" xr:uid="{3748BCE2-B7F5-4021-88F1-82927E11D5B8}"/>
    <cellStyle name="Input 2 2 4 7 2 5" xfId="17306" xr:uid="{6CF59D9C-4446-4A74-B180-27FD60193946}"/>
    <cellStyle name="Input 2 2 4 7 3" xfId="21849" xr:uid="{9B63A129-5363-40CA-9225-9F0513FA75B0}"/>
    <cellStyle name="Input 2 2 4 7 4" xfId="27572" xr:uid="{E0AEB1ED-A2E1-4F28-ADDE-98B8DED5BB69}"/>
    <cellStyle name="Input 2 2 4 7 5" xfId="33105" xr:uid="{F7CDA5AE-B0CC-4352-AA52-330F018BEEE1}"/>
    <cellStyle name="Input 2 2 4 8" xfId="6931" xr:uid="{1F9BC8F3-A341-4FE3-A604-9A38B3E5FE08}"/>
    <cellStyle name="Input 2 2 4 8 2" xfId="17597" xr:uid="{42070423-1903-48AB-8680-A4AFCB4E1E45}"/>
    <cellStyle name="Input 2 2 4 8 2 2" xfId="24963" xr:uid="{ADDE62E0-FB75-43CE-A12D-9D6D5CD40B74}"/>
    <cellStyle name="Input 2 2 4 8 2 3" xfId="30686" xr:uid="{73DE6EA9-3356-43BC-9DE1-D9C2DCA54DCF}"/>
    <cellStyle name="Input 2 2 4 8 2 4" xfId="36219" xr:uid="{4029F5F9-8522-4DAE-B8F8-24C5B8C415C8}"/>
    <cellStyle name="Input 2 2 4 8 3" xfId="22140" xr:uid="{CF0D5E99-58AB-4291-9F11-699F7CEB09CB}"/>
    <cellStyle name="Input 2 2 4 8 4" xfId="27863" xr:uid="{22804CF3-FC99-4747-9E7B-35A4BDE954C8}"/>
    <cellStyle name="Input 2 2 4 8 5" xfId="33396" xr:uid="{754E5851-6032-434D-9427-660B76254490}"/>
    <cellStyle name="Input 2 2 4 8 6" xfId="14794" xr:uid="{F6D9A75D-ADBC-40E2-BFF7-EAC63EF40DA7}"/>
    <cellStyle name="Input 2 2 4 9" xfId="12776" xr:uid="{EED31A19-3BFB-49D4-8D15-18725D873D3E}"/>
    <cellStyle name="Input 2 2 4 9 2" xfId="20010" xr:uid="{C871FC21-18E8-4206-AFA6-EAF439627A80}"/>
    <cellStyle name="Input 2 2 4 9 3" xfId="25733" xr:uid="{C574CF5E-22C3-463C-B31C-E432278AC89A}"/>
    <cellStyle name="Input 2 2 4 9 4" xfId="31266" xr:uid="{D8E3D472-0565-410F-9574-BED1ED877D4C}"/>
    <cellStyle name="Input 2 2 5" xfId="2119" xr:uid="{00000000-0005-0000-0000-000029010000}"/>
    <cellStyle name="Input 2 2 5 10" xfId="15397" xr:uid="{F4E3DCB0-356B-41D8-932D-5F0C8B20AF8F}"/>
    <cellStyle name="Input 2 2 5 10 2" xfId="22750" xr:uid="{48FF4AB0-4EC3-4539-9BC7-77B861D6297E}"/>
    <cellStyle name="Input 2 2 5 10 3" xfId="28473" xr:uid="{B9543B5C-ACAB-4888-8FDE-B3259C471FC1}"/>
    <cellStyle name="Input 2 2 5 10 4" xfId="34006" xr:uid="{17E44B36-FE97-4BE5-904A-A48C6D8E97FB}"/>
    <cellStyle name="Input 2 2 5 11" xfId="18476" xr:uid="{B4FB52F7-AB25-401D-A87D-C47DD3D4328F}"/>
    <cellStyle name="Input 2 2 5 12" xfId="17860" xr:uid="{9A534348-D16A-46D1-AA2D-07F60CEC4CC0}"/>
    <cellStyle name="Input 2 2 5 2" xfId="1094" xr:uid="{00000000-0005-0000-0000-00002A010000}"/>
    <cellStyle name="Input 2 2 5 2 10" xfId="31359" xr:uid="{EEB7E20B-7CDC-4E41-A175-F700AF831B27}"/>
    <cellStyle name="Input 2 2 5 2 11" xfId="12847" xr:uid="{2085C479-8A72-4C2C-93B0-F2A6B6681020}"/>
    <cellStyle name="Input 2 2 5 2 12" xfId="3937" xr:uid="{77B4FA30-360B-4688-9304-A5429B739CB7}"/>
    <cellStyle name="Input 2 2 5 2 2" xfId="6478" xr:uid="{A1E25925-91CF-4A57-8044-C8765D9E1EE8}"/>
    <cellStyle name="Input 2 2 5 2 2 2" xfId="16448" xr:uid="{F0C31CEC-197C-420A-AC4A-104D479C65C8}"/>
    <cellStyle name="Input 2 2 5 2 2 2 2" xfId="23814" xr:uid="{1C6E8A9C-4C54-4C1B-BADF-7A0C2D756224}"/>
    <cellStyle name="Input 2 2 5 2 2 2 3" xfId="29537" xr:uid="{0C497FAE-5F01-4558-BA18-0EF7483CC52C}"/>
    <cellStyle name="Input 2 2 5 2 2 2 4" xfId="35070" xr:uid="{E5FEC042-76C2-4525-B168-DA1D83F007DA}"/>
    <cellStyle name="Input 2 2 5 2 2 3" xfId="20991" xr:uid="{9050D173-DCA7-4E21-91AB-B403E7452F5C}"/>
    <cellStyle name="Input 2 2 5 2 2 4" xfId="26714" xr:uid="{81B83036-BDDB-4987-86FD-6D6731E45D81}"/>
    <cellStyle name="Input 2 2 5 2 2 5" xfId="32247" xr:uid="{D86B6803-849A-440F-B5E3-78EB503D4E17}"/>
    <cellStyle name="Input 2 2 5 2 2 6" xfId="13726" xr:uid="{B96EC745-72A0-425E-A3BD-6C5720646C0C}"/>
    <cellStyle name="Input 2 2 5 2 3" xfId="13366" xr:uid="{AC9EA3CE-06A0-4B0F-A973-D5A97B2496B9}"/>
    <cellStyle name="Input 2 2 5 2 3 2" xfId="16087" xr:uid="{DF5DE9CF-6446-43E6-8C1B-9E99D01C8C23}"/>
    <cellStyle name="Input 2 2 5 2 3 2 2" xfId="23453" xr:uid="{54103945-E5DA-4313-8104-92C1984374B9}"/>
    <cellStyle name="Input 2 2 5 2 3 2 3" xfId="29176" xr:uid="{AB34BB22-8B6D-47FE-8DCC-F67279B80E1E}"/>
    <cellStyle name="Input 2 2 5 2 3 2 4" xfId="34709" xr:uid="{C912F156-8F87-40BC-A5AA-E3C9489C7908}"/>
    <cellStyle name="Input 2 2 5 2 3 3" xfId="20630" xr:uid="{22090879-3254-460E-AB13-06C69F0797FC}"/>
    <cellStyle name="Input 2 2 5 2 3 4" xfId="26353" xr:uid="{0842FC3C-C94E-46E9-891E-4CE6246C76F1}"/>
    <cellStyle name="Input 2 2 5 2 3 5" xfId="31886" xr:uid="{D7A75A7D-B9BD-4C0C-9654-5E18905DB788}"/>
    <cellStyle name="Input 2 2 5 2 4" xfId="14351" xr:uid="{D3BC2AD7-1726-4835-9097-798F8A7DE2EF}"/>
    <cellStyle name="Input 2 2 5 2 4 2" xfId="17075" xr:uid="{59650046-0E00-4C92-911A-C54C906F3BC9}"/>
    <cellStyle name="Input 2 2 5 2 4 2 2" xfId="24441" xr:uid="{CD7B83C5-B421-49D1-8AF4-2135A68A2282}"/>
    <cellStyle name="Input 2 2 5 2 4 2 3" xfId="30164" xr:uid="{B68A861C-ED1F-47F7-854B-465A8E56E063}"/>
    <cellStyle name="Input 2 2 5 2 4 2 4" xfId="35697" xr:uid="{80B41201-7E8F-4E88-AD80-E76AA72A7D60}"/>
    <cellStyle name="Input 2 2 5 2 4 3" xfId="21618" xr:uid="{A2B0D312-94E0-4A52-BE21-7B0A496CD68F}"/>
    <cellStyle name="Input 2 2 5 2 4 4" xfId="27341" xr:uid="{ED1610C0-933A-4DD0-829A-E5F7426D3534}"/>
    <cellStyle name="Input 2 2 5 2 4 5" xfId="32874" xr:uid="{13E48BBC-C475-46CB-9290-734634DC1074}"/>
    <cellStyle name="Input 2 2 5 2 5" xfId="14612" xr:uid="{B995B3A2-5F9C-4E64-8ADA-B3AF27852610}"/>
    <cellStyle name="Input 2 2 5 2 5 2" xfId="17399" xr:uid="{33DAC0DA-84B0-4FF2-ABE9-DBF846E4D204}"/>
    <cellStyle name="Input 2 2 5 2 5 2 2" xfId="24765" xr:uid="{086BE18B-0E10-43E6-862B-F24A0A9EBAD4}"/>
    <cellStyle name="Input 2 2 5 2 5 2 3" xfId="30488" xr:uid="{D94570EB-A0EE-4C8A-9032-CDA1B56AF273}"/>
    <cellStyle name="Input 2 2 5 2 5 2 4" xfId="36021" xr:uid="{E5DF18C2-B1F9-4FB5-A5E5-ED2F7F8697BB}"/>
    <cellStyle name="Input 2 2 5 2 5 3" xfId="21942" xr:uid="{EAEFA586-69D5-4FD2-B4F6-E6C936C831B0}"/>
    <cellStyle name="Input 2 2 5 2 5 4" xfId="27665" xr:uid="{08336110-049B-455B-89FE-75D9EF488CA8}"/>
    <cellStyle name="Input 2 2 5 2 5 5" xfId="33198" xr:uid="{09B17FBC-D107-4C48-B86F-03FA89D882FF}"/>
    <cellStyle name="Input 2 2 5 2 6" xfId="14887" xr:uid="{22D14E6B-618E-4ECE-A341-EB8AE3D885A9}"/>
    <cellStyle name="Input 2 2 5 2 6 2" xfId="17690" xr:uid="{D061891C-1CF4-42CC-A9B1-C71A310C3122}"/>
    <cellStyle name="Input 2 2 5 2 6 2 2" xfId="25056" xr:uid="{0DC007F0-A665-4F00-B10E-7675AA8E2623}"/>
    <cellStyle name="Input 2 2 5 2 6 2 3" xfId="30779" xr:uid="{D21A637A-8E93-4D2C-9D32-3D832CC6B908}"/>
    <cellStyle name="Input 2 2 5 2 6 2 4" xfId="36312" xr:uid="{344EB7CE-4B2C-4DE5-8B35-1D6E646FBC79}"/>
    <cellStyle name="Input 2 2 5 2 6 3" xfId="22233" xr:uid="{8B9984D6-9F6C-42B9-B280-AB7DEE410B4F}"/>
    <cellStyle name="Input 2 2 5 2 6 4" xfId="27956" xr:uid="{E6724002-D4EA-44E8-9B5A-742BEC4EA26E}"/>
    <cellStyle name="Input 2 2 5 2 6 5" xfId="33489" xr:uid="{3816A10B-8838-4F65-8171-BEBA3EFCA357}"/>
    <cellStyle name="Input 2 2 5 2 7" xfId="15563" xr:uid="{3835E177-B4EF-4DBA-932C-D3D0928DBDB7}"/>
    <cellStyle name="Input 2 2 5 2 7 2" xfId="22926" xr:uid="{F2A388FB-F6E8-4F78-9174-E0F216A183E6}"/>
    <cellStyle name="Input 2 2 5 2 7 3" xfId="28649" xr:uid="{42F89101-693F-4549-921E-0BACD847396B}"/>
    <cellStyle name="Input 2 2 5 2 7 4" xfId="34182" xr:uid="{DD2C59B2-8633-45AE-B69B-E43F52D663CD}"/>
    <cellStyle name="Input 2 2 5 2 8" xfId="20103" xr:uid="{308A4237-3DD5-4463-BFD7-51E8F2464BA1}"/>
    <cellStyle name="Input 2 2 5 2 9" xfId="25826" xr:uid="{87642B9E-B87D-45D1-B3E2-A4140AFB3670}"/>
    <cellStyle name="Input 2 2 5 3" xfId="2833" xr:uid="{00000000-0005-0000-0000-00002B010000}"/>
    <cellStyle name="Input 2 2 5 3 10" xfId="31378" xr:uid="{F57C9E32-010C-4942-9FE2-3EC403A04D5D}"/>
    <cellStyle name="Input 2 2 5 3 11" xfId="12865" xr:uid="{9D4719DC-6758-4375-BBC3-040F7F48BA4D}"/>
    <cellStyle name="Input 2 2 5 3 12" xfId="5435" xr:uid="{8EE2A799-F341-4D96-A9EC-1103B39EE6CF}"/>
    <cellStyle name="Input 2 2 5 3 2" xfId="8213" xr:uid="{7C53F250-65C2-4BFD-92C0-3B52450418AE}"/>
    <cellStyle name="Input 2 2 5 3 2 2" xfId="16467" xr:uid="{3D37BD85-C3B8-4AEA-82B4-D2C6A1C0D899}"/>
    <cellStyle name="Input 2 2 5 3 2 2 2" xfId="23833" xr:uid="{8D386134-C92C-4140-9918-45DD8CCC3B29}"/>
    <cellStyle name="Input 2 2 5 3 2 2 3" xfId="29556" xr:uid="{44E1A4E2-149B-4B60-8181-F2AEFEEF3258}"/>
    <cellStyle name="Input 2 2 5 3 2 2 4" xfId="35089" xr:uid="{5BFD3E6F-5FF2-41C9-AFAA-066703082711}"/>
    <cellStyle name="Input 2 2 5 3 2 3" xfId="21010" xr:uid="{48DEA52E-925C-49AE-AAB3-3DA2F1A8120E}"/>
    <cellStyle name="Input 2 2 5 3 2 4" xfId="26733" xr:uid="{71418408-B0BD-4ADE-BB51-34633B81E538}"/>
    <cellStyle name="Input 2 2 5 3 2 5" xfId="32266" xr:uid="{F00A45B9-95D6-4795-938C-2EDCB3A94C69}"/>
    <cellStyle name="Input 2 2 5 3 2 6" xfId="13745" xr:uid="{9166E426-9A3A-4923-8C41-902EBB5104F1}"/>
    <cellStyle name="Input 2 2 5 3 3" xfId="13134" xr:uid="{9C8DC600-9639-4EF1-89D4-962F6D7EDFBF}"/>
    <cellStyle name="Input 2 2 5 3 3 2" xfId="15855" xr:uid="{F5D04E44-1657-4B29-A506-2B450CD9CF27}"/>
    <cellStyle name="Input 2 2 5 3 3 2 2" xfId="23221" xr:uid="{9BF922F7-128E-4B08-B40E-A6A75F25FDB0}"/>
    <cellStyle name="Input 2 2 5 3 3 2 3" xfId="28944" xr:uid="{6E778042-1D09-4B05-B7B9-DD9C48CAACF3}"/>
    <cellStyle name="Input 2 2 5 3 3 2 4" xfId="34477" xr:uid="{F52CFE62-C36D-437D-83CA-DBE0D3C4588C}"/>
    <cellStyle name="Input 2 2 5 3 3 3" xfId="20398" xr:uid="{B739B7E2-D8A9-4AA6-8590-CE319AC9BC42}"/>
    <cellStyle name="Input 2 2 5 3 3 4" xfId="26121" xr:uid="{86EBEC3B-F2A5-41DE-9C0C-CEB79D11DBCA}"/>
    <cellStyle name="Input 2 2 5 3 3 5" xfId="31654" xr:uid="{04EF8C56-09B9-4842-A1E0-45BDDE8CCF60}"/>
    <cellStyle name="Input 2 2 5 3 4" xfId="14370" xr:uid="{95BBD85E-9ED2-457C-9D9A-AB625A9BA4B7}"/>
    <cellStyle name="Input 2 2 5 3 4 2" xfId="17094" xr:uid="{09BF8D2A-5557-483B-87EC-6B8346697C44}"/>
    <cellStyle name="Input 2 2 5 3 4 2 2" xfId="24460" xr:uid="{CECD5DEF-1C78-46B6-96DE-B8B5F6CF96F6}"/>
    <cellStyle name="Input 2 2 5 3 4 2 3" xfId="30183" xr:uid="{52254C5F-3697-4149-8477-F6DFF41D1E58}"/>
    <cellStyle name="Input 2 2 5 3 4 2 4" xfId="35716" xr:uid="{76C28364-3F30-4E50-9A01-DF5846A05D87}"/>
    <cellStyle name="Input 2 2 5 3 4 3" xfId="21637" xr:uid="{D8B147B1-4C03-430C-9753-4708BA340D1B}"/>
    <cellStyle name="Input 2 2 5 3 4 4" xfId="27360" xr:uid="{E47F0157-013F-465F-8AB1-88F747BB1ECA}"/>
    <cellStyle name="Input 2 2 5 3 4 5" xfId="32893" xr:uid="{707D4F03-9B06-4CEE-956E-23DCAACA81B8}"/>
    <cellStyle name="Input 2 2 5 3 5" xfId="14631" xr:uid="{FA5F1044-E361-4BD4-B740-B19FF90F54F7}"/>
    <cellStyle name="Input 2 2 5 3 5 2" xfId="17418" xr:uid="{71E3ECFE-8EFD-4AC1-B152-7B4BD3BF9807}"/>
    <cellStyle name="Input 2 2 5 3 5 2 2" xfId="24784" xr:uid="{F8B65780-429C-4F9F-B3C6-1E80B4EC6288}"/>
    <cellStyle name="Input 2 2 5 3 5 2 3" xfId="30507" xr:uid="{BAC7D8E0-144C-4AEE-893F-392D55CF7E5E}"/>
    <cellStyle name="Input 2 2 5 3 5 2 4" xfId="36040" xr:uid="{131642A7-935A-4A9B-AE04-089A35181939}"/>
    <cellStyle name="Input 2 2 5 3 5 3" xfId="21961" xr:uid="{837DF9C9-5462-42F8-834F-02AAD19A6E09}"/>
    <cellStyle name="Input 2 2 5 3 5 4" xfId="27684" xr:uid="{AB3B1F7B-2107-475D-AD65-8766B646B13F}"/>
    <cellStyle name="Input 2 2 5 3 5 5" xfId="33217" xr:uid="{B23AE966-776A-415E-A0AB-AC0B7465568F}"/>
    <cellStyle name="Input 2 2 5 3 6" xfId="14906" xr:uid="{C83A225D-A343-4B22-A08D-6CDD5566D5BA}"/>
    <cellStyle name="Input 2 2 5 3 6 2" xfId="17709" xr:uid="{7E4790F9-82B9-4BBC-9D09-A466A2C1E383}"/>
    <cellStyle name="Input 2 2 5 3 6 2 2" xfId="25075" xr:uid="{C2935E91-8F24-4343-86DE-92B1DD45C66E}"/>
    <cellStyle name="Input 2 2 5 3 6 2 3" xfId="30798" xr:uid="{FDE2E478-6D92-4E28-B0B9-C70D0E254631}"/>
    <cellStyle name="Input 2 2 5 3 6 2 4" xfId="36331" xr:uid="{80EFC757-2923-4064-B3EB-77D9712C649D}"/>
    <cellStyle name="Input 2 2 5 3 6 3" xfId="22252" xr:uid="{85575144-C760-471C-9510-AE07A7041F47}"/>
    <cellStyle name="Input 2 2 5 3 6 4" xfId="27975" xr:uid="{AAC34CD0-C0B4-4B44-BD44-3CD1B9FFDCBB}"/>
    <cellStyle name="Input 2 2 5 3 6 5" xfId="33508" xr:uid="{B555A132-A41F-4EB7-BB54-06158857EFEF}"/>
    <cellStyle name="Input 2 2 5 3 7" xfId="15581" xr:uid="{6894F4C1-1A4E-4F56-BBDF-E107945BCFCA}"/>
    <cellStyle name="Input 2 2 5 3 7 2" xfId="22945" xr:uid="{68CCBDBA-A53A-4A0F-9821-6F32ED9D1240}"/>
    <cellStyle name="Input 2 2 5 3 7 3" xfId="28668" xr:uid="{F7FE3835-45AE-48BF-AB86-91719E4D90E6}"/>
    <cellStyle name="Input 2 2 5 3 7 4" xfId="34201" xr:uid="{6F12B266-BF9D-4D69-9B99-33E41B195ACD}"/>
    <cellStyle name="Input 2 2 5 3 8" xfId="20122" xr:uid="{D1B4E45E-18E2-43A0-8910-FFA781217316}"/>
    <cellStyle name="Input 2 2 5 3 9" xfId="25845" xr:uid="{FE992BA4-8F88-458E-B521-E76EBCC093A7}"/>
    <cellStyle name="Input 2 2 5 4" xfId="2937" xr:uid="{00000000-0005-0000-0000-00002C010000}"/>
    <cellStyle name="Input 2 2 5 4 2" xfId="8317" xr:uid="{E0E62F18-A604-47FF-AED8-0084FCEB34F4}"/>
    <cellStyle name="Input 2 2 5 4 2 2" xfId="23559" xr:uid="{8FE4684A-B69B-40E8-8C19-6346F5D8F72A}"/>
    <cellStyle name="Input 2 2 5 4 2 3" xfId="29282" xr:uid="{54DE314E-1E6E-4FF8-8E90-992697E8CDA0}"/>
    <cellStyle name="Input 2 2 5 4 2 4" xfId="34815" xr:uid="{13C81E44-2E6D-43D5-822D-35DA5205A932}"/>
    <cellStyle name="Input 2 2 5 4 2 5" xfId="16193" xr:uid="{8FE2DD4E-FD46-47E9-8619-CC86D9939CF5}"/>
    <cellStyle name="Input 2 2 5 4 3" xfId="20736" xr:uid="{AFEA840A-B192-44B3-84F8-6FDAB3C7A360}"/>
    <cellStyle name="Input 2 2 5 4 4" xfId="26459" xr:uid="{F19621C5-9D55-4AF1-B68A-4C32AD29911F}"/>
    <cellStyle name="Input 2 2 5 4 5" xfId="31992" xr:uid="{584AC924-12F8-43AC-82AA-1B3BF7808E4C}"/>
    <cellStyle name="Input 2 2 5 4 6" xfId="13471" xr:uid="{B2CB59B9-F920-4878-9247-678CB61390D4}"/>
    <cellStyle name="Input 2 2 5 4 7" xfId="5536" xr:uid="{B0AF3721-4CA4-4D88-A2CB-5DA53D031286}"/>
    <cellStyle name="Input 2 2 5 5" xfId="3060" xr:uid="{00000000-0005-0000-0000-00002D010000}"/>
    <cellStyle name="Input 2 2 5 5 2" xfId="8440" xr:uid="{54882253-E178-4461-844B-A84FFEF150F3}"/>
    <cellStyle name="Input 2 2 5 5 2 2" xfId="24098" xr:uid="{CCEF0D34-8D11-42DF-A059-224E8F9A023C}"/>
    <cellStyle name="Input 2 2 5 5 2 3" xfId="29821" xr:uid="{8B0BAA07-B33D-45B5-8968-DEFB8F9A206E}"/>
    <cellStyle name="Input 2 2 5 5 2 4" xfId="35354" xr:uid="{1635F0CE-8FC5-4857-BE08-CF0042610F11}"/>
    <cellStyle name="Input 2 2 5 5 2 5" xfId="16732" xr:uid="{FD131264-3BCA-46DE-95C1-08CF287FCC9A}"/>
    <cellStyle name="Input 2 2 5 5 3" xfId="21275" xr:uid="{B12551C7-A071-4471-8B1B-C1ED7C4B28A5}"/>
    <cellStyle name="Input 2 2 5 5 4" xfId="26998" xr:uid="{3C437DE0-5621-476F-ACBF-0C9E670EBF35}"/>
    <cellStyle name="Input 2 2 5 5 5" xfId="32531" xr:uid="{255D162E-6295-4097-A875-34CB757B6B6F}"/>
    <cellStyle name="Input 2 2 5 5 6" xfId="14009" xr:uid="{A0FF9C42-5CB7-4ACD-AAA1-6C94863FFB23}"/>
    <cellStyle name="Input 2 2 5 5 7" xfId="5650" xr:uid="{E29102BC-AB0C-4EE3-ADAA-92D87FCB5A1F}"/>
    <cellStyle name="Input 2 2 5 6" xfId="2669" xr:uid="{00000000-0005-0000-0000-00002E010000}"/>
    <cellStyle name="Input 2 2 5 6 2" xfId="8049" xr:uid="{F1C89BD7-1360-4C68-8CCE-A0EB1C9B7F0A}"/>
    <cellStyle name="Input 2 2 5 6 2 2" xfId="22439" xr:uid="{C81A8697-81F7-44C1-8F37-9F1DCD22235A}"/>
    <cellStyle name="Input 2 2 5 6 2 3" xfId="28162" xr:uid="{AEA7F5D4-4DDE-48E2-A9A9-544F484E6761}"/>
    <cellStyle name="Input 2 2 5 6 2 4" xfId="33695" xr:uid="{22F81F55-3975-4C38-825F-B39A559A13BA}"/>
    <cellStyle name="Input 2 2 5 6 2 5" xfId="15093" xr:uid="{E437FC6C-338B-42B1-995B-8447E6107D43}"/>
    <cellStyle name="Input 2 2 5 6 3" xfId="19238" xr:uid="{FDA487C3-318A-48B7-BC9A-5FE91ED3CFDF}"/>
    <cellStyle name="Input 2 2 5 6 4" xfId="9773" xr:uid="{B7491143-92C8-4128-A27F-D6D11A7D8A73}"/>
    <cellStyle name="Input 2 2 5 6 5" xfId="17882" xr:uid="{E750E785-236D-4289-AD0F-880B9E216455}"/>
    <cellStyle name="Input 2 2 5 6 6" xfId="11594" xr:uid="{78FF8F3C-9D13-4E80-A9E1-30521496E67B}"/>
    <cellStyle name="Input 2 2 5 6 7" xfId="5281" xr:uid="{25734779-DA70-4023-8A9E-DFA615A30C22}"/>
    <cellStyle name="Input 2 2 5 7" xfId="3209" xr:uid="{00000000-0005-0000-0000-00002F010000}"/>
    <cellStyle name="Input 2 2 5 7 2" xfId="8589" xr:uid="{04216A9F-2CAB-4A5C-BFB5-0FF70D1A3D6E}"/>
    <cellStyle name="Input 2 2 5 7 2 2" xfId="24576" xr:uid="{216870D3-F2F6-40DD-830F-9367CE2242C6}"/>
    <cellStyle name="Input 2 2 5 7 2 3" xfId="30299" xr:uid="{A2D7D61E-6203-42FB-8F5B-2E57205B06A5}"/>
    <cellStyle name="Input 2 2 5 7 2 4" xfId="35832" xr:uid="{92B849F8-9690-42EA-9567-C5CA345FC867}"/>
    <cellStyle name="Input 2 2 5 7 2 5" xfId="17210" xr:uid="{7D931185-B10E-4CDF-A0F2-CE7CF58433C3}"/>
    <cellStyle name="Input 2 2 5 7 3" xfId="21753" xr:uid="{5FC986C7-1487-420B-BEB4-09512048FF65}"/>
    <cellStyle name="Input 2 2 5 7 4" xfId="27476" xr:uid="{6422DE0F-F47E-4368-B56E-306FD8438C39}"/>
    <cellStyle name="Input 2 2 5 7 5" xfId="33009" xr:uid="{8B17C697-840E-4DEA-A6EB-93F8580F4958}"/>
    <cellStyle name="Input 2 2 5 8" xfId="7499" xr:uid="{838035CC-5AA5-4511-85D8-8FEBC68594BE}"/>
    <cellStyle name="Input 2 2 5 8 2" xfId="15840" xr:uid="{9A319A5A-EC40-49AE-A6F5-ABB93167AB00}"/>
    <cellStyle name="Input 2 2 5 8 2 2" xfId="23206" xr:uid="{5F3B2958-A630-4EF6-AFB7-FFA4DC4B15F0}"/>
    <cellStyle name="Input 2 2 5 8 2 3" xfId="28929" xr:uid="{457EB041-1995-48F9-8C86-FE5B0D7A39D3}"/>
    <cellStyle name="Input 2 2 5 8 2 4" xfId="34462" xr:uid="{F590D763-6809-442C-888B-8EC99769EDF1}"/>
    <cellStyle name="Input 2 2 5 8 3" xfId="20383" xr:uid="{64B22D37-CB6C-46BC-9B2E-F9F5112D7D2A}"/>
    <cellStyle name="Input 2 2 5 8 4" xfId="26106" xr:uid="{EE89F605-AA89-427E-8DA4-7494210DC86A}"/>
    <cellStyle name="Input 2 2 5 8 5" xfId="31639" xr:uid="{E9E30545-8989-44A8-A6DA-34560D03CC8D}"/>
    <cellStyle name="Input 2 2 5 8 6" xfId="13119" xr:uid="{3EA456A8-C906-4790-9BA9-9DE0D7D445D2}"/>
    <cellStyle name="Input 2 2 5 9" xfId="12527" xr:uid="{1A24BBB9-E940-4718-B26E-665C872153C4}"/>
    <cellStyle name="Input 2 2 5 9 2" xfId="19847" xr:uid="{AA4D822B-04C6-4E1C-B4DF-A7284D072DC6}"/>
    <cellStyle name="Input 2 2 5 9 3" xfId="25613" xr:uid="{71543582-A414-4611-8264-406FDF4AD331}"/>
    <cellStyle name="Input 2 2 5 9 4" xfId="31183" xr:uid="{3FE07BE7-D3BA-46BC-96EC-7E5EB3C70F6C}"/>
    <cellStyle name="Input 2 2 6" xfId="1344" xr:uid="{00000000-0005-0000-0000-000030010000}"/>
    <cellStyle name="Input 2 2 6 10" xfId="15467" xr:uid="{AB063556-E4BF-4205-9551-BE017083B016}"/>
    <cellStyle name="Input 2 2 6 10 2" xfId="22820" xr:uid="{F1AE6EEC-B570-4FD8-B5A8-FC4EC7CBA3F1}"/>
    <cellStyle name="Input 2 2 6 10 3" xfId="28543" xr:uid="{31AD73B6-0EC4-4FBC-B4AE-421FC5DBD00F}"/>
    <cellStyle name="Input 2 2 6 10 4" xfId="34076" xr:uid="{6000805D-F9F6-4875-B280-0ECF25A14159}"/>
    <cellStyle name="Input 2 2 6 11" xfId="18035" xr:uid="{E7030497-4007-4ECA-823E-7270633E8321}"/>
    <cellStyle name="Input 2 2 6 12" xfId="9423" xr:uid="{063B2126-2910-4A4A-ACAB-EC9C26843C3C}"/>
    <cellStyle name="Input 2 2 6 13" xfId="19135" xr:uid="{2A2D5CAD-29FD-4A64-AD39-4CE6D97A4BF6}"/>
    <cellStyle name="Input 2 2 6 2" xfId="2639" xr:uid="{00000000-0005-0000-0000-000031010000}"/>
    <cellStyle name="Input 2 2 6 2 10" xfId="31460" xr:uid="{D074FF20-3257-4175-850F-664DBF79E4EA}"/>
    <cellStyle name="Input 2 2 6 2 11" xfId="12945" xr:uid="{5C4DF88B-ADE6-4873-A521-61EC93E84C2D}"/>
    <cellStyle name="Input 2 2 6 2 12" xfId="5253" xr:uid="{9A6951B8-D7F8-41B5-9866-E09CC95E4019}"/>
    <cellStyle name="Input 2 2 6 2 2" xfId="8019" xr:uid="{84C7DC9A-E67C-48FC-B1B9-A4FD1A9A2FF8}"/>
    <cellStyle name="Input 2 2 6 2 2 2" xfId="16549" xr:uid="{90BF1479-0BD8-4A8D-AA45-816B9C613CC3}"/>
    <cellStyle name="Input 2 2 6 2 2 2 2" xfId="23915" xr:uid="{804D6CCB-46A4-4F8A-9CF8-6A2185B23C9C}"/>
    <cellStyle name="Input 2 2 6 2 2 2 3" xfId="29638" xr:uid="{E9208CC0-844C-4F2E-BA42-0A9E1B50A34E}"/>
    <cellStyle name="Input 2 2 6 2 2 2 4" xfId="35171" xr:uid="{2FB7529F-5A26-4F26-841B-F7900C7C6566}"/>
    <cellStyle name="Input 2 2 6 2 2 3" xfId="21092" xr:uid="{7A5A309E-50A9-45B4-BE24-83AFA1DE9BBF}"/>
    <cellStyle name="Input 2 2 6 2 2 4" xfId="26815" xr:uid="{3DD0FDF4-C9AF-4477-B96D-8137B215FED7}"/>
    <cellStyle name="Input 2 2 6 2 2 5" xfId="32348" xr:uid="{493503BF-93D2-471E-A932-BD5DF49E84A8}"/>
    <cellStyle name="Input 2 2 6 2 2 6" xfId="13827" xr:uid="{70791129-DDF3-420E-8582-933BF61539F7}"/>
    <cellStyle name="Input 2 2 6 2 3" xfId="14133" xr:uid="{45AE0864-8BA4-4698-AD19-EE74B73F3F51}"/>
    <cellStyle name="Input 2 2 6 2 3 2" xfId="16856" xr:uid="{AE9FDED2-7730-4EA2-BBC5-2673871463A6}"/>
    <cellStyle name="Input 2 2 6 2 3 2 2" xfId="24222" xr:uid="{DE455584-19E5-45EB-B3B3-19620ED35EC5}"/>
    <cellStyle name="Input 2 2 6 2 3 2 3" xfId="29945" xr:uid="{AD5BEC6F-8CB9-4C64-BF41-225993EF8157}"/>
    <cellStyle name="Input 2 2 6 2 3 2 4" xfId="35478" xr:uid="{3E642399-1D21-4494-AF40-8523D1DC9664}"/>
    <cellStyle name="Input 2 2 6 2 3 3" xfId="21399" xr:uid="{F9CDA1D3-C542-4500-8791-13A9BE868FC3}"/>
    <cellStyle name="Input 2 2 6 2 3 4" xfId="27122" xr:uid="{EC77DC4C-7BFE-406B-80D0-20218BB15436}"/>
    <cellStyle name="Input 2 2 6 2 3 5" xfId="32655" xr:uid="{62EBF27E-AA9F-43AB-B008-E8E16105DDD0}"/>
    <cellStyle name="Input 2 2 6 2 4" xfId="14452" xr:uid="{8A2D22B5-EE69-4CDC-AB40-2C2532B2FE62}"/>
    <cellStyle name="Input 2 2 6 2 4 2" xfId="17176" xr:uid="{E4ED5B48-D66A-4350-A857-76804224B101}"/>
    <cellStyle name="Input 2 2 6 2 4 2 2" xfId="24542" xr:uid="{75CE8EEE-9D8E-4A6F-A226-F7FEEDA37324}"/>
    <cellStyle name="Input 2 2 6 2 4 2 3" xfId="30265" xr:uid="{B1622250-4A68-4D84-BB97-D6CAE6B5671D}"/>
    <cellStyle name="Input 2 2 6 2 4 2 4" xfId="35798" xr:uid="{78A9F4B9-BD33-4F42-B15E-FA93A4768369}"/>
    <cellStyle name="Input 2 2 6 2 4 3" xfId="21719" xr:uid="{5DB05C03-458E-445B-880A-8DC758D79279}"/>
    <cellStyle name="Input 2 2 6 2 4 4" xfId="27442" xr:uid="{01BAF6B4-D58A-403E-A7CF-D291124FC0E6}"/>
    <cellStyle name="Input 2 2 6 2 4 5" xfId="32975" xr:uid="{384FA5F3-E7B2-4A73-8F21-4281972B4666}"/>
    <cellStyle name="Input 2 2 6 2 5" xfId="14713" xr:uid="{B6037A70-0482-4769-9EF5-77B57066334B}"/>
    <cellStyle name="Input 2 2 6 2 5 2" xfId="17500" xr:uid="{0E6AF304-ED77-4C27-80A1-0C999F6136B5}"/>
    <cellStyle name="Input 2 2 6 2 5 2 2" xfId="24866" xr:uid="{31236E5B-A8AF-4040-BD99-7CCD29998129}"/>
    <cellStyle name="Input 2 2 6 2 5 2 3" xfId="30589" xr:uid="{59DE04F1-221D-4D7C-A36E-77537A56580E}"/>
    <cellStyle name="Input 2 2 6 2 5 2 4" xfId="36122" xr:uid="{D3D2F374-74F2-407F-89A5-6858547E71ED}"/>
    <cellStyle name="Input 2 2 6 2 5 3" xfId="22043" xr:uid="{3D45EA40-C0EC-4D0E-82F3-EFF9E311FF78}"/>
    <cellStyle name="Input 2 2 6 2 5 4" xfId="27766" xr:uid="{15044E81-431A-4B0D-88B7-E3EBC5F3F0BD}"/>
    <cellStyle name="Input 2 2 6 2 5 5" xfId="33299" xr:uid="{1E5BFC63-F121-405A-ADFD-068EE3E54949}"/>
    <cellStyle name="Input 2 2 6 2 6" xfId="14988" xr:uid="{9C9F3B4E-3E12-4BD5-AA4F-A432C7EDDFEE}"/>
    <cellStyle name="Input 2 2 6 2 6 2" xfId="17791" xr:uid="{7FCF9CED-D0A5-4413-A5C3-AE327AA56B25}"/>
    <cellStyle name="Input 2 2 6 2 6 2 2" xfId="25157" xr:uid="{1C8D1CE1-ED58-4D34-A121-FEB8C4DAC6C7}"/>
    <cellStyle name="Input 2 2 6 2 6 2 3" xfId="30880" xr:uid="{43683BD2-74D3-4899-B320-FFEEA78C1397}"/>
    <cellStyle name="Input 2 2 6 2 6 2 4" xfId="36413" xr:uid="{69A5A08C-8203-49E0-B3F1-AC1A94EE03BC}"/>
    <cellStyle name="Input 2 2 6 2 6 3" xfId="22334" xr:uid="{8DEAA11F-D731-4D1C-B410-AE975D79CE82}"/>
    <cellStyle name="Input 2 2 6 2 6 4" xfId="28057" xr:uid="{2F1ED55E-DE1B-4124-A088-87A50E2F7627}"/>
    <cellStyle name="Input 2 2 6 2 6 5" xfId="33590" xr:uid="{3449ECAE-EF00-4262-96A4-603BB3068D0C}"/>
    <cellStyle name="Input 2 2 6 2 7" xfId="15662" xr:uid="{614835C3-0DE5-4C81-9186-F769BAE281DF}"/>
    <cellStyle name="Input 2 2 6 2 7 2" xfId="23027" xr:uid="{292295BB-A4DB-40C9-89C5-468359256025}"/>
    <cellStyle name="Input 2 2 6 2 7 3" xfId="28750" xr:uid="{D05C5C22-B59B-47A7-93D4-E4667D257477}"/>
    <cellStyle name="Input 2 2 6 2 7 4" xfId="34283" xr:uid="{20F8248B-7EA3-4FE6-A416-281B76F05E26}"/>
    <cellStyle name="Input 2 2 6 2 8" xfId="20204" xr:uid="{62C1C9AA-F8EB-4197-BFF7-8A48F1729241}"/>
    <cellStyle name="Input 2 2 6 2 9" xfId="25927" xr:uid="{A7C81489-DE6B-4D13-93FD-862DCF180A92}"/>
    <cellStyle name="Input 2 2 6 3" xfId="2206" xr:uid="{00000000-0005-0000-0000-000032010000}"/>
    <cellStyle name="Input 2 2 6 3 10" xfId="31299" xr:uid="{7671029F-16DD-43DF-9950-632F3439DB8B}"/>
    <cellStyle name="Input 2 2 6 3 11" xfId="12808" xr:uid="{A9BA86BC-CE5C-4D44-A437-B3824AF0D69F}"/>
    <cellStyle name="Input 2 2 6 3 12" xfId="4862" xr:uid="{25DCF0D0-CFD5-49A5-A6C9-C49DEB03CBA0}"/>
    <cellStyle name="Input 2 2 6 3 2" xfId="7586" xr:uid="{97B183CE-2723-46FA-9460-36CAA39C031C}"/>
    <cellStyle name="Input 2 2 6 3 2 2" xfId="16388" xr:uid="{8C12A107-C3BD-4C82-A221-01BAA8877EB2}"/>
    <cellStyle name="Input 2 2 6 3 2 2 2" xfId="23754" xr:uid="{30283450-3E19-4D50-9B29-933F2C952F20}"/>
    <cellStyle name="Input 2 2 6 3 2 2 3" xfId="29477" xr:uid="{7EEF2062-BEDD-4329-9355-8C059854D3DD}"/>
    <cellStyle name="Input 2 2 6 3 2 2 4" xfId="35010" xr:uid="{AB2FFBD3-4208-45B0-BB7D-524F48FBDF64}"/>
    <cellStyle name="Input 2 2 6 3 2 3" xfId="20931" xr:uid="{836FFEF8-1E09-44B8-A74F-27901824E71C}"/>
    <cellStyle name="Input 2 2 6 3 2 4" xfId="26654" xr:uid="{BDCBD1A9-F888-4007-BC44-A143F8DE6C83}"/>
    <cellStyle name="Input 2 2 6 3 2 5" xfId="32187" xr:uid="{DA5E15B5-5A22-4AEB-838C-EAD2023DF491}"/>
    <cellStyle name="Input 2 2 6 3 2 6" xfId="13666" xr:uid="{644330F3-C349-4D3D-AEDB-A18E7341FFDB}"/>
    <cellStyle name="Input 2 2 6 3 3" xfId="13060" xr:uid="{3DB80F29-5729-4224-950E-1A1CF176A565}"/>
    <cellStyle name="Input 2 2 6 3 3 2" xfId="15781" xr:uid="{A435BC21-98FC-4E57-97CC-67430211D5F5}"/>
    <cellStyle name="Input 2 2 6 3 3 2 2" xfId="23147" xr:uid="{8D532792-0FB8-4301-BB9E-774E4A85F134}"/>
    <cellStyle name="Input 2 2 6 3 3 2 3" xfId="28870" xr:uid="{D42E3776-86C3-49D2-89B4-80FB0157BC2F}"/>
    <cellStyle name="Input 2 2 6 3 3 2 4" xfId="34403" xr:uid="{09185968-2422-44BD-833B-26791740A53D}"/>
    <cellStyle name="Input 2 2 6 3 3 3" xfId="20324" xr:uid="{9641A077-6267-4878-9842-2B43D825708A}"/>
    <cellStyle name="Input 2 2 6 3 3 4" xfId="26047" xr:uid="{55891FE8-3BA5-4B86-A140-75D7D1612EED}"/>
    <cellStyle name="Input 2 2 6 3 3 5" xfId="31580" xr:uid="{2CC79098-BBCC-4CDA-84E0-D37A932103EC}"/>
    <cellStyle name="Input 2 2 6 3 4" xfId="14291" xr:uid="{9C2F5B6B-734C-4459-ACCC-F1EAE1392AEE}"/>
    <cellStyle name="Input 2 2 6 3 4 2" xfId="17015" xr:uid="{B7ECA7AB-95E2-43F1-8C46-43A555826AC3}"/>
    <cellStyle name="Input 2 2 6 3 4 2 2" xfId="24381" xr:uid="{8CD45EE9-C059-4B5D-9851-2292D2E254DD}"/>
    <cellStyle name="Input 2 2 6 3 4 2 3" xfId="30104" xr:uid="{EA08D4DB-91D9-4B82-BF63-B788F5CC9D4D}"/>
    <cellStyle name="Input 2 2 6 3 4 2 4" xfId="35637" xr:uid="{326C59D0-9D93-41F4-A3C3-57D1E9BFD4E1}"/>
    <cellStyle name="Input 2 2 6 3 4 3" xfId="21558" xr:uid="{52BCBE43-3D26-4BC8-BC45-36A76490A3E0}"/>
    <cellStyle name="Input 2 2 6 3 4 4" xfId="27281" xr:uid="{9399949E-3EA1-441A-80A2-5524246DBA8A}"/>
    <cellStyle name="Input 2 2 6 3 4 5" xfId="32814" xr:uid="{CED847A2-85C5-4C89-AA7D-E144C53C7E3D}"/>
    <cellStyle name="Input 2 2 6 3 5" xfId="14552" xr:uid="{8C70BBBB-17D9-4497-9678-A9F158992280}"/>
    <cellStyle name="Input 2 2 6 3 5 2" xfId="17339" xr:uid="{234AE891-D5F4-4242-9063-DCAE53006ADF}"/>
    <cellStyle name="Input 2 2 6 3 5 2 2" xfId="24705" xr:uid="{D8106A9B-1167-4C9C-8898-107ACB034C6B}"/>
    <cellStyle name="Input 2 2 6 3 5 2 3" xfId="30428" xr:uid="{DC6CC486-AD1E-4002-BE66-272AFCC2F961}"/>
    <cellStyle name="Input 2 2 6 3 5 2 4" xfId="35961" xr:uid="{D63E31AC-B097-4A27-B9CA-071381A7CF55}"/>
    <cellStyle name="Input 2 2 6 3 5 3" xfId="21882" xr:uid="{9CBA3A20-F80F-453D-A486-F094CE8DCC42}"/>
    <cellStyle name="Input 2 2 6 3 5 4" xfId="27605" xr:uid="{9B2C9EF3-71E4-4E0E-B387-73DC187C9276}"/>
    <cellStyle name="Input 2 2 6 3 5 5" xfId="33138" xr:uid="{AB9E25F9-A9C2-48A7-ABDE-F4CFC807059F}"/>
    <cellStyle name="Input 2 2 6 3 6" xfId="14827" xr:uid="{EFAD0955-8BCC-4756-808A-39EF1354992D}"/>
    <cellStyle name="Input 2 2 6 3 6 2" xfId="17630" xr:uid="{0BA672EB-71CE-4B59-9753-E86AB62168CE}"/>
    <cellStyle name="Input 2 2 6 3 6 2 2" xfId="24996" xr:uid="{0E4F326B-3A5F-4F7C-B1C6-EC1CE4431CE2}"/>
    <cellStyle name="Input 2 2 6 3 6 2 3" xfId="30719" xr:uid="{AC9BDFC3-37A0-4F98-8F95-917FA112E98E}"/>
    <cellStyle name="Input 2 2 6 3 6 2 4" xfId="36252" xr:uid="{175E5769-F325-4D1F-9858-32794A6AFBE8}"/>
    <cellStyle name="Input 2 2 6 3 6 3" xfId="22173" xr:uid="{05020224-4BDA-40BD-BF32-8404D7AB6E56}"/>
    <cellStyle name="Input 2 2 6 3 6 4" xfId="27896" xr:uid="{EE220D3E-0C70-4D95-AF50-9FA4E93BE9E6}"/>
    <cellStyle name="Input 2 2 6 3 6 5" xfId="33429" xr:uid="{4CE7F90F-D171-4B05-A4C3-EB3440B479B3}"/>
    <cellStyle name="Input 2 2 6 3 7" xfId="15511" xr:uid="{99ECFA1C-D522-4C31-802E-608A2C418931}"/>
    <cellStyle name="Input 2 2 6 3 7 2" xfId="22866" xr:uid="{094873D1-63F8-42DC-A71F-BF21C4836E19}"/>
    <cellStyle name="Input 2 2 6 3 7 3" xfId="28589" xr:uid="{4506A7A1-9CA0-40E2-8F38-4FC57B78042D}"/>
    <cellStyle name="Input 2 2 6 3 7 4" xfId="34122" xr:uid="{BCE2929A-F8EA-44E7-9600-53ADA24341F4}"/>
    <cellStyle name="Input 2 2 6 3 8" xfId="20043" xr:uid="{78C15FF5-24B1-4AE8-94C2-DC0021093F93}"/>
    <cellStyle name="Input 2 2 6 3 9" xfId="25766" xr:uid="{8BCB689C-D2A4-43F3-B322-2B59BE97A865}"/>
    <cellStyle name="Input 2 2 6 4" xfId="2242" xr:uid="{00000000-0005-0000-0000-000033010000}"/>
    <cellStyle name="Input 2 2 6 4 2" xfId="7622" xr:uid="{735BB37A-7356-4C16-823B-542413E3BA4C}"/>
    <cellStyle name="Input 2 2 6 4 2 2" xfId="23708" xr:uid="{4651C12E-7DEC-4F41-999E-8468F25C5974}"/>
    <cellStyle name="Input 2 2 6 4 2 3" xfId="29431" xr:uid="{D90B68BB-3E23-4F27-868F-D9C5617E6DC3}"/>
    <cellStyle name="Input 2 2 6 4 2 4" xfId="34964" xr:uid="{B8441DFD-53AB-4112-B9F2-33A6AB3F7801}"/>
    <cellStyle name="Input 2 2 6 4 2 5" xfId="16342" xr:uid="{2B7B1188-C2E3-4560-BB8B-B4870E7E6AA6}"/>
    <cellStyle name="Input 2 2 6 4 3" xfId="20885" xr:uid="{BCD8FD61-5843-496E-997E-7D0E451CAA3D}"/>
    <cellStyle name="Input 2 2 6 4 4" xfId="26608" xr:uid="{C5D7D84A-5F34-4DD5-8636-52A432E75041}"/>
    <cellStyle name="Input 2 2 6 4 5" xfId="32141" xr:uid="{1356EB3D-482C-4210-9079-91BB7421CF25}"/>
    <cellStyle name="Input 2 2 6 4 6" xfId="13620" xr:uid="{BA51BEE7-5C91-4879-BF79-1420C2742AE2}"/>
    <cellStyle name="Input 2 2 6 4 7" xfId="4893" xr:uid="{262D2A69-6061-4F34-98F0-BC830224732D}"/>
    <cellStyle name="Input 2 2 6 5" xfId="2404" xr:uid="{00000000-0005-0000-0000-000034010000}"/>
    <cellStyle name="Input 2 2 6 5 2" xfId="7784" xr:uid="{198E5BBE-9FBB-4067-B430-4042163F6D58}"/>
    <cellStyle name="Input 2 2 6 5 2 2" xfId="24062" xr:uid="{CB2E205A-CFA1-4333-8642-464499028609}"/>
    <cellStyle name="Input 2 2 6 5 2 3" xfId="29785" xr:uid="{F50C9AB8-F79C-4215-A48C-86F4181EA3BD}"/>
    <cellStyle name="Input 2 2 6 5 2 4" xfId="35318" xr:uid="{99623AB4-8115-4E28-8E27-BB541E9D9614}"/>
    <cellStyle name="Input 2 2 6 5 2 5" xfId="16696" xr:uid="{363108E5-B32E-4FAD-A367-F582789D85B6}"/>
    <cellStyle name="Input 2 2 6 5 3" xfId="21239" xr:uid="{5C23455E-C958-4479-A4EF-C79DC38EC863}"/>
    <cellStyle name="Input 2 2 6 5 4" xfId="26962" xr:uid="{04095828-CFC6-437D-8D0D-ABE6EB7D53E5}"/>
    <cellStyle name="Input 2 2 6 5 5" xfId="32495" xr:uid="{4DF82209-6DCD-4A6B-928D-15628A58B0CD}"/>
    <cellStyle name="Input 2 2 6 5 6" xfId="13973" xr:uid="{0F445FB2-5387-4546-BE1E-0FD9C2E26BBA}"/>
    <cellStyle name="Input 2 2 6 5 7" xfId="5044" xr:uid="{6D453AE1-20E5-4586-BB10-8A1DC039FE75}"/>
    <cellStyle name="Input 2 2 6 6" xfId="2215" xr:uid="{00000000-0005-0000-0000-000035010000}"/>
    <cellStyle name="Input 2 2 6 6 2" xfId="7595" xr:uid="{942E9673-79A3-4AD1-AFC8-D26FB357B773}"/>
    <cellStyle name="Input 2 2 6 6 2 2" xfId="24335" xr:uid="{8E1AA63C-CD55-4EF2-A84F-ED415A2A0F5E}"/>
    <cellStyle name="Input 2 2 6 6 2 3" xfId="30058" xr:uid="{9B7E5D05-6160-481B-B145-216D0C877A1A}"/>
    <cellStyle name="Input 2 2 6 6 2 4" xfId="35591" xr:uid="{82DC1C3F-11AD-40EC-AEC2-F251C787CBA2}"/>
    <cellStyle name="Input 2 2 6 6 2 5" xfId="16969" xr:uid="{347B223B-CF11-4B00-9EA8-DEDF961868AC}"/>
    <cellStyle name="Input 2 2 6 6 3" xfId="21512" xr:uid="{666D986F-86FA-47A5-9621-E224AF7D328F}"/>
    <cellStyle name="Input 2 2 6 6 4" xfId="27235" xr:uid="{F74FE08F-AB4B-4588-BC0A-7D3951D43523}"/>
    <cellStyle name="Input 2 2 6 6 5" xfId="32768" xr:uid="{AE72A7AD-B036-47E4-BDE5-20F6BFEB3237}"/>
    <cellStyle name="Input 2 2 6 6 6" xfId="14245" xr:uid="{DDC6201B-B4D8-477F-8FF8-BCF6D94E2F3B}"/>
    <cellStyle name="Input 2 2 6 6 7" xfId="4870" xr:uid="{5D77B6D6-4AAD-4343-8E21-0B3203306CD2}"/>
    <cellStyle name="Input 2 2 6 7" xfId="3036" xr:uid="{00000000-0005-0000-0000-000036010000}"/>
    <cellStyle name="Input 2 2 6 7 2" xfId="8416" xr:uid="{401703A8-F1A2-428E-8583-2309BAFD3127}"/>
    <cellStyle name="Input 2 2 6 7 2 2" xfId="24659" xr:uid="{6612E176-33AC-4535-83BB-E8473CAE9DC4}"/>
    <cellStyle name="Input 2 2 6 7 2 3" xfId="30382" xr:uid="{14BE08C3-24AB-402D-9387-DB686BCB5132}"/>
    <cellStyle name="Input 2 2 6 7 2 4" xfId="35915" xr:uid="{2E64950B-A419-4319-92BC-B28FC915B12E}"/>
    <cellStyle name="Input 2 2 6 7 2 5" xfId="17293" xr:uid="{D1A3383E-15C1-4A49-933C-2EA769EA85C0}"/>
    <cellStyle name="Input 2 2 6 7 3" xfId="21836" xr:uid="{DB1EBF5C-EA60-4547-969D-C3B908D55F88}"/>
    <cellStyle name="Input 2 2 6 7 4" xfId="27559" xr:uid="{BDB0D634-BAD8-4C76-86EA-8909EB55F8A2}"/>
    <cellStyle name="Input 2 2 6 7 5" xfId="33092" xr:uid="{6CB03939-5E0C-4385-A23F-ED81BAC064C8}"/>
    <cellStyle name="Input 2 2 6 8" xfId="6728" xr:uid="{8BEE6EFB-136B-441A-AB59-F1C1300444B5}"/>
    <cellStyle name="Input 2 2 6 8 2" xfId="17584" xr:uid="{BEF5440B-593E-47AE-802D-E2A51DD77F20}"/>
    <cellStyle name="Input 2 2 6 8 2 2" xfId="24950" xr:uid="{7DA18728-9D94-4638-AE56-7CF82110E92E}"/>
    <cellStyle name="Input 2 2 6 8 2 3" xfId="30673" xr:uid="{81A4C36F-821A-4FE7-BF2F-3C4B84DC123A}"/>
    <cellStyle name="Input 2 2 6 8 2 4" xfId="36206" xr:uid="{26994288-0F82-421C-A639-9C7D94B9AA76}"/>
    <cellStyle name="Input 2 2 6 8 3" xfId="22127" xr:uid="{FA8E8258-4419-4126-BB54-22353590288B}"/>
    <cellStyle name="Input 2 2 6 8 4" xfId="27850" xr:uid="{EB6FD8F1-CAB0-4433-82DD-C46D09D97F33}"/>
    <cellStyle name="Input 2 2 6 8 5" xfId="33383" xr:uid="{4DA42BE3-244E-4812-BBB7-D278FA55DCFC}"/>
    <cellStyle name="Input 2 2 6 8 6" xfId="14783" xr:uid="{4625F415-6D86-4D5E-843E-BB13FD202C9D}"/>
    <cellStyle name="Input 2 2 6 9" xfId="12763" xr:uid="{29C428A4-6F9C-4868-B966-10D9D8A87662}"/>
    <cellStyle name="Input 2 2 6 9 2" xfId="19997" xr:uid="{2F16AA58-CBED-4D7A-A7E1-E3D7543BF257}"/>
    <cellStyle name="Input 2 2 6 9 3" xfId="25720" xr:uid="{B2384E6A-C3B7-46C8-9E06-E8AA38296F6E}"/>
    <cellStyle name="Input 2 2 6 9 4" xfId="31253" xr:uid="{DF9A1998-CC21-4FA9-A096-524C5CF94E81}"/>
    <cellStyle name="Input 2 2 7" xfId="973" xr:uid="{00000000-0005-0000-0000-000037010000}"/>
    <cellStyle name="Input 2 2 7 10" xfId="19676" xr:uid="{FF78FA56-5E75-4BA1-813E-07821820926D}"/>
    <cellStyle name="Input 2 2 7 11" xfId="19225" xr:uid="{703CEC02-B708-407D-BDB5-70FE0F5F2A11}"/>
    <cellStyle name="Input 2 2 7 12" xfId="10487" xr:uid="{2D562BB8-87BC-4E1E-B9DA-6EF8AD03A1D2}"/>
    <cellStyle name="Input 2 2 7 13" xfId="3821" xr:uid="{27919B60-5A8C-4E38-8F1B-A0A86544711E}"/>
    <cellStyle name="Input 2 2 7 2" xfId="6357" xr:uid="{1DF3F777-4B87-41CC-B044-4069A67ADF33}"/>
    <cellStyle name="Input 2 2 7 2 2" xfId="16006" xr:uid="{0A428F20-E974-401D-9423-F915D3181EE1}"/>
    <cellStyle name="Input 2 2 7 2 2 2" xfId="23372" xr:uid="{E7F0D3FE-41B5-4AA2-B54E-D409404F12C1}"/>
    <cellStyle name="Input 2 2 7 2 2 3" xfId="29095" xr:uid="{5996B4AA-2616-4D09-835B-6A9A806F8A13}"/>
    <cellStyle name="Input 2 2 7 2 2 4" xfId="34628" xr:uid="{04D8D096-6D4C-44C8-9D1E-9FFD81F5059E}"/>
    <cellStyle name="Input 2 2 7 2 3" xfId="20549" xr:uid="{469E0E49-D7E1-498E-9C14-FA375C3C4A4E}"/>
    <cellStyle name="Input 2 2 7 2 4" xfId="26272" xr:uid="{EE0792BB-9C31-4A7A-BB49-390001EEA918}"/>
    <cellStyle name="Input 2 2 7 2 5" xfId="31805" xr:uid="{52D3D5ED-908D-4085-A7CA-4F817F3CEB5B}"/>
    <cellStyle name="Input 2 2 7 2 6" xfId="13285" xr:uid="{67D62397-7B55-40E1-9280-191FE6BBFD6F}"/>
    <cellStyle name="Input 2 2 7 3" xfId="13902" xr:uid="{48E48318-B165-4FFD-8A0D-DB9D789E3B91}"/>
    <cellStyle name="Input 2 2 7 3 2" xfId="16624" xr:uid="{67458D15-124E-4A26-9C1B-96AD82FA2413}"/>
    <cellStyle name="Input 2 2 7 3 2 2" xfId="23990" xr:uid="{1E7CF645-CEDF-4B33-A467-AD2A9921B0A6}"/>
    <cellStyle name="Input 2 2 7 3 2 3" xfId="29713" xr:uid="{8E6F150D-2ABD-4596-BC70-31ED695A59ED}"/>
    <cellStyle name="Input 2 2 7 3 2 4" xfId="35246" xr:uid="{3769596C-DC41-448E-81F7-E69A60AF542D}"/>
    <cellStyle name="Input 2 2 7 3 3" xfId="21167" xr:uid="{C00E388F-C393-42C3-8C8F-B143ABB4D94B}"/>
    <cellStyle name="Input 2 2 7 3 4" xfId="26890" xr:uid="{C3DED3E0-5031-4ECE-9EE0-A7D4D4EA81D9}"/>
    <cellStyle name="Input 2 2 7 3 5" xfId="32423" xr:uid="{C85099AE-E22C-4F68-9721-EFA333080562}"/>
    <cellStyle name="Input 2 2 7 4" xfId="11583" xr:uid="{E56FCA29-33E9-4EBB-8565-BFE275E3AD68}"/>
    <cellStyle name="Input 2 2 7 4 2" xfId="15082" xr:uid="{427DF537-6E6A-41C0-99AB-A2215FED24F5}"/>
    <cellStyle name="Input 2 2 7 4 2 2" xfId="22428" xr:uid="{12A2655E-4017-4090-ADCB-CD2313B51FC8}"/>
    <cellStyle name="Input 2 2 7 4 2 3" xfId="28151" xr:uid="{AFE24886-7A81-437C-8411-53756F9C1201}"/>
    <cellStyle name="Input 2 2 7 4 2 4" xfId="33684" xr:uid="{E82B990A-F39E-4C24-8757-E933EAA0ECE0}"/>
    <cellStyle name="Input 2 2 7 4 3" xfId="19227" xr:uid="{20D93FCC-3BAB-49C9-AC9B-5E23256F4D8B}"/>
    <cellStyle name="Input 2 2 7 4 4" xfId="9683" xr:uid="{7F927F1A-6002-433C-AD90-15042B94001E}"/>
    <cellStyle name="Input 2 2 7 4 5" xfId="17881" xr:uid="{C3736A56-3090-4FDC-9331-032B65024C64}"/>
    <cellStyle name="Input 2 2 7 5" xfId="13518" xr:uid="{00309483-40AA-452E-94C6-1A94886F26AE}"/>
    <cellStyle name="Input 2 2 7 5 2" xfId="16240" xr:uid="{B8673F6C-19CA-44C0-B7BA-1D14964F3953}"/>
    <cellStyle name="Input 2 2 7 5 2 2" xfId="23606" xr:uid="{F0563DE4-447E-4F77-9668-01D572CA1BFB}"/>
    <cellStyle name="Input 2 2 7 5 2 3" xfId="29329" xr:uid="{B92A80C8-A574-4EDB-AE34-034F7967FC9E}"/>
    <cellStyle name="Input 2 2 7 5 2 4" xfId="34862" xr:uid="{EC027457-79FD-4BE4-AA85-C818F56E1645}"/>
    <cellStyle name="Input 2 2 7 5 3" xfId="20783" xr:uid="{CEB5C4F9-F442-4196-A35A-39C68EE02234}"/>
    <cellStyle name="Input 2 2 7 5 4" xfId="26506" xr:uid="{0C9D82B0-9FF9-4182-ACEF-805327A2A798}"/>
    <cellStyle name="Input 2 2 7 5 5" xfId="32039" xr:uid="{30D19B4B-8EF4-4C62-AF83-88324739DAA3}"/>
    <cellStyle name="Input 2 2 7 6" xfId="11574" xr:uid="{4C1BDE2B-8349-40A3-A239-1F61C1B82339}"/>
    <cellStyle name="Input 2 2 7 6 2" xfId="15077" xr:uid="{41A3439F-4D0B-4A2D-9AC9-57EC0E92BA48}"/>
    <cellStyle name="Input 2 2 7 6 2 2" xfId="22423" xr:uid="{B0C73579-3BFE-49CC-9396-53ACB144A630}"/>
    <cellStyle name="Input 2 2 7 6 2 3" xfId="28146" xr:uid="{7FA0C0D3-D9E9-47DA-828E-8F7E25639574}"/>
    <cellStyle name="Input 2 2 7 6 2 4" xfId="33679" xr:uid="{BB650529-9037-46F6-9242-28837FDD439D}"/>
    <cellStyle name="Input 2 2 7 6 3" xfId="19220" xr:uid="{948C8446-627E-429F-BBB7-0B9422B06B6A}"/>
    <cellStyle name="Input 2 2 7 6 4" xfId="9767" xr:uid="{A79FF6BD-8CF0-4558-B9A8-63687EEF68CD}"/>
    <cellStyle name="Input 2 2 7 6 5" xfId="19511" xr:uid="{A31EBAEC-EC74-4DC9-B840-0FA0FF6D9228}"/>
    <cellStyle name="Input 2 2 7 7" xfId="12264" xr:uid="{FD0C1E1E-AA3F-447C-98E3-621005EC5D0D}"/>
    <cellStyle name="Input 2 2 7 7 2" xfId="19678" xr:uid="{10736826-9D13-416F-BAFC-4B62D9F39190}"/>
    <cellStyle name="Input 2 2 7 7 3" xfId="25494" xr:uid="{C8FE1E6E-FE36-4972-9E39-50CD4EC960A7}"/>
    <cellStyle name="Input 2 2 7 7 4" xfId="31118" xr:uid="{CD1CF8B5-3A94-4EA9-A41F-DB029CCF4FBD}"/>
    <cellStyle name="Input 2 2 7 8" xfId="15338" xr:uid="{47A04CDB-6CD5-4E3F-A69D-F3B59615DF93}"/>
    <cellStyle name="Input 2 2 7 8 2" xfId="22685" xr:uid="{EDAC6319-E0F1-484E-A022-D66049952FE4}"/>
    <cellStyle name="Input 2 2 7 8 3" xfId="28408" xr:uid="{D5D145F5-2DFC-464E-AA60-B8701AA093A1}"/>
    <cellStyle name="Input 2 2 7 8 4" xfId="33941" xr:uid="{5F9305F2-F9A3-4603-8F84-D955BA40F2EE}"/>
    <cellStyle name="Input 2 2 7 9" xfId="18453" xr:uid="{8C2C6506-F85A-4869-90A2-E8FF4D7410C1}"/>
    <cellStyle name="Input 2 2 8" xfId="763" xr:uid="{00000000-0005-0000-0000-000038010000}"/>
    <cellStyle name="Input 2 2 8 10" xfId="9436" xr:uid="{874DDD75-4BB1-45C1-9372-63741D9EFA71}"/>
    <cellStyle name="Input 2 2 8 11" xfId="9713" xr:uid="{38E8BA5C-1846-4826-BFD9-FBA041D65890}"/>
    <cellStyle name="Input 2 2 8 12" xfId="10478" xr:uid="{078CC940-B4F4-4FCA-9700-8E1546E79579}"/>
    <cellStyle name="Input 2 2 8 13" xfId="3617" xr:uid="{8AF25E5B-0AE4-4DBC-A465-3A194D32DA7B}"/>
    <cellStyle name="Input 2 2 8 2" xfId="6147" xr:uid="{40DFE1AB-1E25-4EED-874C-B0555CF4E75D}"/>
    <cellStyle name="Input 2 2 8 2 2" xfId="15889" xr:uid="{1767B295-7B04-4885-BF05-8FBB9547882B}"/>
    <cellStyle name="Input 2 2 8 2 2 2" xfId="23255" xr:uid="{89F7E5C0-0287-4D24-888E-18B78B0CB283}"/>
    <cellStyle name="Input 2 2 8 2 2 3" xfId="28978" xr:uid="{5116C9C0-CB24-4729-92F3-7BA542288950}"/>
    <cellStyle name="Input 2 2 8 2 2 4" xfId="34511" xr:uid="{DE1B19AC-D419-4B35-BD89-9CF0E2643663}"/>
    <cellStyle name="Input 2 2 8 2 3" xfId="20432" xr:uid="{6C836ACA-DF8D-491B-B0A9-DF2D4669C25E}"/>
    <cellStyle name="Input 2 2 8 2 4" xfId="26155" xr:uid="{9360CBF0-49E1-491E-9A13-64AB787DC7BC}"/>
    <cellStyle name="Input 2 2 8 2 5" xfId="31688" xr:uid="{765022C9-AFD8-4DED-B4AA-7F704CF46B4B}"/>
    <cellStyle name="Input 2 2 8 2 6" xfId="13168" xr:uid="{9EE1CE8E-9095-44CB-B793-0FDE327D3C50}"/>
    <cellStyle name="Input 2 2 8 3" xfId="12998" xr:uid="{AF3C6165-66F4-4D69-BDBB-F01040D4459D}"/>
    <cellStyle name="Input 2 2 8 3 2" xfId="15719" xr:uid="{9D189C1A-B1C9-4736-B34D-386E0EF3AE4B}"/>
    <cellStyle name="Input 2 2 8 3 2 2" xfId="23085" xr:uid="{553BA01A-474F-4226-8AD4-F840EA1391DD}"/>
    <cellStyle name="Input 2 2 8 3 2 3" xfId="28808" xr:uid="{ACAB75DC-E1E2-48BB-853C-B80344D902E7}"/>
    <cellStyle name="Input 2 2 8 3 2 4" xfId="34341" xr:uid="{61F25D15-45E3-4479-828D-27BD2E199548}"/>
    <cellStyle name="Input 2 2 8 3 3" xfId="20262" xr:uid="{E4A58B77-7131-457E-B11D-FADE54F23324}"/>
    <cellStyle name="Input 2 2 8 3 4" xfId="25985" xr:uid="{8949C3BF-FF32-4A73-A1F6-E57E0BBF5585}"/>
    <cellStyle name="Input 2 2 8 3 5" xfId="31518" xr:uid="{E91EDD35-C0FC-4541-B2AB-BDF2C9D55EA9}"/>
    <cellStyle name="Input 2 2 8 4" xfId="13106" xr:uid="{7D0BA02F-F9EB-4795-91D4-6369B54D1DCE}"/>
    <cellStyle name="Input 2 2 8 4 2" xfId="15827" xr:uid="{FDF9A6CF-F0CB-47E8-9471-8C4E1E649067}"/>
    <cellStyle name="Input 2 2 8 4 2 2" xfId="23193" xr:uid="{35A47F62-F4A7-4790-AC5A-8CC904AA6EF2}"/>
    <cellStyle name="Input 2 2 8 4 2 3" xfId="28916" xr:uid="{7BA5C4B1-B351-4BF8-B785-BE3AC4197677}"/>
    <cellStyle name="Input 2 2 8 4 2 4" xfId="34449" xr:uid="{CE810918-EA12-4F2F-8FB5-82792B14DF95}"/>
    <cellStyle name="Input 2 2 8 4 3" xfId="20370" xr:uid="{EE82F4BE-0EF3-403E-AD1B-A346229F0033}"/>
    <cellStyle name="Input 2 2 8 4 4" xfId="26093" xr:uid="{37846C07-7CB9-47E6-84D6-D2214E283B6D}"/>
    <cellStyle name="Input 2 2 8 4 5" xfId="31626" xr:uid="{910E4D0F-BD90-429F-8D1C-6C7E2904B6D2}"/>
    <cellStyle name="Input 2 2 8 5" xfId="13565" xr:uid="{6D766E22-9AA1-4621-A4F4-ED51690B6DA2}"/>
    <cellStyle name="Input 2 2 8 5 2" xfId="16287" xr:uid="{FAFFAF50-5BB9-45DD-8C4F-AA758CFB3CED}"/>
    <cellStyle name="Input 2 2 8 5 2 2" xfId="23653" xr:uid="{06772056-E713-4A56-9D31-478022DF2C3C}"/>
    <cellStyle name="Input 2 2 8 5 2 3" xfId="29376" xr:uid="{4C8BC426-C426-4D64-8419-9B0225DB6DBB}"/>
    <cellStyle name="Input 2 2 8 5 2 4" xfId="34909" xr:uid="{83C4C908-410E-4282-8B30-7414CEB18787}"/>
    <cellStyle name="Input 2 2 8 5 3" xfId="20830" xr:uid="{D976182D-B35E-456D-8F77-12B3E8820561}"/>
    <cellStyle name="Input 2 2 8 5 4" xfId="26553" xr:uid="{E0309CD3-D251-47AE-9E3D-ED3CA80F0EFB}"/>
    <cellStyle name="Input 2 2 8 5 5" xfId="32086" xr:uid="{58CC08BD-9FBA-491D-9D3F-3A02A6C61886}"/>
    <cellStyle name="Input 2 2 8 6" xfId="13986" xr:uid="{C04C649B-35B1-480F-A882-BBF0541DC99D}"/>
    <cellStyle name="Input 2 2 8 6 2" xfId="16709" xr:uid="{5C807822-C27C-4989-B3C0-E214D289A36F}"/>
    <cellStyle name="Input 2 2 8 6 2 2" xfId="24075" xr:uid="{26FFC10D-9246-451D-B7D7-B44B717536CE}"/>
    <cellStyle name="Input 2 2 8 6 2 3" xfId="29798" xr:uid="{2FE52138-94A4-4962-99AB-274013EE12CB}"/>
    <cellStyle name="Input 2 2 8 6 2 4" xfId="35331" xr:uid="{4EE6D5CB-26DA-4687-88FC-47ED2A202FCD}"/>
    <cellStyle name="Input 2 2 8 6 3" xfId="21252" xr:uid="{4C1E975C-128E-45D9-B736-5206ED4F9F9B}"/>
    <cellStyle name="Input 2 2 8 6 4" xfId="26975" xr:uid="{EF6773CF-CE39-412B-B675-15AABE0CE9DC}"/>
    <cellStyle name="Input 2 2 8 6 5" xfId="32508" xr:uid="{149922A2-5BFE-4EE2-9B31-55B925035DFA}"/>
    <cellStyle name="Input 2 2 8 7" xfId="12102" xr:uid="{8FE52732-2208-4E26-A3EB-AF7AEAEA3FDE}"/>
    <cellStyle name="Input 2 2 8 7 2" xfId="19561" xr:uid="{DEE5C1AB-AA5B-4775-8BAA-1E434B5AF100}"/>
    <cellStyle name="Input 2 2 8 7 3" xfId="25398" xr:uid="{45252316-4A5E-4011-9E9F-ADF5990320C3}"/>
    <cellStyle name="Input 2 2 8 7 4" xfId="31053" xr:uid="{B7695E39-A0EB-4F02-855B-9435CCA10FE6}"/>
    <cellStyle name="Input 2 2 8 8" xfId="15274" xr:uid="{7219E07F-DE49-4AEC-AF0F-48860C5B8A83}"/>
    <cellStyle name="Input 2 2 8 8 2" xfId="22620" xr:uid="{BEFAC419-F2F2-43AC-9EDF-1DB7C89988FA}"/>
    <cellStyle name="Input 2 2 8 8 3" xfId="28343" xr:uid="{87718965-8CAB-4152-926D-B7BD1315FD5D}"/>
    <cellStyle name="Input 2 2 8 8 4" xfId="33876" xr:uid="{5651376C-74D3-47F3-A607-93E8502831B2}"/>
    <cellStyle name="Input 2 2 8 9" xfId="18438" xr:uid="{B24AFBEF-7568-4C3E-BA16-2099C64AECDD}"/>
    <cellStyle name="Input 2 2 9" xfId="2291" xr:uid="{00000000-0005-0000-0000-000039010000}"/>
    <cellStyle name="Input 2 2 9 10" xfId="19115" xr:uid="{C7420151-F901-449B-8C7D-B7EC81F0D4CC}"/>
    <cellStyle name="Input 2 2 9 11" xfId="25638" xr:uid="{D3C5A419-FE32-4956-85C0-1520225C1D0B}"/>
    <cellStyle name="Input 2 2 9 12" xfId="10659" xr:uid="{DD363DC6-E319-4999-8014-E944AD3F90E0}"/>
    <cellStyle name="Input 2 2 9 13" xfId="4940" xr:uid="{5530E312-307F-4E6F-8FA0-7AB40CE58D64}"/>
    <cellStyle name="Input 2 2 9 2" xfId="7671" xr:uid="{2F44690F-3C34-475F-A103-DD8B1F2F7273}"/>
    <cellStyle name="Input 2 2 9 2 2" xfId="16464" xr:uid="{6CAE39F9-B98B-4BBE-8CED-050C90592C57}"/>
    <cellStyle name="Input 2 2 9 2 2 2" xfId="23830" xr:uid="{CCD7E752-098E-42A3-8887-8E835BF6E2BC}"/>
    <cellStyle name="Input 2 2 9 2 2 3" xfId="29553" xr:uid="{AD406F57-5263-4063-AB76-14AF92BB313D}"/>
    <cellStyle name="Input 2 2 9 2 2 4" xfId="35086" xr:uid="{4749F40A-2FC4-4ADA-B3DA-1ACF7D274A8B}"/>
    <cellStyle name="Input 2 2 9 2 3" xfId="21007" xr:uid="{DB982BCA-53ED-404B-A676-0913032E478C}"/>
    <cellStyle name="Input 2 2 9 2 4" xfId="26730" xr:uid="{3A9F3FC6-FE60-45B1-8998-EF697BB17330}"/>
    <cellStyle name="Input 2 2 9 2 5" xfId="32263" xr:uid="{B2343B53-E7C9-4448-9B12-57160EE60DEE}"/>
    <cellStyle name="Input 2 2 9 2 6" xfId="13742" xr:uid="{97E94EE5-083F-440D-B2C9-F008AFDC7000}"/>
    <cellStyle name="Input 2 2 9 3" xfId="11884" xr:uid="{FEC1D85B-B759-423E-9240-DE4F1F574A72}"/>
    <cellStyle name="Input 2 2 9 3 2" xfId="15222" xr:uid="{50ADD30F-B8DE-4EC3-BE44-02371E381477}"/>
    <cellStyle name="Input 2 2 9 3 2 2" xfId="22568" xr:uid="{1EE48011-C399-49DA-B033-C92531C81C70}"/>
    <cellStyle name="Input 2 2 9 3 2 3" xfId="28291" xr:uid="{5D95B1C1-43C7-464E-A9B7-5F832AC1DA66}"/>
    <cellStyle name="Input 2 2 9 3 2 4" xfId="33824" xr:uid="{F291EEF3-D6AA-47D4-8896-8EC12E7D9767}"/>
    <cellStyle name="Input 2 2 9 3 3" xfId="19431" xr:uid="{6ADFB9CB-28D0-413A-B221-14A7B181A074}"/>
    <cellStyle name="Input 2 2 9 3 4" xfId="25307" xr:uid="{3C779E27-C3D6-490E-B64F-014250990028}"/>
    <cellStyle name="Input 2 2 9 3 5" xfId="31001" xr:uid="{1A6F2B56-8D5B-4544-BBB4-5E1A31DA8892}"/>
    <cellStyle name="Input 2 2 9 4" xfId="14367" xr:uid="{3EA432A1-30ED-4379-B30F-011083DAE818}"/>
    <cellStyle name="Input 2 2 9 4 2" xfId="17091" xr:uid="{2F816F07-B4A1-4FB4-8D8B-52F01ECF2C60}"/>
    <cellStyle name="Input 2 2 9 4 2 2" xfId="24457" xr:uid="{DF6A8768-F228-43D4-896D-7264CD62AF4D}"/>
    <cellStyle name="Input 2 2 9 4 2 3" xfId="30180" xr:uid="{2DEF4118-D182-4153-87E5-5F233FEE4F84}"/>
    <cellStyle name="Input 2 2 9 4 2 4" xfId="35713" xr:uid="{DEA0FDAE-EA79-4A8F-8433-F31CC9DB9FB3}"/>
    <cellStyle name="Input 2 2 9 4 3" xfId="21634" xr:uid="{5C6006FA-17B7-4737-A81F-CEBBD4873618}"/>
    <cellStyle name="Input 2 2 9 4 4" xfId="27357" xr:uid="{11CD8A54-5C16-48E5-A7B2-767F035046A9}"/>
    <cellStyle name="Input 2 2 9 4 5" xfId="32890" xr:uid="{6A52205A-D8AC-4A07-B2B2-A1194DCFB6D6}"/>
    <cellStyle name="Input 2 2 9 5" xfId="14628" xr:uid="{19A37A08-984C-40DF-AAB7-7319AC756644}"/>
    <cellStyle name="Input 2 2 9 5 2" xfId="17415" xr:uid="{277E0E93-6826-42CF-9F3B-F6A48840397E}"/>
    <cellStyle name="Input 2 2 9 5 2 2" xfId="24781" xr:uid="{5800B523-30D6-49D5-B263-D23627D1A03E}"/>
    <cellStyle name="Input 2 2 9 5 2 3" xfId="30504" xr:uid="{6A64AE16-B835-4FA9-AA37-2255DA069678}"/>
    <cellStyle name="Input 2 2 9 5 2 4" xfId="36037" xr:uid="{04E85DAC-A865-427C-A917-ADAC3CC39E89}"/>
    <cellStyle name="Input 2 2 9 5 3" xfId="21958" xr:uid="{F05FF627-FE0A-4A55-BCA9-E1B23CEABB67}"/>
    <cellStyle name="Input 2 2 9 5 4" xfId="27681" xr:uid="{9A181792-9AEA-4C2E-93CD-581579E00E1A}"/>
    <cellStyle name="Input 2 2 9 5 5" xfId="33214" xr:uid="{AED9B43F-4EFB-4704-8BB7-F61F9690CB11}"/>
    <cellStyle name="Input 2 2 9 6" xfId="14903" xr:uid="{0BDB9408-7789-4D12-82BA-8708CAD18451}"/>
    <cellStyle name="Input 2 2 9 6 2" xfId="17706" xr:uid="{0290BB75-03E6-40B0-837C-E1DC4CE75804}"/>
    <cellStyle name="Input 2 2 9 6 2 2" xfId="25072" xr:uid="{A239D99C-78FB-4155-B7E3-B401FC0BA544}"/>
    <cellStyle name="Input 2 2 9 6 2 3" xfId="30795" xr:uid="{90648898-2082-487C-9991-546E74088390}"/>
    <cellStyle name="Input 2 2 9 6 2 4" xfId="36328" xr:uid="{B50AC9E1-B7A7-4FE7-BDD2-AC91B0CD2475}"/>
    <cellStyle name="Input 2 2 9 6 3" xfId="22249" xr:uid="{0C6BC5D3-5E7C-4505-9CA2-AD731B5DCBA8}"/>
    <cellStyle name="Input 2 2 9 6 4" xfId="27972" xr:uid="{231298AF-0864-408E-9272-4109099B6A52}"/>
    <cellStyle name="Input 2 2 9 6 5" xfId="33505" xr:uid="{F5B7216A-88D9-4026-B343-AFD7A0C29AE5}"/>
    <cellStyle name="Input 2 2 9 7" xfId="12862" xr:uid="{12BE59BE-0B03-474D-9054-5AE5DE058C21}"/>
    <cellStyle name="Input 2 2 9 7 2" xfId="20119" xr:uid="{E9C1BE58-DD58-4B55-B5F7-C9EC4C1FEA99}"/>
    <cellStyle name="Input 2 2 9 7 3" xfId="25842" xr:uid="{CEA8DB54-700B-4F47-AC19-2724CD0CB2A4}"/>
    <cellStyle name="Input 2 2 9 7 4" xfId="31375" xr:uid="{9267CA4B-7901-4D74-BF4C-AEFD470D4F5E}"/>
    <cellStyle name="Input 2 2 9 8" xfId="15578" xr:uid="{D6AEAE37-01D5-4D1C-9E21-F6A319468F8E}"/>
    <cellStyle name="Input 2 2 9 8 2" xfId="22942" xr:uid="{50BD9D7B-D0ED-4F76-B512-D056E497C004}"/>
    <cellStyle name="Input 2 2 9 8 3" xfId="28665" xr:uid="{ED1ADD1F-E36A-4EBD-BA9E-2E39E59F9382}"/>
    <cellStyle name="Input 2 2 9 8 4" xfId="34198" xr:uid="{75CF2AC4-2C28-4075-B40B-E120B095E3C6}"/>
    <cellStyle name="Input 2 2 9 9" xfId="18655" xr:uid="{9B74687F-A030-466E-9E0B-D96D423E0DFC}"/>
    <cellStyle name="Input 2 3" xfId="413" xr:uid="{00000000-0005-0000-0000-00003A010000}"/>
    <cellStyle name="Input 2 4" xfId="1346" xr:uid="{00000000-0005-0000-0000-00003B010000}"/>
    <cellStyle name="Input 2 4 10" xfId="19753" xr:uid="{EC8EB427-47F3-4D47-AAD6-AC878299CAC6}"/>
    <cellStyle name="Input 2 4 2" xfId="2699" xr:uid="{00000000-0005-0000-0000-00003C010000}"/>
    <cellStyle name="Input 2 4 2 2" xfId="8079" xr:uid="{408746E5-7751-4F12-9A5C-4AAEE92BC495}"/>
    <cellStyle name="Input 2 4 2 2 2" xfId="23283" xr:uid="{46E582D2-D0A5-4030-94FB-7CF50B7952B3}"/>
    <cellStyle name="Input 2 4 2 2 3" xfId="29006" xr:uid="{1BCEE8F3-FAEE-4C0F-823A-DBDC2654A0FC}"/>
    <cellStyle name="Input 2 4 2 2 4" xfId="34539" xr:uid="{9B1BC420-ADDF-40CD-B27D-7015773BBAF2}"/>
    <cellStyle name="Input 2 4 2 2 5" xfId="15917" xr:uid="{41B3578A-D345-40FD-89A8-E63D6C59C8D0}"/>
    <cellStyle name="Input 2 4 2 3" xfId="20460" xr:uid="{9E66FE2B-AAFB-48BB-9CE0-EC76C42618F8}"/>
    <cellStyle name="Input 2 4 2 4" xfId="26183" xr:uid="{4F3DFF88-DC60-468A-BA31-B347AEA581DC}"/>
    <cellStyle name="Input 2 4 2 5" xfId="31716" xr:uid="{CE49F78C-B229-4486-824F-7C55BDBAD654}"/>
    <cellStyle name="Input 2 4 2 6" xfId="13196" xr:uid="{A6681500-B6B0-42F2-866A-FE50F5AF4D81}"/>
    <cellStyle name="Input 2 4 2 7" xfId="5308" xr:uid="{DADA8748-B49F-4E1B-8D33-16CF5329498B}"/>
    <cellStyle name="Input 2 4 3" xfId="2725" xr:uid="{00000000-0005-0000-0000-00003D010000}"/>
    <cellStyle name="Input 2 4 3 2" xfId="8105" xr:uid="{4CB8A71E-1FDC-4F9E-8A2F-FAADBC13D8D2}"/>
    <cellStyle name="Input 2 4 3 2 2" xfId="23633" xr:uid="{39FBBC26-7AA2-445D-8FB6-348B3ECB1279}"/>
    <cellStyle name="Input 2 4 3 2 3" xfId="29356" xr:uid="{4B229212-4FCB-4086-98FC-E977357D4D5F}"/>
    <cellStyle name="Input 2 4 3 2 4" xfId="34889" xr:uid="{D7F3FC18-1A92-46E2-8A77-BD77374F38AC}"/>
    <cellStyle name="Input 2 4 3 2 5" xfId="16267" xr:uid="{69CCD0F2-6A59-4DC7-BDA8-AC3BAB8AA7BE}"/>
    <cellStyle name="Input 2 4 3 3" xfId="20810" xr:uid="{214A54F9-F22C-434E-910E-19EEF3CE6596}"/>
    <cellStyle name="Input 2 4 3 4" xfId="26533" xr:uid="{E1AB5DAE-5AF8-4061-8E2B-0CAC93875601}"/>
    <cellStyle name="Input 2 4 3 5" xfId="32066" xr:uid="{BCCD24CC-4CC4-4358-8C3C-2812F6F955B0}"/>
    <cellStyle name="Input 2 4 3 6" xfId="13545" xr:uid="{39CB83B2-93B3-4036-B54F-83BCAD8B8A36}"/>
    <cellStyle name="Input 2 4 3 7" xfId="5333" xr:uid="{40B8D919-0AB9-40CA-97D3-3E43BBF2B76E}"/>
    <cellStyle name="Input 2 4 4" xfId="2784" xr:uid="{00000000-0005-0000-0000-00003E010000}"/>
    <cellStyle name="Input 2 4 4 2" xfId="8164" xr:uid="{E1F92C31-3AC2-4734-B4A8-0A30AE5A353A}"/>
    <cellStyle name="Input 2 4 4 2 2" xfId="22528" xr:uid="{D083E551-AC4C-428C-99E4-A2878CE5C25D}"/>
    <cellStyle name="Input 2 4 4 2 3" xfId="28251" xr:uid="{603D04BB-3946-4651-B663-3BDDDE48F8B1}"/>
    <cellStyle name="Input 2 4 4 2 4" xfId="33784" xr:uid="{612C7A11-45C5-4DD1-85CD-640BCFB1275B}"/>
    <cellStyle name="Input 2 4 4 2 5" xfId="15182" xr:uid="{FF60BA63-2DC9-42F7-99AA-68BB4B0F5A2B}"/>
    <cellStyle name="Input 2 4 4 3" xfId="19391" xr:uid="{AAED9D5D-CA6C-44EA-8F34-F5FE58F7B5E4}"/>
    <cellStyle name="Input 2 4 4 4" xfId="25267" xr:uid="{07A829F6-E19A-4194-AD86-99FC4F2D0C1D}"/>
    <cellStyle name="Input 2 4 4 5" xfId="30961" xr:uid="{9ADAA9A0-FACB-41B4-B5E2-2D8B2CA62988}"/>
    <cellStyle name="Input 2 4 4 6" xfId="11844" xr:uid="{D8607B02-C340-4AB7-86A7-6F35A820D4F2}"/>
    <cellStyle name="Input 2 4 4 7" xfId="5389" xr:uid="{B66993CB-1C2F-4D31-9887-944EC981E985}"/>
    <cellStyle name="Input 2 4 5" xfId="3027" xr:uid="{00000000-0005-0000-0000-00003F010000}"/>
    <cellStyle name="Input 2 4 5 2" xfId="8407" xr:uid="{0745DC2D-37D8-4B14-91E1-B338A23EBB11}"/>
    <cellStyle name="Input 2 4 5 2 2" xfId="24278" xr:uid="{B2825114-4B0D-41D2-ADC3-C34FB33F6E03}"/>
    <cellStyle name="Input 2 4 5 2 3" xfId="30001" xr:uid="{C0F48B8E-77FF-4692-A23D-F52A88987BC7}"/>
    <cellStyle name="Input 2 4 5 2 4" xfId="35534" xr:uid="{30B17F95-FA25-4AD7-AB5D-6CBEEDCA6D8E}"/>
    <cellStyle name="Input 2 4 5 2 5" xfId="16912" xr:uid="{AD091406-B038-48FD-9B72-E934F6263749}"/>
    <cellStyle name="Input 2 4 5 3" xfId="21455" xr:uid="{0DBEE534-E383-4840-A7F3-A9E269B586A8}"/>
    <cellStyle name="Input 2 4 5 4" xfId="27178" xr:uid="{983D36CA-DC44-4BF5-AF52-980C77413090}"/>
    <cellStyle name="Input 2 4 5 5" xfId="32711" xr:uid="{8BA73223-DA00-4A4D-A73B-843E47627C49}"/>
    <cellStyle name="Input 2 4 5 6" xfId="14189" xr:uid="{FFE91836-1FCB-4F9C-A92D-02E3BC76E9A3}"/>
    <cellStyle name="Input 2 4 5 7" xfId="5621" xr:uid="{92D0BE69-F415-4D67-B682-E0314D5D74D9}"/>
    <cellStyle name="Input 2 4 6" xfId="3123" xr:uid="{00000000-0005-0000-0000-000040010000}"/>
    <cellStyle name="Input 2 4 6 2" xfId="8503" xr:uid="{F9BDE17D-E8D7-45C2-9EFB-AB9168A7384B}"/>
    <cellStyle name="Input 2 4 6 2 2" xfId="24157" xr:uid="{7399BB4D-B2FB-4829-A6EE-0A7B2255C243}"/>
    <cellStyle name="Input 2 4 6 2 3" xfId="29880" xr:uid="{05942FA4-10D2-4E1F-9E95-57D651D696E7}"/>
    <cellStyle name="Input 2 4 6 2 4" xfId="35413" xr:uid="{FE584303-0EB4-4CE4-B16F-6101240A9458}"/>
    <cellStyle name="Input 2 4 6 2 5" xfId="16791" xr:uid="{C13CE6CE-7225-4045-9AF5-CB2CD0B39560}"/>
    <cellStyle name="Input 2 4 6 3" xfId="21334" xr:uid="{EAD938D2-3137-4369-BF6E-DEB1A70A5F6B}"/>
    <cellStyle name="Input 2 4 6 4" xfId="27057" xr:uid="{663630A2-FBB4-4D24-B530-8357FB6AD6C7}"/>
    <cellStyle name="Input 2 4 6 5" xfId="32590" xr:uid="{08CBF1EB-AF4A-451B-84DF-69093E122975}"/>
    <cellStyle name="Input 2 4 6 6" xfId="14068" xr:uid="{6504FE35-B3D9-4863-9DAA-9907D92A646B}"/>
    <cellStyle name="Input 2 4 6 7" xfId="5709" xr:uid="{538F6E2A-9CCA-4AF0-8F94-38707C431C8B}"/>
    <cellStyle name="Input 2 4 7" xfId="2638" xr:uid="{00000000-0005-0000-0000-000041010000}"/>
    <cellStyle name="Input 2 4 7 2" xfId="8018" xr:uid="{905B01F3-10DF-4968-A906-A299F4EFCBC9}"/>
    <cellStyle name="Input 2 4 7 2 2" xfId="19587" xr:uid="{1B07985B-2ACE-43D0-A9DE-3533CF718A9A}"/>
    <cellStyle name="Input 2 4 7 3" xfId="25422" xr:uid="{C1A713FD-E58F-4BC6-984D-783ADCF67C69}"/>
    <cellStyle name="Input 2 4 7 4" xfId="31077" xr:uid="{384BE8C3-B2E3-4C77-983D-6C27CFBECCCE}"/>
    <cellStyle name="Input 2 4 8" xfId="6730" xr:uid="{1FFFA77E-317F-4B6E-BC0F-A65A30D42D37}"/>
    <cellStyle name="Input 2 4 8 2" xfId="22644" xr:uid="{2341EC35-F8D1-4E0C-8F9A-D20D086170BD}"/>
    <cellStyle name="Input 2 4 8 3" xfId="28367" xr:uid="{B9B79F57-FD5B-4B3A-BE8D-21CA30768A2E}"/>
    <cellStyle name="Input 2 4 8 4" xfId="33900" xr:uid="{3C977779-D926-45FF-811D-E4F06C7621CE}"/>
    <cellStyle name="Input 2 4 8 5" xfId="15297" xr:uid="{5465CAAB-DF2E-4FF2-A58F-157DFC152B93}"/>
    <cellStyle name="Input 2 4 9" xfId="17974" xr:uid="{D9376A90-9D4D-4FA0-AD6B-ADA932D93070}"/>
    <cellStyle name="Input 2 5" xfId="806" xr:uid="{00000000-0005-0000-0000-000042010000}"/>
    <cellStyle name="Input 2 5 2" xfId="6190" xr:uid="{986E081D-E36E-4B74-A78F-DBF19D3FD7B5}"/>
    <cellStyle name="Input 2 5 2 2" xfId="19236" xr:uid="{13585A8F-0C12-4D9A-B6FF-CFFB6D521E3F}"/>
    <cellStyle name="Input 2 5 2 3" xfId="9771" xr:uid="{8AA74565-A351-4E42-A8D2-B1EE225C7C35}"/>
    <cellStyle name="Input 2 5 2 4" xfId="17887" xr:uid="{EAF39627-EA24-4705-A7B0-69BB7104AB05}"/>
    <cellStyle name="Input 2 5 2 5" xfId="11592" xr:uid="{408E2AD5-58F4-4656-901F-126B1082D1D7}"/>
    <cellStyle name="Input 2 5 3" xfId="15091" xr:uid="{2B626592-33CE-4342-8CCD-54EEBD45E76C}"/>
    <cellStyle name="Input 2 5 3 2" xfId="22437" xr:uid="{DCB25FAE-CC8C-4F42-92CC-9071F7CDCF10}"/>
    <cellStyle name="Input 2 5 3 3" xfId="28160" xr:uid="{A1EDA853-3605-40D6-8E03-BE64CC63F9D4}"/>
    <cellStyle name="Input 2 5 3 4" xfId="33693" xr:uid="{D2F271B2-8FEF-43D7-A98B-D78D40D08AB7}"/>
    <cellStyle name="Input 2 5 4" xfId="18440" xr:uid="{EFDD785A-1140-4C24-B867-F45259F59213}"/>
    <cellStyle name="Input 2 5 5" xfId="19282" xr:uid="{88FB494D-50CA-47F6-92E7-FBA44F093FAC}"/>
    <cellStyle name="Input 2 5 6" xfId="18160" xr:uid="{C4203811-6713-41F5-BD0A-FC159558BAA6}"/>
    <cellStyle name="Input 2 5 7" xfId="10480" xr:uid="{67436AC8-2732-4E9D-9F6C-2B9E490F01E4}"/>
    <cellStyle name="Input 2 5 8" xfId="3658" xr:uid="{8298D14A-8027-43C2-8EBD-24E4AE68320E}"/>
    <cellStyle name="Input 2 6" xfId="10559" xr:uid="{34622072-6C33-48AE-B93B-2C3B80357B38}"/>
    <cellStyle name="Input 2 6 2" xfId="18549" xr:uid="{69B6C346-4D02-4006-9F90-1D5167EC1C4A}"/>
    <cellStyle name="Input 2 6 3" xfId="18893" xr:uid="{1350AF5A-123B-4507-BE4A-8231535C31FD}"/>
    <cellStyle name="Input 2 6 4" xfId="17892" xr:uid="{95465F6E-2862-4059-9A3F-713C99975492}"/>
    <cellStyle name="Input 2 7" xfId="10223" xr:uid="{644EF65A-7E58-4C2D-84B3-A3A89FB82175}"/>
    <cellStyle name="Input 2 7 2" xfId="18222" xr:uid="{96EBD365-AABD-412E-84EC-B0D5BD308E18}"/>
    <cellStyle name="Input 2 7 3" xfId="9710" xr:uid="{D15588B8-0882-4D34-9FB6-1ADBE7117B91}"/>
    <cellStyle name="Input 2 7 4" xfId="19338" xr:uid="{25237A58-4FEC-4541-93FC-5BC775A274C3}"/>
    <cellStyle name="Input 2 8" xfId="9961" xr:uid="{C9E498CB-85F7-48DD-8051-B55AC09B4388}"/>
    <cellStyle name="Input 2 8 2" xfId="17975" xr:uid="{730ACAE4-B344-4FDC-94C6-F9E17D99F6AD}"/>
    <cellStyle name="Input 2 8 3" xfId="18256" xr:uid="{3357797D-F0DB-433A-9FC4-28095BAE99A1}"/>
    <cellStyle name="Input 2 8 4" xfId="19945" xr:uid="{1C97456A-73F2-4F2F-B51D-4DF0224AB5A5}"/>
    <cellStyle name="Input 2 9" xfId="10001" xr:uid="{00828DD5-4772-45FC-A56C-CB5A921A9D89}"/>
    <cellStyle name="Input 2 9 2" xfId="18029" xr:uid="{574438F0-B36E-4F2C-884B-4EC83196513E}"/>
    <cellStyle name="Input 2 9 3" xfId="19926" xr:uid="{D1CE0C32-32FF-4A3C-88FB-AC8B50092F97}"/>
    <cellStyle name="Input 2 9 4" xfId="25499" xr:uid="{70BC0736-8A45-4F0F-822F-FDB11E9D9B2E}"/>
    <cellStyle name="Input 3" xfId="98" xr:uid="{00000000-0005-0000-0000-000043010000}"/>
    <cellStyle name="Input 3 10" xfId="10232" xr:uid="{E9F8323D-CAC8-43F2-A061-83BB85EDB78C}"/>
    <cellStyle name="Input 3 10 2" xfId="18233" xr:uid="{7779A726-3844-431A-85FD-79B673E1A650}"/>
    <cellStyle name="Input 3 10 3" xfId="17919" xr:uid="{2C9F050D-0F3E-42FC-9550-86EFF468C2BB}"/>
    <cellStyle name="Input 3 10 4" xfId="25572" xr:uid="{5E037F34-3BD0-4085-AA11-687CE6865B10}"/>
    <cellStyle name="Input 3 11" xfId="10515" xr:uid="{713DA1EB-4900-478A-B650-5C6E5E1F6B40}"/>
    <cellStyle name="Input 3 11 2" xfId="18489" xr:uid="{C8FB5FA3-DC98-4F88-A4E7-DAA6CFD5C66C}"/>
    <cellStyle name="Input 3 11 3" xfId="9701" xr:uid="{F396324F-957E-4572-957A-18DB00BE17D3}"/>
    <cellStyle name="Input 3 11 4" xfId="18748" xr:uid="{AFB5163F-3471-4B70-97C9-B43CE9F57867}"/>
    <cellStyle name="Input 3 12" xfId="10732" xr:uid="{51BBFD75-0797-42C9-8FFE-34BEEB7709A2}"/>
    <cellStyle name="Input 3 12 2" xfId="18728" xr:uid="{6204C9BF-9A5B-4796-8797-991C589DDABA}"/>
    <cellStyle name="Input 3 12 3" xfId="17943" xr:uid="{FB9F4ADD-957A-4F8B-806B-85B2812C4307}"/>
    <cellStyle name="Input 3 12 4" xfId="25589" xr:uid="{C7CD1C30-C69B-47DD-BB2A-BFCB7C51C1C4}"/>
    <cellStyle name="Input 3 13" xfId="10757" xr:uid="{565996E6-5B62-4278-9B0B-30C04992CB2B}"/>
    <cellStyle name="Input 3 13 2" xfId="18750" xr:uid="{9EED8AC3-C7B1-446B-BE30-43ED5C947291}"/>
    <cellStyle name="Input 3 13 3" xfId="18325" xr:uid="{F0D57E7D-5443-4C46-B0EA-6DD9F383C8C1}"/>
    <cellStyle name="Input 3 13 4" xfId="18888" xr:uid="{3E3C7C53-C3BB-4EF9-BF51-DC4D869D74EF}"/>
    <cellStyle name="Input 3 14" xfId="11155" xr:uid="{5AF9E1B1-26BA-4B7F-AA99-C47CEFB6F609}"/>
    <cellStyle name="Input 3 14 2" xfId="18975" xr:uid="{8E8761A6-24FD-4A5B-87CA-147D4E786591}"/>
    <cellStyle name="Input 3 14 3" xfId="18331" xr:uid="{C3602EC8-673B-4A7C-BF84-C0AE9E3C6BAC}"/>
    <cellStyle name="Input 3 14 4" xfId="9425" xr:uid="{488CE415-B833-455B-AD93-D53ECCF70825}"/>
    <cellStyle name="Input 3 15" xfId="11339" xr:uid="{C79A09D1-6FF2-4F4E-8E7D-0AA49860CA01}"/>
    <cellStyle name="Input 3 15 2" xfId="19084" xr:uid="{79413304-F030-4C35-B06D-1985E1F97CA5}"/>
    <cellStyle name="Input 3 15 3" xfId="9730" xr:uid="{F92CAE89-2550-41C6-858A-31C44A866942}"/>
    <cellStyle name="Input 3 15 4" xfId="17962" xr:uid="{D6A46E2D-65A9-4DF6-87BD-FA5DBFF09857}"/>
    <cellStyle name="Input 3 16" xfId="9466" xr:uid="{A1BDEF80-812A-4EA1-A51A-FB2379B1DC85}"/>
    <cellStyle name="Input 3 17" xfId="9004" xr:uid="{94AA8CD8-EAF8-497D-8193-BC48B736B3A1}"/>
    <cellStyle name="Input 3 2" xfId="267" xr:uid="{00000000-0005-0000-0000-000044010000}"/>
    <cellStyle name="Input 3 2 10" xfId="2658" xr:uid="{00000000-0005-0000-0000-000045010000}"/>
    <cellStyle name="Input 3 2 10 2" xfId="8038" xr:uid="{7B92D2AD-1DDC-43EF-BB9D-EDA69987D807}"/>
    <cellStyle name="Input 3 2 10 2 2" xfId="19315" xr:uid="{B70899C2-F973-4083-A9CB-08D629076534}"/>
    <cellStyle name="Input 3 2 10 2 3" xfId="25201" xr:uid="{70B2568B-9372-41F5-BF5F-1643FDCBDA4D}"/>
    <cellStyle name="Input 3 2 10 2 4" xfId="30916" xr:uid="{88FB8273-2058-4B42-BF73-82C6ED0DF689}"/>
    <cellStyle name="Input 3 2 10 2 5" xfId="11720" xr:uid="{4816AA54-FDC2-4CCD-B576-7C3324915B0E}"/>
    <cellStyle name="Input 3 2 10 3" xfId="15137" xr:uid="{348575EE-E5D7-446A-A218-FC8C596344CD}"/>
    <cellStyle name="Input 3 2 10 3 2" xfId="22483" xr:uid="{A4F690E8-58B2-4E8B-BAAA-6A3006208B7E}"/>
    <cellStyle name="Input 3 2 10 3 3" xfId="28206" xr:uid="{30467F57-9A52-4DDC-9D57-C65E24B35430}"/>
    <cellStyle name="Input 3 2 10 3 4" xfId="33739" xr:uid="{304817EB-46F0-4C88-9155-886024FB6E3C}"/>
    <cellStyle name="Input 3 2 10 4" xfId="18670" xr:uid="{983051E7-0047-445B-8AB7-8ACAB1F33712}"/>
    <cellStyle name="Input 3 2 10 5" xfId="18950" xr:uid="{BA0D2EC4-F3AE-4F89-AFF1-7557C2B76D2B}"/>
    <cellStyle name="Input 3 2 10 6" xfId="9497" xr:uid="{C1F5904D-1BE5-4DB6-A2CE-A0AC5995E13B}"/>
    <cellStyle name="Input 3 2 10 7" xfId="10674" xr:uid="{9D3EDFFC-6D90-415B-AF8A-15EDE1E18957}"/>
    <cellStyle name="Input 3 2 10 8" xfId="5271" xr:uid="{07482FD6-128A-4F0B-89D4-14EB35FA6A8C}"/>
    <cellStyle name="Input 3 2 11" xfId="2195" xr:uid="{00000000-0005-0000-0000-000046010000}"/>
    <cellStyle name="Input 3 2 11 2" xfId="7575" xr:uid="{2F9433A0-A218-4395-9095-138DA4C1839B}"/>
    <cellStyle name="Input 3 2 11 2 2" xfId="19231" xr:uid="{24C32F01-D036-4BE4-9A35-623E7EF2050E}"/>
    <cellStyle name="Input 3 2 11 2 3" xfId="9684" xr:uid="{0C933B17-BE8A-432A-BC88-680D3AD94314}"/>
    <cellStyle name="Input 3 2 11 2 4" xfId="18760" xr:uid="{4B38CC24-FCF8-4820-98C2-839DCE5F6ABE}"/>
    <cellStyle name="Input 3 2 11 2 5" xfId="11587" xr:uid="{F9AE2371-743D-4128-825C-5D2E4429B957}"/>
    <cellStyle name="Input 3 2 11 3" xfId="15086" xr:uid="{895D461C-B403-459E-914E-417903C0DBE0}"/>
    <cellStyle name="Input 3 2 11 3 2" xfId="22432" xr:uid="{A3A563D3-ABA4-442A-B1DF-32B77EF3612F}"/>
    <cellStyle name="Input 3 2 11 3 3" xfId="28155" xr:uid="{7EEDE328-BB6C-41E3-ADE9-8E029E1ACE31}"/>
    <cellStyle name="Input 3 2 11 3 4" xfId="33688" xr:uid="{81156670-515C-4E18-9A40-D8FD7DB3A00F}"/>
    <cellStyle name="Input 3 2 11 4" xfId="18687" xr:uid="{B694884B-D8EA-48BC-9166-5F87F61B108B}"/>
    <cellStyle name="Input 3 2 11 5" xfId="17853" xr:uid="{E70F3672-40BD-4F47-BE52-A973D16A5134}"/>
    <cellStyle name="Input 3 2 11 6" xfId="18903" xr:uid="{9622F523-EF44-4252-A2E9-DB20BE94B892}"/>
    <cellStyle name="Input 3 2 11 7" xfId="10691" xr:uid="{020F2222-103D-4BDE-BFBE-90E144FD6335}"/>
    <cellStyle name="Input 3 2 11 8" xfId="4853" xr:uid="{6CA0BEC3-E37E-48C0-B0CD-032D6565AE08}"/>
    <cellStyle name="Input 3 2 12" xfId="5857" xr:uid="{95F8E2EB-CE0C-4062-99BF-58328118748A}"/>
    <cellStyle name="Input 3 2 12 2" xfId="13107" xr:uid="{E2426752-9AC3-4484-A5CB-4BF25224B8E6}"/>
    <cellStyle name="Input 3 2 12 2 2" xfId="20371" xr:uid="{0FEEE792-7653-4B08-ACA0-7CDA16BD77E0}"/>
    <cellStyle name="Input 3 2 12 2 3" xfId="26094" xr:uid="{3D682F68-C0D3-4552-B008-3C6F69E0293F}"/>
    <cellStyle name="Input 3 2 12 2 4" xfId="31627" xr:uid="{F8A9DF42-C377-4722-9C88-BDEE62C89F36}"/>
    <cellStyle name="Input 3 2 12 3" xfId="15828" xr:uid="{D744E635-3D01-470D-88C8-6472DD0F7105}"/>
    <cellStyle name="Input 3 2 12 3 2" xfId="23194" xr:uid="{FE210BE1-172F-4FDC-A1E4-6F8D3B2164A7}"/>
    <cellStyle name="Input 3 2 12 3 3" xfId="28917" xr:uid="{38053048-04BD-4519-B6F1-3A408DBE9EAA}"/>
    <cellStyle name="Input 3 2 12 3 4" xfId="34450" xr:uid="{D14B6EF7-36A0-4CE1-9F34-8A5C8A21275F}"/>
    <cellStyle name="Input 3 2 12 4" xfId="18509" xr:uid="{3C0B69D9-AA8E-4841-A82D-8885CC9A87EC}"/>
    <cellStyle name="Input 3 2 12 5" xfId="19151" xr:uid="{F92D801F-3068-43F7-8989-C88316F10E1B}"/>
    <cellStyle name="Input 3 2 12 6" xfId="25656" xr:uid="{FADA9B26-8D7A-49F1-9618-7512F65D6FEF}"/>
    <cellStyle name="Input 3 2 12 7" xfId="10527" xr:uid="{9897A45D-03F4-4ABF-B724-E1467409B196}"/>
    <cellStyle name="Input 3 2 13" xfId="10724" xr:uid="{29F256DA-CCA1-4539-AA49-547A4ED46481}"/>
    <cellStyle name="Input 3 2 13 2" xfId="18720" xr:uid="{091BDC4D-8281-4435-B724-437F2FE5734D}"/>
    <cellStyle name="Input 3 2 13 3" xfId="18815" xr:uid="{3B9803C3-3A8A-4237-A394-D3A3AD41F14E}"/>
    <cellStyle name="Input 3 2 13 4" xfId="25205" xr:uid="{7525FEB7-D284-4F42-BFD1-C66D917C2F3F}"/>
    <cellStyle name="Input 3 2 14" xfId="9965" xr:uid="{70DFA1FF-7FC7-45E2-9E9D-C5106A50A37D}"/>
    <cellStyle name="Input 3 2 14 2" xfId="17982" xr:uid="{B0FF73CF-EFB2-433D-9B76-C1348070A32F}"/>
    <cellStyle name="Input 3 2 14 3" xfId="19911" xr:uid="{0F377A64-B0EE-4C68-A109-77A379634FC8}"/>
    <cellStyle name="Input 3 2 14 4" xfId="25488" xr:uid="{BEDF6591-FFF8-403C-9F83-A83C9EFAF198}"/>
    <cellStyle name="Input 3 2 15" xfId="10533" xr:uid="{8F7BAF1F-8332-4F8D-AE4A-1E88F55E6178}"/>
    <cellStyle name="Input 3 2 15 2" xfId="18520" xr:uid="{A60A7BEC-2686-4D53-AECA-132D24A03773}"/>
    <cellStyle name="Input 3 2 15 3" xfId="18095" xr:uid="{67AC4F43-B8B5-40BA-8781-5EB158508709}"/>
    <cellStyle name="Input 3 2 15 4" xfId="19615" xr:uid="{5FD2EF55-11D0-42CB-8CAF-475D15DAB346}"/>
    <cellStyle name="Input 3 2 16" xfId="9998" xr:uid="{9E15AF6F-6BE4-4B99-9D0B-E0A75EE1E801}"/>
    <cellStyle name="Input 3 2 16 2" xfId="18023" xr:uid="{46422587-82EE-4CDD-9C23-2C20621B1763}"/>
    <cellStyle name="Input 3 2 16 3" xfId="17907" xr:uid="{6DDD6297-C4CD-429B-8255-1C72C50AF4F3}"/>
    <cellStyle name="Input 3 2 16 4" xfId="25562" xr:uid="{B4F2DFEA-6B10-4357-AD1D-993C8D933BAC}"/>
    <cellStyle name="Input 3 2 17" xfId="10861" xr:uid="{7DB38557-B5B7-4F16-81AF-25B468D37306}"/>
    <cellStyle name="Input 3 2 17 2" xfId="18807" xr:uid="{E44F4016-2FE0-4AA6-9CAB-48E84E548965}"/>
    <cellStyle name="Input 3 2 17 3" xfId="19773" xr:uid="{18DB5C00-6651-43A4-AE9C-7183A709D775}"/>
    <cellStyle name="Input 3 2 17 4" xfId="25353" xr:uid="{C730B4F0-0165-49CD-8B66-243437C3CC4F}"/>
    <cellStyle name="Input 3 2 18" xfId="10953" xr:uid="{34662969-1361-4761-8160-D27BC7C5CA97}"/>
    <cellStyle name="Input 3 2 18 2" xfId="18859" xr:uid="{7F2708A0-AD71-4833-9880-4E489BA78C52}"/>
    <cellStyle name="Input 3 2 18 3" xfId="19534" xr:uid="{93D65CE6-3287-44F5-ADF5-E33449E01007}"/>
    <cellStyle name="Input 3 2 18 4" xfId="9424" xr:uid="{0E6EA241-4244-4554-88B5-3BA6C9FBD9FB}"/>
    <cellStyle name="Input 3 2 19" xfId="11329" xr:uid="{8CEDA25C-6BFF-446D-A8C8-07C20D2F860D}"/>
    <cellStyle name="Input 3 2 19 2" xfId="19074" xr:uid="{E5838FCD-302E-49D6-AA9B-02D6E99B7ADB}"/>
    <cellStyle name="Input 3 2 19 3" xfId="17841" xr:uid="{C79E73AA-A53A-401F-94E0-334CB4256728}"/>
    <cellStyle name="Input 3 2 19 4" xfId="19750" xr:uid="{30003497-16BA-43B9-8C4B-66A41827F0A0}"/>
    <cellStyle name="Input 3 2 2" xfId="664" xr:uid="{00000000-0005-0000-0000-000047010000}"/>
    <cellStyle name="Input 3 2 2 10" xfId="10588" xr:uid="{E41B052A-1397-435D-BCCD-580956A721ED}"/>
    <cellStyle name="Input 3 2 2 10 2" xfId="18584" xr:uid="{C5805DEB-2C4E-4887-9383-CB6A0F917429}"/>
    <cellStyle name="Input 3 2 2 10 3" xfId="19948" xr:uid="{8946DCF1-ECC3-4918-B1EB-C7A874B1F63A}"/>
    <cellStyle name="Input 3 2 2 10 4" xfId="25510" xr:uid="{15488F09-1B16-4CE3-8994-109C93177CA9}"/>
    <cellStyle name="Input 3 2 2 11" xfId="10701" xr:uid="{B611D3F1-B1F2-421D-B794-FB3C51D4A6D5}"/>
    <cellStyle name="Input 3 2 2 11 2" xfId="18697" xr:uid="{BB341491-93F1-4922-9D3F-D83F9E36629C}"/>
    <cellStyle name="Input 3 2 2 11 3" xfId="19841" xr:uid="{39C0D9B6-E1CD-4147-B5A9-6EC166098BA0}"/>
    <cellStyle name="Input 3 2 2 11 4" xfId="25394" xr:uid="{C8E8D0D6-76B7-419A-B549-F5FBD9E0F334}"/>
    <cellStyle name="Input 3 2 2 12" xfId="10707" xr:uid="{53FC13C0-04A9-49A7-B1D7-9A1A61AC5ABD}"/>
    <cellStyle name="Input 3 2 2 12 2" xfId="18703" xr:uid="{1E9FE321-371E-4436-933C-E84045E75C83}"/>
    <cellStyle name="Input 3 2 2 12 3" xfId="18986" xr:uid="{A3561D2F-727C-4056-8AF8-E579B2CBD954}"/>
    <cellStyle name="Input 3 2 2 12 4" xfId="19004" xr:uid="{38ADE594-890B-4141-B1EC-6600340744E1}"/>
    <cellStyle name="Input 3 2 2 13" xfId="10440" xr:uid="{B469CB27-A15E-4D69-8607-1478F2288C38}"/>
    <cellStyle name="Input 3 2 2 13 2" xfId="18388" xr:uid="{DC7B1C66-B54F-4564-B9E2-8BB2C80D7B41}"/>
    <cellStyle name="Input 3 2 2 13 3" xfId="19621" xr:uid="{C2A0934E-0B21-4D31-9E69-1E92651BDEFB}"/>
    <cellStyle name="Input 3 2 2 13 4" xfId="19806" xr:uid="{AE0F5742-6810-42B3-B02D-557FBB05D425}"/>
    <cellStyle name="Input 3 2 2 14" xfId="11057" xr:uid="{9298030E-0D91-4B9E-B536-C949E4C27AFC}"/>
    <cellStyle name="Input 3 2 2 14 2" xfId="18924" xr:uid="{F64AE0D7-68E3-4682-9B6D-7FB4995FEFDD}"/>
    <cellStyle name="Input 3 2 2 14 3" xfId="18075" xr:uid="{032C4A21-D96F-4A35-A416-EAB69C0AB33F}"/>
    <cellStyle name="Input 3 2 2 14 4" xfId="19902" xr:uid="{09B0133D-6464-4F7F-8D60-A92AD3A3771C}"/>
    <cellStyle name="Input 3 2 2 15" xfId="11450" xr:uid="{C68CF1EA-F05A-49EA-BF05-B0D79C0F9750}"/>
    <cellStyle name="Input 3 2 2 15 2" xfId="19142" xr:uid="{30EF695B-11B3-4E6F-96C9-59F8A75364BE}"/>
    <cellStyle name="Input 3 2 2 15 3" xfId="9725" xr:uid="{2B589816-C5B6-499C-871D-2A7878D6586C}"/>
    <cellStyle name="Input 3 2 2 15 4" xfId="18127" xr:uid="{35239B48-1249-4A2C-B72A-F85F918C008F}"/>
    <cellStyle name="Input 3 2 2 16" xfId="15034" xr:uid="{1F4BD205-0EF0-4138-A674-3DFFC74697FE}"/>
    <cellStyle name="Input 3 2 2 16 2" xfId="22380" xr:uid="{98DE10FF-99A5-48A9-BB00-99ED8DFD6DFE}"/>
    <cellStyle name="Input 3 2 2 16 3" xfId="28103" xr:uid="{4D165A7B-AE10-4A4D-8F9F-51926C13F6F8}"/>
    <cellStyle name="Input 3 2 2 16 4" xfId="33636" xr:uid="{29A9B16B-172E-43F3-8A50-92A1C4758727}"/>
    <cellStyle name="Input 3 2 2 2" xfId="1668" xr:uid="{00000000-0005-0000-0000-000048010000}"/>
    <cellStyle name="Input 3 2 2 2 10" xfId="19174" xr:uid="{562E8E43-0424-48EA-9EB5-8FD21243AA09}"/>
    <cellStyle name="Input 3 2 2 2 2" xfId="2356" xr:uid="{00000000-0005-0000-0000-000049010000}"/>
    <cellStyle name="Input 3 2 2 2 2 2" xfId="7736" xr:uid="{B0A38252-E48C-4F93-B6BF-12275E1163E9}"/>
    <cellStyle name="Input 3 2 2 2 2 2 2" xfId="23506" xr:uid="{B83D2E0C-B0AA-4AC7-8F72-71953DB80C53}"/>
    <cellStyle name="Input 3 2 2 2 2 2 3" xfId="29229" xr:uid="{BCEA47CE-FD08-4463-A1C0-0DA05E030FCD}"/>
    <cellStyle name="Input 3 2 2 2 2 2 4" xfId="34762" xr:uid="{AEDA1B6B-FF0D-49AE-8BCF-9DA0B62305B5}"/>
    <cellStyle name="Input 3 2 2 2 2 2 5" xfId="16140" xr:uid="{5A256190-F8A1-491B-BCF8-5481B0089729}"/>
    <cellStyle name="Input 3 2 2 2 2 3" xfId="20683" xr:uid="{11233E02-BF2E-49E3-B7C9-B5EFA6E612AE}"/>
    <cellStyle name="Input 3 2 2 2 2 4" xfId="26406" xr:uid="{F85705D5-154F-4061-A52A-9027FB10F7F1}"/>
    <cellStyle name="Input 3 2 2 2 2 5" xfId="31939" xr:uid="{B341DB30-2C7D-4662-8750-047F412B0A57}"/>
    <cellStyle name="Input 3 2 2 2 2 6" xfId="13418" xr:uid="{E6DEFACF-3231-4F11-A745-A6AF670FAC5B}"/>
    <cellStyle name="Input 3 2 2 2 2 7" xfId="5000" xr:uid="{0ADF61BF-29D3-4DC0-B0A9-415409CF3948}"/>
    <cellStyle name="Input 3 2 2 2 3" xfId="2392" xr:uid="{00000000-0005-0000-0000-00004A010000}"/>
    <cellStyle name="Input 3 2 2 2 3 2" xfId="7772" xr:uid="{C46808B9-9ED1-4945-83B1-C4264139ACB5}"/>
    <cellStyle name="Input 3 2 2 2 3 2 2" xfId="24036" xr:uid="{1A02FFC1-5A1E-4404-8D8A-E0A2C69525CF}"/>
    <cellStyle name="Input 3 2 2 2 3 2 3" xfId="29759" xr:uid="{45E3F9CB-3431-4250-BE52-3E6F1CA891F6}"/>
    <cellStyle name="Input 3 2 2 2 3 2 4" xfId="35292" xr:uid="{2D1F15BB-9D62-410B-9AE4-0E80A21575F1}"/>
    <cellStyle name="Input 3 2 2 2 3 2 5" xfId="16670" xr:uid="{ACFDB901-7C8F-4272-B682-844E8C2D2F13}"/>
    <cellStyle name="Input 3 2 2 2 3 3" xfId="21213" xr:uid="{4FBA6933-96BD-461F-B6A1-0B3077F88BC2}"/>
    <cellStyle name="Input 3 2 2 2 3 4" xfId="26936" xr:uid="{F52755EE-53B6-4968-886A-DB44FB58EDF3}"/>
    <cellStyle name="Input 3 2 2 2 3 5" xfId="32469" xr:uid="{F0A48E81-63F9-491F-AE6A-59C19C301A78}"/>
    <cellStyle name="Input 3 2 2 2 3 6" xfId="13947" xr:uid="{7C7ACEC8-2FFB-4E7A-8D0F-07BA9E8AF498}"/>
    <cellStyle name="Input 3 2 2 2 3 7" xfId="5033" xr:uid="{99F56FD7-974D-491D-8DAE-61B4C3BC3588}"/>
    <cellStyle name="Input 3 2 2 2 4" xfId="2717" xr:uid="{00000000-0005-0000-0000-00004B010000}"/>
    <cellStyle name="Input 3 2 2 2 4 2" xfId="8097" xr:uid="{78F3FF0D-400E-44D2-AD77-D342E4179DC1}"/>
    <cellStyle name="Input 3 2 2 2 4 2 2" xfId="23113" xr:uid="{5F549961-C6C9-468E-9668-290E2BEC69AF}"/>
    <cellStyle name="Input 3 2 2 2 4 2 3" xfId="28836" xr:uid="{39315A67-EC21-428C-B52F-4F81104A5B15}"/>
    <cellStyle name="Input 3 2 2 2 4 2 4" xfId="34369" xr:uid="{6AB92E2C-DCB0-4264-ADF6-18517390E245}"/>
    <cellStyle name="Input 3 2 2 2 4 2 5" xfId="15747" xr:uid="{5A938E39-E943-4251-8BFD-19FC2FC50102}"/>
    <cellStyle name="Input 3 2 2 2 4 3" xfId="20290" xr:uid="{5F4FD9EC-1097-487C-8ECB-9B8BCF2C4640}"/>
    <cellStyle name="Input 3 2 2 2 4 4" xfId="26013" xr:uid="{0FD61207-2CF7-4F39-B18E-E6B9453698B8}"/>
    <cellStyle name="Input 3 2 2 2 4 5" xfId="31546" xr:uid="{021EF55D-53F5-447B-9DE5-4B665459F409}"/>
    <cellStyle name="Input 3 2 2 2 4 6" xfId="13026" xr:uid="{072AD3F0-F680-4465-B55B-2D39B262BB0A}"/>
    <cellStyle name="Input 3 2 2 2 4 7" xfId="5325" xr:uid="{BD8AEFD5-FDA2-48D0-8E51-7EF3B77F0399}"/>
    <cellStyle name="Input 3 2 2 2 5" xfId="2891" xr:uid="{00000000-0005-0000-0000-00004C010000}"/>
    <cellStyle name="Input 3 2 2 2 5 2" xfId="8271" xr:uid="{E9BCA460-4E5D-4D1D-869F-7D09F1ACD340}"/>
    <cellStyle name="Input 3 2 2 2 5 2 2" xfId="23630" xr:uid="{0A398190-0463-48EF-BA81-0596A1F82F97}"/>
    <cellStyle name="Input 3 2 2 2 5 2 3" xfId="29353" xr:uid="{BE46EC91-4870-494A-8743-E11FE0B03FB2}"/>
    <cellStyle name="Input 3 2 2 2 5 2 4" xfId="34886" xr:uid="{69636914-71B0-4081-B69F-9AD5AEAB6D7B}"/>
    <cellStyle name="Input 3 2 2 2 5 2 5" xfId="16264" xr:uid="{DE34252F-9E98-4AB3-97A4-9B2A5048DB4D}"/>
    <cellStyle name="Input 3 2 2 2 5 3" xfId="20807" xr:uid="{4520588D-3899-48A1-92FD-9D3E790C1A6F}"/>
    <cellStyle name="Input 3 2 2 2 5 4" xfId="26530" xr:uid="{4EE9CB80-F5D0-4B7D-960B-642EACE3A31D}"/>
    <cellStyle name="Input 3 2 2 2 5 5" xfId="32063" xr:uid="{6C3A4170-1415-4119-BAB7-1B7185769C78}"/>
    <cellStyle name="Input 3 2 2 2 5 6" xfId="13542" xr:uid="{479355C1-AA0D-4218-AA1B-23CE4C912598}"/>
    <cellStyle name="Input 3 2 2 2 5 7" xfId="5492" xr:uid="{A4089FEA-3233-48A8-934A-8D89E645802E}"/>
    <cellStyle name="Input 3 2 2 2 6" xfId="2448" xr:uid="{00000000-0005-0000-0000-00004D010000}"/>
    <cellStyle name="Input 3 2 2 2 6 2" xfId="7828" xr:uid="{1CC222CD-A4F7-40EF-9BD8-B5A6D140AFED}"/>
    <cellStyle name="Input 3 2 2 2 6 2 2" xfId="23107" xr:uid="{715F997F-5623-4A8B-B603-D8553E61632B}"/>
    <cellStyle name="Input 3 2 2 2 6 2 3" xfId="28830" xr:uid="{48C03FA3-67CB-4332-BA27-36A6DB7AE630}"/>
    <cellStyle name="Input 3 2 2 2 6 2 4" xfId="34363" xr:uid="{29E07612-BE41-44B1-BDBD-7F3B650C4036}"/>
    <cellStyle name="Input 3 2 2 2 6 2 5" xfId="15741" xr:uid="{A0AE211D-FC22-4944-BF68-BE10E5F271D9}"/>
    <cellStyle name="Input 3 2 2 2 6 3" xfId="20284" xr:uid="{A8656C7B-0BF4-43F4-A1C4-5FD0568DA841}"/>
    <cellStyle name="Input 3 2 2 2 6 4" xfId="26007" xr:uid="{1F901692-2FE9-4FCA-9F37-6E499BB086D4}"/>
    <cellStyle name="Input 3 2 2 2 6 5" xfId="31540" xr:uid="{35552670-4668-4945-BCA8-75F4083FC319}"/>
    <cellStyle name="Input 3 2 2 2 6 6" xfId="13020" xr:uid="{14DC7EC4-4DB6-4E45-8147-4D9E293A61A7}"/>
    <cellStyle name="Input 3 2 2 2 6 7" xfId="5084" xr:uid="{BA8994DF-ED41-40A9-97BF-AA74F619A81D}"/>
    <cellStyle name="Input 3 2 2 2 7" xfId="2194" xr:uid="{00000000-0005-0000-0000-00004E010000}"/>
    <cellStyle name="Input 3 2 2 2 7 2" xfId="7574" xr:uid="{89B12601-202F-4E76-A946-C20B904E5812}"/>
    <cellStyle name="Input 3 2 2 2 7 2 2" xfId="19795" xr:uid="{9475FE0D-C539-4320-8C8C-DCC23CE96CD1}"/>
    <cellStyle name="Input 3 2 2 2 7 3" xfId="25585" xr:uid="{50B073E7-D334-4983-A9AB-55F7A210D972}"/>
    <cellStyle name="Input 3 2 2 2 7 4" xfId="31171" xr:uid="{30E6C588-43FD-4B37-9697-573098B3931D}"/>
    <cellStyle name="Input 3 2 2 2 8" xfId="7052" xr:uid="{4D1FC110-EFDA-4187-B631-074B9ED0543B}"/>
    <cellStyle name="Input 3 2 2 2 8 2" xfId="22738" xr:uid="{BB13F78B-09C0-40CF-A084-BE31B0162BE9}"/>
    <cellStyle name="Input 3 2 2 2 8 3" xfId="28461" xr:uid="{7BD9F2ED-E4E0-42A0-AAB6-E75DCD61427E}"/>
    <cellStyle name="Input 3 2 2 2 8 4" xfId="33994" xr:uid="{8AAA9385-934D-412A-9942-5C7C59ED67A0}"/>
    <cellStyle name="Input 3 2 2 2 8 5" xfId="15387" xr:uid="{8E3E5CE8-73E9-4798-9103-BC5BDCF2795C}"/>
    <cellStyle name="Input 3 2 2 2 9" xfId="18297" xr:uid="{3A1B0F07-DBD4-471D-9265-3D158C69146D}"/>
    <cellStyle name="Input 3 2 2 3" xfId="2135" xr:uid="{00000000-0005-0000-0000-00004F010000}"/>
    <cellStyle name="Input 3 2 2 3 10" xfId="18071" xr:uid="{3EC570AE-E5E5-48D8-A091-93ABE197B9B1}"/>
    <cellStyle name="Input 3 2 2 3 2" xfId="2739" xr:uid="{00000000-0005-0000-0000-000050010000}"/>
    <cellStyle name="Input 3 2 2 3 2 2" xfId="8119" xr:uid="{A5A8520E-F50F-40A2-B123-4409ED51BE2A}"/>
    <cellStyle name="Input 3 2 2 3 2 2 2" xfId="23788" xr:uid="{1CF16AB4-9C95-4536-9A62-9984F8737F65}"/>
    <cellStyle name="Input 3 2 2 3 2 2 3" xfId="29511" xr:uid="{484E8F63-BD3D-429D-9672-9C4A86026B2A}"/>
    <cellStyle name="Input 3 2 2 3 2 2 4" xfId="35044" xr:uid="{A431FB2B-CAB4-4150-9ACA-995CF720C8CA}"/>
    <cellStyle name="Input 3 2 2 3 2 2 5" xfId="16422" xr:uid="{CFB82277-3B69-48D4-A7BC-076DE5A7311E}"/>
    <cellStyle name="Input 3 2 2 3 2 3" xfId="20965" xr:uid="{2C4F9285-B1B6-4DAF-AF0D-67F5476E3AD5}"/>
    <cellStyle name="Input 3 2 2 3 2 4" xfId="26688" xr:uid="{186ADEC6-407E-4EB1-9C95-C083F67144EF}"/>
    <cellStyle name="Input 3 2 2 3 2 5" xfId="32221" xr:uid="{C2D04468-9C55-4583-9D6D-3BB2BBAC6C2B}"/>
    <cellStyle name="Input 3 2 2 3 2 6" xfId="13700" xr:uid="{4583D374-B74D-4B0F-B9BB-5CEA30330D23}"/>
    <cellStyle name="Input 3 2 2 3 2 7" xfId="5346" xr:uid="{BA90EF94-82C6-4D83-8F0F-50BB08331FE3}"/>
    <cellStyle name="Input 3 2 2 3 3" xfId="2849" xr:uid="{00000000-0005-0000-0000-000051010000}"/>
    <cellStyle name="Input 3 2 2 3 3 2" xfId="8229" xr:uid="{C5C6E606-2ED8-4D58-A1C1-B1DF6807477E}"/>
    <cellStyle name="Input 3 2 2 3 3 2 2" xfId="23209" xr:uid="{4F1D5386-8131-4378-B016-3F67693CDF96}"/>
    <cellStyle name="Input 3 2 2 3 3 2 3" xfId="28932" xr:uid="{A51611F9-C1A9-48D8-AA92-C3A263EE7C5D}"/>
    <cellStyle name="Input 3 2 2 3 3 2 4" xfId="34465" xr:uid="{3D54CC82-7FEF-4C32-A48A-DDFF9E4C34A6}"/>
    <cellStyle name="Input 3 2 2 3 3 2 5" xfId="15843" xr:uid="{421318D4-6353-4943-8CA3-70468E09246B}"/>
    <cellStyle name="Input 3 2 2 3 3 3" xfId="20386" xr:uid="{91A30360-176D-419E-B649-21C017E52E9F}"/>
    <cellStyle name="Input 3 2 2 3 3 4" xfId="26109" xr:uid="{1E24EAC7-F083-445D-BCDD-D89BF6467314}"/>
    <cellStyle name="Input 3 2 2 3 3 5" xfId="31642" xr:uid="{4D7B6837-2779-459A-AF1B-9D09EF5BE244}"/>
    <cellStyle name="Input 3 2 2 3 3 6" xfId="13122" xr:uid="{5B0C5AC8-0CDA-40E5-BFFB-A6D824DF8841}"/>
    <cellStyle name="Input 3 2 2 3 3 7" xfId="5451" xr:uid="{E6E720A0-E182-484E-BE5A-AE985428B473}"/>
    <cellStyle name="Input 3 2 2 3 4" xfId="2953" xr:uid="{00000000-0005-0000-0000-000052010000}"/>
    <cellStyle name="Input 3 2 2 3 4 2" xfId="8333" xr:uid="{3BC50436-9E8B-4282-8A0C-0BCF275789E5}"/>
    <cellStyle name="Input 3 2 2 3 4 2 2" xfId="24415" xr:uid="{24191AB8-DC1D-4D1D-A47E-38BB23222D18}"/>
    <cellStyle name="Input 3 2 2 3 4 2 3" xfId="30138" xr:uid="{108D2887-C642-4A79-88C9-A35D6C3EEFC8}"/>
    <cellStyle name="Input 3 2 2 3 4 2 4" xfId="35671" xr:uid="{A48DBDFD-E734-4DCC-8F02-6BAA004F0AB9}"/>
    <cellStyle name="Input 3 2 2 3 4 2 5" xfId="17049" xr:uid="{C50C871D-16B8-4328-8CDA-42EB3EA17D85}"/>
    <cellStyle name="Input 3 2 2 3 4 3" xfId="21592" xr:uid="{1B735BB5-E5AB-4D7F-9473-4DB9268C8A33}"/>
    <cellStyle name="Input 3 2 2 3 4 4" xfId="27315" xr:uid="{60853AF6-B45E-411F-AEF6-18B14AF2F73E}"/>
    <cellStyle name="Input 3 2 2 3 4 5" xfId="32848" xr:uid="{35DA34BA-D704-489C-812B-0160D3011B47}"/>
    <cellStyle name="Input 3 2 2 3 4 6" xfId="14325" xr:uid="{1BD0A7C5-0013-437E-883A-4D9035CF1975}"/>
    <cellStyle name="Input 3 2 2 3 4 7" xfId="5552" xr:uid="{80B0583C-E810-4424-A73A-912357ADD66E}"/>
    <cellStyle name="Input 3 2 2 3 5" xfId="3076" xr:uid="{00000000-0005-0000-0000-000053010000}"/>
    <cellStyle name="Input 3 2 2 3 5 2" xfId="8456" xr:uid="{A8E6AB45-1DAC-4A42-909E-88A26E9F43F7}"/>
    <cellStyle name="Input 3 2 2 3 5 2 2" xfId="24739" xr:uid="{2F79B9C1-150F-41EB-B917-C7DD71734418}"/>
    <cellStyle name="Input 3 2 2 3 5 2 3" xfId="30462" xr:uid="{B8EC46B2-F05C-4926-A2D2-70F3E272EC9F}"/>
    <cellStyle name="Input 3 2 2 3 5 2 4" xfId="35995" xr:uid="{F92FE287-24D3-4789-84B2-37B17743F66B}"/>
    <cellStyle name="Input 3 2 2 3 5 2 5" xfId="17373" xr:uid="{33A3F65B-A6FB-4FA6-8C7E-23F39ADAB34A}"/>
    <cellStyle name="Input 3 2 2 3 5 3" xfId="21916" xr:uid="{11D81B7A-6598-495E-A590-135FBEDA2A3F}"/>
    <cellStyle name="Input 3 2 2 3 5 4" xfId="27639" xr:uid="{66E5B2F9-96E2-4DDB-8B0C-C92F29620052}"/>
    <cellStyle name="Input 3 2 2 3 5 5" xfId="33172" xr:uid="{C8E196FC-4F7D-4970-A585-2ABD49BED514}"/>
    <cellStyle name="Input 3 2 2 3 5 6" xfId="14586" xr:uid="{E8B02D3D-4E7B-4C24-A901-22275C63F7F4}"/>
    <cellStyle name="Input 3 2 2 3 5 7" xfId="5666" xr:uid="{DD563183-3B25-4AD6-8168-4EAA541BB3E9}"/>
    <cellStyle name="Input 3 2 2 3 6" xfId="2287" xr:uid="{00000000-0005-0000-0000-000054010000}"/>
    <cellStyle name="Input 3 2 2 3 6 2" xfId="7667" xr:uid="{DD880B68-6C1B-4DEC-834F-71E63A8C370E}"/>
    <cellStyle name="Input 3 2 2 3 6 2 2" xfId="25030" xr:uid="{03102F14-C1E4-48F0-98CB-5AB21E22C014}"/>
    <cellStyle name="Input 3 2 2 3 6 2 3" xfId="30753" xr:uid="{1FE1D92A-DAEA-41B3-95A6-7A14ECB85B09}"/>
    <cellStyle name="Input 3 2 2 3 6 2 4" xfId="36286" xr:uid="{3FCEA97A-6B42-4316-8CC0-62128DF68ED9}"/>
    <cellStyle name="Input 3 2 2 3 6 2 5" xfId="17664" xr:uid="{9D92982F-B5FF-4353-B2D5-A29BD06CD45B}"/>
    <cellStyle name="Input 3 2 2 3 6 3" xfId="22207" xr:uid="{88C9D5BF-FCD2-4CF5-A0BC-4EF02DEC87F5}"/>
    <cellStyle name="Input 3 2 2 3 6 4" xfId="27930" xr:uid="{CFFBC521-509B-42CB-A6B6-324280751B41}"/>
    <cellStyle name="Input 3 2 2 3 6 5" xfId="33463" xr:uid="{1A6A5ADF-5402-4695-8A91-88CC99B3FE95}"/>
    <cellStyle name="Input 3 2 2 3 6 6" xfId="14861" xr:uid="{7C3804FA-75F3-4177-A225-B828653341A4}"/>
    <cellStyle name="Input 3 2 2 3 6 7" xfId="4936" xr:uid="{E5458533-B11B-493A-8F9C-493144D034A6}"/>
    <cellStyle name="Input 3 2 2 3 7" xfId="3225" xr:uid="{00000000-0005-0000-0000-000055010000}"/>
    <cellStyle name="Input 3 2 2 3 7 2" xfId="8605" xr:uid="{D7DE767A-12BC-4947-B2CC-2DAFC6A11CB1}"/>
    <cellStyle name="Input 3 2 2 3 7 2 2" xfId="20077" xr:uid="{D1C9FDC7-953F-494E-9AEF-39D8FD66A8CE}"/>
    <cellStyle name="Input 3 2 2 3 7 3" xfId="25800" xr:uid="{A15E3BE1-18A0-41CF-8CC3-523469AD2668}"/>
    <cellStyle name="Input 3 2 2 3 7 4" xfId="31333" xr:uid="{9DDA6F29-DA5A-4D3F-964F-0DDD5F52DCA1}"/>
    <cellStyle name="Input 3 2 2 3 8" xfId="7515" xr:uid="{B2D541CC-8D3B-4791-8FA9-B7CCEA44B5B1}"/>
    <cellStyle name="Input 3 2 2 3 8 2" xfId="22900" xr:uid="{F8312501-C766-4DD0-89B3-B3BAB28FAD67}"/>
    <cellStyle name="Input 3 2 2 3 8 3" xfId="28623" xr:uid="{F6AF185E-B6DF-4440-948B-097547334F0B}"/>
    <cellStyle name="Input 3 2 2 3 8 4" xfId="34156" xr:uid="{FDA15A0B-5C0A-4F31-9F75-FDA9607EE919}"/>
    <cellStyle name="Input 3 2 2 3 8 5" xfId="15539" xr:uid="{9984F868-4ED9-494F-93B1-F4818DD6A1D8}"/>
    <cellStyle name="Input 3 2 2 3 9" xfId="18496" xr:uid="{33324248-0256-40F3-B287-D54471BDA02D}"/>
    <cellStyle name="Input 3 2 2 4" xfId="2126" xr:uid="{00000000-0005-0000-0000-000056010000}"/>
    <cellStyle name="Input 3 2 2 4 10" xfId="19550" xr:uid="{D152FF3D-39DB-4176-A6E6-0FE7FF62842B}"/>
    <cellStyle name="Input 3 2 2 4 2" xfId="2730" xr:uid="{00000000-0005-0000-0000-000057010000}"/>
    <cellStyle name="Input 3 2 2 4 2 2" xfId="8110" xr:uid="{8425C40E-E495-41C6-B0C2-B599793C9EDC}"/>
    <cellStyle name="Input 3 2 2 4 2 2 2" xfId="23290" xr:uid="{C2767A89-8F3B-447A-91D0-FED14083852B}"/>
    <cellStyle name="Input 3 2 2 4 2 2 3" xfId="29013" xr:uid="{78A3F20F-F6A4-4467-92CD-98CA1D4579C9}"/>
    <cellStyle name="Input 3 2 2 4 2 2 4" xfId="34546" xr:uid="{F184E61E-A750-4CCC-B74A-CCF7687C7848}"/>
    <cellStyle name="Input 3 2 2 4 2 2 5" xfId="15924" xr:uid="{82A0BDA0-06AC-4817-B919-8119ECD715CE}"/>
    <cellStyle name="Input 3 2 2 4 2 3" xfId="20467" xr:uid="{15421D32-48A5-4C7A-AE77-5579659F8B1A}"/>
    <cellStyle name="Input 3 2 2 4 2 4" xfId="26190" xr:uid="{2BFD04E1-E50C-4AAF-AF2F-FBC8BAED44E1}"/>
    <cellStyle name="Input 3 2 2 4 2 5" xfId="31723" xr:uid="{C1A80E34-42CE-46BA-814E-67B2E50BE951}"/>
    <cellStyle name="Input 3 2 2 4 2 6" xfId="13203" xr:uid="{1B702CDA-1006-430D-9CE2-85249C87A074}"/>
    <cellStyle name="Input 3 2 2 4 2 7" xfId="5337" xr:uid="{240518E3-DB6C-4518-9AF5-E8B82D8CA338}"/>
    <cellStyle name="Input 3 2 2 4 3" xfId="2840" xr:uid="{00000000-0005-0000-0000-000058010000}"/>
    <cellStyle name="Input 3 2 2 4 3 2" xfId="8220" xr:uid="{00BCD85E-0171-4726-8096-0AF7F7B6E427}"/>
    <cellStyle name="Input 3 2 2 4 3 2 2" xfId="22563" xr:uid="{13DDD2E6-DED5-4EE8-8D8C-41DBC631F0A1}"/>
    <cellStyle name="Input 3 2 2 4 3 2 3" xfId="28286" xr:uid="{F37B9760-FF66-46EE-9993-9551A6D6FA72}"/>
    <cellStyle name="Input 3 2 2 4 3 2 4" xfId="33819" xr:uid="{C1CA4DFC-2B58-4924-BFA1-73474E06EC5D}"/>
    <cellStyle name="Input 3 2 2 4 3 2 5" xfId="15217" xr:uid="{3D48E9BF-8D92-427E-9CC6-78A49636C8DA}"/>
    <cellStyle name="Input 3 2 2 4 3 3" xfId="19426" xr:uid="{C133568B-F9CE-4A82-BEDD-CEFDA7B2A69B}"/>
    <cellStyle name="Input 3 2 2 4 3 4" xfId="25302" xr:uid="{D4F49713-326A-4321-99E7-EB7CE8ECA6F8}"/>
    <cellStyle name="Input 3 2 2 4 3 5" xfId="30996" xr:uid="{752813E3-C8E3-450A-9BFA-128E8F94E70E}"/>
    <cellStyle name="Input 3 2 2 4 3 6" xfId="11879" xr:uid="{73A785DB-164B-477E-9414-0CD55D60F190}"/>
    <cellStyle name="Input 3 2 2 4 3 7" xfId="5442" xr:uid="{D95CB02E-F556-4667-B2CE-BF9CDFEB73F6}"/>
    <cellStyle name="Input 3 2 2 4 4" xfId="2944" xr:uid="{00000000-0005-0000-0000-000059010000}"/>
    <cellStyle name="Input 3 2 2 4 4 2" xfId="8324" xr:uid="{F56F4154-0A63-4F67-A3C9-A6726B7245A9}"/>
    <cellStyle name="Input 3 2 2 4 4 2 2" xfId="23626" xr:uid="{A9F80938-F91F-4C09-A5BE-5F5467591770}"/>
    <cellStyle name="Input 3 2 2 4 4 2 3" xfId="29349" xr:uid="{6B313D99-849F-4742-9B61-63547EEE6155}"/>
    <cellStyle name="Input 3 2 2 4 4 2 4" xfId="34882" xr:uid="{AB082DDA-F36B-48F8-BC1F-58F031AF668D}"/>
    <cellStyle name="Input 3 2 2 4 4 2 5" xfId="16260" xr:uid="{9FC099A9-7AA9-40C1-AAB2-BAA291C1CE89}"/>
    <cellStyle name="Input 3 2 2 4 4 3" xfId="20803" xr:uid="{6FD95679-9A3C-4A3E-BF93-401E9125EEF2}"/>
    <cellStyle name="Input 3 2 2 4 4 4" xfId="26526" xr:uid="{76D8DEC1-92BF-4BF8-A19B-52FA2AA8300B}"/>
    <cellStyle name="Input 3 2 2 4 4 5" xfId="32059" xr:uid="{4C799CFD-4241-4DDD-9D75-CB630E99CB6A}"/>
    <cellStyle name="Input 3 2 2 4 4 6" xfId="13538" xr:uid="{56C2B9EA-AE6B-47A9-B241-7B126956AC6D}"/>
    <cellStyle name="Input 3 2 2 4 4 7" xfId="5543" xr:uid="{82A40C00-A9EE-4602-977F-8B141A205090}"/>
    <cellStyle name="Input 3 2 2 4 5" xfId="3067" xr:uid="{00000000-0005-0000-0000-00005A010000}"/>
    <cellStyle name="Input 3 2 2 4 5 2" xfId="8447" xr:uid="{1643DDE3-47EA-4139-BC69-C16FE69C7BF7}"/>
    <cellStyle name="Input 3 2 2 4 5 2 2" xfId="23317" xr:uid="{95FB3D76-C0D7-4A94-8AEA-81F29598900B}"/>
    <cellStyle name="Input 3 2 2 4 5 2 3" xfId="29040" xr:uid="{ECCB7754-7F0A-44B1-B2DE-FB5F75AF5E66}"/>
    <cellStyle name="Input 3 2 2 4 5 2 4" xfId="34573" xr:uid="{33090E42-F0CA-4F77-965A-6BB50966C5D6}"/>
    <cellStyle name="Input 3 2 2 4 5 2 5" xfId="15951" xr:uid="{F968F292-D8C5-4B9B-8B1B-8542206603D8}"/>
    <cellStyle name="Input 3 2 2 4 5 3" xfId="20494" xr:uid="{F9C72FBE-29CF-408D-A5D7-D1955F12AD8D}"/>
    <cellStyle name="Input 3 2 2 4 5 4" xfId="26217" xr:uid="{23635A17-73A5-460D-9AA5-0416F447EFC8}"/>
    <cellStyle name="Input 3 2 2 4 5 5" xfId="31750" xr:uid="{680A191C-F1D1-4E9E-A37D-59C821753109}"/>
    <cellStyle name="Input 3 2 2 4 5 6" xfId="13230" xr:uid="{4D97E41F-3C3D-4AB0-B58B-C6FC009692D9}"/>
    <cellStyle name="Input 3 2 2 4 5 7" xfId="5657" xr:uid="{857BEC58-0BF2-4FC8-A95C-0A00FE6203E7}"/>
    <cellStyle name="Input 3 2 2 4 6" xfId="2530" xr:uid="{00000000-0005-0000-0000-00005B010000}"/>
    <cellStyle name="Input 3 2 2 4 6 2" xfId="7910" xr:uid="{1D9C9B02-7DD5-4F50-B7E3-F95EBB5BF1A9}"/>
    <cellStyle name="Input 3 2 2 4 6 2 2" xfId="23473" xr:uid="{BA305324-7323-443C-A64D-ED17D7B425C7}"/>
    <cellStyle name="Input 3 2 2 4 6 2 3" xfId="29196" xr:uid="{EF9E58B1-F7C9-488D-8D91-3824860EC641}"/>
    <cellStyle name="Input 3 2 2 4 6 2 4" xfId="34729" xr:uid="{F7F7ED59-A1A9-463E-B06D-886AABE280D0}"/>
    <cellStyle name="Input 3 2 2 4 6 2 5" xfId="16107" xr:uid="{A7CE0899-B3F4-49ED-A961-2B502A3EA0D2}"/>
    <cellStyle name="Input 3 2 2 4 6 3" xfId="20650" xr:uid="{7ADD4458-26E6-4E1E-9C8F-46229B8D3575}"/>
    <cellStyle name="Input 3 2 2 4 6 4" xfId="26373" xr:uid="{E665F8D1-8BA1-4177-9E4D-C3CD8CD343F8}"/>
    <cellStyle name="Input 3 2 2 4 6 5" xfId="31906" xr:uid="{66B33DF4-1532-4D37-938F-87122F3FCD1D}"/>
    <cellStyle name="Input 3 2 2 4 6 6" xfId="13385" xr:uid="{ED251B8E-AF9F-4010-A930-FC91F789F7E3}"/>
    <cellStyle name="Input 3 2 2 4 6 7" xfId="5157" xr:uid="{E919B5FA-585B-405B-B492-3024EB82E187}"/>
    <cellStyle name="Input 3 2 2 4 7" xfId="3216" xr:uid="{00000000-0005-0000-0000-00005C010000}"/>
    <cellStyle name="Input 3 2 2 4 7 2" xfId="8596" xr:uid="{201FAF87-7C81-4F4C-B59C-375E0E345D31}"/>
    <cellStyle name="Input 3 2 2 4 7 2 2" xfId="19593" xr:uid="{D06D9D05-3946-4F92-A8D2-8C3147B1133F}"/>
    <cellStyle name="Input 3 2 2 4 7 3" xfId="25428" xr:uid="{7B3AAF8D-7723-40B4-85D1-641A51AAEFCA}"/>
    <cellStyle name="Input 3 2 2 4 7 4" xfId="31083" xr:uid="{CF5DD248-AF7E-49D1-B746-DAB58B52DE90}"/>
    <cellStyle name="Input 3 2 2 4 8" xfId="7506" xr:uid="{696C82B8-A433-4D24-A969-B70C206B1F7D}"/>
    <cellStyle name="Input 3 2 2 4 8 2" xfId="22650" xr:uid="{3083D96C-0283-42CD-964A-1E3658F35826}"/>
    <cellStyle name="Input 3 2 2 4 8 3" xfId="28373" xr:uid="{24345D8C-F685-457C-B615-C9D3EE8A0EA3}"/>
    <cellStyle name="Input 3 2 2 4 8 4" xfId="33906" xr:uid="{F58562AA-F253-4C64-A64C-F55066C45478}"/>
    <cellStyle name="Input 3 2 2 4 8 5" xfId="15303" xr:uid="{847D3F10-1476-4613-BF92-A9C199F1897E}"/>
    <cellStyle name="Input 3 2 2 4 9" xfId="18241" xr:uid="{155D8BC7-0F2F-4E6A-B385-884966000DE6}"/>
    <cellStyle name="Input 3 2 2 5" xfId="1235" xr:uid="{00000000-0005-0000-0000-00005D010000}"/>
    <cellStyle name="Input 3 2 2 5 2" xfId="6619" xr:uid="{A0D725FF-0ABB-47F1-A06E-92BFD8023053}"/>
    <cellStyle name="Input 3 2 2 5 2 2" xfId="19513" xr:uid="{0A3A5868-09B2-4CF5-9CF6-2D9EC897DCC5}"/>
    <cellStyle name="Input 3 2 2 5 2 3" xfId="25370" xr:uid="{786127B2-CF03-48F2-A160-E7E4E37C791C}"/>
    <cellStyle name="Input 3 2 2 5 2 4" xfId="31042" xr:uid="{49D1799D-ED8C-442E-A060-03FF68E6EB1D}"/>
    <cellStyle name="Input 3 2 2 5 2 5" xfId="12012" xr:uid="{14EEF201-27E9-4C01-A2B2-D83ED87311C0}"/>
    <cellStyle name="Input 3 2 2 5 3" xfId="15263" xr:uid="{F401416D-FDB4-4803-AF9E-0CB747BD59FA}"/>
    <cellStyle name="Input 3 2 2 5 3 2" xfId="22609" xr:uid="{5EA3FEB2-AB22-4344-8BC3-F891D8D741DC}"/>
    <cellStyle name="Input 3 2 2 5 3 3" xfId="28332" xr:uid="{14BA7157-F63A-4520-A609-5578CF1BEAFD}"/>
    <cellStyle name="Input 3 2 2 5 3 4" xfId="33865" xr:uid="{DAB15FE7-51A8-4EB6-9B30-E4721554E6F5}"/>
    <cellStyle name="Input 3 2 2 5 4" xfId="18537" xr:uid="{A410B5D4-D3BA-4DD8-A6DC-2363A20CC465}"/>
    <cellStyle name="Input 3 2 2 5 5" xfId="18327" xr:uid="{BC4F1042-BDBD-43A2-A9EE-604AEFBE69E9}"/>
    <cellStyle name="Input 3 2 2 5 6" xfId="17844" xr:uid="{38F114AA-D81E-4D32-AF88-3A5C64010764}"/>
    <cellStyle name="Input 3 2 2 5 7" xfId="10547" xr:uid="{E3D4D22E-EB5B-40AB-9755-091A88F0A02C}"/>
    <cellStyle name="Input 3 2 2 5 8" xfId="4075" xr:uid="{8C4686AB-0A81-43D5-99ED-8623EC100EF5}"/>
    <cellStyle name="Input 3 2 2 6" xfId="2313" xr:uid="{00000000-0005-0000-0000-00005E010000}"/>
    <cellStyle name="Input 3 2 2 6 2" xfId="7693" xr:uid="{C5898712-BB24-4DFF-AD7C-2A567CEF3035}"/>
    <cellStyle name="Input 3 2 2 6 2 2" xfId="20570" xr:uid="{9B12C7AF-E5BE-4F31-B179-6B44CEDF9A2E}"/>
    <cellStyle name="Input 3 2 2 6 2 3" xfId="26293" xr:uid="{955C9A6A-DB70-408E-A5BC-1CE739576532}"/>
    <cellStyle name="Input 3 2 2 6 2 4" xfId="31826" xr:uid="{6900CC96-9CD6-4834-8FC9-19A0AEC0B0A7}"/>
    <cellStyle name="Input 3 2 2 6 2 5" xfId="13306" xr:uid="{22ED8AF0-0326-4788-894F-A5262CF3F245}"/>
    <cellStyle name="Input 3 2 2 6 3" xfId="16027" xr:uid="{5F27F2A1-CB34-4C3E-BCC0-F290BD0A2DAC}"/>
    <cellStyle name="Input 3 2 2 6 3 2" xfId="23393" xr:uid="{3219BB66-48AE-4BE8-89C1-5966ABC363AE}"/>
    <cellStyle name="Input 3 2 2 6 3 3" xfId="29116" xr:uid="{93593162-0EC5-46BB-A9B8-2F3E321C0360}"/>
    <cellStyle name="Input 3 2 2 6 3 4" xfId="34649" xr:uid="{399C8273-500F-4C02-9A73-7CE681A3B5D6}"/>
    <cellStyle name="Input 3 2 2 6 4" xfId="18526" xr:uid="{E6E23C0A-9D09-4826-8182-FDF3C4DCCDD6}"/>
    <cellStyle name="Input 3 2 2 6 5" xfId="17858" xr:uid="{B6F7BD4E-8309-43C2-8DA0-9F045483BDA6}"/>
    <cellStyle name="Input 3 2 2 6 6" xfId="10539" xr:uid="{CFAE14DD-F7D2-4803-8947-53575ACA5872}"/>
    <cellStyle name="Input 3 2 2 6 7" xfId="4960" xr:uid="{577E3403-6B43-4C75-AAB9-55E07C2F37A0}"/>
    <cellStyle name="Input 3 2 2 7" xfId="2396" xr:uid="{00000000-0005-0000-0000-00005F010000}"/>
    <cellStyle name="Input 3 2 2 7 2" xfId="7776" xr:uid="{D595C3F7-232D-4456-8726-4C8B3A800A49}"/>
    <cellStyle name="Input 3 2 2 7 2 2" xfId="19239" xr:uid="{D9FFA82B-5EE6-43B1-8D38-E746E670EEE5}"/>
    <cellStyle name="Input 3 2 2 7 2 3" xfId="9686" xr:uid="{6867FEB8-ECDF-41C5-AE6B-58534D208C83}"/>
    <cellStyle name="Input 3 2 2 7 2 4" xfId="19885" xr:uid="{243C6BA7-4ACA-4E03-8976-D62BF7507B1B}"/>
    <cellStyle name="Input 3 2 2 7 2 5" xfId="11595" xr:uid="{4714E9CF-2B64-4628-AFDE-6813AE9248BF}"/>
    <cellStyle name="Input 3 2 2 7 3" xfId="15094" xr:uid="{3F2DC750-A396-47BB-9551-2421356462F8}"/>
    <cellStyle name="Input 3 2 2 7 3 2" xfId="22440" xr:uid="{D5E30803-F466-4B1D-BAB2-FBA4360A38E9}"/>
    <cellStyle name="Input 3 2 2 7 3 3" xfId="28163" xr:uid="{54511255-ABAE-4F3B-9016-653FD63264BE}"/>
    <cellStyle name="Input 3 2 2 7 3 4" xfId="33696" xr:uid="{A454A544-AFAD-49C4-86D6-F91C0DB8BFA5}"/>
    <cellStyle name="Input 3 2 2 7 4" xfId="18587" xr:uid="{245FA22D-7D75-4433-AD62-A29FEADB9BBC}"/>
    <cellStyle name="Input 3 2 2 7 5" xfId="19557" xr:uid="{A22DE1DA-84C2-4C7F-B9A7-2C681B849305}"/>
    <cellStyle name="Input 3 2 2 7 6" xfId="18119" xr:uid="{5A604191-22CF-4625-852F-837C27758DC1}"/>
    <cellStyle name="Input 3 2 2 7 7" xfId="10591" xr:uid="{E9B7E2ED-5919-4F34-B1F5-CE03E4CB29AF}"/>
    <cellStyle name="Input 3 2 2 7 8" xfId="5037" xr:uid="{FA7FFDC3-031F-402D-BCFE-CB5A07582D4F}"/>
    <cellStyle name="Input 3 2 2 8" xfId="822" xr:uid="{00000000-0005-0000-0000-000060010000}"/>
    <cellStyle name="Input 3 2 2 8 2" xfId="6206" xr:uid="{796473FC-A220-498C-8EDB-AA81841235B3}"/>
    <cellStyle name="Input 3 2 2 8 2 2" xfId="18012" xr:uid="{E4F20A29-94A3-49AF-95CC-A3CFEE229530}"/>
    <cellStyle name="Input 3 2 2 8 3" xfId="9495" xr:uid="{E89EFF6B-F85A-482D-B999-F27B6BCBFD16}"/>
    <cellStyle name="Input 3 2 2 8 4" xfId="18105" xr:uid="{0173A0C3-5602-4DD0-BAF7-94E26A033C4A}"/>
    <cellStyle name="Input 3 2 2 8 5" xfId="9990" xr:uid="{EA0E7133-4E03-4E9B-B260-7589348EC135}"/>
    <cellStyle name="Input 3 2 2 8 6" xfId="3673" xr:uid="{8BED2EC8-3E25-4F40-88B1-8F0BE904FDFC}"/>
    <cellStyle name="Input 3 2 2 9" xfId="6049" xr:uid="{6E082C1E-F4F4-4EB2-B06B-523FAA2FDE12}"/>
    <cellStyle name="Input 3 2 2 9 2" xfId="18588" xr:uid="{11CFE63F-AE0F-49CF-992F-B0E261B97E61}"/>
    <cellStyle name="Input 3 2 2 9 3" xfId="18969" xr:uid="{4A6B35DD-6D97-419E-AC2A-9A0E61602E53}"/>
    <cellStyle name="Input 3 2 2 9 4" xfId="18491" xr:uid="{2735B7ED-CB20-4283-A83A-80FE57926582}"/>
    <cellStyle name="Input 3 2 2 9 5" xfId="10592" xr:uid="{ED1636C1-68BC-462B-B4D4-E3D48D9135D5}"/>
    <cellStyle name="Input 3 2 3" xfId="1455" xr:uid="{00000000-0005-0000-0000-000061010000}"/>
    <cellStyle name="Input 3 2 3 10" xfId="15427" xr:uid="{7726C37F-40E5-4314-AE0C-9D63001FEE8F}"/>
    <cellStyle name="Input 3 2 3 10 2" xfId="22780" xr:uid="{AEDEE29F-37E6-46E6-B49E-781435C0824B}"/>
    <cellStyle name="Input 3 2 3 10 3" xfId="28503" xr:uid="{73404F2A-230D-432F-ADE3-72B45EB6A2FD}"/>
    <cellStyle name="Input 3 2 3 10 4" xfId="34036" xr:uid="{7BCA687E-0FFA-4362-9DA7-39D6A5171C66}"/>
    <cellStyle name="Input 3 2 3 11" xfId="18114" xr:uid="{2C5376A5-AFE2-438F-B75D-5B2D3822F02C}"/>
    <cellStyle name="Input 3 2 3 12" xfId="19350" xr:uid="{DD1A6F6C-E9A2-4819-A9B2-5073BFD524E4}"/>
    <cellStyle name="Input 3 2 3 2" xfId="809" xr:uid="{00000000-0005-0000-0000-000062010000}"/>
    <cellStyle name="Input 3 2 3 2 10" xfId="31420" xr:uid="{8DEB4D1F-78DC-4858-95E0-D4EDAA96F008}"/>
    <cellStyle name="Input 3 2 3 2 11" xfId="12905" xr:uid="{24CF3439-A117-44E1-AF80-00FB704DCD8A}"/>
    <cellStyle name="Input 3 2 3 2 12" xfId="3661" xr:uid="{904564A0-A42A-486E-8906-63D49CC23D8C}"/>
    <cellStyle name="Input 3 2 3 2 2" xfId="6193" xr:uid="{33414A48-40B1-40E1-A6C9-F736306EF17D}"/>
    <cellStyle name="Input 3 2 3 2 2 2" xfId="16509" xr:uid="{1D2B3ACB-B27A-4B99-A140-F04DC550C4DC}"/>
    <cellStyle name="Input 3 2 3 2 2 2 2" xfId="23875" xr:uid="{8C4CB4D9-F8B6-43A4-A2DC-11924E956167}"/>
    <cellStyle name="Input 3 2 3 2 2 2 3" xfId="29598" xr:uid="{721DD5F9-0DD9-4569-B042-D8A17469CF57}"/>
    <cellStyle name="Input 3 2 3 2 2 2 4" xfId="35131" xr:uid="{38C8A210-E1DD-420F-A870-8F4E2A574FE5}"/>
    <cellStyle name="Input 3 2 3 2 2 3" xfId="21052" xr:uid="{A0F04AF2-5D41-4384-8C32-D709DB103403}"/>
    <cellStyle name="Input 3 2 3 2 2 4" xfId="26775" xr:uid="{37322961-F5E9-427B-B3B5-B8EA50D72331}"/>
    <cellStyle name="Input 3 2 3 2 2 5" xfId="32308" xr:uid="{2AFCE21F-F7D5-468A-8063-3343C69494A2}"/>
    <cellStyle name="Input 3 2 3 2 2 6" xfId="13787" xr:uid="{EAE186A4-0A88-434F-97E3-7A21A599F886}"/>
    <cellStyle name="Input 3 2 3 2 3" xfId="11828" xr:uid="{D36A756C-1859-4385-BF0D-AACB03F8CE4A}"/>
    <cellStyle name="Input 3 2 3 2 3 2" xfId="15166" xr:uid="{6A2524D8-EEBE-47E5-A317-5A0F3B634F29}"/>
    <cellStyle name="Input 3 2 3 2 3 2 2" xfId="22512" xr:uid="{60EC3CDA-4626-4056-A077-9AD24BF718E8}"/>
    <cellStyle name="Input 3 2 3 2 3 2 3" xfId="28235" xr:uid="{ADA12BF4-C52D-43B6-94B4-92B6560A8DCC}"/>
    <cellStyle name="Input 3 2 3 2 3 2 4" xfId="33768" xr:uid="{4184FB04-4948-49F9-BB35-1434D6636B10}"/>
    <cellStyle name="Input 3 2 3 2 3 3" xfId="19375" xr:uid="{E7D7AA7E-7923-4172-9089-0887E2E917CA}"/>
    <cellStyle name="Input 3 2 3 2 3 4" xfId="25251" xr:uid="{27F3EDBC-B4BB-49C2-93E7-605AE6BB7AB5}"/>
    <cellStyle name="Input 3 2 3 2 3 5" xfId="30945" xr:uid="{494C9E86-2964-4833-AA63-5C65019DD599}"/>
    <cellStyle name="Input 3 2 3 2 4" xfId="14412" xr:uid="{236C38A6-5E0D-4AA2-BBCB-6D380B8C7AB5}"/>
    <cellStyle name="Input 3 2 3 2 4 2" xfId="17136" xr:uid="{19C9B3FD-78CC-4603-9C8F-62649606D6C9}"/>
    <cellStyle name="Input 3 2 3 2 4 2 2" xfId="24502" xr:uid="{A2A453F7-CCCB-4F08-828D-D5DF696DADC2}"/>
    <cellStyle name="Input 3 2 3 2 4 2 3" xfId="30225" xr:uid="{E08C0F64-2954-429A-B042-79D5F1AA1403}"/>
    <cellStyle name="Input 3 2 3 2 4 2 4" xfId="35758" xr:uid="{63F4F2E9-F570-4A12-B3E1-3BB0C52FEE37}"/>
    <cellStyle name="Input 3 2 3 2 4 3" xfId="21679" xr:uid="{F66D2D1A-32B7-4F9E-B2DB-35DFEDA92802}"/>
    <cellStyle name="Input 3 2 3 2 4 4" xfId="27402" xr:uid="{BA09E0C1-C969-4264-AB9B-B0A1E6323220}"/>
    <cellStyle name="Input 3 2 3 2 4 5" xfId="32935" xr:uid="{9A29B4CA-E726-4195-B889-B6F0F50A7162}"/>
    <cellStyle name="Input 3 2 3 2 5" xfId="14673" xr:uid="{456E6630-32EA-49FE-AA00-F457DDBB6393}"/>
    <cellStyle name="Input 3 2 3 2 5 2" xfId="17460" xr:uid="{930B5AF9-56CD-4BCE-877B-A55F54428427}"/>
    <cellStyle name="Input 3 2 3 2 5 2 2" xfId="24826" xr:uid="{768564B7-6F5D-4325-8275-6814CF4AC689}"/>
    <cellStyle name="Input 3 2 3 2 5 2 3" xfId="30549" xr:uid="{5DB7E99E-0DD6-45A5-90BB-625BD7BBBC8B}"/>
    <cellStyle name="Input 3 2 3 2 5 2 4" xfId="36082" xr:uid="{0E3DD686-9FB0-48E9-B942-9A76EB326E00}"/>
    <cellStyle name="Input 3 2 3 2 5 3" xfId="22003" xr:uid="{2772AEFF-635E-483A-A674-96697D7F3421}"/>
    <cellStyle name="Input 3 2 3 2 5 4" xfId="27726" xr:uid="{82C1592A-5259-4710-BFDE-57310533F252}"/>
    <cellStyle name="Input 3 2 3 2 5 5" xfId="33259" xr:uid="{26F6FDC9-B506-46E0-94EE-9829B5FD3FC2}"/>
    <cellStyle name="Input 3 2 3 2 6" xfId="14948" xr:uid="{825A26ED-B9FE-4E71-883A-764C5CB42E16}"/>
    <cellStyle name="Input 3 2 3 2 6 2" xfId="17751" xr:uid="{8AA3DC63-0E34-46E6-9B57-140D3B5973B0}"/>
    <cellStyle name="Input 3 2 3 2 6 2 2" xfId="25117" xr:uid="{71175A91-0BB0-4A79-9643-0E019A0FDFD4}"/>
    <cellStyle name="Input 3 2 3 2 6 2 3" xfId="30840" xr:uid="{7498D4CB-1192-449B-9533-4834179C22DA}"/>
    <cellStyle name="Input 3 2 3 2 6 2 4" xfId="36373" xr:uid="{EEBC0136-4C19-41F0-B017-FF3DC182AA3D}"/>
    <cellStyle name="Input 3 2 3 2 6 3" xfId="22294" xr:uid="{E30B104D-23A7-4DBF-9ED4-A5BCF2AB93C4}"/>
    <cellStyle name="Input 3 2 3 2 6 4" xfId="28017" xr:uid="{BCB608C3-CA33-4E11-ADDC-A7E10BE309FD}"/>
    <cellStyle name="Input 3 2 3 2 6 5" xfId="33550" xr:uid="{58482E8E-7DAB-44A2-A0C9-31CBE2669C6A}"/>
    <cellStyle name="Input 3 2 3 2 7" xfId="15622" xr:uid="{52BF75D1-0ADE-4E69-AA31-4CAAA8FD19D5}"/>
    <cellStyle name="Input 3 2 3 2 7 2" xfId="22987" xr:uid="{CF6728D8-31BB-40CD-AAD1-4200FE4BF252}"/>
    <cellStyle name="Input 3 2 3 2 7 3" xfId="28710" xr:uid="{7538A8DE-BE37-46B0-A7B7-B489E9E8A205}"/>
    <cellStyle name="Input 3 2 3 2 7 4" xfId="34243" xr:uid="{B2CBD7BC-185F-4861-AE2C-6CF230FA56DE}"/>
    <cellStyle name="Input 3 2 3 2 8" xfId="20164" xr:uid="{BD87D264-C9D5-4EA2-91E1-C034297887C1}"/>
    <cellStyle name="Input 3 2 3 2 9" xfId="25887" xr:uid="{90FCCE0C-D05C-4872-979C-12FE9D910995}"/>
    <cellStyle name="Input 3 2 3 3" xfId="2503" xr:uid="{00000000-0005-0000-0000-000063010000}"/>
    <cellStyle name="Input 3 2 3 3 10" xfId="31346" xr:uid="{AC33BAEE-5CBF-4FC3-8243-C5929F453D11}"/>
    <cellStyle name="Input 3 2 3 3 11" xfId="12836" xr:uid="{6F165189-FD6E-403C-BFC6-8F69C3DA6B8E}"/>
    <cellStyle name="Input 3 2 3 3 12" xfId="5133" xr:uid="{72B50ED3-25EE-4879-B517-71FFA8216CFE}"/>
    <cellStyle name="Input 3 2 3 3 2" xfId="7883" xr:uid="{D4484E92-58FE-49E9-8F21-B78B60947415}"/>
    <cellStyle name="Input 3 2 3 3 2 2" xfId="16435" xr:uid="{2615362D-5E45-48AB-897E-DBF930CF1BC6}"/>
    <cellStyle name="Input 3 2 3 3 2 2 2" xfId="23801" xr:uid="{2F4B051C-2A87-41A8-BE41-97869522FF7E}"/>
    <cellStyle name="Input 3 2 3 3 2 2 3" xfId="29524" xr:uid="{45558FF7-8F10-4F9B-9D3B-7CCFF87D8BB3}"/>
    <cellStyle name="Input 3 2 3 3 2 2 4" xfId="35057" xr:uid="{460E2977-8BE7-4B64-81DC-F7B3F069146E}"/>
    <cellStyle name="Input 3 2 3 3 2 3" xfId="20978" xr:uid="{178DCEB2-80C9-4001-8C1E-7EA3E28E7EC0}"/>
    <cellStyle name="Input 3 2 3 3 2 4" xfId="26701" xr:uid="{5509011B-6DC0-4AF5-A0A5-9006E88E3BD6}"/>
    <cellStyle name="Input 3 2 3 3 2 5" xfId="32234" xr:uid="{F02383E7-E2AB-47B2-8B07-961946067C5F}"/>
    <cellStyle name="Input 3 2 3 3 2 6" xfId="13713" xr:uid="{C72D3947-9DE7-415E-BB98-F8A1E8EF5061}"/>
    <cellStyle name="Input 3 2 3 3 3" xfId="13933" xr:uid="{C1365367-147F-4B7A-A844-F0D43EFDFDD4}"/>
    <cellStyle name="Input 3 2 3 3 3 2" xfId="16656" xr:uid="{7F23C930-997A-4346-B268-EC4B196AD896}"/>
    <cellStyle name="Input 3 2 3 3 3 2 2" xfId="24022" xr:uid="{C796C92E-A415-483D-89DF-B4D8B0B26168}"/>
    <cellStyle name="Input 3 2 3 3 3 2 3" xfId="29745" xr:uid="{A61E4572-9F52-4056-B8E6-874441DBCC87}"/>
    <cellStyle name="Input 3 2 3 3 3 2 4" xfId="35278" xr:uid="{CE86F318-2273-4F57-BA52-4706D6B4D34B}"/>
    <cellStyle name="Input 3 2 3 3 3 3" xfId="21199" xr:uid="{D92E5821-AF2C-43B4-8917-DD0697A07326}"/>
    <cellStyle name="Input 3 2 3 3 3 4" xfId="26922" xr:uid="{97339E83-816A-4BA1-8F1B-F5780923CD0E}"/>
    <cellStyle name="Input 3 2 3 3 3 5" xfId="32455" xr:uid="{2F44E87B-9C55-434E-967C-CED24A106C5F}"/>
    <cellStyle name="Input 3 2 3 3 4" xfId="14338" xr:uid="{9262BB8E-0626-4BE4-9D18-2433D2B01E0A}"/>
    <cellStyle name="Input 3 2 3 3 4 2" xfId="17062" xr:uid="{B4142929-70ED-494C-B0AC-7BED7DB03FBC}"/>
    <cellStyle name="Input 3 2 3 3 4 2 2" xfId="24428" xr:uid="{5A0AF8B5-9AB2-4DE7-B2BC-19796E72BA77}"/>
    <cellStyle name="Input 3 2 3 3 4 2 3" xfId="30151" xr:uid="{BCE9F9D6-F2CC-4E9D-80C5-1442B1C12C9E}"/>
    <cellStyle name="Input 3 2 3 3 4 2 4" xfId="35684" xr:uid="{F65EEE1B-5513-48F4-BAB3-FB67B5537CE3}"/>
    <cellStyle name="Input 3 2 3 3 4 3" xfId="21605" xr:uid="{F8857718-50A6-4772-8378-EBC9BB9E1464}"/>
    <cellStyle name="Input 3 2 3 3 4 4" xfId="27328" xr:uid="{80B3649D-2A5B-4A59-A680-4D8DCAA6AF8D}"/>
    <cellStyle name="Input 3 2 3 3 4 5" xfId="32861" xr:uid="{4F1BABE2-B58A-4382-98DD-B4E6F2223EA2}"/>
    <cellStyle name="Input 3 2 3 3 5" xfId="14599" xr:uid="{FE51DB52-37BB-46D0-8524-E66F0E418FAB}"/>
    <cellStyle name="Input 3 2 3 3 5 2" xfId="17386" xr:uid="{B638E8AF-85CB-48A9-BFCD-F7EE81B2248D}"/>
    <cellStyle name="Input 3 2 3 3 5 2 2" xfId="24752" xr:uid="{7897AE24-0723-4CF9-B368-E9599B638847}"/>
    <cellStyle name="Input 3 2 3 3 5 2 3" xfId="30475" xr:uid="{EFF13896-62BF-4D16-B49F-3E719CF32174}"/>
    <cellStyle name="Input 3 2 3 3 5 2 4" xfId="36008" xr:uid="{7BFE045B-2A92-43A9-8F4F-B1271FCF4C13}"/>
    <cellStyle name="Input 3 2 3 3 5 3" xfId="21929" xr:uid="{AEF4CAB9-5C30-4EED-9782-3347FC650609}"/>
    <cellStyle name="Input 3 2 3 3 5 4" xfId="27652" xr:uid="{9BC01891-8EB0-4690-80D4-B8C9A287A10B}"/>
    <cellStyle name="Input 3 2 3 3 5 5" xfId="33185" xr:uid="{69C5DD92-13E1-412E-8A56-30DA6B697A31}"/>
    <cellStyle name="Input 3 2 3 3 6" xfId="14874" xr:uid="{D5F4AA5C-E792-4C4D-961A-3B7D46D0CB7E}"/>
    <cellStyle name="Input 3 2 3 3 6 2" xfId="17677" xr:uid="{122F0844-89E9-4DFF-BBA6-BD64FA48DF55}"/>
    <cellStyle name="Input 3 2 3 3 6 2 2" xfId="25043" xr:uid="{5C668E9D-1AC9-404A-ACEB-2D38929B119D}"/>
    <cellStyle name="Input 3 2 3 3 6 2 3" xfId="30766" xr:uid="{7686DFA3-DA8A-421F-AB84-47333E15FB94}"/>
    <cellStyle name="Input 3 2 3 3 6 2 4" xfId="36299" xr:uid="{83D4C429-397D-4FCA-A873-BBA74CB4B696}"/>
    <cellStyle name="Input 3 2 3 3 6 3" xfId="22220" xr:uid="{1DC20951-853A-42A1-80DC-C9A842D29341}"/>
    <cellStyle name="Input 3 2 3 3 6 4" xfId="27943" xr:uid="{98984E1D-F725-4315-9BCD-9D3BD3D902A2}"/>
    <cellStyle name="Input 3 2 3 3 6 5" xfId="33476" xr:uid="{69B2EA6E-F3DA-44F1-9D1D-751426863CA7}"/>
    <cellStyle name="Input 3 2 3 3 7" xfId="15550" xr:uid="{C654686F-F94A-4A80-A0C1-F62F33711EFC}"/>
    <cellStyle name="Input 3 2 3 3 7 2" xfId="22913" xr:uid="{A11ED8BE-2B7B-4B2A-BB5D-E5885F13B04E}"/>
    <cellStyle name="Input 3 2 3 3 7 3" xfId="28636" xr:uid="{0A1BDAED-9362-46E9-8DA8-30D2B4C363AC}"/>
    <cellStyle name="Input 3 2 3 3 7 4" xfId="34169" xr:uid="{0E0820A2-C89B-48F3-A8FB-AB737713028B}"/>
    <cellStyle name="Input 3 2 3 3 8" xfId="20090" xr:uid="{4E7668CD-DFF3-4245-9D12-A47E15CBA459}"/>
    <cellStyle name="Input 3 2 3 3 9" xfId="25813" xr:uid="{1538DDE8-602A-45EA-8EFE-B749BBBF49A6}"/>
    <cellStyle name="Input 3 2 3 4" xfId="2782" xr:uid="{00000000-0005-0000-0000-000064010000}"/>
    <cellStyle name="Input 3 2 3 4 2" xfId="8162" xr:uid="{7DC6160A-7F35-4820-AA78-28A2B518CCB1}"/>
    <cellStyle name="Input 3 2 3 4 2 2" xfId="23668" xr:uid="{E85C427B-7ECC-4F2F-94B5-C34E8A04AE41}"/>
    <cellStyle name="Input 3 2 3 4 2 3" xfId="29391" xr:uid="{157BB8A1-25F7-4250-B4FF-89DC4576B3C7}"/>
    <cellStyle name="Input 3 2 3 4 2 4" xfId="34924" xr:uid="{10CFF58B-F290-428A-85E8-DC63DB06580E}"/>
    <cellStyle name="Input 3 2 3 4 2 5" xfId="16302" xr:uid="{7CE549F0-9096-4D90-9089-361893D6A0DC}"/>
    <cellStyle name="Input 3 2 3 4 3" xfId="20845" xr:uid="{C35F26FF-C6E1-43F9-A503-7DE2BA170D24}"/>
    <cellStyle name="Input 3 2 3 4 4" xfId="26568" xr:uid="{CA27AB36-1749-430F-9C88-9A437C569CBC}"/>
    <cellStyle name="Input 3 2 3 4 5" xfId="32101" xr:uid="{51F14AF2-F9F5-467F-A074-1872BFFE048C}"/>
    <cellStyle name="Input 3 2 3 4 6" xfId="13580" xr:uid="{B9F2E15D-0FBE-4EB3-B778-BB1F5272F4F7}"/>
    <cellStyle name="Input 3 2 3 4 7" xfId="5388" xr:uid="{EF817EE1-001A-48C4-87BF-2B197CAD1F50}"/>
    <cellStyle name="Input 3 2 3 5" xfId="2286" xr:uid="{00000000-0005-0000-0000-000065010000}"/>
    <cellStyle name="Input 3 2 3 5 2" xfId="7666" xr:uid="{8CA4BE6B-41B4-480A-BD51-49A0E8D0E38B}"/>
    <cellStyle name="Input 3 2 3 5 2 2" xfId="22467" xr:uid="{924352DD-F87B-4D8D-B4C6-4529CE7C11B0}"/>
    <cellStyle name="Input 3 2 3 5 2 3" xfId="28190" xr:uid="{68A0B8C3-D419-41B4-ABD6-35E91674EF0A}"/>
    <cellStyle name="Input 3 2 3 5 2 4" xfId="33723" xr:uid="{D1CECC87-097F-4D13-B5D2-9A559BDD4B3E}"/>
    <cellStyle name="Input 3 2 3 5 2 5" xfId="15121" xr:uid="{6E6E519B-F2BA-4493-ACC6-2237DF5C869E}"/>
    <cellStyle name="Input 3 2 3 5 3" xfId="19267" xr:uid="{36B66D09-02E6-4CD8-88B7-578E8DBBC5B3}"/>
    <cellStyle name="Input 3 2 3 5 4" xfId="9464" xr:uid="{F8337C08-DA89-4814-BC85-CA66C04F6A7B}"/>
    <cellStyle name="Input 3 2 3 5 5" xfId="19838" xr:uid="{D4BCD976-361D-4B48-93C6-F7354CDB5FF8}"/>
    <cellStyle name="Input 3 2 3 5 6" xfId="11625" xr:uid="{E3A7366C-9C1C-4B27-B691-2A2ABAF2F02D}"/>
    <cellStyle name="Input 3 2 3 5 7" xfId="4935" xr:uid="{E2F03541-8CCA-4E64-98F0-E0F8FC472E37}"/>
    <cellStyle name="Input 3 2 3 6" xfId="2471" xr:uid="{00000000-0005-0000-0000-000066010000}"/>
    <cellStyle name="Input 3 2 3 6 2" xfId="7851" xr:uid="{6FD87ADB-A035-4430-A205-15B623598587}"/>
    <cellStyle name="Input 3 2 3 6 2 2" xfId="24295" xr:uid="{97C70672-F984-4F0B-9DE4-983285D9E692}"/>
    <cellStyle name="Input 3 2 3 6 2 3" xfId="30018" xr:uid="{54611651-58EA-4F1C-9AFC-9216CCB0E7D4}"/>
    <cellStyle name="Input 3 2 3 6 2 4" xfId="35551" xr:uid="{2C79717E-5E88-4DBE-A257-FD0097F311E9}"/>
    <cellStyle name="Input 3 2 3 6 2 5" xfId="16929" xr:uid="{EA897CAA-2A60-4F25-98B5-6C855DCC4F69}"/>
    <cellStyle name="Input 3 2 3 6 3" xfId="21472" xr:uid="{B4756FC9-3EFC-4556-8BDE-B906A9434E47}"/>
    <cellStyle name="Input 3 2 3 6 4" xfId="27195" xr:uid="{3B49744C-EF0C-4C13-8C71-A11134FFD150}"/>
    <cellStyle name="Input 3 2 3 6 5" xfId="32728" xr:uid="{170353D9-DD96-4754-A5D4-BCE23452D108}"/>
    <cellStyle name="Input 3 2 3 6 6" xfId="14205" xr:uid="{3F76120F-B682-40A9-B6E2-22BE33D762A3}"/>
    <cellStyle name="Input 3 2 3 6 7" xfId="5104" xr:uid="{B395F941-B351-4EC3-A90C-1B03ECB25CBC}"/>
    <cellStyle name="Input 3 2 3 7" xfId="2888" xr:uid="{00000000-0005-0000-0000-000067010000}"/>
    <cellStyle name="Input 3 2 3 7 2" xfId="8268" xr:uid="{D3B72CB5-BDB9-4371-93C0-561202D5F9BB}"/>
    <cellStyle name="Input 3 2 3 7 2 2" xfId="24619" xr:uid="{F1F34EE7-09FF-47D7-937A-0B8DB5685563}"/>
    <cellStyle name="Input 3 2 3 7 2 3" xfId="30342" xr:uid="{2BD2B659-A8DB-4A1A-9EB2-4211F88A4C35}"/>
    <cellStyle name="Input 3 2 3 7 2 4" xfId="35875" xr:uid="{0E36E04E-FF94-4081-9133-7238C21074AE}"/>
    <cellStyle name="Input 3 2 3 7 2 5" xfId="17253" xr:uid="{8BF3D0F2-CF01-476E-AA44-EC64E61AD901}"/>
    <cellStyle name="Input 3 2 3 7 3" xfId="21796" xr:uid="{D8A9FF83-BF38-41DD-8322-28BD1F2EA156}"/>
    <cellStyle name="Input 3 2 3 7 4" xfId="27519" xr:uid="{E6AC6B8A-B393-4C6C-A6F9-D8A08C8F8183}"/>
    <cellStyle name="Input 3 2 3 7 5" xfId="33052" xr:uid="{8336EE17-138B-4109-BAD2-22772B01E33F}"/>
    <cellStyle name="Input 3 2 3 8" xfId="6839" xr:uid="{667B07AD-FDFC-4853-9A03-3BA072DC8571}"/>
    <cellStyle name="Input 3 2 3 8 2" xfId="17544" xr:uid="{8DE13084-8E7C-4187-A7CD-22D1F1578734}"/>
    <cellStyle name="Input 3 2 3 8 2 2" xfId="24910" xr:uid="{11F244BF-F7D3-4E00-A4B0-DD47112D2501}"/>
    <cellStyle name="Input 3 2 3 8 2 3" xfId="30633" xr:uid="{1CBC2C7C-181D-464B-A43E-30CE073EE8EF}"/>
    <cellStyle name="Input 3 2 3 8 2 4" xfId="36166" xr:uid="{A0438149-9DC9-4D59-AC35-50301B9DE20B}"/>
    <cellStyle name="Input 3 2 3 8 3" xfId="22087" xr:uid="{D549F7C5-AFF3-4508-A150-71432968A915}"/>
    <cellStyle name="Input 3 2 3 8 4" xfId="27810" xr:uid="{98DCBEA3-3323-4DE6-8BB9-0A4AFCD37C44}"/>
    <cellStyle name="Input 3 2 3 8 5" xfId="33343" xr:uid="{FFAC7145-0F15-421D-995D-109D998DBA15}"/>
    <cellStyle name="Input 3 2 3 8 6" xfId="14755" xr:uid="{77CCE962-7864-4612-B376-0E363C3E5E72}"/>
    <cellStyle name="Input 3 2 3 9" xfId="12723" xr:uid="{0D318782-F76D-49D2-90F6-919005E46FE9}"/>
    <cellStyle name="Input 3 2 3 9 2" xfId="19957" xr:uid="{E8C6FA33-0DC5-4D81-B9D5-11280200EA51}"/>
    <cellStyle name="Input 3 2 3 9 3" xfId="25680" xr:uid="{A63A2FEE-38CD-442F-82BD-2677CF853357}"/>
    <cellStyle name="Input 3 2 3 9 4" xfId="31213" xr:uid="{645C2CC2-1387-4DCA-882C-0DC7C7E0068F}"/>
    <cellStyle name="Input 3 2 4" xfId="1388" xr:uid="{00000000-0005-0000-0000-000068010000}"/>
    <cellStyle name="Input 3 2 4 10" xfId="15469" xr:uid="{40581C03-0582-4E99-8B6F-9DBCDA5A22E0}"/>
    <cellStyle name="Input 3 2 4 10 2" xfId="22822" xr:uid="{6C5E75B8-032A-43C8-9278-48F481FB21C3}"/>
    <cellStyle name="Input 3 2 4 10 3" xfId="28545" xr:uid="{9E035E43-7BE5-4794-BD1E-51E536B29866}"/>
    <cellStyle name="Input 3 2 4 10 4" xfId="34078" xr:uid="{389B2D56-9E4A-402A-A1AB-8C4CC3CB60EE}"/>
    <cellStyle name="Input 3 2 4 11" xfId="17987" xr:uid="{95FD67C3-921D-4B17-B7FB-E39A57B73C05}"/>
    <cellStyle name="Input 3 2 4 12" xfId="18302" xr:uid="{4685F85C-2ED1-47A5-8AF7-ACDADDD1BF84}"/>
    <cellStyle name="Input 3 2 4 2" xfId="803" xr:uid="{00000000-0005-0000-0000-000069010000}"/>
    <cellStyle name="Input 3 2 4 2 10" xfId="31462" xr:uid="{974AA894-64D6-4757-978A-72C24EC316C5}"/>
    <cellStyle name="Input 3 2 4 2 11" xfId="12947" xr:uid="{5D3B513F-3DDD-4090-B794-5CD8F31762AD}"/>
    <cellStyle name="Input 3 2 4 2 12" xfId="3655" xr:uid="{58C5EFC8-3D7E-462C-999A-E900B8BC5D0B}"/>
    <cellStyle name="Input 3 2 4 2 2" xfId="6187" xr:uid="{BDE4915E-B0EC-4FDC-B573-6A954E376C1A}"/>
    <cellStyle name="Input 3 2 4 2 2 2" xfId="16551" xr:uid="{68BC18D9-451C-40AB-867D-14C64DF2F810}"/>
    <cellStyle name="Input 3 2 4 2 2 2 2" xfId="23917" xr:uid="{B06432A1-076B-46F4-A990-C4A5C8AFFA69}"/>
    <cellStyle name="Input 3 2 4 2 2 2 3" xfId="29640" xr:uid="{2E27766B-5E3B-44AD-9941-EA9745CCF566}"/>
    <cellStyle name="Input 3 2 4 2 2 2 4" xfId="35173" xr:uid="{96868208-031E-491F-8F47-B312735FF7AD}"/>
    <cellStyle name="Input 3 2 4 2 2 3" xfId="21094" xr:uid="{B7532ED8-7E83-4B73-BEDC-E363483B3E03}"/>
    <cellStyle name="Input 3 2 4 2 2 4" xfId="26817" xr:uid="{6D1746BA-03D9-42AD-9DD2-82C4ED310E29}"/>
    <cellStyle name="Input 3 2 4 2 2 5" xfId="32350" xr:uid="{A7E9A1FA-AB4F-4F95-A7D9-33D60190124A}"/>
    <cellStyle name="Input 3 2 4 2 2 6" xfId="13829" xr:uid="{A15D8BBA-4674-4F91-9F92-534F2413A731}"/>
    <cellStyle name="Input 3 2 4 2 3" xfId="14135" xr:uid="{2011FEF4-F509-4852-B66F-6E8313652F26}"/>
    <cellStyle name="Input 3 2 4 2 3 2" xfId="16858" xr:uid="{13C87693-9747-4E49-A407-B163AEBD1184}"/>
    <cellStyle name="Input 3 2 4 2 3 2 2" xfId="24224" xr:uid="{03318BBE-8A93-4813-90DE-62F6F7630A25}"/>
    <cellStyle name="Input 3 2 4 2 3 2 3" xfId="29947" xr:uid="{BA7E1E72-5BF9-4BFB-B5C6-7DFC3D6C1869}"/>
    <cellStyle name="Input 3 2 4 2 3 2 4" xfId="35480" xr:uid="{0E3CFB4D-10C2-4F00-9006-6E9AB9658140}"/>
    <cellStyle name="Input 3 2 4 2 3 3" xfId="21401" xr:uid="{B4E29527-2A7D-49F0-9620-4941DAF906DD}"/>
    <cellStyle name="Input 3 2 4 2 3 4" xfId="27124" xr:uid="{C9584C74-E275-40A1-8A3F-2516B2040728}"/>
    <cellStyle name="Input 3 2 4 2 3 5" xfId="32657" xr:uid="{0D06B426-9949-4E1C-9470-961B070C6E0E}"/>
    <cellStyle name="Input 3 2 4 2 4" xfId="14454" xr:uid="{FBBB706F-2B14-4FBD-A5C2-BC689DFF388D}"/>
    <cellStyle name="Input 3 2 4 2 4 2" xfId="17178" xr:uid="{82CC92B3-03B4-4732-8B46-8CC31318D50C}"/>
    <cellStyle name="Input 3 2 4 2 4 2 2" xfId="24544" xr:uid="{F310CE70-2F24-4E9B-954B-614075706E09}"/>
    <cellStyle name="Input 3 2 4 2 4 2 3" xfId="30267" xr:uid="{C1F0615D-895E-43AA-BE51-6613D4B7143E}"/>
    <cellStyle name="Input 3 2 4 2 4 2 4" xfId="35800" xr:uid="{679058E7-A6A0-4399-8929-77F888115BDA}"/>
    <cellStyle name="Input 3 2 4 2 4 3" xfId="21721" xr:uid="{A856790C-C5A9-4A81-82B4-7F905181318C}"/>
    <cellStyle name="Input 3 2 4 2 4 4" xfId="27444" xr:uid="{AC60F0AC-284F-4A37-9D53-BD461B4CAA50}"/>
    <cellStyle name="Input 3 2 4 2 4 5" xfId="32977" xr:uid="{BC112C19-E7AF-4E50-9055-0C03A246DCEE}"/>
    <cellStyle name="Input 3 2 4 2 5" xfId="14715" xr:uid="{C4796AC6-FEAE-432B-9B25-D209BAACD58B}"/>
    <cellStyle name="Input 3 2 4 2 5 2" xfId="17502" xr:uid="{6F677DCF-102D-45F0-A6C3-31B932B3965F}"/>
    <cellStyle name="Input 3 2 4 2 5 2 2" xfId="24868" xr:uid="{361FA42A-F5FD-498F-BC07-2C6B86FFB113}"/>
    <cellStyle name="Input 3 2 4 2 5 2 3" xfId="30591" xr:uid="{AB0A673B-A819-4D5E-BB74-DA052B5DAF4B}"/>
    <cellStyle name="Input 3 2 4 2 5 2 4" xfId="36124" xr:uid="{D8BF0718-B107-4575-B1B5-ED9BDBD625D3}"/>
    <cellStyle name="Input 3 2 4 2 5 3" xfId="22045" xr:uid="{BD1D2F72-7144-4936-BE84-03CD20C4B7C4}"/>
    <cellStyle name="Input 3 2 4 2 5 4" xfId="27768" xr:uid="{6DA2C493-058D-4044-A658-9ACE56D63BE4}"/>
    <cellStyle name="Input 3 2 4 2 5 5" xfId="33301" xr:uid="{2478C937-CDAA-46F1-AB31-9B6529CC5C8B}"/>
    <cellStyle name="Input 3 2 4 2 6" xfId="14990" xr:uid="{B554ADFF-51EE-4F22-9D98-FA35C56737F5}"/>
    <cellStyle name="Input 3 2 4 2 6 2" xfId="17793" xr:uid="{F9DDAA27-576B-42A4-A1D3-30A3B7860320}"/>
    <cellStyle name="Input 3 2 4 2 6 2 2" xfId="25159" xr:uid="{7715BB88-5A96-4924-AE56-056340EFD07D}"/>
    <cellStyle name="Input 3 2 4 2 6 2 3" xfId="30882" xr:uid="{BB1F3084-4624-4673-A62D-C145B84090B3}"/>
    <cellStyle name="Input 3 2 4 2 6 2 4" xfId="36415" xr:uid="{05C3C797-CD26-46D0-A202-46D791E11D71}"/>
    <cellStyle name="Input 3 2 4 2 6 3" xfId="22336" xr:uid="{7801D4F3-9B6F-4C8E-91A9-CE69901A4731}"/>
    <cellStyle name="Input 3 2 4 2 6 4" xfId="28059" xr:uid="{EF17B1C6-6D7B-45DF-9E03-6BA7B0C5AE15}"/>
    <cellStyle name="Input 3 2 4 2 6 5" xfId="33592" xr:uid="{B7885527-9F51-4201-9ACD-285C05CCC715}"/>
    <cellStyle name="Input 3 2 4 2 7" xfId="15664" xr:uid="{D58FDA12-DAD3-4003-99D5-AFCB00BD608A}"/>
    <cellStyle name="Input 3 2 4 2 7 2" xfId="23029" xr:uid="{4860FEC5-BBD8-45DD-BB95-CF729EDC9BCE}"/>
    <cellStyle name="Input 3 2 4 2 7 3" xfId="28752" xr:uid="{71A111A5-9506-417A-A9AF-6B585A55B535}"/>
    <cellStyle name="Input 3 2 4 2 7 4" xfId="34285" xr:uid="{EDECA1C2-AF59-47AE-8C2C-722B22161812}"/>
    <cellStyle name="Input 3 2 4 2 8" xfId="20206" xr:uid="{104C2B2A-6305-44CD-BBF7-28AD2ECEE75D}"/>
    <cellStyle name="Input 3 2 4 2 9" xfId="25929" xr:uid="{32C18EE2-BF43-4C52-A011-798884D5EEC7}"/>
    <cellStyle name="Input 3 2 4 3" xfId="2695" xr:uid="{00000000-0005-0000-0000-00006A010000}"/>
    <cellStyle name="Input 3 2 4 3 10" xfId="31147" xr:uid="{5231BA3B-7090-4E65-B198-41B329BEFDCB}"/>
    <cellStyle name="Input 3 2 4 3 11" xfId="12344" xr:uid="{BFD52477-F661-4CB1-966D-D5B4872A5F2B}"/>
    <cellStyle name="Input 3 2 4 3 12" xfId="5304" xr:uid="{22426B2C-8A2D-4ED9-A319-A26FC5DA022F}"/>
    <cellStyle name="Input 3 2 4 3 2" xfId="8075" xr:uid="{E7D4CE25-FC72-415F-93D8-1EF822A65A48}"/>
    <cellStyle name="Input 3 2 4 3 2 2" xfId="16065" xr:uid="{4FDAE3F0-7432-4718-B9B4-33D104C49D4D}"/>
    <cellStyle name="Input 3 2 4 3 2 2 2" xfId="23431" xr:uid="{352E6236-0B37-4ABF-9FDD-C6FCCFBA69A5}"/>
    <cellStyle name="Input 3 2 4 3 2 2 3" xfId="29154" xr:uid="{FE361D9E-DF6A-4DC2-A8CB-234D9D40AF14}"/>
    <cellStyle name="Input 3 2 4 3 2 2 4" xfId="34687" xr:uid="{4E5B95DD-76C5-41A7-B1E5-5A5EA112067F}"/>
    <cellStyle name="Input 3 2 4 3 2 3" xfId="20608" xr:uid="{70D5517E-19B3-4187-8651-A3FF80B26FD3}"/>
    <cellStyle name="Input 3 2 4 3 2 4" xfId="26331" xr:uid="{63210909-195C-47DA-B2EA-31243A719DE4}"/>
    <cellStyle name="Input 3 2 4 3 2 5" xfId="31864" xr:uid="{268000B1-F042-4F73-A763-7A57AAB5F6C9}"/>
    <cellStyle name="Input 3 2 4 3 2 6" xfId="13344" xr:uid="{4DA6F71A-47ED-4095-AED4-290EE248E8EC}"/>
    <cellStyle name="Input 3 2 4 3 3" xfId="14084" xr:uid="{7968B682-21B8-41EE-9ECB-D5BF843D1EE4}"/>
    <cellStyle name="Input 3 2 4 3 3 2" xfId="16807" xr:uid="{1C3E3C0F-09BA-459A-AD60-23E55B287477}"/>
    <cellStyle name="Input 3 2 4 3 3 2 2" xfId="24173" xr:uid="{DB90E758-39A1-4584-AB43-B78A22B5CFB4}"/>
    <cellStyle name="Input 3 2 4 3 3 2 3" xfId="29896" xr:uid="{4B6361FF-DB09-479E-B6A4-D2ABC4A807AC}"/>
    <cellStyle name="Input 3 2 4 3 3 2 4" xfId="35429" xr:uid="{FCA0D6A1-88AA-43ED-BCBE-16FB8CE87562}"/>
    <cellStyle name="Input 3 2 4 3 3 3" xfId="21350" xr:uid="{1E520576-EAA6-4133-8CC0-CDBD8341D50A}"/>
    <cellStyle name="Input 3 2 4 3 3 4" xfId="27073" xr:uid="{4AAC3CD4-4B19-494E-BD43-D894EE104359}"/>
    <cellStyle name="Input 3 2 4 3 3 5" xfId="32606" xr:uid="{6D0821E9-C6FA-4BD1-9E21-21B569B219D7}"/>
    <cellStyle name="Input 3 2 4 3 4" xfId="11588" xr:uid="{D51F6E4D-7F49-47E1-B87C-9B1F60C3FCE9}"/>
    <cellStyle name="Input 3 2 4 3 4 2" xfId="15087" xr:uid="{043F5A9C-6074-4316-B54D-DFC16FEA6600}"/>
    <cellStyle name="Input 3 2 4 3 4 2 2" xfId="22433" xr:uid="{21F98531-683B-43A0-B2D3-891B241320E8}"/>
    <cellStyle name="Input 3 2 4 3 4 2 3" xfId="28156" xr:uid="{08670746-B322-4632-BD78-A72886B8C800}"/>
    <cellStyle name="Input 3 2 4 3 4 2 4" xfId="33689" xr:uid="{DD1186B5-55CE-4D22-9362-AE595E2E8CA6}"/>
    <cellStyle name="Input 3 2 4 3 4 3" xfId="19232" xr:uid="{19CFFA63-A596-4669-8C0D-7C51E87DFCFA}"/>
    <cellStyle name="Input 3 2 4 3 4 4" xfId="9433" xr:uid="{9C92FF54-98D4-4F1F-9396-FA2F7E068F46}"/>
    <cellStyle name="Input 3 2 4 3 4 5" xfId="18759" xr:uid="{FA2FC613-E503-43B1-AE5F-55C951F9A0D6}"/>
    <cellStyle name="Input 3 2 4 3 5" xfId="11617" xr:uid="{564A337B-8DFB-4C95-99CE-F183BA224469}"/>
    <cellStyle name="Input 3 2 4 3 5 2" xfId="15114" xr:uid="{9927C65A-F1B2-4AEE-97E9-411255A507DA}"/>
    <cellStyle name="Input 3 2 4 3 5 2 2" xfId="22460" xr:uid="{FA21A949-3DEE-4B2D-A598-71B219CA2282}"/>
    <cellStyle name="Input 3 2 4 3 5 2 3" xfId="28183" xr:uid="{9A8B514D-D261-45EF-A1D0-2AF91CD95012}"/>
    <cellStyle name="Input 3 2 4 3 5 2 4" xfId="33716" xr:uid="{EC839C6E-92CC-48F2-B53F-E5475B23F12E}"/>
    <cellStyle name="Input 3 2 4 3 5 3" xfId="19260" xr:uid="{625D6AD1-2F03-495A-9B9B-0D3D272D8842}"/>
    <cellStyle name="Input 3 2 4 3 5 4" xfId="9462" xr:uid="{32AED51B-770E-463E-BFD0-CCD218450135}"/>
    <cellStyle name="Input 3 2 4 3 5 5" xfId="9715" xr:uid="{8059DC7C-1F56-4FAD-A08F-ECCE1BF960CD}"/>
    <cellStyle name="Input 3 2 4 3 6" xfId="14175" xr:uid="{CB8A73FB-CDF0-4C1F-BC48-00A1BE3BE3FD}"/>
    <cellStyle name="Input 3 2 4 3 6 2" xfId="16898" xr:uid="{3D7B03A9-A679-4BD6-820B-086EB921D841}"/>
    <cellStyle name="Input 3 2 4 3 6 2 2" xfId="24264" xr:uid="{2B308E40-B382-4346-AB2D-C3F8E2F2EC6F}"/>
    <cellStyle name="Input 3 2 4 3 6 2 3" xfId="29987" xr:uid="{8392414D-1979-4FE4-979D-9BBDBCF9B893}"/>
    <cellStyle name="Input 3 2 4 3 6 2 4" xfId="35520" xr:uid="{EE4C55B1-92D6-4999-AF8C-6142B255BC37}"/>
    <cellStyle name="Input 3 2 4 3 6 3" xfId="21441" xr:uid="{51ACF114-7755-4EBF-AA13-BD86E85F4098}"/>
    <cellStyle name="Input 3 2 4 3 6 4" xfId="27164" xr:uid="{9DF67EC9-667E-420A-8C37-2B4B04C9C145}"/>
    <cellStyle name="Input 3 2 4 3 6 5" xfId="32697" xr:uid="{EAB2979D-1370-40C9-B881-ADA55F2F330F}"/>
    <cellStyle name="Input 3 2 4 3 7" xfId="15367" xr:uid="{58240EC1-076E-44C0-BFA2-CF48C1AB00DA}"/>
    <cellStyle name="Input 3 2 4 3 7 2" xfId="22714" xr:uid="{4F20DC77-A00A-4614-B3BB-55EC13AF3C7D}"/>
    <cellStyle name="Input 3 2 4 3 7 3" xfId="28437" xr:uid="{D92E15D7-BFCA-4E35-8995-7C39FEA906F6}"/>
    <cellStyle name="Input 3 2 4 3 7 4" xfId="33970" xr:uid="{47AE114A-617F-4504-949C-83D4E403A29D}"/>
    <cellStyle name="Input 3 2 4 3 8" xfId="19733" xr:uid="{2616F44E-D86C-42EF-990A-7FD29C7D6087}"/>
    <cellStyle name="Input 3 2 4 3 9" xfId="25536" xr:uid="{8FACA400-254B-46D5-ACAA-E05272EF5B06}"/>
    <cellStyle name="Input 3 2 4 4" xfId="815" xr:uid="{00000000-0005-0000-0000-00006B010000}"/>
    <cellStyle name="Input 3 2 4 4 2" xfId="6199" xr:uid="{8809C516-A714-451E-A18F-B9B3D9E752E3}"/>
    <cellStyle name="Input 3 2 4 4 2 2" xfId="23710" xr:uid="{0A550197-AC26-40EC-88AE-5F1C30D0D974}"/>
    <cellStyle name="Input 3 2 4 4 2 3" xfId="29433" xr:uid="{956438E1-4900-49B8-A3CC-AD08DA63A0FE}"/>
    <cellStyle name="Input 3 2 4 4 2 4" xfId="34966" xr:uid="{049489CE-FC1D-459D-B587-25E92155A7F6}"/>
    <cellStyle name="Input 3 2 4 4 2 5" xfId="16344" xr:uid="{BD6C58C0-6285-4269-8EC9-479E4D7F247F}"/>
    <cellStyle name="Input 3 2 4 4 3" xfId="20887" xr:uid="{2DE5E890-080C-4138-8A5C-DACA19994A36}"/>
    <cellStyle name="Input 3 2 4 4 4" xfId="26610" xr:uid="{DAA39F43-D60A-46AE-BD19-9B1FBE40572B}"/>
    <cellStyle name="Input 3 2 4 4 5" xfId="32143" xr:uid="{38F987D8-3AFD-4F0F-B661-123277A343C0}"/>
    <cellStyle name="Input 3 2 4 4 6" xfId="13622" xr:uid="{FB114005-76FD-4121-A708-66528C87F5A5}"/>
    <cellStyle name="Input 3 2 4 4 7" xfId="3666" xr:uid="{3E312386-DC73-477B-ACA5-E9025AD4D3B3}"/>
    <cellStyle name="Input 3 2 4 5" xfId="2795" xr:uid="{00000000-0005-0000-0000-00006C010000}"/>
    <cellStyle name="Input 3 2 4 5 2" xfId="8175" xr:uid="{F301B42B-6299-488A-872D-87CC8117FD3C}"/>
    <cellStyle name="Input 3 2 4 5 2 2" xfId="24184" xr:uid="{8B0B3D2E-B13A-4949-9B19-088B1F3BBC24}"/>
    <cellStyle name="Input 3 2 4 5 2 3" xfId="29907" xr:uid="{807B6DED-CC52-4D1D-B85F-50055D5992C3}"/>
    <cellStyle name="Input 3 2 4 5 2 4" xfId="35440" xr:uid="{14DB9D06-960D-420C-9832-969C7E8AE474}"/>
    <cellStyle name="Input 3 2 4 5 2 5" xfId="16818" xr:uid="{0FCF8875-B3FF-41B9-AE60-3CA878CBAF14}"/>
    <cellStyle name="Input 3 2 4 5 3" xfId="21361" xr:uid="{F6A08BB4-DD5B-4B4D-8D1A-0719F49380EE}"/>
    <cellStyle name="Input 3 2 4 5 4" xfId="27084" xr:uid="{19822005-AE95-40EE-A57B-53C2E35B47A3}"/>
    <cellStyle name="Input 3 2 4 5 5" xfId="32617" xr:uid="{68FB8E9C-1494-4CAD-BE5B-05A1DB84C35B}"/>
    <cellStyle name="Input 3 2 4 5 6" xfId="14095" xr:uid="{2FD7483A-6C7F-4AD2-BD5C-7C82787224F6}"/>
    <cellStyle name="Input 3 2 4 5 7" xfId="5398" xr:uid="{28FA7DB8-81B0-411A-838F-8E77A18C299A}"/>
    <cellStyle name="Input 3 2 4 6" xfId="1039" xr:uid="{00000000-0005-0000-0000-00006D010000}"/>
    <cellStyle name="Input 3 2 4 6 2" xfId="6423" xr:uid="{7B845D28-13F4-4400-8A97-870C32EBFFAC}"/>
    <cellStyle name="Input 3 2 4 6 2 2" xfId="24337" xr:uid="{54898383-8552-4FE1-8ED3-467847571B95}"/>
    <cellStyle name="Input 3 2 4 6 2 3" xfId="30060" xr:uid="{6DF1C737-8925-43CA-8559-E25BFEBE9FA2}"/>
    <cellStyle name="Input 3 2 4 6 2 4" xfId="35593" xr:uid="{E916224F-F70D-4AEA-8359-730DA2CA27E0}"/>
    <cellStyle name="Input 3 2 4 6 2 5" xfId="16971" xr:uid="{69CD5623-2AE7-4F62-A600-2423045E92D3}"/>
    <cellStyle name="Input 3 2 4 6 3" xfId="21514" xr:uid="{635E8CB8-C6BC-4B03-B088-5DD09DBCF41F}"/>
    <cellStyle name="Input 3 2 4 6 4" xfId="27237" xr:uid="{46369FF4-BA8A-45EA-B481-8C28A1DF815A}"/>
    <cellStyle name="Input 3 2 4 6 5" xfId="32770" xr:uid="{7121CE94-BC94-40C4-ADD6-F74326F8634B}"/>
    <cellStyle name="Input 3 2 4 6 6" xfId="14247" xr:uid="{99804F91-1C84-4B12-A2AC-5B137ADE9D77}"/>
    <cellStyle name="Input 3 2 4 6 7" xfId="3887" xr:uid="{CB768966-3DEC-4786-8C00-5201878F0505}"/>
    <cellStyle name="Input 3 2 4 7" xfId="3014" xr:uid="{00000000-0005-0000-0000-00006E010000}"/>
    <cellStyle name="Input 3 2 4 7 2" xfId="8394" xr:uid="{724842A8-F154-4D12-9474-5DBB08F16CA4}"/>
    <cellStyle name="Input 3 2 4 7 2 2" xfId="24661" xr:uid="{8F73D509-381B-4CD7-BA76-823675EE66A7}"/>
    <cellStyle name="Input 3 2 4 7 2 3" xfId="30384" xr:uid="{AE39D80F-56FC-4DE0-BEE1-2B2B9A62832A}"/>
    <cellStyle name="Input 3 2 4 7 2 4" xfId="35917" xr:uid="{FD850FE6-E6B8-40D6-BA30-36F87001A334}"/>
    <cellStyle name="Input 3 2 4 7 2 5" xfId="17295" xr:uid="{04C6480E-E49E-4693-B066-1C589C630166}"/>
    <cellStyle name="Input 3 2 4 7 3" xfId="21838" xr:uid="{00CD08FB-1CDE-4C25-8895-0671902547C7}"/>
    <cellStyle name="Input 3 2 4 7 4" xfId="27561" xr:uid="{1CAC4D32-411F-43D3-B972-A69A381DAAB1}"/>
    <cellStyle name="Input 3 2 4 7 5" xfId="33094" xr:uid="{3E3336AC-AB85-462F-A887-01B57E69E66C}"/>
    <cellStyle name="Input 3 2 4 8" xfId="6772" xr:uid="{8DED934A-1609-4712-B575-7BDC4571834F}"/>
    <cellStyle name="Input 3 2 4 8 2" xfId="17586" xr:uid="{F3540D39-7CE5-4F33-AB86-54011526C538}"/>
    <cellStyle name="Input 3 2 4 8 2 2" xfId="24952" xr:uid="{51E608F6-64EF-4DFA-894D-F9FC20BA05A8}"/>
    <cellStyle name="Input 3 2 4 8 2 3" xfId="30675" xr:uid="{238400ED-8890-4EF1-B58B-0CAF212BD5E2}"/>
    <cellStyle name="Input 3 2 4 8 2 4" xfId="36208" xr:uid="{06CE89F3-3D80-4A3A-A92D-03E58C978EDD}"/>
    <cellStyle name="Input 3 2 4 8 3" xfId="22129" xr:uid="{1695BFA1-B933-4092-9664-A31EFADD8B74}"/>
    <cellStyle name="Input 3 2 4 8 4" xfId="27852" xr:uid="{BA2BFB2D-2ADD-4B15-BFFE-3F42B328DB08}"/>
    <cellStyle name="Input 3 2 4 8 5" xfId="33385" xr:uid="{CF758882-4776-4A54-B4EB-08F4E7B84A4D}"/>
    <cellStyle name="Input 3 2 4 8 6" xfId="14785" xr:uid="{5A976069-BD2B-4958-A378-9853C14EFE80}"/>
    <cellStyle name="Input 3 2 4 9" xfId="12765" xr:uid="{42BEB392-F03D-4123-8A3D-27D5CFED50E8}"/>
    <cellStyle name="Input 3 2 4 9 2" xfId="19999" xr:uid="{B02273D6-36DB-42BB-AF3F-18502D6402FF}"/>
    <cellStyle name="Input 3 2 4 9 3" xfId="25722" xr:uid="{492F7149-593B-46F9-9186-39E3CB702B31}"/>
    <cellStyle name="Input 3 2 4 9 4" xfId="31255" xr:uid="{AF96706F-6774-4C28-B50B-DAFCF93592CF}"/>
    <cellStyle name="Input 3 2 5" xfId="2163" xr:uid="{00000000-0005-0000-0000-00006F010000}"/>
    <cellStyle name="Input 3 2 5 10" xfId="15484" xr:uid="{1644BD43-60D5-4728-B343-B76634DEC00F}"/>
    <cellStyle name="Input 3 2 5 10 2" xfId="22837" xr:uid="{31D7218C-DA6E-471F-BF13-3AE4CF808634}"/>
    <cellStyle name="Input 3 2 5 10 3" xfId="28560" xr:uid="{6F0C9648-E356-4510-B8CB-DC1166FE3CBC}"/>
    <cellStyle name="Input 3 2 5 10 4" xfId="34093" xr:uid="{49954772-90A0-4EE1-8D53-AE7AB4BB901C}"/>
    <cellStyle name="Input 3 2 5 11" xfId="18419" xr:uid="{1C9C8180-EE34-4A24-969A-86E0C473647F}"/>
    <cellStyle name="Input 3 2 5 12" xfId="19492" xr:uid="{5165BA82-80F9-48D9-9D9C-310DBF7344B2}"/>
    <cellStyle name="Input 3 2 5 2" xfId="2767" xr:uid="{00000000-0005-0000-0000-000070010000}"/>
    <cellStyle name="Input 3 2 5 2 10" xfId="31477" xr:uid="{43B58084-AC96-4F7E-9487-798B3E3D3C1D}"/>
    <cellStyle name="Input 3 2 5 2 11" xfId="12962" xr:uid="{D84CB843-A218-446E-96B1-AC3A1ED2B3D3}"/>
    <cellStyle name="Input 3 2 5 2 12" xfId="5374" xr:uid="{C8260808-434B-4D3C-809E-183C886EC834}"/>
    <cellStyle name="Input 3 2 5 2 2" xfId="8147" xr:uid="{EC37A453-B82E-449D-8AF6-FDCA6AEFEC83}"/>
    <cellStyle name="Input 3 2 5 2 2 2" xfId="16566" xr:uid="{6DFE2FF5-8F81-49A2-AC71-5B741604B126}"/>
    <cellStyle name="Input 3 2 5 2 2 2 2" xfId="23932" xr:uid="{96722627-00A7-4FCF-B847-657359C5DFC4}"/>
    <cellStyle name="Input 3 2 5 2 2 2 3" xfId="29655" xr:uid="{8BDD01D6-6BD1-4FB0-A746-4FA14474551C}"/>
    <cellStyle name="Input 3 2 5 2 2 2 4" xfId="35188" xr:uid="{58966084-0773-4E76-A1F1-4171188BEE98}"/>
    <cellStyle name="Input 3 2 5 2 2 3" xfId="21109" xr:uid="{D01AD980-EA24-44D8-A392-EFB28A5A7D63}"/>
    <cellStyle name="Input 3 2 5 2 2 4" xfId="26832" xr:uid="{A92B4E00-3413-44C6-93C2-38BA765E5425}"/>
    <cellStyle name="Input 3 2 5 2 2 5" xfId="32365" xr:uid="{A473847B-5559-4B9D-B91E-598C20B97B19}"/>
    <cellStyle name="Input 3 2 5 2 2 6" xfId="13844" xr:uid="{0FE6B518-6F63-4853-B2D1-E5512FF0145E}"/>
    <cellStyle name="Input 3 2 5 2 3" xfId="14150" xr:uid="{32DE070C-AE69-412C-AA8E-99A005B1D61D}"/>
    <cellStyle name="Input 3 2 5 2 3 2" xfId="16873" xr:uid="{951336DA-667B-4BAD-AC66-4F4CABFC85DA}"/>
    <cellStyle name="Input 3 2 5 2 3 2 2" xfId="24239" xr:uid="{AA6F91DF-84B4-4DB2-B6D6-29CA8A5AE398}"/>
    <cellStyle name="Input 3 2 5 2 3 2 3" xfId="29962" xr:uid="{E23FB623-97B0-467B-93B5-BDEFE319B0BC}"/>
    <cellStyle name="Input 3 2 5 2 3 2 4" xfId="35495" xr:uid="{969E6A14-8E1D-44CA-BBAA-53110F05FC36}"/>
    <cellStyle name="Input 3 2 5 2 3 3" xfId="21416" xr:uid="{6204ECA5-5627-4817-95D4-391833A794A5}"/>
    <cellStyle name="Input 3 2 5 2 3 4" xfId="27139" xr:uid="{58E91B12-3061-4D8E-B5B8-8CD9BA1624C9}"/>
    <cellStyle name="Input 3 2 5 2 3 5" xfId="32672" xr:uid="{79AEF62E-5722-431D-9777-2DE50328F4DE}"/>
    <cellStyle name="Input 3 2 5 2 4" xfId="14469" xr:uid="{E8195ADA-5876-4CAC-A808-17B0B8FEAC79}"/>
    <cellStyle name="Input 3 2 5 2 4 2" xfId="17193" xr:uid="{DDDA7F90-A3B3-45BC-B7EF-66B41100C93E}"/>
    <cellStyle name="Input 3 2 5 2 4 2 2" xfId="24559" xr:uid="{05A16D2B-33D5-4551-BB60-A04CB9FAAE35}"/>
    <cellStyle name="Input 3 2 5 2 4 2 3" xfId="30282" xr:uid="{88328026-5C57-4A41-AF0D-831DD408A828}"/>
    <cellStyle name="Input 3 2 5 2 4 2 4" xfId="35815" xr:uid="{E73015BD-F00B-460D-98D9-92540BA11EC7}"/>
    <cellStyle name="Input 3 2 5 2 4 3" xfId="21736" xr:uid="{05A229C5-1FDB-453E-98E4-495AC884D0D6}"/>
    <cellStyle name="Input 3 2 5 2 4 4" xfId="27459" xr:uid="{B4B61512-03D6-4C4C-8180-ED4B8DA51560}"/>
    <cellStyle name="Input 3 2 5 2 4 5" xfId="32992" xr:uid="{0E292AFB-4244-4094-95EA-2CCD8BB5E696}"/>
    <cellStyle name="Input 3 2 5 2 5" xfId="14730" xr:uid="{9C8CBC8D-BCB2-4132-8485-FD7230B8650E}"/>
    <cellStyle name="Input 3 2 5 2 5 2" xfId="17517" xr:uid="{35D04A83-97E6-4A7A-92AD-3448A295AA08}"/>
    <cellStyle name="Input 3 2 5 2 5 2 2" xfId="24883" xr:uid="{99ABA467-3198-4235-AB36-2C2B9DF840D8}"/>
    <cellStyle name="Input 3 2 5 2 5 2 3" xfId="30606" xr:uid="{632A2D03-3D70-4D64-9F0C-344EE2E43EF0}"/>
    <cellStyle name="Input 3 2 5 2 5 2 4" xfId="36139" xr:uid="{6876E8E0-18E0-419A-B766-097C4079B474}"/>
    <cellStyle name="Input 3 2 5 2 5 3" xfId="22060" xr:uid="{1266D945-ECAF-4EED-9469-65EC8858EEB0}"/>
    <cellStyle name="Input 3 2 5 2 5 4" xfId="27783" xr:uid="{42B70747-491C-4993-AD47-13136D59C71F}"/>
    <cellStyle name="Input 3 2 5 2 5 5" xfId="33316" xr:uid="{FCF9D1DC-47E3-48D0-AD2B-605BEBA9A140}"/>
    <cellStyle name="Input 3 2 5 2 6" xfId="15005" xr:uid="{0F1D9A46-2F70-4E14-B1EC-C509B825ACB8}"/>
    <cellStyle name="Input 3 2 5 2 6 2" xfId="17808" xr:uid="{0DE3E267-03EB-41A0-9172-56D831F4A7B4}"/>
    <cellStyle name="Input 3 2 5 2 6 2 2" xfId="25174" xr:uid="{9D620AD5-E171-4D6D-B16A-B3A5720372B9}"/>
    <cellStyle name="Input 3 2 5 2 6 2 3" xfId="30897" xr:uid="{6B33AF4F-DFB3-4CA9-93B5-38369941A623}"/>
    <cellStyle name="Input 3 2 5 2 6 2 4" xfId="36430" xr:uid="{27F19177-05E2-46DF-8AA5-A6147457AEAC}"/>
    <cellStyle name="Input 3 2 5 2 6 3" xfId="22351" xr:uid="{7469CB59-2D65-4E3C-B9AE-A1E44488AAC7}"/>
    <cellStyle name="Input 3 2 5 2 6 4" xfId="28074" xr:uid="{1409C0B3-E663-4B66-8692-F45FC31186CE}"/>
    <cellStyle name="Input 3 2 5 2 6 5" xfId="33607" xr:uid="{612943A0-795D-40ED-9DDE-AF9711D71EE8}"/>
    <cellStyle name="Input 3 2 5 2 7" xfId="15679" xr:uid="{FA4E563B-7B60-4E86-B7B0-A4EC219EA1FF}"/>
    <cellStyle name="Input 3 2 5 2 7 2" xfId="23044" xr:uid="{91884566-481A-4470-908E-CD221151C269}"/>
    <cellStyle name="Input 3 2 5 2 7 3" xfId="28767" xr:uid="{3F0C04C2-EDF1-463A-98D5-AEABCE8641CB}"/>
    <cellStyle name="Input 3 2 5 2 7 4" xfId="34300" xr:uid="{584C7D57-CFBD-4B62-B595-891A78846377}"/>
    <cellStyle name="Input 3 2 5 2 8" xfId="20221" xr:uid="{7BB66735-5FC5-457A-8552-A55224B6FFA2}"/>
    <cellStyle name="Input 3 2 5 2 9" xfId="25944" xr:uid="{30FB8BFC-1E51-4CE9-BFA2-46ED7E6689D9}"/>
    <cellStyle name="Input 3 2 5 3" xfId="2877" xr:uid="{00000000-0005-0000-0000-000071010000}"/>
    <cellStyle name="Input 3 2 5 3 10" xfId="31381" xr:uid="{3ABC239D-7276-45AE-B11E-30B2575FB2B6}"/>
    <cellStyle name="Input 3 2 5 3 11" xfId="12868" xr:uid="{20770707-46C2-42AF-8E1F-52A7DAA0A8E9}"/>
    <cellStyle name="Input 3 2 5 3 12" xfId="5479" xr:uid="{D08A4697-3285-4379-8850-0CD2198EE70E}"/>
    <cellStyle name="Input 3 2 5 3 2" xfId="8257" xr:uid="{8A184C2D-F151-43D8-98E0-EB4121A6AD42}"/>
    <cellStyle name="Input 3 2 5 3 2 2" xfId="16470" xr:uid="{C10AB75C-A40F-4853-BF3B-84722C626E9B}"/>
    <cellStyle name="Input 3 2 5 3 2 2 2" xfId="23836" xr:uid="{70818818-6CC9-4E32-96D9-E64150862997}"/>
    <cellStyle name="Input 3 2 5 3 2 2 3" xfId="29559" xr:uid="{5B3CE5A0-C0DE-4ABC-9444-275AEF62DEB5}"/>
    <cellStyle name="Input 3 2 5 3 2 2 4" xfId="35092" xr:uid="{5B8B46B7-F476-4FF6-BFCC-41483F0A3F65}"/>
    <cellStyle name="Input 3 2 5 3 2 3" xfId="21013" xr:uid="{BB0AA942-E47A-493D-A4F5-7E3D21A2CB76}"/>
    <cellStyle name="Input 3 2 5 3 2 4" xfId="26736" xr:uid="{0AA84B80-16BA-4BA9-86E5-104BAB5BFDED}"/>
    <cellStyle name="Input 3 2 5 3 2 5" xfId="32269" xr:uid="{44281D36-4E80-40F7-8FB4-7CDBF42FBE87}"/>
    <cellStyle name="Input 3 2 5 3 2 6" xfId="13748" xr:uid="{69D69764-0674-42A6-B9F7-048568A2E58C}"/>
    <cellStyle name="Input 3 2 5 3 3" xfId="13503" xr:uid="{55744A03-0685-4A6B-828C-95CED182835B}"/>
    <cellStyle name="Input 3 2 5 3 3 2" xfId="16225" xr:uid="{1821ED8C-B438-424A-AB2D-50B6D2606DE6}"/>
    <cellStyle name="Input 3 2 5 3 3 2 2" xfId="23591" xr:uid="{C770445A-9359-44B8-8D69-7CFF74147344}"/>
    <cellStyle name="Input 3 2 5 3 3 2 3" xfId="29314" xr:uid="{636630AC-626A-4DE8-804E-1BD073EBEDC4}"/>
    <cellStyle name="Input 3 2 5 3 3 2 4" xfId="34847" xr:uid="{9B0FF9E9-1A6A-4749-A708-9AFE4FFFD126}"/>
    <cellStyle name="Input 3 2 5 3 3 3" xfId="20768" xr:uid="{9D24BC45-8BD8-4595-8229-814AEDE85FD8}"/>
    <cellStyle name="Input 3 2 5 3 3 4" xfId="26491" xr:uid="{BCBD27A5-E750-44B5-875B-ED1FF7091B2A}"/>
    <cellStyle name="Input 3 2 5 3 3 5" xfId="32024" xr:uid="{D883D606-97E1-4FCD-84B9-25EA4FFCB646}"/>
    <cellStyle name="Input 3 2 5 3 4" xfId="14373" xr:uid="{0BA406D9-F1C9-4668-B4FF-4106A509CAFD}"/>
    <cellStyle name="Input 3 2 5 3 4 2" xfId="17097" xr:uid="{3412FFD8-EED3-407A-9A63-D9B0FAACBC27}"/>
    <cellStyle name="Input 3 2 5 3 4 2 2" xfId="24463" xr:uid="{0B5823E0-805C-4D00-B3DF-586DE83679F9}"/>
    <cellStyle name="Input 3 2 5 3 4 2 3" xfId="30186" xr:uid="{7ED650B3-FC12-4BE7-9A4A-2B3B39044C8D}"/>
    <cellStyle name="Input 3 2 5 3 4 2 4" xfId="35719" xr:uid="{A7E48622-DD0B-4C5E-A6AE-1A008F1CF8DA}"/>
    <cellStyle name="Input 3 2 5 3 4 3" xfId="21640" xr:uid="{906DE9C1-6D53-4947-9BB4-A64906B43950}"/>
    <cellStyle name="Input 3 2 5 3 4 4" xfId="27363" xr:uid="{A05EF159-B853-4D27-8620-F49169CE2CBA}"/>
    <cellStyle name="Input 3 2 5 3 4 5" xfId="32896" xr:uid="{36A6AFED-FAE7-4B80-BB43-845E7CD89ED5}"/>
    <cellStyle name="Input 3 2 5 3 5" xfId="14634" xr:uid="{4F5C4341-9394-4FEF-B00B-03382827075B}"/>
    <cellStyle name="Input 3 2 5 3 5 2" xfId="17421" xr:uid="{037A6F7C-566F-46F9-BE1C-4326E898B581}"/>
    <cellStyle name="Input 3 2 5 3 5 2 2" xfId="24787" xr:uid="{F452802A-E00B-4348-A1D0-2CFE85CDC736}"/>
    <cellStyle name="Input 3 2 5 3 5 2 3" xfId="30510" xr:uid="{4ACD015A-6E39-444C-BFF8-C1DE7666D9BA}"/>
    <cellStyle name="Input 3 2 5 3 5 2 4" xfId="36043" xr:uid="{CD0D7E76-9BDB-4B39-8F68-3EE627AD6E85}"/>
    <cellStyle name="Input 3 2 5 3 5 3" xfId="21964" xr:uid="{2156B9F0-9440-41F2-89AE-975E445A264A}"/>
    <cellStyle name="Input 3 2 5 3 5 4" xfId="27687" xr:uid="{BCFA460B-0E16-4D1C-92C1-2857F37B6668}"/>
    <cellStyle name="Input 3 2 5 3 5 5" xfId="33220" xr:uid="{29A0FF05-3851-4B6A-9AB1-45EEEE63EB34}"/>
    <cellStyle name="Input 3 2 5 3 6" xfId="14909" xr:uid="{FB8F618D-1228-4C92-B547-836276AE993C}"/>
    <cellStyle name="Input 3 2 5 3 6 2" xfId="17712" xr:uid="{E2A859E1-CF51-40F2-915A-6DDDAC77088A}"/>
    <cellStyle name="Input 3 2 5 3 6 2 2" xfId="25078" xr:uid="{F40A8AFD-30D9-4BCD-B59A-BE6D7B9592AA}"/>
    <cellStyle name="Input 3 2 5 3 6 2 3" xfId="30801" xr:uid="{0A0C4EE5-D4B1-48F6-B5CA-EF0842A85009}"/>
    <cellStyle name="Input 3 2 5 3 6 2 4" xfId="36334" xr:uid="{56BD907E-C9E8-4322-A2BA-049FC1A2E660}"/>
    <cellStyle name="Input 3 2 5 3 6 3" xfId="22255" xr:uid="{CEF01C62-7D83-4D64-A76F-98FD4AC9F6A6}"/>
    <cellStyle name="Input 3 2 5 3 6 4" xfId="27978" xr:uid="{0096A0F6-E8A5-4EBC-B18D-9D28C4E01EDC}"/>
    <cellStyle name="Input 3 2 5 3 6 5" xfId="33511" xr:uid="{BA28422C-1A86-41EB-AAF4-7F85EC4C6395}"/>
    <cellStyle name="Input 3 2 5 3 7" xfId="15584" xr:uid="{861E5507-B543-47C6-86A1-28471ACF6444}"/>
    <cellStyle name="Input 3 2 5 3 7 2" xfId="22948" xr:uid="{4EF421C8-46D4-4AB3-B6ED-BEEE46490B64}"/>
    <cellStyle name="Input 3 2 5 3 7 3" xfId="28671" xr:uid="{66E0F707-F5B2-4AFA-BBE7-7D1A08532DE4}"/>
    <cellStyle name="Input 3 2 5 3 7 4" xfId="34204" xr:uid="{FAFB4264-EAA0-4443-B4AD-D64A9FB7413E}"/>
    <cellStyle name="Input 3 2 5 3 8" xfId="20125" xr:uid="{332E991A-6511-417F-A537-E60AC11C8DFB}"/>
    <cellStyle name="Input 3 2 5 3 9" xfId="25848" xr:uid="{72EEC349-5051-4650-8A02-464DA4A142D5}"/>
    <cellStyle name="Input 3 2 5 4" xfId="2981" xr:uid="{00000000-0005-0000-0000-000072010000}"/>
    <cellStyle name="Input 3 2 5 4 2" xfId="8361" xr:uid="{34D1E5C9-1718-4BA3-B837-34B35084C5E1}"/>
    <cellStyle name="Input 3 2 5 4 2 2" xfId="23725" xr:uid="{57A36852-A5BF-4876-B02E-438CE95E7CBE}"/>
    <cellStyle name="Input 3 2 5 4 2 3" xfId="29448" xr:uid="{0AE83D6D-CD99-4072-BAC9-AD24B233D7D3}"/>
    <cellStyle name="Input 3 2 5 4 2 4" xfId="34981" xr:uid="{7D131413-4CEE-4C2B-8CF5-61F319322981}"/>
    <cellStyle name="Input 3 2 5 4 2 5" xfId="16359" xr:uid="{FCA619BA-34F0-4036-9140-F65AF88ABE93}"/>
    <cellStyle name="Input 3 2 5 4 3" xfId="20902" xr:uid="{F43ABC76-2AF3-4FD5-BA4B-689E3268CB07}"/>
    <cellStyle name="Input 3 2 5 4 4" xfId="26625" xr:uid="{4FF9299F-7CA0-493A-91D0-6520A5162481}"/>
    <cellStyle name="Input 3 2 5 4 5" xfId="32158" xr:uid="{1FAF6312-A543-433A-B979-E643480A5F6E}"/>
    <cellStyle name="Input 3 2 5 4 6" xfId="13637" xr:uid="{6571ABCA-045A-4CC0-A312-FC50E47640CA}"/>
    <cellStyle name="Input 3 2 5 4 7" xfId="5580" xr:uid="{41FEEC73-E4CA-4F13-9B51-82047DAB7F7F}"/>
    <cellStyle name="Input 3 2 5 5" xfId="3104" xr:uid="{00000000-0005-0000-0000-000073010000}"/>
    <cellStyle name="Input 3 2 5 5 2" xfId="8484" xr:uid="{F3CA4C81-AEC4-4D37-91B8-804B3ADE7A55}"/>
    <cellStyle name="Input 3 2 5 5 2 2" xfId="24182" xr:uid="{5E9DE66C-43EF-434B-AB48-A3BD4B9595EB}"/>
    <cellStyle name="Input 3 2 5 5 2 3" xfId="29905" xr:uid="{54DBDF96-54A3-4130-8C4A-73194167885D}"/>
    <cellStyle name="Input 3 2 5 5 2 4" xfId="35438" xr:uid="{A03D6BF8-B33A-4037-8B4B-4D9C453F4F94}"/>
    <cellStyle name="Input 3 2 5 5 2 5" xfId="16816" xr:uid="{3ABFE2C5-3E7C-4FE2-A25D-6A07C11E697A}"/>
    <cellStyle name="Input 3 2 5 5 3" xfId="21359" xr:uid="{B5469E04-19DE-495C-B8DA-513CF9D8B6E4}"/>
    <cellStyle name="Input 3 2 5 5 4" xfId="27082" xr:uid="{EE5BE495-2F8C-445F-A6A2-911C9156D1D2}"/>
    <cellStyle name="Input 3 2 5 5 5" xfId="32615" xr:uid="{E21906A4-1FA6-48AD-A3FD-830F79AA617E}"/>
    <cellStyle name="Input 3 2 5 5 6" xfId="14093" xr:uid="{FDE0B698-7397-47CC-8C59-8D31C6D5F364}"/>
    <cellStyle name="Input 3 2 5 5 7" xfId="5694" xr:uid="{7C53DC8D-DB97-469B-A132-2D75C9D949D4}"/>
    <cellStyle name="Input 3 2 5 6" xfId="3176" xr:uid="{00000000-0005-0000-0000-000074010000}"/>
    <cellStyle name="Input 3 2 5 6 2" xfId="8556" xr:uid="{45102D46-33F3-4755-81E3-06D45A7A5AA0}"/>
    <cellStyle name="Input 3 2 5 6 2 2" xfId="24352" xr:uid="{33FD77E5-31D2-4224-9814-2616CC1CD6E2}"/>
    <cellStyle name="Input 3 2 5 6 2 3" xfId="30075" xr:uid="{4833FA59-844F-4E00-8411-5347E1D7004B}"/>
    <cellStyle name="Input 3 2 5 6 2 4" xfId="35608" xr:uid="{C5E95D51-ACD4-4C4B-8E20-499F47C365C8}"/>
    <cellStyle name="Input 3 2 5 6 2 5" xfId="16986" xr:uid="{12568245-D688-498E-989D-39FC95A10873}"/>
    <cellStyle name="Input 3 2 5 6 3" xfId="21529" xr:uid="{92CC19C5-0E11-4BE1-AFAD-8931DEA68119}"/>
    <cellStyle name="Input 3 2 5 6 4" xfId="27252" xr:uid="{08254D8D-6641-45B9-A1F1-AEC3F5CCB593}"/>
    <cellStyle name="Input 3 2 5 6 5" xfId="32785" xr:uid="{52F4A296-D168-4D98-A9AF-D892674EE822}"/>
    <cellStyle name="Input 3 2 5 6 6" xfId="14262" xr:uid="{BF0FCEDC-3C9D-4AA1-BC30-44A665DDB817}"/>
    <cellStyle name="Input 3 2 5 6 7" xfId="5751" xr:uid="{C7B77541-6D52-4DC5-910A-066956209615}"/>
    <cellStyle name="Input 3 2 5 7" xfId="3253" xr:uid="{00000000-0005-0000-0000-000075010000}"/>
    <cellStyle name="Input 3 2 5 7 2" xfId="8633" xr:uid="{4695511A-57DD-49A9-BD0E-512D63E674B9}"/>
    <cellStyle name="Input 3 2 5 7 2 2" xfId="24676" xr:uid="{C75F8AE0-CFAC-46B9-AAD4-1DE3D810342A}"/>
    <cellStyle name="Input 3 2 5 7 2 3" xfId="30399" xr:uid="{8B3E5DC5-7D45-4E49-B328-688B222CB99B}"/>
    <cellStyle name="Input 3 2 5 7 2 4" xfId="35932" xr:uid="{7B2CE016-7A36-4840-8AEE-D9C9873D4183}"/>
    <cellStyle name="Input 3 2 5 7 2 5" xfId="17310" xr:uid="{A6285283-E245-491D-A506-0CCEB601475C}"/>
    <cellStyle name="Input 3 2 5 7 3" xfId="21853" xr:uid="{B8BD2110-E394-420C-9720-8A72A6475145}"/>
    <cellStyle name="Input 3 2 5 7 4" xfId="27576" xr:uid="{017B4858-B241-479E-BD3B-6945368E706A}"/>
    <cellStyle name="Input 3 2 5 7 5" xfId="33109" xr:uid="{D78C0653-2053-4597-8826-74A9437664B0}"/>
    <cellStyle name="Input 3 2 5 8" xfId="7543" xr:uid="{35CB43D7-F4BC-4EC8-9FD5-4F515AE849DB}"/>
    <cellStyle name="Input 3 2 5 8 2" xfId="17601" xr:uid="{942C8E3C-C625-4156-B451-5AD2EDF3261D}"/>
    <cellStyle name="Input 3 2 5 8 2 2" xfId="24967" xr:uid="{F02A8B2A-EB31-4176-B08A-3E5EEBEDC1F5}"/>
    <cellStyle name="Input 3 2 5 8 2 3" xfId="30690" xr:uid="{9A015467-E473-4BEE-ABAB-8AE447DFAD26}"/>
    <cellStyle name="Input 3 2 5 8 2 4" xfId="36223" xr:uid="{BAAF22A9-4A3E-42F4-AAE7-7EEC09DF3422}"/>
    <cellStyle name="Input 3 2 5 8 3" xfId="22144" xr:uid="{F28A542B-FC2A-4C38-8EA5-E528898A859E}"/>
    <cellStyle name="Input 3 2 5 8 4" xfId="27867" xr:uid="{635CD8B7-B4A3-4266-A173-65D810CF1682}"/>
    <cellStyle name="Input 3 2 5 8 5" xfId="33400" xr:uid="{241C582A-D898-456F-9015-2D777F0C7258}"/>
    <cellStyle name="Input 3 2 5 8 6" xfId="14798" xr:uid="{437F817A-967A-4A49-9C7C-D63D580EE00E}"/>
    <cellStyle name="Input 3 2 5 9" xfId="12780" xr:uid="{F1EE52D2-17D9-43A0-9396-34C222BD09DC}"/>
    <cellStyle name="Input 3 2 5 9 2" xfId="20014" xr:uid="{40AD2686-F7F0-4DA7-8110-7FCB652291C4}"/>
    <cellStyle name="Input 3 2 5 9 3" xfId="25737" xr:uid="{1FEBA693-76D7-4ACA-82FB-A64ECBF4BDF6}"/>
    <cellStyle name="Input 3 2 5 9 4" xfId="31270" xr:uid="{C61BF2E8-A408-40E7-BAC7-085FFEDD3878}"/>
    <cellStyle name="Input 3 2 6" xfId="1556" xr:uid="{00000000-0005-0000-0000-000076010000}"/>
    <cellStyle name="Input 3 2 6 10" xfId="15405" xr:uid="{170DD9C0-D857-452E-8678-3930870AC9F3}"/>
    <cellStyle name="Input 3 2 6 10 2" xfId="22758" xr:uid="{E87FEFC4-130D-4CC0-A711-80294EB7716C}"/>
    <cellStyle name="Input 3 2 6 10 3" xfId="28481" xr:uid="{086C4288-1E5D-4707-B49E-08F267523015}"/>
    <cellStyle name="Input 3 2 6 10 4" xfId="34014" xr:uid="{BE1CBE23-F36C-4DA7-8B9E-AAB45CE8DB03}"/>
    <cellStyle name="Input 3 2 6 11" xfId="18574" xr:uid="{08FF9FCF-65ED-49AB-A43B-BE87037D4F46}"/>
    <cellStyle name="Input 3 2 6 12" xfId="19504" xr:uid="{51430198-58CE-4EF5-AD72-354F8AA4032A}"/>
    <cellStyle name="Input 3 2 6 13" xfId="19898" xr:uid="{8569DAFA-C350-4CB6-A14F-A88C5BF0DACB}"/>
    <cellStyle name="Input 3 2 6 2" xfId="2388" xr:uid="{00000000-0005-0000-0000-000077010000}"/>
    <cellStyle name="Input 3 2 6 2 10" xfId="31367" xr:uid="{F477B6F5-3C05-43A3-A4F4-883E0E61C274}"/>
    <cellStyle name="Input 3 2 6 2 11" xfId="12854" xr:uid="{DFC7591D-575B-4978-9BAB-D24214281EF8}"/>
    <cellStyle name="Input 3 2 6 2 12" xfId="5029" xr:uid="{E6EF31D2-C5E1-4A1C-8AEF-0D0CB15D6D46}"/>
    <cellStyle name="Input 3 2 6 2 2" xfId="7768" xr:uid="{E30856F4-FA7F-4E13-AA75-BFCD908D1206}"/>
    <cellStyle name="Input 3 2 6 2 2 2" xfId="16456" xr:uid="{7A22C188-4B52-416D-9EFE-93D7439B7E40}"/>
    <cellStyle name="Input 3 2 6 2 2 2 2" xfId="23822" xr:uid="{A6D84F8F-2AE1-4F24-A4D1-E833F834F413}"/>
    <cellStyle name="Input 3 2 6 2 2 2 3" xfId="29545" xr:uid="{2CED0510-59FA-4343-99E5-43D865E72727}"/>
    <cellStyle name="Input 3 2 6 2 2 2 4" xfId="35078" xr:uid="{95F5F4EE-D06D-4830-9FBB-1B39F0C0C9B2}"/>
    <cellStyle name="Input 3 2 6 2 2 3" xfId="20999" xr:uid="{BF21E832-5C3F-47D5-A4C2-A0BF321F477D}"/>
    <cellStyle name="Input 3 2 6 2 2 4" xfId="26722" xr:uid="{9F06DC0D-05EC-46E6-8EE7-54C5C6DFE789}"/>
    <cellStyle name="Input 3 2 6 2 2 5" xfId="32255" xr:uid="{F385BFF8-69C7-4A43-8AB4-341E3C1C9BF5}"/>
    <cellStyle name="Input 3 2 6 2 2 6" xfId="13734" xr:uid="{CF46FAB5-18F9-4F14-B6D4-9ED6EA4050E5}"/>
    <cellStyle name="Input 3 2 6 2 3" xfId="13067" xr:uid="{58D65C43-FEB0-47C2-9A8C-231D11FBDE95}"/>
    <cellStyle name="Input 3 2 6 2 3 2" xfId="15788" xr:uid="{4CC172AC-613C-4D1E-BC1A-52F438674379}"/>
    <cellStyle name="Input 3 2 6 2 3 2 2" xfId="23154" xr:uid="{90DD5DDE-EF0E-49BF-9168-CF727EDACF9D}"/>
    <cellStyle name="Input 3 2 6 2 3 2 3" xfId="28877" xr:uid="{1F94A9FA-C9C4-4BE9-8075-032EADBDF267}"/>
    <cellStyle name="Input 3 2 6 2 3 2 4" xfId="34410" xr:uid="{3B650D5B-5312-41FF-A56A-C3E9593CAE63}"/>
    <cellStyle name="Input 3 2 6 2 3 3" xfId="20331" xr:uid="{791C723B-BD74-4026-8B39-3C69D524165F}"/>
    <cellStyle name="Input 3 2 6 2 3 4" xfId="26054" xr:uid="{8CE099DA-9D79-4474-B711-72BAB9E9FDAB}"/>
    <cellStyle name="Input 3 2 6 2 3 5" xfId="31587" xr:uid="{CB8297E1-7448-46C9-BC1B-C076C26E3ED9}"/>
    <cellStyle name="Input 3 2 6 2 4" xfId="14359" xr:uid="{3E747E44-A785-4FB4-9D06-0DA280C58F2D}"/>
    <cellStyle name="Input 3 2 6 2 4 2" xfId="17083" xr:uid="{7D613E99-1DC7-4C5B-B7C1-A5940DCB2555}"/>
    <cellStyle name="Input 3 2 6 2 4 2 2" xfId="24449" xr:uid="{D86436CB-2A5D-4222-BEE2-3485CF91EEC1}"/>
    <cellStyle name="Input 3 2 6 2 4 2 3" xfId="30172" xr:uid="{B2D97023-FD79-46FA-82A6-553EBD0D3757}"/>
    <cellStyle name="Input 3 2 6 2 4 2 4" xfId="35705" xr:uid="{25FB4DC8-7603-456E-9F85-ED1517BDF382}"/>
    <cellStyle name="Input 3 2 6 2 4 3" xfId="21626" xr:uid="{1511FEF9-3640-43D9-9B15-2DC2ACB1DB9F}"/>
    <cellStyle name="Input 3 2 6 2 4 4" xfId="27349" xr:uid="{E03D8B9F-AC90-4A47-B1DB-D3613D9B3AC9}"/>
    <cellStyle name="Input 3 2 6 2 4 5" xfId="32882" xr:uid="{39BD9190-81EF-4C40-A8B6-0C9AB5B4A90B}"/>
    <cellStyle name="Input 3 2 6 2 5" xfId="14620" xr:uid="{C14EDB0B-6172-4010-A9FC-7EF74913BF53}"/>
    <cellStyle name="Input 3 2 6 2 5 2" xfId="17407" xr:uid="{89D78584-3CC1-4F62-884E-6F0712F316F8}"/>
    <cellStyle name="Input 3 2 6 2 5 2 2" xfId="24773" xr:uid="{02B9A49A-1647-4878-9B5F-D0CC3E808DE9}"/>
    <cellStyle name="Input 3 2 6 2 5 2 3" xfId="30496" xr:uid="{D5A98CAF-CB58-41FD-81FE-E7EA77B7CA15}"/>
    <cellStyle name="Input 3 2 6 2 5 2 4" xfId="36029" xr:uid="{52CF2E1D-95CB-4729-853F-4DDAF152DD19}"/>
    <cellStyle name="Input 3 2 6 2 5 3" xfId="21950" xr:uid="{5DF2B642-EDAE-485F-9ACD-1DBDC6E8869C}"/>
    <cellStyle name="Input 3 2 6 2 5 4" xfId="27673" xr:uid="{7761C9A4-EE6D-4844-BC24-2C97A53959A0}"/>
    <cellStyle name="Input 3 2 6 2 5 5" xfId="33206" xr:uid="{2A521A9F-7D6C-4F50-AD78-67F9D1C35DFD}"/>
    <cellStyle name="Input 3 2 6 2 6" xfId="14895" xr:uid="{3BFE6BD0-5F90-4FC7-82FD-A778F9460EDE}"/>
    <cellStyle name="Input 3 2 6 2 6 2" xfId="17698" xr:uid="{0DD8C6B1-7D3C-43FC-A241-94A45F4D9766}"/>
    <cellStyle name="Input 3 2 6 2 6 2 2" xfId="25064" xr:uid="{E46B79AC-56EF-4BF5-8B39-975CD3E82724}"/>
    <cellStyle name="Input 3 2 6 2 6 2 3" xfId="30787" xr:uid="{C16FE09B-EBAD-4E81-A45A-3C16831E15AF}"/>
    <cellStyle name="Input 3 2 6 2 6 2 4" xfId="36320" xr:uid="{D0D6AEB5-EFAA-4F67-AA49-10F19155BEC2}"/>
    <cellStyle name="Input 3 2 6 2 6 3" xfId="22241" xr:uid="{22AD81F4-62D1-40BC-A90B-DE7511F196EB}"/>
    <cellStyle name="Input 3 2 6 2 6 4" xfId="27964" xr:uid="{8C830142-4715-4769-8698-83C00B8F557D}"/>
    <cellStyle name="Input 3 2 6 2 6 5" xfId="33497" xr:uid="{B810C1AF-D255-47AA-852A-08EBAA28DD16}"/>
    <cellStyle name="Input 3 2 6 2 7" xfId="15570" xr:uid="{0C7D4699-68A0-4F22-9E7F-E38410DDC712}"/>
    <cellStyle name="Input 3 2 6 2 7 2" xfId="22934" xr:uid="{2379CA68-D76B-4F81-9443-803738CFE475}"/>
    <cellStyle name="Input 3 2 6 2 7 3" xfId="28657" xr:uid="{0487F2A0-9192-455C-8857-AE020470517C}"/>
    <cellStyle name="Input 3 2 6 2 7 4" xfId="34190" xr:uid="{7D1B5597-8334-4643-B890-1F83903E2AF6}"/>
    <cellStyle name="Input 3 2 6 2 8" xfId="20111" xr:uid="{15D8C416-3ABD-4711-9DA4-B7F1247EDB1B}"/>
    <cellStyle name="Input 3 2 6 2 9" xfId="25834" xr:uid="{0ABFEB2D-35D0-4B03-A13C-972769338BAA}"/>
    <cellStyle name="Input 3 2 6 3" xfId="2283" xr:uid="{00000000-0005-0000-0000-000078010000}"/>
    <cellStyle name="Input 3 2 6 3 10" xfId="31290" xr:uid="{1ECFDA89-60C1-4554-B1C5-325697F3680D}"/>
    <cellStyle name="Input 3 2 6 3 11" xfId="12799" xr:uid="{A1625647-473C-404D-8CC0-0985FEDC35FB}"/>
    <cellStyle name="Input 3 2 6 3 12" xfId="4932" xr:uid="{3D28F630-893E-4482-B5C1-10059920E6E3}"/>
    <cellStyle name="Input 3 2 6 3 2" xfId="7663" xr:uid="{E82E56E7-5277-4300-937D-D6012D205C33}"/>
    <cellStyle name="Input 3 2 6 3 2 2" xfId="16379" xr:uid="{E0F812AC-7451-4E5F-B98F-E26F440DD1D7}"/>
    <cellStyle name="Input 3 2 6 3 2 2 2" xfId="23745" xr:uid="{CC365F23-C5EF-42BF-99B1-907145BBD4F1}"/>
    <cellStyle name="Input 3 2 6 3 2 2 3" xfId="29468" xr:uid="{9CB25F9E-29B1-40EC-8C4D-6B1FCC9BA2B4}"/>
    <cellStyle name="Input 3 2 6 3 2 2 4" xfId="35001" xr:uid="{6D46C220-C62B-44A9-BFEF-ECDE620419FD}"/>
    <cellStyle name="Input 3 2 6 3 2 3" xfId="20922" xr:uid="{5750A5EB-66A2-4B2D-B6BD-52214A546C97}"/>
    <cellStyle name="Input 3 2 6 3 2 4" xfId="26645" xr:uid="{8CD6168D-C43D-44D0-A9CA-E69FA7630D09}"/>
    <cellStyle name="Input 3 2 6 3 2 5" xfId="32178" xr:uid="{46BD2E50-1C22-4921-ADA4-820BE7E401E5}"/>
    <cellStyle name="Input 3 2 6 3 2 6" xfId="13657" xr:uid="{7FF8532D-BE45-414C-B1FC-A0F7737C32E8}"/>
    <cellStyle name="Input 3 2 6 3 3" xfId="13509" xr:uid="{CFC59D0F-3445-4479-B585-D8F052E68050}"/>
    <cellStyle name="Input 3 2 6 3 3 2" xfId="16231" xr:uid="{DED8F0AC-97E4-4E35-8E80-090FB640D691}"/>
    <cellStyle name="Input 3 2 6 3 3 2 2" xfId="23597" xr:uid="{5A74856F-D825-4DB3-9D28-C5657F7CD3BF}"/>
    <cellStyle name="Input 3 2 6 3 3 2 3" xfId="29320" xr:uid="{A51B83E9-8FAF-4BF1-B33E-8008FEB2977E}"/>
    <cellStyle name="Input 3 2 6 3 3 2 4" xfId="34853" xr:uid="{889C683C-7294-4F32-98CA-34EF1F511F6F}"/>
    <cellStyle name="Input 3 2 6 3 3 3" xfId="20774" xr:uid="{B073109F-52CD-475D-9757-FBC7B043BFF7}"/>
    <cellStyle name="Input 3 2 6 3 3 4" xfId="26497" xr:uid="{AD20B5B2-DC00-4E53-A76F-4B2128010E37}"/>
    <cellStyle name="Input 3 2 6 3 3 5" xfId="32030" xr:uid="{D6581042-5D91-4C86-AFFE-6EC87E414F4D}"/>
    <cellStyle name="Input 3 2 6 3 4" xfId="14282" xr:uid="{A9B5A95A-38B4-4689-BCFE-8842C719A28D}"/>
    <cellStyle name="Input 3 2 6 3 4 2" xfId="17006" xr:uid="{83F262CC-573E-4A7C-BB64-EBA9400E8EB9}"/>
    <cellStyle name="Input 3 2 6 3 4 2 2" xfId="24372" xr:uid="{110A2FFA-08E0-4581-9DA1-DDDC207206EB}"/>
    <cellStyle name="Input 3 2 6 3 4 2 3" xfId="30095" xr:uid="{2B85D2E8-54F5-4B64-A04E-47B79934E17C}"/>
    <cellStyle name="Input 3 2 6 3 4 2 4" xfId="35628" xr:uid="{5E3D4292-0CA2-429E-972C-CE6E6AE0D094}"/>
    <cellStyle name="Input 3 2 6 3 4 3" xfId="21549" xr:uid="{74A385F4-6755-4860-90C3-544286F4B4A3}"/>
    <cellStyle name="Input 3 2 6 3 4 4" xfId="27272" xr:uid="{CD62FC40-A959-4101-989E-02BDC929EE01}"/>
    <cellStyle name="Input 3 2 6 3 4 5" xfId="32805" xr:uid="{A712B1CE-D8C7-4468-8B72-9AF19439C4A4}"/>
    <cellStyle name="Input 3 2 6 3 5" xfId="14543" xr:uid="{521BD02A-EAA8-46D9-A290-2031A3DD428D}"/>
    <cellStyle name="Input 3 2 6 3 5 2" xfId="17330" xr:uid="{9C5F931C-A6BC-4196-806E-26B895008F08}"/>
    <cellStyle name="Input 3 2 6 3 5 2 2" xfId="24696" xr:uid="{2AC39BA9-06F2-476E-B0FC-8F5DB81955D8}"/>
    <cellStyle name="Input 3 2 6 3 5 2 3" xfId="30419" xr:uid="{8574FBF2-9E2C-40E5-8BF4-6857230E6B59}"/>
    <cellStyle name="Input 3 2 6 3 5 2 4" xfId="35952" xr:uid="{17B3AF1F-45EE-4EFE-8532-9E483277BD4E}"/>
    <cellStyle name="Input 3 2 6 3 5 3" xfId="21873" xr:uid="{EAF83455-3D14-4E6B-B84C-C49263AEF394}"/>
    <cellStyle name="Input 3 2 6 3 5 4" xfId="27596" xr:uid="{68BE3926-F5A3-4860-8D1E-6058902CBC70}"/>
    <cellStyle name="Input 3 2 6 3 5 5" xfId="33129" xr:uid="{E75BB330-D7E6-47CC-AFDA-77EA5B76ED28}"/>
    <cellStyle name="Input 3 2 6 3 6" xfId="14818" xr:uid="{FD72742F-E90A-4F12-B984-0A9BFF9AE5A0}"/>
    <cellStyle name="Input 3 2 6 3 6 2" xfId="17621" xr:uid="{3244617C-EF1C-489A-B11F-364C53B269BB}"/>
    <cellStyle name="Input 3 2 6 3 6 2 2" xfId="24987" xr:uid="{FEE046CB-C5FC-4EF7-8551-FE4CC8D9D04B}"/>
    <cellStyle name="Input 3 2 6 3 6 2 3" xfId="30710" xr:uid="{FDF0E5C6-1800-4FFD-84B0-2F4BB13E7DF8}"/>
    <cellStyle name="Input 3 2 6 3 6 2 4" xfId="36243" xr:uid="{1CEC1908-BF59-41C0-9917-5528BA354EE0}"/>
    <cellStyle name="Input 3 2 6 3 6 3" xfId="22164" xr:uid="{BF5DB18E-1815-4FE1-9991-36A1B1038804}"/>
    <cellStyle name="Input 3 2 6 3 6 4" xfId="27887" xr:uid="{CECEC3D9-36C5-4FA1-BEFF-0B4F0E168E81}"/>
    <cellStyle name="Input 3 2 6 3 6 5" xfId="33420" xr:uid="{F4557BEF-1FE4-476C-A782-2AA3F6205690}"/>
    <cellStyle name="Input 3 2 6 3 7" xfId="15502" xr:uid="{844F5C1F-1BC6-4E86-9C0B-F380875F9C9C}"/>
    <cellStyle name="Input 3 2 6 3 7 2" xfId="22857" xr:uid="{2F9DB59D-E909-4420-A8C7-62D6FF405AE5}"/>
    <cellStyle name="Input 3 2 6 3 7 3" xfId="28580" xr:uid="{B4A10DAC-5752-480E-A5A8-7534EB97BB0E}"/>
    <cellStyle name="Input 3 2 6 3 7 4" xfId="34113" xr:uid="{AD0F0D70-B4BB-48FA-84B2-553AD8797E5A}"/>
    <cellStyle name="Input 3 2 6 3 8" xfId="20034" xr:uid="{3D8D744D-F443-4689-BF7B-E8E6D16BF6A5}"/>
    <cellStyle name="Input 3 2 6 3 9" xfId="25757" xr:uid="{BD2EC4C0-4586-4778-BC54-8C21D0EAE882}"/>
    <cellStyle name="Input 3 2 6 4" xfId="2198" xr:uid="{00000000-0005-0000-0000-000079010000}"/>
    <cellStyle name="Input 3 2 6 4 2" xfId="7578" xr:uid="{4EE8E010-1C01-41E2-B247-C02673BB943D}"/>
    <cellStyle name="Input 3 2 6 4 2 2" xfId="23571" xr:uid="{4804621B-13DC-47C8-9747-A3E1D056B971}"/>
    <cellStyle name="Input 3 2 6 4 2 3" xfId="29294" xr:uid="{853F939F-7D78-4FDF-AD40-9C14458DEBF6}"/>
    <cellStyle name="Input 3 2 6 4 2 4" xfId="34827" xr:uid="{B5523EE9-F364-45F9-A808-4F6F1A6DBB1F}"/>
    <cellStyle name="Input 3 2 6 4 2 5" xfId="16205" xr:uid="{737AAA43-0DBE-4D5B-B72E-038D33ED33DA}"/>
    <cellStyle name="Input 3 2 6 4 3" xfId="20748" xr:uid="{CF370DCF-E9A4-418B-98F5-14E090602373}"/>
    <cellStyle name="Input 3 2 6 4 4" xfId="26471" xr:uid="{7A95F478-DCFD-4883-88FA-573139EBCCD0}"/>
    <cellStyle name="Input 3 2 6 4 5" xfId="32004" xr:uid="{5D332F8C-8272-4689-987A-6F0C39CBB8F2}"/>
    <cellStyle name="Input 3 2 6 4 6" xfId="13483" xr:uid="{4725D88D-721F-4044-B4EA-3DA32E718E38}"/>
    <cellStyle name="Input 3 2 6 4 7" xfId="4856" xr:uid="{005FF0F6-1A71-4B9D-992E-F86E743C97CE}"/>
    <cellStyle name="Input 3 2 6 5" xfId="784" xr:uid="{00000000-0005-0000-0000-00007A010000}"/>
    <cellStyle name="Input 3 2 6 5 2" xfId="6168" xr:uid="{A1C66A30-6A16-4562-B43B-26B4811C0FA8}"/>
    <cellStyle name="Input 3 2 6 5 2 2" xfId="23093" xr:uid="{E52B8EE3-9288-4628-872B-12B17E85BDB8}"/>
    <cellStyle name="Input 3 2 6 5 2 3" xfId="28816" xr:uid="{8EF5A6B6-7DA2-4217-97F7-22D61677219F}"/>
    <cellStyle name="Input 3 2 6 5 2 4" xfId="34349" xr:uid="{EADF8E4A-A479-4562-AEFF-5A9C50DC5F8D}"/>
    <cellStyle name="Input 3 2 6 5 2 5" xfId="15727" xr:uid="{FF2106E2-F257-4651-882C-5CD80B1A734D}"/>
    <cellStyle name="Input 3 2 6 5 3" xfId="20270" xr:uid="{A90F0651-5534-4786-95F0-ABB0F181306D}"/>
    <cellStyle name="Input 3 2 6 5 4" xfId="25993" xr:uid="{7A6554F7-C15B-403B-8E89-32DA4BE71ED4}"/>
    <cellStyle name="Input 3 2 6 5 5" xfId="31526" xr:uid="{31EBCF15-F2F6-46DB-BE3A-C56317995842}"/>
    <cellStyle name="Input 3 2 6 5 6" xfId="13006" xr:uid="{E889090A-E955-4962-B3EE-2129AB90F275}"/>
    <cellStyle name="Input 3 2 6 5 7" xfId="3637" xr:uid="{3E0D7D86-6B19-4BD6-88B3-658F5F232DC8}"/>
    <cellStyle name="Input 3 2 6 6" xfId="2270" xr:uid="{00000000-0005-0000-0000-00007B010000}"/>
    <cellStyle name="Input 3 2 6 6 2" xfId="7650" xr:uid="{BCD87E94-ECE2-430F-8D15-F52157E00EB2}"/>
    <cellStyle name="Input 3 2 6 6 2 2" xfId="23612" xr:uid="{C44AC130-B14D-42F2-A9D5-21A37289E5BC}"/>
    <cellStyle name="Input 3 2 6 6 2 3" xfId="29335" xr:uid="{5B12F42A-746F-45F2-AD82-4792F8FCB40F}"/>
    <cellStyle name="Input 3 2 6 6 2 4" xfId="34868" xr:uid="{01097268-A08C-43EF-B012-0802B762D685}"/>
    <cellStyle name="Input 3 2 6 6 2 5" xfId="16246" xr:uid="{C7F9E71A-25C4-47BA-9AF4-23F0CD6D3272}"/>
    <cellStyle name="Input 3 2 6 6 3" xfId="20789" xr:uid="{FDEE372D-8820-41ED-BA91-1FB59059C56C}"/>
    <cellStyle name="Input 3 2 6 6 4" xfId="26512" xr:uid="{ED92A36B-61E1-4707-BE67-0450D2851B08}"/>
    <cellStyle name="Input 3 2 6 6 5" xfId="32045" xr:uid="{DE896422-27B6-49AF-BAB2-752C55E0256A}"/>
    <cellStyle name="Input 3 2 6 6 6" xfId="13524" xr:uid="{57A878D8-72A8-4B68-AF8F-51D8B5DB1EE8}"/>
    <cellStyle name="Input 3 2 6 6 7" xfId="4920" xr:uid="{64C7EF27-B5A4-4109-86BD-A67A4F9FD4CD}"/>
    <cellStyle name="Input 3 2 6 7" xfId="811" xr:uid="{00000000-0005-0000-0000-00007C010000}"/>
    <cellStyle name="Input 3 2 6 7 2" xfId="6195" xr:uid="{006F98E8-67E3-46D3-8AA2-757DA97D3BBD}"/>
    <cellStyle name="Input 3 2 6 7 2 2" xfId="24584" xr:uid="{3C6EDCB8-70D0-47DA-993A-F4DB43644B67}"/>
    <cellStyle name="Input 3 2 6 7 2 3" xfId="30307" xr:uid="{3AF60063-8EC9-4B63-A4F5-7FAFA0587BE5}"/>
    <cellStyle name="Input 3 2 6 7 2 4" xfId="35840" xr:uid="{74427BDB-BFDE-4567-AE04-C722AF6D2802}"/>
    <cellStyle name="Input 3 2 6 7 2 5" xfId="17218" xr:uid="{76532D6A-B281-4B65-B1A8-46C5EFD248A7}"/>
    <cellStyle name="Input 3 2 6 7 3" xfId="21761" xr:uid="{0AF565D0-D0FF-4DB3-A829-16CA1C918316}"/>
    <cellStyle name="Input 3 2 6 7 4" xfId="27484" xr:uid="{A5FD2535-D1D7-4927-BAE6-5E9A01C39156}"/>
    <cellStyle name="Input 3 2 6 7 5" xfId="33017" xr:uid="{D559303E-C438-4963-9178-F1C53264129C}"/>
    <cellStyle name="Input 3 2 6 8" xfId="6940" xr:uid="{7BECD004-56C1-4268-9E6F-49BF86EF897C}"/>
    <cellStyle name="Input 3 2 6 8 2" xfId="15872" xr:uid="{FD3F5B71-8EED-4422-A9D0-9ADD8260A5DA}"/>
    <cellStyle name="Input 3 2 6 8 2 2" xfId="23238" xr:uid="{C841FFF9-E6DD-4E01-AA27-3751E7281672}"/>
    <cellStyle name="Input 3 2 6 8 2 3" xfId="28961" xr:uid="{8B88AF6E-E14D-4913-B337-BDE224390A13}"/>
    <cellStyle name="Input 3 2 6 8 2 4" xfId="34494" xr:uid="{FD186F07-0A27-49D5-B5CF-35271D1B2667}"/>
    <cellStyle name="Input 3 2 6 8 3" xfId="20415" xr:uid="{A20F171E-5760-42F1-BEED-35895B8823DC}"/>
    <cellStyle name="Input 3 2 6 8 4" xfId="26138" xr:uid="{5F80EA25-14C6-483F-8875-2BD783515002}"/>
    <cellStyle name="Input 3 2 6 8 5" xfId="31671" xr:uid="{22AD20CA-7857-458A-BB9D-00B6F12FD439}"/>
    <cellStyle name="Input 3 2 6 8 6" xfId="13151" xr:uid="{D22D0825-48F5-40D9-8CD1-C475349E8965}"/>
    <cellStyle name="Input 3 2 6 9" xfId="12540" xr:uid="{25B5D276-0B70-4012-B81C-F4424E38C487}"/>
    <cellStyle name="Input 3 2 6 9 2" xfId="19856" xr:uid="{223121BC-5E26-430A-9466-423CA183451E}"/>
    <cellStyle name="Input 3 2 6 9 3" xfId="25621" xr:uid="{82296C1B-839C-4B30-A617-A8279A773128}"/>
    <cellStyle name="Input 3 2 6 9 4" xfId="31191" xr:uid="{21B498BD-873E-4F4F-8747-071613C0141F}"/>
    <cellStyle name="Input 3 2 7" xfId="944" xr:uid="{00000000-0005-0000-0000-00007D010000}"/>
    <cellStyle name="Input 3 2 7 10" xfId="19020" xr:uid="{BF61FFC1-CB3F-48AC-9EBF-A2ACB0859957}"/>
    <cellStyle name="Input 3 2 7 11" xfId="19536" xr:uid="{F82AE436-4AAE-429C-B33E-0FFFA75C73F1}"/>
    <cellStyle name="Input 3 2 7 12" xfId="10572" xr:uid="{1954448E-DDA9-4914-B2AC-B26FDB1E0E45}"/>
    <cellStyle name="Input 3 2 7 13" xfId="3792" xr:uid="{D24D1F34-F3E5-4F6F-ADCC-898B03DCB8A6}"/>
    <cellStyle name="Input 3 2 7 2" xfId="6328" xr:uid="{0EFCE0BF-30CD-40FF-B95B-2A4BFCFE57F0}"/>
    <cellStyle name="Input 3 2 7 2 2" xfId="15991" xr:uid="{A799156C-2388-499C-A7E0-26A3E6EF6964}"/>
    <cellStyle name="Input 3 2 7 2 2 2" xfId="23357" xr:uid="{98CD09E4-1DAD-4CC6-9CA3-76ED08B7E27F}"/>
    <cellStyle name="Input 3 2 7 2 2 3" xfId="29080" xr:uid="{D21A87F6-6803-4854-9013-30D084E6DD04}"/>
    <cellStyle name="Input 3 2 7 2 2 4" xfId="34613" xr:uid="{8551E197-81AA-4E8D-BED7-284A15B31F01}"/>
    <cellStyle name="Input 3 2 7 2 3" xfId="20534" xr:uid="{4D7C71C9-BD75-43AC-A8F3-64864B47E129}"/>
    <cellStyle name="Input 3 2 7 2 4" xfId="26257" xr:uid="{6B8D769A-B286-47D7-8E54-1D41A59D333B}"/>
    <cellStyle name="Input 3 2 7 2 5" xfId="31790" xr:uid="{6D31F624-6352-43B7-A5DD-2E0A32A5BD18}"/>
    <cellStyle name="Input 3 2 7 2 6" xfId="13270" xr:uid="{96B2F174-2841-4B72-857C-11BA9F5501BA}"/>
    <cellStyle name="Input 3 2 7 3" xfId="11553" xr:uid="{1EAEE38B-7F9B-428F-9612-F372FF17E473}"/>
    <cellStyle name="Input 3 2 7 3 2" xfId="15058" xr:uid="{385AFDD1-703F-4B1A-A45D-235C81A4B015}"/>
    <cellStyle name="Input 3 2 7 3 2 2" xfId="22404" xr:uid="{A565CF61-F112-45DE-8CC9-695C3F95B981}"/>
    <cellStyle name="Input 3 2 7 3 2 3" xfId="28127" xr:uid="{6C840556-B56B-46F2-984B-E286992CDAB5}"/>
    <cellStyle name="Input 3 2 7 3 2 4" xfId="33660" xr:uid="{94B38344-DD18-4CAA-94AB-33E6D2A0AEDC}"/>
    <cellStyle name="Input 3 2 7 3 3" xfId="19201" xr:uid="{3123793D-45C8-4F21-A675-1C05CDD02332}"/>
    <cellStyle name="Input 3 2 7 3 4" xfId="18228" xr:uid="{1A580676-D266-4D90-9F0E-A2A40E9FA6CA}"/>
    <cellStyle name="Input 3 2 7 3 5" xfId="19675" xr:uid="{41F80E9F-099A-4D32-860A-C48582E0E2FA}"/>
    <cellStyle name="Input 3 2 7 4" xfId="13514" xr:uid="{D10BD21E-A64E-4771-807C-7D1958D469ED}"/>
    <cellStyle name="Input 3 2 7 4 2" xfId="16236" xr:uid="{EE6CE85F-6E6E-4D4D-928E-B9C810A55BCA}"/>
    <cellStyle name="Input 3 2 7 4 2 2" xfId="23602" xr:uid="{15F58738-674D-41D7-BBCB-E35F915DE578}"/>
    <cellStyle name="Input 3 2 7 4 2 3" xfId="29325" xr:uid="{A51C4B6B-EE95-4D34-A3BC-0DB7295B8052}"/>
    <cellStyle name="Input 3 2 7 4 2 4" xfId="34858" xr:uid="{F9BDA9C2-1FC8-4BA2-A794-DB063051097E}"/>
    <cellStyle name="Input 3 2 7 4 3" xfId="20779" xr:uid="{F8B79137-8BC3-401D-9979-003519711B83}"/>
    <cellStyle name="Input 3 2 7 4 4" xfId="26502" xr:uid="{A9BB9254-C359-4090-9EB3-6EFD125AC653}"/>
    <cellStyle name="Input 3 2 7 4 5" xfId="32035" xr:uid="{623FCF7C-8FE4-468A-A8C6-7E1842D7E3A3}"/>
    <cellStyle name="Input 3 2 7 5" xfId="14176" xr:uid="{D5814F69-0D97-4895-B560-F28ECD399B21}"/>
    <cellStyle name="Input 3 2 7 5 2" xfId="16899" xr:uid="{CCBC0B3E-C458-44D4-B330-8F37FB798C7B}"/>
    <cellStyle name="Input 3 2 7 5 2 2" xfId="24265" xr:uid="{4AB8AF19-3B95-428B-95EC-E0F84985FF1D}"/>
    <cellStyle name="Input 3 2 7 5 2 3" xfId="29988" xr:uid="{58F33BFC-7BD2-406B-8593-7B0A1124EC9E}"/>
    <cellStyle name="Input 3 2 7 5 2 4" xfId="35521" xr:uid="{41EFF855-58DD-4026-AF9E-10A0224FAB18}"/>
    <cellStyle name="Input 3 2 7 5 3" xfId="21442" xr:uid="{4A2125F7-4312-4B79-92A8-CBBCCF5F7E66}"/>
    <cellStyle name="Input 3 2 7 5 4" xfId="27165" xr:uid="{F5AF9199-C438-48F3-B904-BD73517565AB}"/>
    <cellStyle name="Input 3 2 7 5 5" xfId="32698" xr:uid="{61A55C09-9C62-4220-B8E1-AD2004460D5E}"/>
    <cellStyle name="Input 3 2 7 6" xfId="12996" xr:uid="{3EBC3475-D46E-42D9-9DBC-5613BF8EBBCE}"/>
    <cellStyle name="Input 3 2 7 6 2" xfId="15717" xr:uid="{4C9252F6-1379-459D-9F55-09AE74491BC8}"/>
    <cellStyle name="Input 3 2 7 6 2 2" xfId="23083" xr:uid="{2FF0FCEB-ECFC-4262-B969-8C76A4707827}"/>
    <cellStyle name="Input 3 2 7 6 2 3" xfId="28806" xr:uid="{B7C575EA-388B-4BFB-BBDF-CFEE2329BEE0}"/>
    <cellStyle name="Input 3 2 7 6 2 4" xfId="34339" xr:uid="{9DBD0BA6-8951-46C3-9DE5-925216A9CDD0}"/>
    <cellStyle name="Input 3 2 7 6 3" xfId="20260" xr:uid="{200ED6BD-227E-4EC9-BEEE-E8392960884C}"/>
    <cellStyle name="Input 3 2 7 6 4" xfId="25983" xr:uid="{2B4EBE55-2938-48B5-A2B7-46DED49BE271}"/>
    <cellStyle name="Input 3 2 7 6 5" xfId="31516" xr:uid="{894A2453-E8F4-41F1-85DD-8EE50CF081FE}"/>
    <cellStyle name="Input 3 2 7 7" xfId="12235" xr:uid="{CB9EBED3-CA43-4751-A427-5149CD5B5336}"/>
    <cellStyle name="Input 3 2 7 7 2" xfId="19664" xr:uid="{9882B8D0-ADA8-4639-89CA-985E5CD3F9E5}"/>
    <cellStyle name="Input 3 2 7 7 3" xfId="25483" xr:uid="{006B65E5-DC4E-40D5-AD4F-47107CCBC1A4}"/>
    <cellStyle name="Input 3 2 7 7 4" xfId="31113" xr:uid="{B06E50BE-822C-453C-B66E-CDD59A6C1B36}"/>
    <cellStyle name="Input 3 2 7 8" xfId="15333" xr:uid="{80015A13-240E-40A3-A995-B07A75E174A9}"/>
    <cellStyle name="Input 3 2 7 8 2" xfId="22680" xr:uid="{3BC38495-F8BF-471B-9FCA-1787EBB546F8}"/>
    <cellStyle name="Input 3 2 7 8 3" xfId="28403" xr:uid="{EAAEAA50-BE8C-402B-999E-BDDB982D6421}"/>
    <cellStyle name="Input 3 2 7 8 4" xfId="33936" xr:uid="{33A5070E-6FB1-4E1E-B5BD-B18C5532CCDC}"/>
    <cellStyle name="Input 3 2 7 9" xfId="18567" xr:uid="{5258CD44-CA01-4CC4-AB83-51A419E2EA71}"/>
    <cellStyle name="Input 3 2 8" xfId="1060" xr:uid="{00000000-0005-0000-0000-00007E010000}"/>
    <cellStyle name="Input 3 2 8 10" xfId="19688" xr:uid="{651272C1-1979-4C45-B13C-93B2F20E21D2}"/>
    <cellStyle name="Input 3 2 8 11" xfId="18864" xr:uid="{9935728A-AEC0-4D3F-B00F-7FB50C434992}"/>
    <cellStyle name="Input 3 2 8 12" xfId="10564" xr:uid="{81AF5571-CCDB-496A-901F-11A285FF1CAF}"/>
    <cellStyle name="Input 3 2 8 13" xfId="3907" xr:uid="{8DE86D77-AB98-4C8A-B9B2-03AFE20AB3B3}"/>
    <cellStyle name="Input 3 2 8 2" xfId="6444" xr:uid="{B511AFD3-30AF-4CEE-AC63-1999C0B44B25}"/>
    <cellStyle name="Input 3 2 8 2 2" xfId="16053" xr:uid="{39DA2D1E-772D-44A8-B981-708A56C5DAAB}"/>
    <cellStyle name="Input 3 2 8 2 2 2" xfId="23419" xr:uid="{B7A36B21-8CC2-444A-A3F1-8D43CFB6C75D}"/>
    <cellStyle name="Input 3 2 8 2 2 3" xfId="29142" xr:uid="{D4560640-528F-4346-B30A-C0BD9C5BDE56}"/>
    <cellStyle name="Input 3 2 8 2 2 4" xfId="34675" xr:uid="{51BEDB73-7D14-4DCC-9066-D14935F72288}"/>
    <cellStyle name="Input 3 2 8 2 3" xfId="20596" xr:uid="{44456FB2-4EA5-41B0-8692-8076A2E934F6}"/>
    <cellStyle name="Input 3 2 8 2 4" xfId="26319" xr:uid="{C58AC096-8817-4925-88F8-567F43DCF1B9}"/>
    <cellStyle name="Input 3 2 8 2 5" xfId="31852" xr:uid="{F531D4AD-3C40-4AC3-9FA7-DE4D5DBD8D24}"/>
    <cellStyle name="Input 3 2 8 2 6" xfId="13332" xr:uid="{637FE57A-6CBC-4291-BC77-4A1EF5D916F6}"/>
    <cellStyle name="Input 3 2 8 3" xfId="11881" xr:uid="{9CC90BE7-698B-468A-99F1-EB7916790AEF}"/>
    <cellStyle name="Input 3 2 8 3 2" xfId="15219" xr:uid="{E6A744BC-BCF0-482E-A311-E85B9F8A6321}"/>
    <cellStyle name="Input 3 2 8 3 2 2" xfId="22565" xr:uid="{7CAF19D1-4A22-42FB-A7F1-2ED7AFCD93B6}"/>
    <cellStyle name="Input 3 2 8 3 2 3" xfId="28288" xr:uid="{C0F68B9C-B576-4875-A4D5-3BAF0AA50AA6}"/>
    <cellStyle name="Input 3 2 8 3 2 4" xfId="33821" xr:uid="{E3B263B9-19C5-4A7A-84AB-8A4EAE3DC8E3}"/>
    <cellStyle name="Input 3 2 8 3 3" xfId="19428" xr:uid="{A4B1F57F-21CF-4FA0-9487-B0C5F701054E}"/>
    <cellStyle name="Input 3 2 8 3 4" xfId="25304" xr:uid="{273F4C53-4643-4270-9145-DFB1A8EC1755}"/>
    <cellStyle name="Input 3 2 8 3 5" xfId="30998" xr:uid="{2158D2B5-F25A-41D5-BAA1-7F4F1C361129}"/>
    <cellStyle name="Input 3 2 8 4" xfId="11562" xr:uid="{B9E40577-C7A3-417D-97A1-2FE49A75E495}"/>
    <cellStyle name="Input 3 2 8 4 2" xfId="15067" xr:uid="{A50A663C-0119-4D20-BDDB-A958BE927D38}"/>
    <cellStyle name="Input 3 2 8 4 2 2" xfId="22413" xr:uid="{E9CF241A-F51F-4ED0-B9D1-E994FE940922}"/>
    <cellStyle name="Input 3 2 8 4 2 3" xfId="28136" xr:uid="{FB1003EF-47F5-4619-ABE1-ECB2C8C7ECCF}"/>
    <cellStyle name="Input 3 2 8 4 2 4" xfId="33669" xr:uid="{D69E76AB-55D4-42D8-ABA7-FD635A037B63}"/>
    <cellStyle name="Input 3 2 8 4 3" xfId="19210" xr:uid="{FA735BB7-DDB8-42DE-803F-A60F560D4F00}"/>
    <cellStyle name="Input 3 2 8 4 4" xfId="9458" xr:uid="{E0A890FD-1D22-407F-8DD2-B1437543B429}"/>
    <cellStyle name="Input 3 2 8 4 5" xfId="19690" xr:uid="{A8258286-3E9A-40BC-B585-85E5A9A98793}"/>
    <cellStyle name="Input 3 2 8 5" xfId="13954" xr:uid="{F475D588-F1E5-4618-966A-AD2AA5979C5C}"/>
    <cellStyle name="Input 3 2 8 5 2" xfId="16677" xr:uid="{52A89B6F-A7D7-42F8-9E4D-D3267D13C3BD}"/>
    <cellStyle name="Input 3 2 8 5 2 2" xfId="24043" xr:uid="{1EAA7789-0A1E-482A-AC8B-0607B037B23B}"/>
    <cellStyle name="Input 3 2 8 5 2 3" xfId="29766" xr:uid="{0A47A8CD-AB0C-47C6-9E92-35CCCD8FCD02}"/>
    <cellStyle name="Input 3 2 8 5 2 4" xfId="35299" xr:uid="{BE7717DA-C2FC-4866-8E07-8541E43BE8F7}"/>
    <cellStyle name="Input 3 2 8 5 3" xfId="21220" xr:uid="{F7BD5BB0-FB8F-4DFF-8297-6D33C544B981}"/>
    <cellStyle name="Input 3 2 8 5 4" xfId="26943" xr:uid="{DEDD6A5E-5C62-4A36-80C7-581612FCF9C0}"/>
    <cellStyle name="Input 3 2 8 5 5" xfId="32476" xr:uid="{B8C5B7B3-8CCA-42E2-95D2-394E191E39CF}"/>
    <cellStyle name="Input 3 2 8 6" xfId="14090" xr:uid="{F991B58B-816B-4FD3-A4CA-D5C12222580F}"/>
    <cellStyle name="Input 3 2 8 6 2" xfId="16813" xr:uid="{582EE0EF-447A-4624-8AEE-9598057864F1}"/>
    <cellStyle name="Input 3 2 8 6 2 2" xfId="24179" xr:uid="{5925F9ED-1DC4-4B67-816E-71424C1D2BA1}"/>
    <cellStyle name="Input 3 2 8 6 2 3" xfId="29902" xr:uid="{0F66E11D-15EA-4FE2-9739-33C0B949192E}"/>
    <cellStyle name="Input 3 2 8 6 2 4" xfId="35435" xr:uid="{D1F7F656-9FE7-48AB-ACD3-BDBCBFBB2C58}"/>
    <cellStyle name="Input 3 2 8 6 3" xfId="21356" xr:uid="{43F6C4E6-DB90-4A8F-83C6-0F191CA4F1D7}"/>
    <cellStyle name="Input 3 2 8 6 4" xfId="27079" xr:uid="{93B8CE21-250B-4394-BF86-44BA6D07B8D4}"/>
    <cellStyle name="Input 3 2 8 6 5" xfId="32612" xr:uid="{F20C480A-3B8C-4D4E-93F8-68B7F703B158}"/>
    <cellStyle name="Input 3 2 8 7" xfId="12335" xr:uid="{1DC33195-81BF-463A-B54A-1080F647675C}"/>
    <cellStyle name="Input 3 2 8 7 2" xfId="19721" xr:uid="{E5B9AE75-AD86-44CC-9EDA-378BE79AC906}"/>
    <cellStyle name="Input 3 2 8 7 3" xfId="25524" xr:uid="{0EF956B5-92C6-40B8-A55C-F833325DB489}"/>
    <cellStyle name="Input 3 2 8 7 4" xfId="31135" xr:uid="{A060D58D-B280-4E48-9D78-9D9069E1550C}"/>
    <cellStyle name="Input 3 2 8 8" xfId="15355" xr:uid="{1011333B-5033-4751-9871-1534618C1E11}"/>
    <cellStyle name="Input 3 2 8 8 2" xfId="22702" xr:uid="{1C9511B6-4637-4E0F-BB89-C2451CD9B8C6}"/>
    <cellStyle name="Input 3 2 8 8 3" xfId="28425" xr:uid="{E5C44558-88E8-4637-A3D7-4C9010B8D1F9}"/>
    <cellStyle name="Input 3 2 8 8 4" xfId="33958" xr:uid="{6894179B-1907-46B8-A607-45FF2631E287}"/>
    <cellStyle name="Input 3 2 8 9" xfId="18556" xr:uid="{89021C78-4353-46C5-A215-F05CEAAF6154}"/>
    <cellStyle name="Input 3 2 9" xfId="2545" xr:uid="{00000000-0005-0000-0000-00007F010000}"/>
    <cellStyle name="Input 3 2 9 10" xfId="19700" xr:uid="{270BCCAA-A964-40C9-A727-F993E6C646A0}"/>
    <cellStyle name="Input 3 2 9 11" xfId="19910" xr:uid="{69671BCD-CCCC-4909-B5AC-D53D3CD56C7F}"/>
    <cellStyle name="Input 3 2 9 12" xfId="10236" xr:uid="{00D10917-0C30-4C0A-8239-5096D6FD613E}"/>
    <cellStyle name="Input 3 2 9 13" xfId="5169" xr:uid="{A6351BEA-E3ED-400F-91AC-31DC5A930CEC}"/>
    <cellStyle name="Input 3 2 9 2" xfId="7925" xr:uid="{A0F9A9AD-12DE-4ED1-A84C-D76BEF40B62B}"/>
    <cellStyle name="Input 3 2 9 2 2" xfId="16478" xr:uid="{EDD3A178-B8FF-4B59-B663-2ED429E34FD3}"/>
    <cellStyle name="Input 3 2 9 2 2 2" xfId="23844" xr:uid="{A5EFDB36-B141-4C65-B594-E8FAE0A3C23E}"/>
    <cellStyle name="Input 3 2 9 2 2 3" xfId="29567" xr:uid="{AE361D96-55EA-4E74-9C97-24E8520FCE09}"/>
    <cellStyle name="Input 3 2 9 2 2 4" xfId="35100" xr:uid="{68826913-D8EC-409D-A096-4563BD3CB2DA}"/>
    <cellStyle name="Input 3 2 9 2 3" xfId="21021" xr:uid="{04FE6CC7-3672-4EA5-803F-175675447694}"/>
    <cellStyle name="Input 3 2 9 2 4" xfId="26744" xr:uid="{1AAFF2B2-8A71-4F47-97CF-4D369A1937AA}"/>
    <cellStyle name="Input 3 2 9 2 5" xfId="32277" xr:uid="{AC808FA8-1FEC-4AD5-80A6-C328309325D2}"/>
    <cellStyle name="Input 3 2 9 2 6" xfId="13756" xr:uid="{1308A70B-5373-41B8-A0CB-13F6E58D08D2}"/>
    <cellStyle name="Input 3 2 9 3" xfId="11878" xr:uid="{6A79C32D-C74E-4A03-820B-CBAB620F6F72}"/>
    <cellStyle name="Input 3 2 9 3 2" xfId="15216" xr:uid="{6A676485-F889-4AF4-8FF6-A926B7678900}"/>
    <cellStyle name="Input 3 2 9 3 2 2" xfId="22562" xr:uid="{138657AA-841C-4C85-834C-82B867793031}"/>
    <cellStyle name="Input 3 2 9 3 2 3" xfId="28285" xr:uid="{E224F392-7994-44AD-8579-2D2BC149C867}"/>
    <cellStyle name="Input 3 2 9 3 2 4" xfId="33818" xr:uid="{F693594B-C7A5-4624-9FCD-C5D63A3CBB4D}"/>
    <cellStyle name="Input 3 2 9 3 3" xfId="19425" xr:uid="{530AF8FD-28B7-458C-9D56-234AD0A0461A}"/>
    <cellStyle name="Input 3 2 9 3 4" xfId="25301" xr:uid="{84147761-AA02-4F5C-86E7-D1BBAF0DC606}"/>
    <cellStyle name="Input 3 2 9 3 5" xfId="30995" xr:uid="{1AA228B9-D399-4BC5-8C7A-FEC825A1C74B}"/>
    <cellStyle name="Input 3 2 9 4" xfId="14381" xr:uid="{47EE5512-BB2F-41D6-B99F-148219F1C453}"/>
    <cellStyle name="Input 3 2 9 4 2" xfId="17105" xr:uid="{CBD34C3F-42C7-4FB0-A637-B916B4196C06}"/>
    <cellStyle name="Input 3 2 9 4 2 2" xfId="24471" xr:uid="{F0AF9554-4387-480F-A72A-7EB0C7BA1BE6}"/>
    <cellStyle name="Input 3 2 9 4 2 3" xfId="30194" xr:uid="{C8ABE239-DB50-4241-831E-06F80CED859C}"/>
    <cellStyle name="Input 3 2 9 4 2 4" xfId="35727" xr:uid="{F0495794-008E-48F0-9113-45A703861304}"/>
    <cellStyle name="Input 3 2 9 4 3" xfId="21648" xr:uid="{A49410DA-614A-47CE-8DBE-20F1C8DFDA13}"/>
    <cellStyle name="Input 3 2 9 4 4" xfId="27371" xr:uid="{448B7AC9-AB68-4C5E-BF7D-BFC2A88D2C14}"/>
    <cellStyle name="Input 3 2 9 4 5" xfId="32904" xr:uid="{1BC0CB23-20CC-44A7-BB66-F5EE98C07BB5}"/>
    <cellStyle name="Input 3 2 9 5" xfId="14642" xr:uid="{547153CB-27B2-404E-AD20-444BDC7CA566}"/>
    <cellStyle name="Input 3 2 9 5 2" xfId="17429" xr:uid="{BC6E73B9-E9A9-4DBF-883B-EF3CE47665F4}"/>
    <cellStyle name="Input 3 2 9 5 2 2" xfId="24795" xr:uid="{940DDA75-4851-40DC-8F03-36E3F9D263AD}"/>
    <cellStyle name="Input 3 2 9 5 2 3" xfId="30518" xr:uid="{9746D1E3-DE7A-42CB-AB3C-39918836C30E}"/>
    <cellStyle name="Input 3 2 9 5 2 4" xfId="36051" xr:uid="{6BA14A31-A366-4F78-BC80-9247CE9E2F82}"/>
    <cellStyle name="Input 3 2 9 5 3" xfId="21972" xr:uid="{72905E22-6E75-4C1D-BDC5-B755CC8C76AF}"/>
    <cellStyle name="Input 3 2 9 5 4" xfId="27695" xr:uid="{AC35EC64-E0A0-434D-9EFE-9566D4CE56CC}"/>
    <cellStyle name="Input 3 2 9 5 5" xfId="33228" xr:uid="{EDC8F8B1-98A7-449C-8438-E437CFC67E9C}"/>
    <cellStyle name="Input 3 2 9 6" xfId="14917" xr:uid="{0B4F82BD-9FC2-4438-A632-A1068143109F}"/>
    <cellStyle name="Input 3 2 9 6 2" xfId="17720" xr:uid="{06B30EB3-554F-44D3-BE09-C4A6A4AF9572}"/>
    <cellStyle name="Input 3 2 9 6 2 2" xfId="25086" xr:uid="{A25EE780-DDA9-4E49-91E7-66EBD7E16FDA}"/>
    <cellStyle name="Input 3 2 9 6 2 3" xfId="30809" xr:uid="{57C128F8-C580-4154-AFF0-B22012417C1D}"/>
    <cellStyle name="Input 3 2 9 6 2 4" xfId="36342" xr:uid="{4CE2DA2C-1942-492D-B711-364084BA4AAA}"/>
    <cellStyle name="Input 3 2 9 6 3" xfId="22263" xr:uid="{B4E96A17-8C66-472B-909E-9FE37CF9C757}"/>
    <cellStyle name="Input 3 2 9 6 4" xfId="27986" xr:uid="{F4EDC159-95BA-43CB-8D95-A7370616A2A3}"/>
    <cellStyle name="Input 3 2 9 6 5" xfId="33519" xr:uid="{443BB038-D5F8-42E1-AAEF-A71A3EB565D8}"/>
    <cellStyle name="Input 3 2 9 7" xfId="12876" xr:uid="{55BE54F5-8B28-4B3A-90DB-22A1BE5573EF}"/>
    <cellStyle name="Input 3 2 9 7 2" xfId="20133" xr:uid="{3A2AB20C-4D3C-43E7-80DF-5E38529289A5}"/>
    <cellStyle name="Input 3 2 9 7 3" xfId="25856" xr:uid="{6A860C05-7958-483E-9A65-FF56067008C8}"/>
    <cellStyle name="Input 3 2 9 7 4" xfId="31389" xr:uid="{6C01E61A-9C22-4F92-9151-15ECAF0B445F}"/>
    <cellStyle name="Input 3 2 9 8" xfId="15592" xr:uid="{2A432CDB-EEA7-49AA-8272-2FB092421689}"/>
    <cellStyle name="Input 3 2 9 8 2" xfId="22956" xr:uid="{DF548AD7-46CF-4D6F-984B-94D18A6F23BF}"/>
    <cellStyle name="Input 3 2 9 8 3" xfId="28679" xr:uid="{429ADBA9-C915-48D5-833C-301CAEFEF09E}"/>
    <cellStyle name="Input 3 2 9 8 4" xfId="34212" xr:uid="{F8067EC6-FD5D-48AA-906A-CAC27AC1D18E}"/>
    <cellStyle name="Input 3 2 9 9" xfId="18237" xr:uid="{43813F8A-DDE6-43AC-BD7C-DE3BC4658914}"/>
    <cellStyle name="Input 3 3" xfId="1768" xr:uid="{00000000-0005-0000-0000-000080010000}"/>
    <cellStyle name="Input 3 3 10" xfId="7148" xr:uid="{A1EBCE48-FC64-4855-9BF2-882D2B6C01B7}"/>
    <cellStyle name="Input 3 3 10 2" xfId="22756" xr:uid="{0EBC96A5-F4D9-4DE8-A16B-F0AEA336167E}"/>
    <cellStyle name="Input 3 3 10 3" xfId="28479" xr:uid="{0B12925D-13ED-493F-8FBE-8A9F2BD5A847}"/>
    <cellStyle name="Input 3 3 10 4" xfId="34012" xr:uid="{F6BE3C3B-5992-43FF-A6EF-54491D02D555}"/>
    <cellStyle name="Input 3 3 10 5" xfId="15403" xr:uid="{058CA68F-C084-47DA-B454-C04A4619C235}"/>
    <cellStyle name="Input 3 3 11" xfId="18022" xr:uid="{0F241A11-042A-4ADB-8445-222F589B7D65}"/>
    <cellStyle name="Input 3 3 12" xfId="18267" xr:uid="{D40DE25B-2182-41DC-B4B9-7168C8183506}"/>
    <cellStyle name="Input 3 3 2" xfId="2148" xr:uid="{00000000-0005-0000-0000-000081010000}"/>
    <cellStyle name="Input 3 3 2 10" xfId="31365" xr:uid="{EDCB354A-DD5E-4D11-B1D4-ABE2B0574287}"/>
    <cellStyle name="Input 3 3 2 2" xfId="2752" xr:uid="{00000000-0005-0000-0000-000082010000}"/>
    <cellStyle name="Input 3 3 2 2 2" xfId="8132" xr:uid="{7FF7E63A-C8E3-4D68-B828-9691D65BFB3F}"/>
    <cellStyle name="Input 3 3 2 2 2 2" xfId="23820" xr:uid="{53116495-8C47-4D07-9F84-188F5A2242B9}"/>
    <cellStyle name="Input 3 3 2 2 2 3" xfId="29543" xr:uid="{DAAD690D-C3A9-42BA-9972-EDC9CC5B5297}"/>
    <cellStyle name="Input 3 3 2 2 2 4" xfId="35076" xr:uid="{1A771610-42C4-4644-9EFF-8468E720EF1A}"/>
    <cellStyle name="Input 3 3 2 2 2 5" xfId="16454" xr:uid="{629EE87C-22D1-46D1-B810-137DE1106D7A}"/>
    <cellStyle name="Input 3 3 2 2 3" xfId="20997" xr:uid="{0DCC054C-F30A-4E8A-AE97-F19D8A460684}"/>
    <cellStyle name="Input 3 3 2 2 4" xfId="26720" xr:uid="{2B8A5CF1-B2FE-4F8F-A200-66E0E8F269FA}"/>
    <cellStyle name="Input 3 3 2 2 5" xfId="32253" xr:uid="{EA9F552D-226F-45B4-9087-97F19DA70B7B}"/>
    <cellStyle name="Input 3 3 2 2 6" xfId="13732" xr:uid="{D7B3688C-F5FD-4429-9990-68164D5F236E}"/>
    <cellStyle name="Input 3 3 2 2 7" xfId="5359" xr:uid="{D92B5634-D5CA-472C-B834-3EEFE9DBBC3D}"/>
    <cellStyle name="Input 3 3 2 3" xfId="2862" xr:uid="{00000000-0005-0000-0000-000083010000}"/>
    <cellStyle name="Input 3 3 2 3 2" xfId="8242" xr:uid="{5F02C858-1F3B-4483-B7EC-777E360178D5}"/>
    <cellStyle name="Input 3 3 2 3 2 2" xfId="22424" xr:uid="{680D4221-DC94-4E06-A8EC-2609B27D9809}"/>
    <cellStyle name="Input 3 3 2 3 2 3" xfId="28147" xr:uid="{C0D55020-8975-4A72-A6CD-AC17D600B7C2}"/>
    <cellStyle name="Input 3 3 2 3 2 4" xfId="33680" xr:uid="{C3841A37-8F87-4CA2-A8D0-6DCE2D174F9B}"/>
    <cellStyle name="Input 3 3 2 3 2 5" xfId="15078" xr:uid="{80E81FD5-9FB9-49D0-9D55-B7E1BD46F72E}"/>
    <cellStyle name="Input 3 3 2 3 3" xfId="19221" xr:uid="{F0B96F6D-FBD2-4AEE-9804-A60CC5FF2DC9}"/>
    <cellStyle name="Input 3 3 2 3 4" xfId="9405" xr:uid="{47F36AD3-721D-4828-84E8-AEBFD1856F30}"/>
    <cellStyle name="Input 3 3 2 3 5" xfId="9758" xr:uid="{55B1C34F-1DDC-4E62-AA5E-F476A20F7824}"/>
    <cellStyle name="Input 3 3 2 3 6" xfId="11575" xr:uid="{216C8CF6-AE17-42D8-8753-C77F28E87A65}"/>
    <cellStyle name="Input 3 3 2 3 7" xfId="5464" xr:uid="{BD95E508-8678-4840-82EF-E7B8AE181D8C}"/>
    <cellStyle name="Input 3 3 2 4" xfId="2966" xr:uid="{00000000-0005-0000-0000-000084010000}"/>
    <cellStyle name="Input 3 3 2 4 2" xfId="8346" xr:uid="{04E44C7F-808F-4B52-8758-317DDA35D507}"/>
    <cellStyle name="Input 3 3 2 4 2 2" xfId="24447" xr:uid="{8514DF0F-A83C-4615-A9C6-8C8694591D3D}"/>
    <cellStyle name="Input 3 3 2 4 2 3" xfId="30170" xr:uid="{D1A2FBB5-30A9-4FE8-83E7-E1FFF0288BDD}"/>
    <cellStyle name="Input 3 3 2 4 2 4" xfId="35703" xr:uid="{34EA29E6-58F3-49FA-BF67-C0455D08BD78}"/>
    <cellStyle name="Input 3 3 2 4 2 5" xfId="17081" xr:uid="{6933FF61-31B3-4E49-9330-CEEC44C89F52}"/>
    <cellStyle name="Input 3 3 2 4 3" xfId="21624" xr:uid="{FB926BDF-E9EB-4FCC-A773-2B6704FBBF79}"/>
    <cellStyle name="Input 3 3 2 4 4" xfId="27347" xr:uid="{75C6ABC7-581C-4EC5-856E-E61115BAA56B}"/>
    <cellStyle name="Input 3 3 2 4 5" xfId="32880" xr:uid="{84D80EFA-E11F-4967-B3B8-F60031C3F17F}"/>
    <cellStyle name="Input 3 3 2 4 6" xfId="14357" xr:uid="{A5D7343C-F2E9-425E-B3A4-FC91158D94B5}"/>
    <cellStyle name="Input 3 3 2 4 7" xfId="5565" xr:uid="{AD8551A8-ECF0-40C1-B6AE-13364BF775C3}"/>
    <cellStyle name="Input 3 3 2 5" xfId="3089" xr:uid="{00000000-0005-0000-0000-000085010000}"/>
    <cellStyle name="Input 3 3 2 5 2" xfId="8469" xr:uid="{E092E590-2554-4E8F-A6C9-A5CA9BC4B553}"/>
    <cellStyle name="Input 3 3 2 5 2 2" xfId="24771" xr:uid="{95594624-3906-4AE2-8E83-30BA3CABFE27}"/>
    <cellStyle name="Input 3 3 2 5 2 3" xfId="30494" xr:uid="{452C93F9-3E03-4706-9E3E-46EB5FF4B7BD}"/>
    <cellStyle name="Input 3 3 2 5 2 4" xfId="36027" xr:uid="{3027C377-CC65-40FA-9A53-978B2942D34F}"/>
    <cellStyle name="Input 3 3 2 5 2 5" xfId="17405" xr:uid="{743A4CF7-20A1-4402-98C9-8C0A131C726C}"/>
    <cellStyle name="Input 3 3 2 5 3" xfId="21948" xr:uid="{4EE94BA9-5FF4-4D35-ADF8-D6C70B6DBD00}"/>
    <cellStyle name="Input 3 3 2 5 4" xfId="27671" xr:uid="{1F3D5720-52D8-471A-9192-D5C1A7FDFDC9}"/>
    <cellStyle name="Input 3 3 2 5 5" xfId="33204" xr:uid="{E1C07CE8-F42B-494D-8CA6-F077CDE84E0D}"/>
    <cellStyle name="Input 3 3 2 5 6" xfId="14618" xr:uid="{49081E8A-D163-40F2-A219-ADA1C23C2258}"/>
    <cellStyle name="Input 3 3 2 5 7" xfId="5679" xr:uid="{D867404F-A2E2-48B6-8495-1F26F8FB6BE5}"/>
    <cellStyle name="Input 3 3 2 6" xfId="3161" xr:uid="{00000000-0005-0000-0000-000086010000}"/>
    <cellStyle name="Input 3 3 2 6 2" xfId="8541" xr:uid="{13CE8904-02EC-44EB-8CD4-4F7BD260FB8A}"/>
    <cellStyle name="Input 3 3 2 6 2 2" xfId="25062" xr:uid="{C1DE8784-671C-4D0B-918E-912AEDAA8B40}"/>
    <cellStyle name="Input 3 3 2 6 2 3" xfId="30785" xr:uid="{1C3E8BBB-E956-4572-99DC-2ACABCF4872D}"/>
    <cellStyle name="Input 3 3 2 6 2 4" xfId="36318" xr:uid="{7710D576-FF98-41CD-98C3-C27228B114B2}"/>
    <cellStyle name="Input 3 3 2 6 2 5" xfId="17696" xr:uid="{3E3834BB-08FF-48A8-A319-8B6A693EDAC3}"/>
    <cellStyle name="Input 3 3 2 6 3" xfId="22239" xr:uid="{72B218D6-9B49-486D-8CCA-0F6BAA008C47}"/>
    <cellStyle name="Input 3 3 2 6 4" xfId="27962" xr:uid="{72E2308E-B88A-4E33-8DF7-745B6F3F2CF8}"/>
    <cellStyle name="Input 3 3 2 6 5" xfId="33495" xr:uid="{770C682E-A703-4829-8337-18DB24C5A9C2}"/>
    <cellStyle name="Input 3 3 2 6 6" xfId="14893" xr:uid="{9C699ACB-3BDD-417B-8ED5-F3806F5CCB23}"/>
    <cellStyle name="Input 3 3 2 6 7" xfId="5736" xr:uid="{E4B5C5CE-762F-4605-B35B-B5B33059D19A}"/>
    <cellStyle name="Input 3 3 2 7" xfId="3238" xr:uid="{00000000-0005-0000-0000-000087010000}"/>
    <cellStyle name="Input 3 3 2 7 2" xfId="8618" xr:uid="{9E52913C-5359-4420-833C-E1F7D139ABB2}"/>
    <cellStyle name="Input 3 3 2 7 2 2" xfId="22932" xr:uid="{01B58232-EF56-49BC-8B65-3A03A10124EF}"/>
    <cellStyle name="Input 3 3 2 7 3" xfId="28655" xr:uid="{4BE4ABA0-01E2-41D2-B359-726BF87CF55E}"/>
    <cellStyle name="Input 3 3 2 7 4" xfId="34188" xr:uid="{9D4AEB18-F96A-4C08-8050-2CA16874AA47}"/>
    <cellStyle name="Input 3 3 2 8" xfId="7528" xr:uid="{484476D9-66C6-4A05-8A8D-A598CAF6BD5C}"/>
    <cellStyle name="Input 3 3 2 8 2" xfId="20109" xr:uid="{0D662ABB-0EEB-4212-BA37-8CFD0E558FFF}"/>
    <cellStyle name="Input 3 3 2 9" xfId="25832" xr:uid="{00A5CE03-2DD8-4C77-93D3-1FBEAD1298C6}"/>
    <cellStyle name="Input 3 3 3" xfId="2125" xr:uid="{00000000-0005-0000-0000-000088010000}"/>
    <cellStyle name="Input 3 3 3 10" xfId="31411" xr:uid="{C7444CE7-B71C-4BC3-A120-ED53ABB7A56D}"/>
    <cellStyle name="Input 3 3 3 2" xfId="2729" xr:uid="{00000000-0005-0000-0000-000089010000}"/>
    <cellStyle name="Input 3 3 3 2 2" xfId="8109" xr:uid="{0A6266B0-A290-4EA1-8486-7CA60280517B}"/>
    <cellStyle name="Input 3 3 3 2 2 2" xfId="23866" xr:uid="{3C09AE9B-7F1B-4C8E-9AFA-F408053C1158}"/>
    <cellStyle name="Input 3 3 3 2 2 3" xfId="29589" xr:uid="{819770E1-276D-476D-8806-B66D08F7AF29}"/>
    <cellStyle name="Input 3 3 3 2 2 4" xfId="35122" xr:uid="{595185E9-DEDC-4DD7-979F-B94BC4DE66D6}"/>
    <cellStyle name="Input 3 3 3 2 2 5" xfId="16500" xr:uid="{8869AB14-6520-4254-A33F-50596C175987}"/>
    <cellStyle name="Input 3 3 3 2 3" xfId="21043" xr:uid="{68DCC2AF-E23E-41D6-8729-6E22AD25EEC6}"/>
    <cellStyle name="Input 3 3 3 2 4" xfId="26766" xr:uid="{3F4A22DC-826B-44EA-AFA2-4E31794415CA}"/>
    <cellStyle name="Input 3 3 3 2 5" xfId="32299" xr:uid="{685D4ABC-FCFA-4932-B52E-D5AA3D5979A7}"/>
    <cellStyle name="Input 3 3 3 2 6" xfId="13778" xr:uid="{0D8FDF2C-E058-4F3E-8DCA-D8E2BFFC39AB}"/>
    <cellStyle name="Input 3 3 3 2 7" xfId="5336" xr:uid="{4C31152E-37E9-4F5C-99AB-9CEF1753D074}"/>
    <cellStyle name="Input 3 3 3 3" xfId="2839" xr:uid="{00000000-0005-0000-0000-00008A010000}"/>
    <cellStyle name="Input 3 3 3 3 2" xfId="8219" xr:uid="{620FABA6-5020-4F41-B0FE-0A3E188F4FE4}"/>
    <cellStyle name="Input 3 3 3 3 2 2" xfId="22499" xr:uid="{E55FC56A-1E5F-42F3-B247-7A6539DE1082}"/>
    <cellStyle name="Input 3 3 3 3 2 3" xfId="28222" xr:uid="{C582008E-5ED4-470A-8B66-98D2F34AD92B}"/>
    <cellStyle name="Input 3 3 3 3 2 4" xfId="33755" xr:uid="{19AF3738-DB40-4523-98D1-89C69B878803}"/>
    <cellStyle name="Input 3 3 3 3 2 5" xfId="15153" xr:uid="{EB6DBF72-4EFC-4D0B-9AD6-4629514C7DFA}"/>
    <cellStyle name="Input 3 3 3 3 3" xfId="19362" xr:uid="{59070C6C-0EB5-4C91-AD90-78C32817ADE6}"/>
    <cellStyle name="Input 3 3 3 3 4" xfId="25238" xr:uid="{8A327516-3FC5-4713-A97A-57C247E19492}"/>
    <cellStyle name="Input 3 3 3 3 5" xfId="30932" xr:uid="{5025A9BA-1336-4BCE-8EC8-C8015800E259}"/>
    <cellStyle name="Input 3 3 3 3 6" xfId="11815" xr:uid="{3014C2DD-0521-4B2B-BA78-9F5F6C360BE8}"/>
    <cellStyle name="Input 3 3 3 3 7" xfId="5441" xr:uid="{EBE627D4-4399-4918-9733-527060AADDFF}"/>
    <cellStyle name="Input 3 3 3 4" xfId="2943" xr:uid="{00000000-0005-0000-0000-00008B010000}"/>
    <cellStyle name="Input 3 3 3 4 2" xfId="8323" xr:uid="{C8FFE15E-CFEC-4C2A-B551-6DE33B2BBF6D}"/>
    <cellStyle name="Input 3 3 3 4 2 2" xfId="24493" xr:uid="{1E828A27-7A91-40DC-8DB1-F2F6A57A08AE}"/>
    <cellStyle name="Input 3 3 3 4 2 3" xfId="30216" xr:uid="{3883D574-7EAC-4E83-A001-511F4E988576}"/>
    <cellStyle name="Input 3 3 3 4 2 4" xfId="35749" xr:uid="{F391E728-37DC-45E8-B773-043C54BD0D30}"/>
    <cellStyle name="Input 3 3 3 4 2 5" xfId="17127" xr:uid="{507C7350-A6C4-4F42-AF71-0B920AE0ECF4}"/>
    <cellStyle name="Input 3 3 3 4 3" xfId="21670" xr:uid="{0C3AD2BB-0AEE-4B19-884C-597DD90C86B2}"/>
    <cellStyle name="Input 3 3 3 4 4" xfId="27393" xr:uid="{285C1D89-EB98-4222-A1C9-1C7D936A8189}"/>
    <cellStyle name="Input 3 3 3 4 5" xfId="32926" xr:uid="{861603E4-43AB-42BA-BF58-5C1D2D0D1B94}"/>
    <cellStyle name="Input 3 3 3 4 6" xfId="14403" xr:uid="{89DC5D9E-016B-43A8-9ADB-09F066571B1A}"/>
    <cellStyle name="Input 3 3 3 4 7" xfId="5542" xr:uid="{A677C0F2-E318-4A88-B467-8183008B822B}"/>
    <cellStyle name="Input 3 3 3 5" xfId="3066" xr:uid="{00000000-0005-0000-0000-00008C010000}"/>
    <cellStyle name="Input 3 3 3 5 2" xfId="8446" xr:uid="{490401A7-FAAF-4B93-ADB5-79AA7D7B1973}"/>
    <cellStyle name="Input 3 3 3 5 2 2" xfId="24817" xr:uid="{C5A77340-9291-477E-B046-54940DEE2959}"/>
    <cellStyle name="Input 3 3 3 5 2 3" xfId="30540" xr:uid="{A214A4DA-E814-4D2D-BF93-0FFCA657568C}"/>
    <cellStyle name="Input 3 3 3 5 2 4" xfId="36073" xr:uid="{3F4FA41F-D01E-445A-AFC6-13F805DA6816}"/>
    <cellStyle name="Input 3 3 3 5 2 5" xfId="17451" xr:uid="{E3D52C98-DA13-4349-8DB3-860260BDB587}"/>
    <cellStyle name="Input 3 3 3 5 3" xfId="21994" xr:uid="{DA11ED9C-051B-4F88-B4C0-017465C23E56}"/>
    <cellStyle name="Input 3 3 3 5 4" xfId="27717" xr:uid="{81E19E2B-5ADE-41C9-A93C-758A3EB376DD}"/>
    <cellStyle name="Input 3 3 3 5 5" xfId="33250" xr:uid="{272F76E1-09B4-4D3B-84C2-A8DA89EEADDF}"/>
    <cellStyle name="Input 3 3 3 5 6" xfId="14664" xr:uid="{5D7C10A9-F4ED-4CDA-BEEC-1DE387BA1098}"/>
    <cellStyle name="Input 3 3 3 5 7" xfId="5656" xr:uid="{C07AB457-9247-4594-B6E7-DD87D2D0C653}"/>
    <cellStyle name="Input 3 3 3 6" xfId="854" xr:uid="{00000000-0005-0000-0000-00008D010000}"/>
    <cellStyle name="Input 3 3 3 6 2" xfId="6238" xr:uid="{C5D4B5FE-ACF4-45FE-B7B6-C189649D9B81}"/>
    <cellStyle name="Input 3 3 3 6 2 2" xfId="25108" xr:uid="{B3F22D43-B491-46F7-BA8F-FD8B0748E5E5}"/>
    <cellStyle name="Input 3 3 3 6 2 3" xfId="30831" xr:uid="{89E56836-34AD-493A-89D6-2AE48698A03B}"/>
    <cellStyle name="Input 3 3 3 6 2 4" xfId="36364" xr:uid="{2834C815-FAD1-4432-85E1-C97092AA0199}"/>
    <cellStyle name="Input 3 3 3 6 2 5" xfId="17742" xr:uid="{364E615E-0480-42CD-8935-0338D923F402}"/>
    <cellStyle name="Input 3 3 3 6 3" xfId="22285" xr:uid="{60CACC68-F100-429D-A408-4568B01ABFA8}"/>
    <cellStyle name="Input 3 3 3 6 4" xfId="28008" xr:uid="{98EA8B3C-7C5E-4FBA-AF42-8ED02ADE06B1}"/>
    <cellStyle name="Input 3 3 3 6 5" xfId="33541" xr:uid="{7AA1E0A8-A682-4C6C-B6B3-35348D93DBBC}"/>
    <cellStyle name="Input 3 3 3 6 6" xfId="14939" xr:uid="{2F61910E-D7D3-439D-A7AC-10C23F45B67D}"/>
    <cellStyle name="Input 3 3 3 6 7" xfId="3702" xr:uid="{E2525611-52A4-4FF3-8B7F-712D0A8E0EE6}"/>
    <cellStyle name="Input 3 3 3 7" xfId="3215" xr:uid="{00000000-0005-0000-0000-00008E010000}"/>
    <cellStyle name="Input 3 3 3 7 2" xfId="8595" xr:uid="{35CC663B-DCBD-44BC-8689-AB0EEC31DC33}"/>
    <cellStyle name="Input 3 3 3 7 2 2" xfId="22978" xr:uid="{6FE8392B-1C3C-438A-B0C4-FF366168E4B5}"/>
    <cellStyle name="Input 3 3 3 7 3" xfId="28701" xr:uid="{310F065D-04B2-4F38-8551-31C4D72470B4}"/>
    <cellStyle name="Input 3 3 3 7 4" xfId="34234" xr:uid="{D11905A0-0B7F-427A-9A33-F9ED1FDF276D}"/>
    <cellStyle name="Input 3 3 3 8" xfId="7505" xr:uid="{650A1F2A-4180-4878-B28E-5883E051D6AC}"/>
    <cellStyle name="Input 3 3 3 8 2" xfId="20155" xr:uid="{C40CB269-C0E4-4947-89F1-3B127C9D6BA0}"/>
    <cellStyle name="Input 3 3 3 9" xfId="25878" xr:uid="{5F2D56D1-1816-4819-8A84-C4B0B648C74E}"/>
    <cellStyle name="Input 3 3 4" xfId="2359" xr:uid="{00000000-0005-0000-0000-00008F010000}"/>
    <cellStyle name="Input 3 3 4 2" xfId="7739" xr:uid="{9CA909E9-A8A2-414C-B136-757912635F9E}"/>
    <cellStyle name="Input 3 3 4 2 2" xfId="23569" xr:uid="{22E24DBA-AA0D-4A60-92B2-6F819ADF7621}"/>
    <cellStyle name="Input 3 3 4 2 3" xfId="29292" xr:uid="{EB2F7269-3CA3-49E9-99F5-4A014E9484E2}"/>
    <cellStyle name="Input 3 3 4 2 4" xfId="34825" xr:uid="{02F6F340-27B7-4067-88FB-FB7245649807}"/>
    <cellStyle name="Input 3 3 4 2 5" xfId="16203" xr:uid="{02A54F07-9F4B-4E06-9F7D-597A385D9A52}"/>
    <cellStyle name="Input 3 3 4 3" xfId="20746" xr:uid="{40CA3A1D-80D3-4B72-A5DD-BBD92DF66B08}"/>
    <cellStyle name="Input 3 3 4 4" xfId="26469" xr:uid="{08106B3F-FCEF-4E1B-9905-3C92E898B79E}"/>
    <cellStyle name="Input 3 3 4 5" xfId="32002" xr:uid="{71624C80-9D52-4612-A7E1-0621D4D19BFB}"/>
    <cellStyle name="Input 3 3 4 6" xfId="13481" xr:uid="{D09C5D30-FB17-472A-B8A4-E8AE2576D1A3}"/>
    <cellStyle name="Input 3 3 4 7" xfId="5003" xr:uid="{A07E1727-B09A-4C42-AEF4-7609C26FD16C}"/>
    <cellStyle name="Input 3 3 5" xfId="2370" xr:uid="{00000000-0005-0000-0000-000090010000}"/>
    <cellStyle name="Input 3 3 5 2" xfId="7750" xr:uid="{43977DF8-F9F1-41E9-9724-B6D412BE4116}"/>
    <cellStyle name="Input 3 3 5 2 2" xfId="23092" xr:uid="{CBB5B11D-057D-4D3C-84B6-93250FFD9BE0}"/>
    <cellStyle name="Input 3 3 5 2 3" xfId="28815" xr:uid="{E7B08338-F3BC-4C56-BD9F-2431566E09C5}"/>
    <cellStyle name="Input 3 3 5 2 4" xfId="34348" xr:uid="{7DF711DA-8DDF-4E6C-930B-FF4746B13E4E}"/>
    <cellStyle name="Input 3 3 5 2 5" xfId="15726" xr:uid="{FE030835-1C97-4EDF-8914-05DE3E891C18}"/>
    <cellStyle name="Input 3 3 5 3" xfId="20269" xr:uid="{96E9F435-FC0A-4ADB-8EB2-5B9A7C8C951C}"/>
    <cellStyle name="Input 3 3 5 4" xfId="25992" xr:uid="{4B0AB97E-1C68-489D-9E56-FAF124A1DFDA}"/>
    <cellStyle name="Input 3 3 5 5" xfId="31525" xr:uid="{49BF81DC-4B96-4955-B6DE-0BCE9A79A261}"/>
    <cellStyle name="Input 3 3 5 6" xfId="13005" xr:uid="{23D51916-A006-4F7D-8F72-1D3CC0D9D530}"/>
    <cellStyle name="Input 3 3 5 7" xfId="5013" xr:uid="{3EFA2D8D-4266-4A3E-BAE5-5594EE766029}"/>
    <cellStyle name="Input 3 3 6" xfId="2377" xr:uid="{00000000-0005-0000-0000-000091010000}"/>
    <cellStyle name="Input 3 3 6 2" xfId="7757" xr:uid="{CA2700A3-81BA-4F9B-89E9-8E75712332C4}"/>
    <cellStyle name="Input 3 3 6 2 2" xfId="23660" xr:uid="{45776BE2-AB06-45F2-814B-3D145EF3AFD0}"/>
    <cellStyle name="Input 3 3 6 2 3" xfId="29383" xr:uid="{2CE9C6CF-02E1-432C-A13B-880FD77C65C2}"/>
    <cellStyle name="Input 3 3 6 2 4" xfId="34916" xr:uid="{096C735C-1CC3-4631-8F5B-51634C046DA3}"/>
    <cellStyle name="Input 3 3 6 2 5" xfId="16294" xr:uid="{BA250FD9-1B40-47C4-A5F3-7226FD9669F6}"/>
    <cellStyle name="Input 3 3 6 3" xfId="20837" xr:uid="{7F8BE979-AD56-4411-A2D3-A79F72355E78}"/>
    <cellStyle name="Input 3 3 6 4" xfId="26560" xr:uid="{24ADEBFB-2C34-404E-93B3-204C7C4C16ED}"/>
    <cellStyle name="Input 3 3 6 5" xfId="32093" xr:uid="{31ABB585-0C19-4902-826F-E89085A6FB06}"/>
    <cellStyle name="Input 3 3 6 6" xfId="13572" xr:uid="{7720BF88-C7B1-4545-A987-77222B0B4529}"/>
    <cellStyle name="Input 3 3 6 7" xfId="5020" xr:uid="{142E1C40-984B-4710-BEE5-3FC05AA55EC3}"/>
    <cellStyle name="Input 3 3 7" xfId="3052" xr:uid="{00000000-0005-0000-0000-000092010000}"/>
    <cellStyle name="Input 3 3 7 2" xfId="8432" xr:uid="{27774B6A-9C3C-47CE-94AF-B75150F098C8}"/>
    <cellStyle name="Input 3 3 7 2 2" xfId="24582" xr:uid="{FB0C1FA4-7DF1-46E0-9AA5-3700C761090E}"/>
    <cellStyle name="Input 3 3 7 2 3" xfId="30305" xr:uid="{B4B52293-31B2-47B5-8E83-18AA9CE7889D}"/>
    <cellStyle name="Input 3 3 7 2 4" xfId="35838" xr:uid="{5BA67321-415A-4290-A247-1CB7F3AD3829}"/>
    <cellStyle name="Input 3 3 7 2 5" xfId="17216" xr:uid="{8ADA56CC-D551-4EAE-B167-FD5571C07F3F}"/>
    <cellStyle name="Input 3 3 7 3" xfId="21759" xr:uid="{1F5A970E-7F14-436E-9CA3-DE15211615A3}"/>
    <cellStyle name="Input 3 3 7 4" xfId="27482" xr:uid="{5D42A610-D972-463D-B2A9-E74C732C38D6}"/>
    <cellStyle name="Input 3 3 7 5" xfId="33015" xr:uid="{513EE9C0-02BE-4E4F-B488-16E5A3F2D80C}"/>
    <cellStyle name="Input 3 3 7 6" xfId="14485" xr:uid="{FC7187A3-7A4F-4696-AD45-3C11140ECA90}"/>
    <cellStyle name="Input 3 3 7 7" xfId="5642" xr:uid="{22EA5775-B66D-4DC6-B3E2-89D6808E5FA0}"/>
    <cellStyle name="Input 3 3 8" xfId="2893" xr:uid="{00000000-0005-0000-0000-000093010000}"/>
    <cellStyle name="Input 3 3 8 2" xfId="8273" xr:uid="{43CACD16-FCDA-4663-96B6-FA399E5F1DE7}"/>
    <cellStyle name="Input 3 3 8 2 2" xfId="23468" xr:uid="{E0DCD0B4-1EB3-400B-86F5-A4D99E093D97}"/>
    <cellStyle name="Input 3 3 8 2 3" xfId="29191" xr:uid="{DFECAA38-7702-4521-AA99-D35DE5E47DFF}"/>
    <cellStyle name="Input 3 3 8 2 4" xfId="34724" xr:uid="{4E6E5FF8-C30C-458E-B72F-67FBFB577C55}"/>
    <cellStyle name="Input 3 3 8 2 5" xfId="16102" xr:uid="{DC6ACB0E-066E-428B-B6EF-D0247F1B00E2}"/>
    <cellStyle name="Input 3 3 8 3" xfId="20645" xr:uid="{75122B9C-37D8-4709-8514-68BA09E4BCC8}"/>
    <cellStyle name="Input 3 3 8 4" xfId="26368" xr:uid="{2908536B-8215-42C7-A7D3-AA84C9A0D197}"/>
    <cellStyle name="Input 3 3 8 5" xfId="31901" xr:uid="{016FEDE7-0E20-445C-AEB0-0133D7102F2A}"/>
    <cellStyle name="Input 3 3 8 6" xfId="13380" xr:uid="{665294BA-30F3-406F-9A8F-CCF4B75D4279}"/>
    <cellStyle name="Input 3 3 8 7" xfId="5494" xr:uid="{E28945EE-9AC0-4093-A315-AB142095EFE5}"/>
    <cellStyle name="Input 3 3 9" xfId="2416" xr:uid="{00000000-0005-0000-0000-000094010000}"/>
    <cellStyle name="Input 3 3 9 2" xfId="7796" xr:uid="{5C89751E-1F46-4E0C-9E3A-D573037A2804}"/>
    <cellStyle name="Input 3 3 9 2 2" xfId="19854" xr:uid="{AF635F3A-E284-45A0-BBAA-16BF7A9D232F}"/>
    <cellStyle name="Input 3 3 9 3" xfId="25619" xr:uid="{26D1E22D-BBD9-4841-BB3F-D9E336F21DEF}"/>
    <cellStyle name="Input 3 3 9 4" xfId="31189" xr:uid="{073E2949-16BB-4C3D-879D-1CBE6106C38A}"/>
    <cellStyle name="Input 3 4" xfId="1345" xr:uid="{00000000-0005-0000-0000-000095010000}"/>
    <cellStyle name="Input 3 4 10" xfId="15407" xr:uid="{292D37D4-EEBE-46A9-867E-F32CA933BD99}"/>
    <cellStyle name="Input 3 4 10 2" xfId="22760" xr:uid="{375DA670-961A-4629-90D4-FC33B3C99746}"/>
    <cellStyle name="Input 3 4 10 3" xfId="28483" xr:uid="{82B7011F-A5C4-488B-A36F-D417DC8C976E}"/>
    <cellStyle name="Input 3 4 10 4" xfId="34016" xr:uid="{FA3B5E74-4DFB-4AE8-8749-0384751047AB}"/>
    <cellStyle name="Input 3 4 11" xfId="18210" xr:uid="{A5A6DD83-DD82-48D8-937D-5342244A0D05}"/>
    <cellStyle name="Input 3 4 12" xfId="17865" xr:uid="{DE9A6747-41E1-4AB4-B815-0A224FF2B4EE}"/>
    <cellStyle name="Input 3 4 2" xfId="2552" xr:uid="{00000000-0005-0000-0000-000096010000}"/>
    <cellStyle name="Input 3 4 2 10" xfId="31369" xr:uid="{EF7DCE24-4B2F-4C83-BEAE-F857EC517B33}"/>
    <cellStyle name="Input 3 4 2 11" xfId="12856" xr:uid="{264BE24D-E8F0-460A-B04C-31BB6C878293}"/>
    <cellStyle name="Input 3 4 2 12" xfId="5176" xr:uid="{6A75BD04-8056-458E-A3D9-EE736531F2A5}"/>
    <cellStyle name="Input 3 4 2 2" xfId="7932" xr:uid="{B4B8EDFB-07BE-4DAF-80E2-8FDF52C15A77}"/>
    <cellStyle name="Input 3 4 2 2 2" xfId="16458" xr:uid="{FD169644-D081-40FE-BB6B-FAB6D8B6EBCC}"/>
    <cellStyle name="Input 3 4 2 2 2 2" xfId="23824" xr:uid="{DCD2B38A-B3FA-4D43-BB08-2B60E13E6BEE}"/>
    <cellStyle name="Input 3 4 2 2 2 3" xfId="29547" xr:uid="{7EACB170-6980-4C1F-993E-9908DC9792DB}"/>
    <cellStyle name="Input 3 4 2 2 2 4" xfId="35080" xr:uid="{D9C0972A-59DB-48B0-BD3B-B0576F912514}"/>
    <cellStyle name="Input 3 4 2 2 3" xfId="21001" xr:uid="{F414098C-C0CF-49AB-A208-7DD4A2786F8B}"/>
    <cellStyle name="Input 3 4 2 2 4" xfId="26724" xr:uid="{FB2F8B45-963E-4DC4-8886-40D635BC6A99}"/>
    <cellStyle name="Input 3 4 2 2 5" xfId="32257" xr:uid="{32ECF874-5E23-49B3-B809-0D27DB49FED4}"/>
    <cellStyle name="Input 3 4 2 2 6" xfId="13736" xr:uid="{DEE999B5-0401-480D-BEB1-F2BC09C70451}"/>
    <cellStyle name="Input 3 4 2 3" xfId="11809" xr:uid="{772CE507-4285-40C4-8F33-7E77B265712D}"/>
    <cellStyle name="Input 3 4 2 3 2" xfId="15147" xr:uid="{66AFA418-D203-430E-9FA1-765987E724DD}"/>
    <cellStyle name="Input 3 4 2 3 2 2" xfId="22493" xr:uid="{6D820C2B-D7FE-43AC-995B-C3664C9C151F}"/>
    <cellStyle name="Input 3 4 2 3 2 3" xfId="28216" xr:uid="{E7C40934-CAEC-469E-BDDD-D4705803F369}"/>
    <cellStyle name="Input 3 4 2 3 2 4" xfId="33749" xr:uid="{3ED2C42F-510F-43A2-A114-242A906E50CC}"/>
    <cellStyle name="Input 3 4 2 3 3" xfId="19356" xr:uid="{B058232D-0E69-4C59-ADAD-A31A01FC2AE3}"/>
    <cellStyle name="Input 3 4 2 3 4" xfId="25232" xr:uid="{EA34AD15-E043-4F0C-9D1A-8F57FF8BBAB6}"/>
    <cellStyle name="Input 3 4 2 3 5" xfId="30926" xr:uid="{B0C647DA-1056-456B-9B84-CC74590FE8A8}"/>
    <cellStyle name="Input 3 4 2 4" xfId="14361" xr:uid="{06252E95-32BA-48A5-8C3C-30740273A414}"/>
    <cellStyle name="Input 3 4 2 4 2" xfId="17085" xr:uid="{BE8095C9-BF7D-4FB7-AEF8-18431A4B4F45}"/>
    <cellStyle name="Input 3 4 2 4 2 2" xfId="24451" xr:uid="{2967FF1C-CE84-4D0F-8D61-9F077F0EC132}"/>
    <cellStyle name="Input 3 4 2 4 2 3" xfId="30174" xr:uid="{35011648-D2C5-4819-9D2B-EC4E6A505810}"/>
    <cellStyle name="Input 3 4 2 4 2 4" xfId="35707" xr:uid="{E31C9BE3-4779-4765-ADAB-165AFD8C409D}"/>
    <cellStyle name="Input 3 4 2 4 3" xfId="21628" xr:uid="{D6A56B72-902C-4658-AA0F-01D97F313C2C}"/>
    <cellStyle name="Input 3 4 2 4 4" xfId="27351" xr:uid="{FAA21F42-3F1E-4992-82F3-BB419477DC43}"/>
    <cellStyle name="Input 3 4 2 4 5" xfId="32884" xr:uid="{D1EEE722-5476-46C5-96E0-C940510846B3}"/>
    <cellStyle name="Input 3 4 2 5" xfId="14622" xr:uid="{4DD04F52-65D3-4AC9-8901-BB2C3478533A}"/>
    <cellStyle name="Input 3 4 2 5 2" xfId="17409" xr:uid="{D0B0D703-1D43-4270-A46A-AE81358FB510}"/>
    <cellStyle name="Input 3 4 2 5 2 2" xfId="24775" xr:uid="{D1022F86-8ADF-4499-810D-1AA993DDB284}"/>
    <cellStyle name="Input 3 4 2 5 2 3" xfId="30498" xr:uid="{281934FC-68A9-4571-9F42-55A53A1C51CC}"/>
    <cellStyle name="Input 3 4 2 5 2 4" xfId="36031" xr:uid="{C16F6CDA-D742-45F5-AEBD-9AFE784B7BD5}"/>
    <cellStyle name="Input 3 4 2 5 3" xfId="21952" xr:uid="{254A45C4-1E52-4349-9958-ED219AC12C09}"/>
    <cellStyle name="Input 3 4 2 5 4" xfId="27675" xr:uid="{2555112F-7BF2-42E1-84B0-B7C2C2CDE932}"/>
    <cellStyle name="Input 3 4 2 5 5" xfId="33208" xr:uid="{66D732EA-2533-42F8-9919-7223AD8DBAB2}"/>
    <cellStyle name="Input 3 4 2 6" xfId="14897" xr:uid="{D9DD4B71-3BCE-4229-B1AB-E722B97F9FCE}"/>
    <cellStyle name="Input 3 4 2 6 2" xfId="17700" xr:uid="{136844EF-0044-4628-B4AB-A7BE9B1663DD}"/>
    <cellStyle name="Input 3 4 2 6 2 2" xfId="25066" xr:uid="{CB86F034-1A89-4683-90A4-12305256CDCF}"/>
    <cellStyle name="Input 3 4 2 6 2 3" xfId="30789" xr:uid="{385F5068-6F87-4C89-AC5D-22B3B1ADEC23}"/>
    <cellStyle name="Input 3 4 2 6 2 4" xfId="36322" xr:uid="{A7C301FB-9AA4-4BBE-8D4D-9ADC93FDD573}"/>
    <cellStyle name="Input 3 4 2 6 3" xfId="22243" xr:uid="{D460516C-2B41-4758-8F96-C2573535B0A8}"/>
    <cellStyle name="Input 3 4 2 6 4" xfId="27966" xr:uid="{CA7ED745-E5B1-4E58-ACEC-CE1156E12A1D}"/>
    <cellStyle name="Input 3 4 2 6 5" xfId="33499" xr:uid="{EE30D220-8E30-41A8-AA91-E7414A7DA51E}"/>
    <cellStyle name="Input 3 4 2 7" xfId="15572" xr:uid="{CA6D092B-4928-4EF5-AA8A-59A79E741A5E}"/>
    <cellStyle name="Input 3 4 2 7 2" xfId="22936" xr:uid="{C3C896B8-13D7-44FB-BEF8-DE1AB6520CAC}"/>
    <cellStyle name="Input 3 4 2 7 3" xfId="28659" xr:uid="{ACCC8A7E-2351-41E2-8184-CC0FE3198775}"/>
    <cellStyle name="Input 3 4 2 7 4" xfId="34192" xr:uid="{6B403710-AAE9-4473-9F2C-9A4A0ED8092B}"/>
    <cellStyle name="Input 3 4 2 8" xfId="20113" xr:uid="{855A73F2-0CAF-46F8-BBAD-778BA11A9398}"/>
    <cellStyle name="Input 3 4 2 9" xfId="25836" xr:uid="{461878CD-21C2-4038-9AC9-E6CD9319CFA4}"/>
    <cellStyle name="Input 3 4 3" xfId="2563" xr:uid="{00000000-0005-0000-0000-000097010000}"/>
    <cellStyle name="Input 3 4 3 10" xfId="31380" xr:uid="{9A1580CD-B941-4FD5-9AD8-4380D744F17D}"/>
    <cellStyle name="Input 3 4 3 11" xfId="12867" xr:uid="{44967B1E-52A9-4038-A0DD-2D1DACEAE03B}"/>
    <cellStyle name="Input 3 4 3 12" xfId="5186" xr:uid="{A70C51B3-BF9D-4305-9FBE-5F977280B4F1}"/>
    <cellStyle name="Input 3 4 3 2" xfId="7943" xr:uid="{858B33E3-9825-46FD-9FC5-16727BB32389}"/>
    <cellStyle name="Input 3 4 3 2 2" xfId="16469" xr:uid="{7B0E0E7C-62C2-4F1E-91C8-08731B104B45}"/>
    <cellStyle name="Input 3 4 3 2 2 2" xfId="23835" xr:uid="{F2F91149-FD3D-4C11-A74B-1457217EAA98}"/>
    <cellStyle name="Input 3 4 3 2 2 3" xfId="29558" xr:uid="{E4191FC9-6D6A-4EE4-B39A-CEF591A50148}"/>
    <cellStyle name="Input 3 4 3 2 2 4" xfId="35091" xr:uid="{E963F148-5150-4830-AF06-9D5F7C037360}"/>
    <cellStyle name="Input 3 4 3 2 3" xfId="21012" xr:uid="{59570DF8-1D11-4750-B1E0-A3A12F7665F9}"/>
    <cellStyle name="Input 3 4 3 2 4" xfId="26735" xr:uid="{3F8BDBF4-A0D3-4529-9858-A39DB838B012}"/>
    <cellStyle name="Input 3 4 3 2 5" xfId="32268" xr:uid="{F29C0861-C1A2-4362-BEEF-493057FBFF21}"/>
    <cellStyle name="Input 3 4 3 2 6" xfId="13747" xr:uid="{7A6B589E-3393-4B2F-B0E8-9227DE2ABD09}"/>
    <cellStyle name="Input 3 4 3 3" xfId="13432" xr:uid="{297A6DC7-F87D-43D4-A711-6031793003A1}"/>
    <cellStyle name="Input 3 4 3 3 2" xfId="16154" xr:uid="{D10662DA-43F3-418F-BC86-110652338C02}"/>
    <cellStyle name="Input 3 4 3 3 2 2" xfId="23520" xr:uid="{904DA7A3-A1AE-4E5D-9AFB-820FF4450971}"/>
    <cellStyle name="Input 3 4 3 3 2 3" xfId="29243" xr:uid="{438E978C-D51E-4BC8-8FD9-C53DD31EF26B}"/>
    <cellStyle name="Input 3 4 3 3 2 4" xfId="34776" xr:uid="{A0B54A2E-20BE-4CB6-8C2B-81E5B28497A7}"/>
    <cellStyle name="Input 3 4 3 3 3" xfId="20697" xr:uid="{DC090DB8-D668-4358-B1AF-0899808B5C49}"/>
    <cellStyle name="Input 3 4 3 3 4" xfId="26420" xr:uid="{812B997E-BD72-4CDA-A3B7-AC7249042626}"/>
    <cellStyle name="Input 3 4 3 3 5" xfId="31953" xr:uid="{9141E9CC-B216-4761-8D81-C643C503B71C}"/>
    <cellStyle name="Input 3 4 3 4" xfId="14372" xr:uid="{B2821340-E9CC-4107-8CAF-A2AD0144F31A}"/>
    <cellStyle name="Input 3 4 3 4 2" xfId="17096" xr:uid="{3EBE12A5-AC53-4A56-ABCC-6B817A5D76A1}"/>
    <cellStyle name="Input 3 4 3 4 2 2" xfId="24462" xr:uid="{28CC39DF-7EA7-4690-B769-125C8DFE0F33}"/>
    <cellStyle name="Input 3 4 3 4 2 3" xfId="30185" xr:uid="{16410289-A594-4884-9F63-F16F58414395}"/>
    <cellStyle name="Input 3 4 3 4 2 4" xfId="35718" xr:uid="{FE11CD59-05F5-48E1-B349-1C1E5826B889}"/>
    <cellStyle name="Input 3 4 3 4 3" xfId="21639" xr:uid="{4C7F151F-0FBD-478A-B39F-C8EAF4CAAD3E}"/>
    <cellStyle name="Input 3 4 3 4 4" xfId="27362" xr:uid="{A5E23B7D-98BD-4F9A-8E23-FD2170BDA3F6}"/>
    <cellStyle name="Input 3 4 3 4 5" xfId="32895" xr:uid="{7E799088-B38C-4353-8530-9AD8EC256E57}"/>
    <cellStyle name="Input 3 4 3 5" xfId="14633" xr:uid="{489333C6-257F-417D-843E-B75188AF0B7B}"/>
    <cellStyle name="Input 3 4 3 5 2" xfId="17420" xr:uid="{47CA004C-D223-402A-B323-CDCD63A80971}"/>
    <cellStyle name="Input 3 4 3 5 2 2" xfId="24786" xr:uid="{24649280-1087-4A36-B59E-F7A95430168C}"/>
    <cellStyle name="Input 3 4 3 5 2 3" xfId="30509" xr:uid="{4E5D70D8-8D19-4FC8-8EAC-FDBF0077F104}"/>
    <cellStyle name="Input 3 4 3 5 2 4" xfId="36042" xr:uid="{83A56602-5E82-48E8-BF93-538359B876D9}"/>
    <cellStyle name="Input 3 4 3 5 3" xfId="21963" xr:uid="{990AA07D-E5DE-43F8-AFE6-EC105C281C40}"/>
    <cellStyle name="Input 3 4 3 5 4" xfId="27686" xr:uid="{B418AF13-5170-4F84-A525-56166DCAA984}"/>
    <cellStyle name="Input 3 4 3 5 5" xfId="33219" xr:uid="{1F9C41E5-E022-4768-B9B5-72F6FD530DE8}"/>
    <cellStyle name="Input 3 4 3 6" xfId="14908" xr:uid="{29D53DEA-6CFF-414E-998E-67AA084B0AFB}"/>
    <cellStyle name="Input 3 4 3 6 2" xfId="17711" xr:uid="{17CAEB9B-A90C-4C9E-8596-C963AE26DEB3}"/>
    <cellStyle name="Input 3 4 3 6 2 2" xfId="25077" xr:uid="{9C2077A1-C789-42B8-BCC5-D171D2BB7B35}"/>
    <cellStyle name="Input 3 4 3 6 2 3" xfId="30800" xr:uid="{09F9334F-32EC-4C16-B787-23BE28E1B34D}"/>
    <cellStyle name="Input 3 4 3 6 2 4" xfId="36333" xr:uid="{4608B808-C710-49B9-9EFA-B377557EFAA6}"/>
    <cellStyle name="Input 3 4 3 6 3" xfId="22254" xr:uid="{4B291132-D743-4AF7-9E60-E1A384827C36}"/>
    <cellStyle name="Input 3 4 3 6 4" xfId="27977" xr:uid="{97EFFA31-7647-4768-B1F2-A40F43878D99}"/>
    <cellStyle name="Input 3 4 3 6 5" xfId="33510" xr:uid="{928F3C18-0FFC-4AC4-B1F1-0135AC40D23F}"/>
    <cellStyle name="Input 3 4 3 7" xfId="15583" xr:uid="{A229E2D9-E6CF-4205-812A-25B4442BC0C5}"/>
    <cellStyle name="Input 3 4 3 7 2" xfId="22947" xr:uid="{7796BD31-8120-41C6-B47E-DEA8697507B1}"/>
    <cellStyle name="Input 3 4 3 7 3" xfId="28670" xr:uid="{A88E45D6-3C40-4174-9A8D-1E19AD07CFED}"/>
    <cellStyle name="Input 3 4 3 7 4" xfId="34203" xr:uid="{BE2A2441-80D9-4412-99B8-3C8713C02378}"/>
    <cellStyle name="Input 3 4 3 8" xfId="20124" xr:uid="{700B2790-E310-4FF7-9625-26F1500479F7}"/>
    <cellStyle name="Input 3 4 3 9" xfId="25847" xr:uid="{841FC754-F4D2-44D4-BAE2-571A42B35F59}"/>
    <cellStyle name="Input 3 4 4" xfId="2419" xr:uid="{00000000-0005-0000-0000-000098010000}"/>
    <cellStyle name="Input 3 4 4 2" xfId="7799" xr:uid="{B43C36B8-2D5C-4BB2-BDA8-C2AC5A5C0D40}"/>
    <cellStyle name="Input 3 4 4 2 2" xfId="23573" xr:uid="{D4284994-A252-401C-BAEF-A379084A4C6A}"/>
    <cellStyle name="Input 3 4 4 2 3" xfId="29296" xr:uid="{E0B3E71A-3798-4D99-981D-D9E5C132A082}"/>
    <cellStyle name="Input 3 4 4 2 4" xfId="34829" xr:uid="{FC25D1A0-A516-4CA1-BD03-3C989B83E343}"/>
    <cellStyle name="Input 3 4 4 2 5" xfId="16207" xr:uid="{7F3D9754-9A0F-4B42-BC50-5DCF8CDB6518}"/>
    <cellStyle name="Input 3 4 4 3" xfId="20750" xr:uid="{42331627-3331-42B8-B33A-02C9DF8EAD23}"/>
    <cellStyle name="Input 3 4 4 4" xfId="26473" xr:uid="{8CA417CE-3928-43AA-AB74-EB57ED83EDD2}"/>
    <cellStyle name="Input 3 4 4 5" xfId="32006" xr:uid="{D3761311-D1AE-410E-B760-EF203FF066CF}"/>
    <cellStyle name="Input 3 4 4 6" xfId="13485" xr:uid="{FD9AD44F-EBD5-4DC7-A0F7-02BE5B0BFD7A}"/>
    <cellStyle name="Input 3 4 4 7" xfId="5057" xr:uid="{F66D99CA-3225-4862-9DB6-4123ECE2C510}"/>
    <cellStyle name="Input 3 4 5" xfId="2456" xr:uid="{00000000-0005-0000-0000-000099010000}"/>
    <cellStyle name="Input 3 4 5 2" xfId="7836" xr:uid="{84AFB388-0DD4-4E9C-BDEC-57C85811701D}"/>
    <cellStyle name="Input 3 4 5 2 2" xfId="23247" xr:uid="{386B7F0E-97F4-4BBF-8F90-7686E6D5AADF}"/>
    <cellStyle name="Input 3 4 5 2 3" xfId="28970" xr:uid="{7E576F46-2CF2-4C24-B8E2-58AF69BD4376}"/>
    <cellStyle name="Input 3 4 5 2 4" xfId="34503" xr:uid="{185A9C8C-4B02-454B-A2AF-BD4965997F0D}"/>
    <cellStyle name="Input 3 4 5 2 5" xfId="15881" xr:uid="{2A887004-A9C5-4DB9-95EF-A9658B39E9DD}"/>
    <cellStyle name="Input 3 4 5 3" xfId="20424" xr:uid="{209938F3-1AA6-4484-8D77-857AD513004C}"/>
    <cellStyle name="Input 3 4 5 4" xfId="26147" xr:uid="{CCBC51F7-162F-4020-BB76-697DAF2B2D32}"/>
    <cellStyle name="Input 3 4 5 5" xfId="31680" xr:uid="{7BED48F4-1B62-420C-AD8C-E197D72EC405}"/>
    <cellStyle name="Input 3 4 5 6" xfId="13160" xr:uid="{4C44FEA5-FDD5-4696-95FC-4271CC7D9DAB}"/>
    <cellStyle name="Input 3 4 5 7" xfId="5091" xr:uid="{483D75CB-32EB-42A7-B565-340EC21F94F8}"/>
    <cellStyle name="Input 3 4 6" xfId="2618" xr:uid="{00000000-0005-0000-0000-00009A010000}"/>
    <cellStyle name="Input 3 4 6 2" xfId="7998" xr:uid="{4C809872-99A5-4934-A2C2-0B971F7CC675}"/>
    <cellStyle name="Input 3 4 6 2 2" xfId="23324" xr:uid="{C3E28C22-4C01-4A9F-B196-8DD9D78A85B6}"/>
    <cellStyle name="Input 3 4 6 2 3" xfId="29047" xr:uid="{023CA688-98E3-4004-933D-B1F020A77475}"/>
    <cellStyle name="Input 3 4 6 2 4" xfId="34580" xr:uid="{D10EA12C-2869-4B7F-99CB-65E7B368086F}"/>
    <cellStyle name="Input 3 4 6 2 5" xfId="15958" xr:uid="{1795CFEC-3FF6-41DE-A357-D60E03F39ABE}"/>
    <cellStyle name="Input 3 4 6 3" xfId="20501" xr:uid="{2FCA0908-5705-42A1-84E3-D2D7EDF545ED}"/>
    <cellStyle name="Input 3 4 6 4" xfId="26224" xr:uid="{BB775501-16C4-4BB2-9F4C-1B8B67C5F8DB}"/>
    <cellStyle name="Input 3 4 6 5" xfId="31757" xr:uid="{4AB0D68B-85E8-46DB-8BF7-6A7C10677081}"/>
    <cellStyle name="Input 3 4 6 6" xfId="13237" xr:uid="{E869B18D-4DC9-4F28-B42E-6B28257C31B5}"/>
    <cellStyle name="Input 3 4 6 7" xfId="5235" xr:uid="{D8C05AE0-90C4-41B7-BF95-E0074AC74B36}"/>
    <cellStyle name="Input 3 4 7" xfId="1071" xr:uid="{00000000-0005-0000-0000-00009B010000}"/>
    <cellStyle name="Input 3 4 7 2" xfId="6455" xr:uid="{FB23C5EB-521E-4755-835A-91B21932CC27}"/>
    <cellStyle name="Input 3 4 7 2 2" xfId="24586" xr:uid="{5B08ADD5-4B2C-4B24-BABC-DDFCAE57142A}"/>
    <cellStyle name="Input 3 4 7 2 3" xfId="30309" xr:uid="{1A83D943-C480-401C-8BB1-0DD3B9C364A7}"/>
    <cellStyle name="Input 3 4 7 2 4" xfId="35842" xr:uid="{6ABDCBD8-0ACD-47D0-9CC9-4603BA351984}"/>
    <cellStyle name="Input 3 4 7 2 5" xfId="17220" xr:uid="{5E869126-4A20-4A82-B055-76426D09497A}"/>
    <cellStyle name="Input 3 4 7 3" xfId="21763" xr:uid="{A0A0C19A-AF4B-43A5-B26F-7EE60B12BE13}"/>
    <cellStyle name="Input 3 4 7 4" xfId="27486" xr:uid="{03F00A19-CB4C-4A03-89D5-31D1B1FE0482}"/>
    <cellStyle name="Input 3 4 7 5" xfId="33019" xr:uid="{1ABD461E-7180-41C7-AC43-2B1C084E599D}"/>
    <cellStyle name="Input 3 4 8" xfId="6729" xr:uid="{E15C232A-9382-451E-AAF1-C5123846A047}"/>
    <cellStyle name="Input 3 4 8 2" xfId="16262" xr:uid="{BDE386C9-DF00-437F-B621-0AE14AC64265}"/>
    <cellStyle name="Input 3 4 8 2 2" xfId="23628" xr:uid="{9E54B8E6-A393-460A-A968-765D7007D0B9}"/>
    <cellStyle name="Input 3 4 8 2 3" xfId="29351" xr:uid="{884BC3BC-26E0-4CED-817A-11AC46BEF053}"/>
    <cellStyle name="Input 3 4 8 2 4" xfId="34884" xr:uid="{5BF759E1-AE1C-431E-B2AB-D1C1D0AF1402}"/>
    <cellStyle name="Input 3 4 8 3" xfId="20805" xr:uid="{64840C78-6C06-4086-8CD3-4DA5E1015220}"/>
    <cellStyle name="Input 3 4 8 4" xfId="26528" xr:uid="{9D5CCCB8-5777-4175-8C7D-7CDF6D7C2643}"/>
    <cellStyle name="Input 3 4 8 5" xfId="32061" xr:uid="{32012A15-02FC-4E9E-8D52-706370A00E7D}"/>
    <cellStyle name="Input 3 4 8 6" xfId="13540" xr:uid="{3D638862-2580-4A68-A9A0-5B1B54B14519}"/>
    <cellStyle name="Input 3 4 9" xfId="12542" xr:uid="{8E8CDC93-284D-4687-8AB3-10AF6BA68492}"/>
    <cellStyle name="Input 3 4 9 2" xfId="19858" xr:uid="{9C8CE46B-F561-4482-9B35-2A678809F362}"/>
    <cellStyle name="Input 3 4 9 3" xfId="25623" xr:uid="{29ECEAE3-AAB4-4127-B057-CFB50E488C0F}"/>
    <cellStyle name="Input 3 4 9 4" xfId="31193" xr:uid="{5AE94B9F-795C-4719-AFA0-57D78554E408}"/>
    <cellStyle name="Input 3 5" xfId="805" xr:uid="{00000000-0005-0000-0000-00009C010000}"/>
    <cellStyle name="Input 3 5 10" xfId="15478" xr:uid="{ACFAFA77-0676-473C-8D3E-7756B360C518}"/>
    <cellStyle name="Input 3 5 10 2" xfId="22831" xr:uid="{C7DF22B4-9426-4CF1-8562-253743061324}"/>
    <cellStyle name="Input 3 5 10 3" xfId="28554" xr:uid="{92E9C0B1-89FD-42BE-8EAD-E7016A04BFCF}"/>
    <cellStyle name="Input 3 5 10 4" xfId="34087" xr:uid="{F819636E-23FB-4389-B686-239BC4B706A7}"/>
    <cellStyle name="Input 3 5 11" xfId="18191" xr:uid="{04DC0C1A-D31E-4E1D-9D07-BAA678DD79C3}"/>
    <cellStyle name="Input 3 5 12" xfId="19541" xr:uid="{9471402F-DC05-4DE7-BDF8-DFFB3A858F3B}"/>
    <cellStyle name="Input 3 5 13" xfId="10196" xr:uid="{7FDB90CF-5897-4C65-BA96-B95F532C653A}"/>
    <cellStyle name="Input 3 5 14" xfId="3657" xr:uid="{D63C28AB-3148-408A-B9F5-B63434846403}"/>
    <cellStyle name="Input 3 5 2" xfId="6189" xr:uid="{A9929BBF-6850-43A2-90C2-2A02B3BF64E5}"/>
    <cellStyle name="Input 3 5 2 10" xfId="31471" xr:uid="{F7FAC926-2D09-43D5-90BD-9103DD2DB79D}"/>
    <cellStyle name="Input 3 5 2 11" xfId="12956" xr:uid="{F27F3D44-8E0D-4689-A619-EA8939926CE3}"/>
    <cellStyle name="Input 3 5 2 2" xfId="13838" xr:uid="{01C9F309-9913-4C9A-8FB9-1FCDE62FD937}"/>
    <cellStyle name="Input 3 5 2 2 2" xfId="16560" xr:uid="{124D94B5-E05A-46E0-A1C3-530632844B51}"/>
    <cellStyle name="Input 3 5 2 2 2 2" xfId="23926" xr:uid="{83E6F171-AD60-4E2A-84CC-4535F604583E}"/>
    <cellStyle name="Input 3 5 2 2 2 3" xfId="29649" xr:uid="{414A9C9F-B4D2-4F12-8335-25EFC5697892}"/>
    <cellStyle name="Input 3 5 2 2 2 4" xfId="35182" xr:uid="{48825E58-2601-45A3-886E-BC9566FF9EB9}"/>
    <cellStyle name="Input 3 5 2 2 3" xfId="21103" xr:uid="{FFA84280-5AD1-49A9-B629-853B8FE8B3B2}"/>
    <cellStyle name="Input 3 5 2 2 4" xfId="26826" xr:uid="{3A9D5C3A-9126-42D5-AAE8-D71B398138BE}"/>
    <cellStyle name="Input 3 5 2 2 5" xfId="32359" xr:uid="{8495970F-65DB-4FF4-8B79-D0F7FC2F8431}"/>
    <cellStyle name="Input 3 5 2 3" xfId="14144" xr:uid="{A8CFA643-36E3-4154-A251-9DE7A865F868}"/>
    <cellStyle name="Input 3 5 2 3 2" xfId="16867" xr:uid="{8E39DA37-6C1E-4992-83C5-E91117E82893}"/>
    <cellStyle name="Input 3 5 2 3 2 2" xfId="24233" xr:uid="{5F82347A-347B-479D-A741-88260A2D5D39}"/>
    <cellStyle name="Input 3 5 2 3 2 3" xfId="29956" xr:uid="{E38DDFB6-49F4-4121-8C28-9FA190C4850C}"/>
    <cellStyle name="Input 3 5 2 3 2 4" xfId="35489" xr:uid="{DA5522D1-04B2-41E5-BF09-4DC0F44EC25A}"/>
    <cellStyle name="Input 3 5 2 3 3" xfId="21410" xr:uid="{6E714C26-7E88-40DD-9D59-C5A4B4E9974E}"/>
    <cellStyle name="Input 3 5 2 3 4" xfId="27133" xr:uid="{21D72C53-A27A-45BF-BA5B-8E5CF581686A}"/>
    <cellStyle name="Input 3 5 2 3 5" xfId="32666" xr:uid="{C2A97766-9C64-4466-A944-3055434CFB11}"/>
    <cellStyle name="Input 3 5 2 4" xfId="14463" xr:uid="{37640635-8E1C-4427-9EAD-5694080B8BFD}"/>
    <cellStyle name="Input 3 5 2 4 2" xfId="17187" xr:uid="{C0E02653-7297-495A-8446-42C6C4D75F7C}"/>
    <cellStyle name="Input 3 5 2 4 2 2" xfId="24553" xr:uid="{F6C6FF74-D70E-49F3-877D-B19FC5AF5DB1}"/>
    <cellStyle name="Input 3 5 2 4 2 3" xfId="30276" xr:uid="{C63BBFEA-D063-41DB-8175-7A2F41331639}"/>
    <cellStyle name="Input 3 5 2 4 2 4" xfId="35809" xr:uid="{5590DF11-57A3-4716-BCA5-FD88ADBA1725}"/>
    <cellStyle name="Input 3 5 2 4 3" xfId="21730" xr:uid="{A5935D28-C278-46EE-8540-2BC14A10E2BB}"/>
    <cellStyle name="Input 3 5 2 4 4" xfId="27453" xr:uid="{AA2671EA-7591-4CFC-88F5-B9D8EE85CC97}"/>
    <cellStyle name="Input 3 5 2 4 5" xfId="32986" xr:uid="{1D9FA334-F270-4CFF-9143-627432A31E22}"/>
    <cellStyle name="Input 3 5 2 5" xfId="14724" xr:uid="{CF978742-8AD6-4338-8948-EB83FC45E5D0}"/>
    <cellStyle name="Input 3 5 2 5 2" xfId="17511" xr:uid="{FB18A252-196E-408F-96C8-D3727801609C}"/>
    <cellStyle name="Input 3 5 2 5 2 2" xfId="24877" xr:uid="{66AA3625-7A60-4586-A8AC-121790F4213B}"/>
    <cellStyle name="Input 3 5 2 5 2 3" xfId="30600" xr:uid="{5F95265B-EA47-4714-8F21-343A88C65368}"/>
    <cellStyle name="Input 3 5 2 5 2 4" xfId="36133" xr:uid="{53908C6F-388D-43AA-8B2F-52F60CAD896F}"/>
    <cellStyle name="Input 3 5 2 5 3" xfId="22054" xr:uid="{A767BC9B-1BAB-4B18-B452-D58197C2BF14}"/>
    <cellStyle name="Input 3 5 2 5 4" xfId="27777" xr:uid="{F272EFDE-9A99-4D5E-A11F-AADC1093EC7C}"/>
    <cellStyle name="Input 3 5 2 5 5" xfId="33310" xr:uid="{9C632699-0409-453D-9990-CB4010278E4A}"/>
    <cellStyle name="Input 3 5 2 6" xfId="14999" xr:uid="{81E2D17D-C49B-4CF2-99C6-FA0FA2804CF7}"/>
    <cellStyle name="Input 3 5 2 6 2" xfId="17802" xr:uid="{A682F232-8C47-4922-A27E-9385B74146D4}"/>
    <cellStyle name="Input 3 5 2 6 2 2" xfId="25168" xr:uid="{CA796EBD-CA97-4E34-BB8D-512686F5FF60}"/>
    <cellStyle name="Input 3 5 2 6 2 3" xfId="30891" xr:uid="{A63DD0A3-AED1-4FCD-90AC-019856B751D3}"/>
    <cellStyle name="Input 3 5 2 6 2 4" xfId="36424" xr:uid="{928BCF78-EBF2-4F96-B7D5-D7B42E97B199}"/>
    <cellStyle name="Input 3 5 2 6 3" xfId="22345" xr:uid="{D857981B-EE31-43BF-809B-E9C47D81DB63}"/>
    <cellStyle name="Input 3 5 2 6 4" xfId="28068" xr:uid="{0124AA54-1C98-42CA-AD41-C62D6A46A9FF}"/>
    <cellStyle name="Input 3 5 2 6 5" xfId="33601" xr:uid="{EB0AFACA-C2E0-4FDD-8E84-D1089F68B6A6}"/>
    <cellStyle name="Input 3 5 2 7" xfId="15673" xr:uid="{8F7383A7-4378-4CD6-AC42-6D69109BCADE}"/>
    <cellStyle name="Input 3 5 2 7 2" xfId="23038" xr:uid="{23AFFED7-54A5-47C8-9180-DCC1C3C06FDE}"/>
    <cellStyle name="Input 3 5 2 7 3" xfId="28761" xr:uid="{536C9100-EF99-432B-99BD-B9A387F1F117}"/>
    <cellStyle name="Input 3 5 2 7 4" xfId="34294" xr:uid="{0BAC91D5-9258-41D8-9001-3824946AD720}"/>
    <cellStyle name="Input 3 5 2 8" xfId="20215" xr:uid="{8015BA3E-187E-40FB-8C99-99D7BBF76F51}"/>
    <cellStyle name="Input 3 5 2 9" xfId="25938" xr:uid="{1C3F7C02-FF82-469B-8C3C-4428CBEFCA05}"/>
    <cellStyle name="Input 3 5 3" xfId="12885" xr:uid="{B9CB3EB3-5F2B-4A98-B0A8-D981239C6861}"/>
    <cellStyle name="Input 3 5 3 10" xfId="31398" xr:uid="{E5A58D4D-9897-4165-A564-FFBD4B84D233}"/>
    <cellStyle name="Input 3 5 3 2" xfId="13765" xr:uid="{DA600A3C-2F87-4356-9549-B65CB8DD75D4}"/>
    <cellStyle name="Input 3 5 3 2 2" xfId="16487" xr:uid="{92636A4D-2DF1-40EE-B5EC-9725C94B654F}"/>
    <cellStyle name="Input 3 5 3 2 2 2" xfId="23853" xr:uid="{B75DF4DC-FB96-4C2E-9175-FBE89456EC79}"/>
    <cellStyle name="Input 3 5 3 2 2 3" xfId="29576" xr:uid="{F244D93A-1B7B-4C40-9472-095F5FF4E621}"/>
    <cellStyle name="Input 3 5 3 2 2 4" xfId="35109" xr:uid="{331ED26E-1139-4F92-A8D5-D1CBE2173E07}"/>
    <cellStyle name="Input 3 5 3 2 3" xfId="21030" xr:uid="{D497E325-2A66-4F53-A716-849F039BA148}"/>
    <cellStyle name="Input 3 5 3 2 4" xfId="26753" xr:uid="{0AF2C38B-6FC0-40E0-BBD7-948E285498A8}"/>
    <cellStyle name="Input 3 5 3 2 5" xfId="32286" xr:uid="{AD2AB243-3734-491E-A41C-8D698C8E836B}"/>
    <cellStyle name="Input 3 5 3 3" xfId="11546" xr:uid="{BFBD58DF-B999-4643-BD68-C733A98A0345}"/>
    <cellStyle name="Input 3 5 3 3 2" xfId="15051" xr:uid="{6F0895F6-C57D-42A1-9D0B-C5B8A546B789}"/>
    <cellStyle name="Input 3 5 3 3 2 2" xfId="22397" xr:uid="{C3D15EAD-5023-48AC-8721-4347232A0396}"/>
    <cellStyle name="Input 3 5 3 3 2 3" xfId="28120" xr:uid="{70D4D4A4-8EB2-411C-9907-049E4BFF792B}"/>
    <cellStyle name="Input 3 5 3 3 2 4" xfId="33653" xr:uid="{73171AB7-A03B-40A6-8506-9457520DAC0A}"/>
    <cellStyle name="Input 3 5 3 3 3" xfId="19194" xr:uid="{DF9D0FA4-168C-4DFB-BC28-F2677197B855}"/>
    <cellStyle name="Input 3 5 3 3 4" xfId="17950" xr:uid="{834E6A89-E2DF-4A3C-8096-EC4FD2E722E5}"/>
    <cellStyle name="Input 3 5 3 3 5" xfId="17898" xr:uid="{1CF89BFC-0882-47E2-BBAE-FF15BA8D5DF2}"/>
    <cellStyle name="Input 3 5 3 4" xfId="14390" xr:uid="{9D793A93-F061-47CD-A41A-20ECB66DE675}"/>
    <cellStyle name="Input 3 5 3 4 2" xfId="17114" xr:uid="{908C0C89-DC84-4E68-8E6F-DC536C688639}"/>
    <cellStyle name="Input 3 5 3 4 2 2" xfId="24480" xr:uid="{4C6B4425-D353-4764-A0E2-D20B15442BFE}"/>
    <cellStyle name="Input 3 5 3 4 2 3" xfId="30203" xr:uid="{8EB7B499-00C0-45DD-A077-EEE5C8944DF0}"/>
    <cellStyle name="Input 3 5 3 4 2 4" xfId="35736" xr:uid="{A41432AE-3CF7-481C-A191-132C6B062D0A}"/>
    <cellStyle name="Input 3 5 3 4 3" xfId="21657" xr:uid="{74BA8441-110F-4BB6-BF2F-8EC72899C2F5}"/>
    <cellStyle name="Input 3 5 3 4 4" xfId="27380" xr:uid="{5A512D4A-4F29-4412-BAE1-092D7A47B375}"/>
    <cellStyle name="Input 3 5 3 4 5" xfId="32913" xr:uid="{3CD16F32-8C6B-4CFE-ABFA-5E4E9A385501}"/>
    <cellStyle name="Input 3 5 3 5" xfId="14651" xr:uid="{96280508-097D-4E43-9C91-DD61BC374D88}"/>
    <cellStyle name="Input 3 5 3 5 2" xfId="17438" xr:uid="{7DE1903C-1FE5-4F38-95ED-997A313F2926}"/>
    <cellStyle name="Input 3 5 3 5 2 2" xfId="24804" xr:uid="{BA269746-8FA8-4047-B692-794AD191D05F}"/>
    <cellStyle name="Input 3 5 3 5 2 3" xfId="30527" xr:uid="{079CE1F7-2C4E-4EAA-87F1-E390C625E9C3}"/>
    <cellStyle name="Input 3 5 3 5 2 4" xfId="36060" xr:uid="{19743F9A-AC62-4F0E-B201-9A1176FD1EF0}"/>
    <cellStyle name="Input 3 5 3 5 3" xfId="21981" xr:uid="{62D86F1A-2DF6-4147-AE6D-EEDCBEA07835}"/>
    <cellStyle name="Input 3 5 3 5 4" xfId="27704" xr:uid="{E489A447-BFBE-469C-86AD-52F370425EE1}"/>
    <cellStyle name="Input 3 5 3 5 5" xfId="33237" xr:uid="{D80A4E1F-E3E3-4888-9694-E8DBD9214343}"/>
    <cellStyle name="Input 3 5 3 6" xfId="14926" xr:uid="{14259EA5-0C70-4D94-AE00-66C0036BDC6F}"/>
    <cellStyle name="Input 3 5 3 6 2" xfId="17729" xr:uid="{92FE58A1-5549-4F5D-9FAC-7963BE9F6AE0}"/>
    <cellStyle name="Input 3 5 3 6 2 2" xfId="25095" xr:uid="{C8A2E362-5906-4AF0-8DCA-BDA0574DD974}"/>
    <cellStyle name="Input 3 5 3 6 2 3" xfId="30818" xr:uid="{04B50706-1C0A-4809-A75A-D2208F3D8388}"/>
    <cellStyle name="Input 3 5 3 6 2 4" xfId="36351" xr:uid="{F57A7888-1467-41D0-B54F-4E8573E7239C}"/>
    <cellStyle name="Input 3 5 3 6 3" xfId="22272" xr:uid="{7610C0F3-2667-48E8-8692-993B2D0105D1}"/>
    <cellStyle name="Input 3 5 3 6 4" xfId="27995" xr:uid="{2936969A-6C57-483C-8AAE-16C7862CA57C}"/>
    <cellStyle name="Input 3 5 3 6 5" xfId="33528" xr:uid="{BFF819FC-CB3A-433F-BC60-FFBBCC142DD1}"/>
    <cellStyle name="Input 3 5 3 7" xfId="15601" xr:uid="{C8F057BE-61C1-467E-88E5-2DB2CD1E26CC}"/>
    <cellStyle name="Input 3 5 3 7 2" xfId="22965" xr:uid="{A772C4AC-09B0-49A3-8C5A-F0D7088F7DF2}"/>
    <cellStyle name="Input 3 5 3 7 3" xfId="28688" xr:uid="{7A94395A-FEC6-43DE-B2DF-2F50947E25C5}"/>
    <cellStyle name="Input 3 5 3 7 4" xfId="34221" xr:uid="{81E7178F-B892-4F0A-9AFD-2A53749EEE87}"/>
    <cellStyle name="Input 3 5 3 8" xfId="20142" xr:uid="{0553E7A2-EE65-4C7E-A656-FF2173EA8530}"/>
    <cellStyle name="Input 3 5 3 9" xfId="25865" xr:uid="{FC7EA775-8363-4175-A430-2F78DCFAEBBA}"/>
    <cellStyle name="Input 3 5 4" xfId="13631" xr:uid="{7883CD54-6F24-419C-BDF5-539ADE95017C}"/>
    <cellStyle name="Input 3 5 4 2" xfId="16353" xr:uid="{D59E09D4-D724-4D28-BDD0-53F5C8B5E507}"/>
    <cellStyle name="Input 3 5 4 2 2" xfId="23719" xr:uid="{7FF8E290-576C-4F3B-ACC0-5E12DEFA5A9D}"/>
    <cellStyle name="Input 3 5 4 2 3" xfId="29442" xr:uid="{764F9CBA-0AB3-401C-AD07-DAAB5089AF30}"/>
    <cellStyle name="Input 3 5 4 2 4" xfId="34975" xr:uid="{769A6E58-5656-4C02-9A39-7BE4F86C1BC8}"/>
    <cellStyle name="Input 3 5 4 3" xfId="20896" xr:uid="{8FBC34E7-53E8-49FC-B652-7D2EA875275B}"/>
    <cellStyle name="Input 3 5 4 4" xfId="26619" xr:uid="{2B52DBCB-1294-407C-8801-ABA64DCF8529}"/>
    <cellStyle name="Input 3 5 4 5" xfId="32152" xr:uid="{8BBBB3C2-4402-4FAB-A84D-4FCE6876680B}"/>
    <cellStyle name="Input 3 5 5" xfId="13245" xr:uid="{2EB3B6E3-F2AA-4C0E-A6E3-688736C299D1}"/>
    <cellStyle name="Input 3 5 5 2" xfId="15966" xr:uid="{203E8C7B-5C2E-4950-A813-AE6839ED972E}"/>
    <cellStyle name="Input 3 5 5 2 2" xfId="23332" xr:uid="{8C870016-86FB-4BA9-A334-63BEAEF67466}"/>
    <cellStyle name="Input 3 5 5 2 3" xfId="29055" xr:uid="{27FA655B-5275-488E-AB77-CCD2096DF6F6}"/>
    <cellStyle name="Input 3 5 5 2 4" xfId="34588" xr:uid="{316495CC-936A-43B2-B161-FC897EDE8787}"/>
    <cellStyle name="Input 3 5 5 3" xfId="20509" xr:uid="{579E85AC-B7A7-4964-ABAF-E21B081AEE8E}"/>
    <cellStyle name="Input 3 5 5 4" xfId="26232" xr:uid="{D36979A1-B17C-4616-A6D0-CF2C443A33E7}"/>
    <cellStyle name="Input 3 5 5 5" xfId="31765" xr:uid="{1B8D7F62-E868-4A0A-98C2-00B14782EBD3}"/>
    <cellStyle name="Input 3 5 6" xfId="14256" xr:uid="{42270130-A2B9-4621-87F0-9A38092CC176}"/>
    <cellStyle name="Input 3 5 6 2" xfId="16980" xr:uid="{A080BE61-37C2-4ABC-B1D1-2BCD809B7BD5}"/>
    <cellStyle name="Input 3 5 6 2 2" xfId="24346" xr:uid="{D72A9418-7877-44CF-BA1C-4C167F5524CE}"/>
    <cellStyle name="Input 3 5 6 2 3" xfId="30069" xr:uid="{9CBC1C60-8622-40B7-9F35-B4EB4B58BA85}"/>
    <cellStyle name="Input 3 5 6 2 4" xfId="35602" xr:uid="{DBE5F568-4C16-439F-BBD1-DC86B7CECEF5}"/>
    <cellStyle name="Input 3 5 6 3" xfId="21523" xr:uid="{DE0A271B-37DC-4055-BC54-D95A8D3A1949}"/>
    <cellStyle name="Input 3 5 6 4" xfId="27246" xr:uid="{9282F5DF-530F-445E-B238-93F65C22730B}"/>
    <cellStyle name="Input 3 5 6 5" xfId="32779" xr:uid="{1B5D9537-5DA0-4C28-A3A5-6246450E4E4F}"/>
    <cellStyle name="Input 3 5 7" xfId="14524" xr:uid="{A8CDFE2B-B5CA-4420-AD49-7CCF373CF348}"/>
    <cellStyle name="Input 3 5 7 2" xfId="17304" xr:uid="{ACE5DE6C-1545-445F-8A91-C7590F5DF120}"/>
    <cellStyle name="Input 3 5 7 2 2" xfId="24670" xr:uid="{314EFEEC-7485-4BAB-A218-7C898B73A337}"/>
    <cellStyle name="Input 3 5 7 2 3" xfId="30393" xr:uid="{71B79F7E-4567-4567-88F6-7B22CF4BB400}"/>
    <cellStyle name="Input 3 5 7 2 4" xfId="35926" xr:uid="{6ED55F96-3FFD-4961-8FEB-D3E130F65A98}"/>
    <cellStyle name="Input 3 5 7 3" xfId="21847" xr:uid="{5B3B74A2-ACDB-46CA-A672-A51A9E1ADC5F}"/>
    <cellStyle name="Input 3 5 7 4" xfId="27570" xr:uid="{6CDE5C13-4F87-4133-9E36-0B1F73598BA0}"/>
    <cellStyle name="Input 3 5 7 5" xfId="33103" xr:uid="{8732E27C-B148-41AC-A0D0-4D80F10C911F}"/>
    <cellStyle name="Input 3 5 8" xfId="14792" xr:uid="{0FEF3BC7-EAD6-4AE3-8D87-F4D4D39BE76C}"/>
    <cellStyle name="Input 3 5 8 2" xfId="17595" xr:uid="{9676E2BC-D9C8-49F1-B79C-9CD3803C3092}"/>
    <cellStyle name="Input 3 5 8 2 2" xfId="24961" xr:uid="{1F8C964E-9E2D-4A17-847F-562F2C51EF90}"/>
    <cellStyle name="Input 3 5 8 2 3" xfId="30684" xr:uid="{13899BCE-694D-4819-A2E9-01E42568AD76}"/>
    <cellStyle name="Input 3 5 8 2 4" xfId="36217" xr:uid="{D4555C10-1CBB-45D7-81FC-24833D1C5B64}"/>
    <cellStyle name="Input 3 5 8 3" xfId="22138" xr:uid="{214C487E-8DF3-4034-93C8-CB17BBC006BB}"/>
    <cellStyle name="Input 3 5 8 4" xfId="27861" xr:uid="{F6C19781-8BF8-4830-91B4-CB27E8AD2EEB}"/>
    <cellStyle name="Input 3 5 8 5" xfId="33394" xr:uid="{1ACD7351-6270-489C-9A1C-39B3B81C7365}"/>
    <cellStyle name="Input 3 5 9" xfId="12774" xr:uid="{E010CBB0-966C-4D5E-871D-461BDA08F696}"/>
    <cellStyle name="Input 3 5 9 2" xfId="20008" xr:uid="{671A7188-C9E9-4347-B8E5-B9AA0E23646A}"/>
    <cellStyle name="Input 3 5 9 3" xfId="25731" xr:uid="{3CA984C0-0124-4E59-8CFA-E7542C50C92A}"/>
    <cellStyle name="Input 3 5 9 4" xfId="31264" xr:uid="{17817D29-0CB0-4BD8-8D53-00C01A4764DB}"/>
    <cellStyle name="Input 3 6" xfId="2185" xr:uid="{00000000-0005-0000-0000-00009D010000}"/>
    <cellStyle name="Input 3 6 10" xfId="15475" xr:uid="{D5B48F3D-8BC9-4A45-A099-1C55B54BCCBA}"/>
    <cellStyle name="Input 3 6 10 2" xfId="22828" xr:uid="{5AE3B33F-1A58-4126-96C9-3EE68A745978}"/>
    <cellStyle name="Input 3 6 10 3" xfId="28551" xr:uid="{6783983D-4B6B-44F9-BD72-B27987AC98D8}"/>
    <cellStyle name="Input 3 6 10 4" xfId="34084" xr:uid="{72DAFA46-46FC-4ECD-842A-5B96902A5E52}"/>
    <cellStyle name="Input 3 6 11" xfId="18232" xr:uid="{4506C829-929C-4F9A-B24E-984626D5D479}"/>
    <cellStyle name="Input 3 6 12" xfId="18280" xr:uid="{B278B67F-12F9-402C-B036-1C2D9A687E67}"/>
    <cellStyle name="Input 3 6 13" xfId="19888" xr:uid="{57651259-1845-4CAF-B8FC-FD19E27079F6}"/>
    <cellStyle name="Input 3 6 14" xfId="10231" xr:uid="{C6F33200-074C-491B-8D2A-C8764C913808}"/>
    <cellStyle name="Input 3 6 15" xfId="4844" xr:uid="{14EE08FB-97C9-4462-82A9-5CED132CAD21}"/>
    <cellStyle name="Input 3 6 2" xfId="7565" xr:uid="{A7AB3CFC-6098-4EF3-97D1-D6FC4A96F8FB}"/>
    <cellStyle name="Input 3 6 2 10" xfId="31468" xr:uid="{A5FEEE0A-139D-484E-989D-D9A6334C314C}"/>
    <cellStyle name="Input 3 6 2 11" xfId="12953" xr:uid="{42DF7F37-0B5F-4B49-B045-6F6F2532454A}"/>
    <cellStyle name="Input 3 6 2 2" xfId="13835" xr:uid="{1070914B-00C3-475B-8287-C8218832BEEF}"/>
    <cellStyle name="Input 3 6 2 2 2" xfId="16557" xr:uid="{CED47DB0-430D-47AD-A06D-33D43936A3D3}"/>
    <cellStyle name="Input 3 6 2 2 2 2" xfId="23923" xr:uid="{E6EDD788-0D6A-435C-B375-732971744D74}"/>
    <cellStyle name="Input 3 6 2 2 2 3" xfId="29646" xr:uid="{B7AFF91E-53E9-45A1-BEE9-6E46A9919A23}"/>
    <cellStyle name="Input 3 6 2 2 2 4" xfId="35179" xr:uid="{8A7C869D-6253-4882-A02D-7ABDA9556FEA}"/>
    <cellStyle name="Input 3 6 2 2 3" xfId="21100" xr:uid="{F297C107-E63A-4446-8B0C-EBD0902C3E0A}"/>
    <cellStyle name="Input 3 6 2 2 4" xfId="26823" xr:uid="{3A3DE8A7-CF03-4268-BC61-DC5C7F0F1C33}"/>
    <cellStyle name="Input 3 6 2 2 5" xfId="32356" xr:uid="{DD2878E4-6DD9-446F-A3B2-7AD85ECF0CCC}"/>
    <cellStyle name="Input 3 6 2 3" xfId="14141" xr:uid="{07AEB1A6-3729-4BD0-AFCF-654E8F958059}"/>
    <cellStyle name="Input 3 6 2 3 2" xfId="16864" xr:uid="{4D7C8090-3349-4B42-8EE1-833A6373E16A}"/>
    <cellStyle name="Input 3 6 2 3 2 2" xfId="24230" xr:uid="{55121E50-4CA4-4C83-8B5A-6874BFA9D864}"/>
    <cellStyle name="Input 3 6 2 3 2 3" xfId="29953" xr:uid="{245B1CA8-204D-4B02-B07A-40A0CCCE05CB}"/>
    <cellStyle name="Input 3 6 2 3 2 4" xfId="35486" xr:uid="{D4C30464-8AF4-4A90-8D1E-6FE47197C8F8}"/>
    <cellStyle name="Input 3 6 2 3 3" xfId="21407" xr:uid="{830F9241-2DB1-4202-B17D-8A63A46941AD}"/>
    <cellStyle name="Input 3 6 2 3 4" xfId="27130" xr:uid="{24472A36-1827-401F-88D9-E4DB82E1F6E3}"/>
    <cellStyle name="Input 3 6 2 3 5" xfId="32663" xr:uid="{B9DB8F6F-DEE1-44D7-8A07-79430E490620}"/>
    <cellStyle name="Input 3 6 2 4" xfId="14460" xr:uid="{C9314FE8-9E65-40D8-8146-6887A52F6569}"/>
    <cellStyle name="Input 3 6 2 4 2" xfId="17184" xr:uid="{59F63C6E-932C-455F-B230-084EB83D0FAD}"/>
    <cellStyle name="Input 3 6 2 4 2 2" xfId="24550" xr:uid="{4EF17763-5FF6-4CBF-B7F0-50CE9C4E4071}"/>
    <cellStyle name="Input 3 6 2 4 2 3" xfId="30273" xr:uid="{C7631D53-E9A3-4621-89EE-14874DDD4661}"/>
    <cellStyle name="Input 3 6 2 4 2 4" xfId="35806" xr:uid="{C28791E4-6A5D-4540-832D-4298A73EA295}"/>
    <cellStyle name="Input 3 6 2 4 3" xfId="21727" xr:uid="{24DD42F8-067B-4983-92FC-7AAEAEF99A19}"/>
    <cellStyle name="Input 3 6 2 4 4" xfId="27450" xr:uid="{7F5082D0-2992-4D2E-B5AC-18199EE26EF0}"/>
    <cellStyle name="Input 3 6 2 4 5" xfId="32983" xr:uid="{56348A5B-E20B-4CDC-8E04-9E2EEBDB9F07}"/>
    <cellStyle name="Input 3 6 2 5" xfId="14721" xr:uid="{7C02A50C-7BD9-4CEF-BCA1-C093E373E848}"/>
    <cellStyle name="Input 3 6 2 5 2" xfId="17508" xr:uid="{3EBDE256-20B9-47AD-939B-CD0F9A5BA53D}"/>
    <cellStyle name="Input 3 6 2 5 2 2" xfId="24874" xr:uid="{86EE6123-9962-45AE-8160-F3FE76D3F03D}"/>
    <cellStyle name="Input 3 6 2 5 2 3" xfId="30597" xr:uid="{512FC0FA-FD79-4521-8839-121B77D751F5}"/>
    <cellStyle name="Input 3 6 2 5 2 4" xfId="36130" xr:uid="{1847A9D8-5B5F-4D44-A4F9-A61CFA9469AF}"/>
    <cellStyle name="Input 3 6 2 5 3" xfId="22051" xr:uid="{54CF4733-4C32-4C8C-9A6A-2FC5BE784AD5}"/>
    <cellStyle name="Input 3 6 2 5 4" xfId="27774" xr:uid="{C349E94A-D3A4-409A-A62D-824F6707C7B7}"/>
    <cellStyle name="Input 3 6 2 5 5" xfId="33307" xr:uid="{1D61329C-06DF-422E-A6A9-40473D41513D}"/>
    <cellStyle name="Input 3 6 2 6" xfId="14996" xr:uid="{E0E24DD6-A8D8-43F5-84C8-32217EC08D61}"/>
    <cellStyle name="Input 3 6 2 6 2" xfId="17799" xr:uid="{13F014EE-BF52-497B-81BC-6E4E33BB00F9}"/>
    <cellStyle name="Input 3 6 2 6 2 2" xfId="25165" xr:uid="{44B09B97-8B4D-41C5-80E1-281340E03FBE}"/>
    <cellStyle name="Input 3 6 2 6 2 3" xfId="30888" xr:uid="{9E6B1A1A-B382-4889-8F55-8B020BCA51D7}"/>
    <cellStyle name="Input 3 6 2 6 2 4" xfId="36421" xr:uid="{172C9E54-0313-423A-8D0A-2D6AEEF05939}"/>
    <cellStyle name="Input 3 6 2 6 3" xfId="22342" xr:uid="{38A87D57-56F0-4EA1-908E-33C0A593AB0E}"/>
    <cellStyle name="Input 3 6 2 6 4" xfId="28065" xr:uid="{35348BEE-3C97-4D66-AEA4-165BC93AC592}"/>
    <cellStyle name="Input 3 6 2 6 5" xfId="33598" xr:uid="{215FB939-F790-4ABE-9EA0-63AAADDED420}"/>
    <cellStyle name="Input 3 6 2 7" xfId="15670" xr:uid="{834CBEAC-3382-47B2-82BF-98D0FFD19533}"/>
    <cellStyle name="Input 3 6 2 7 2" xfId="23035" xr:uid="{E8DCA2EE-4BB6-426E-82FD-2A1A1014DDFA}"/>
    <cellStyle name="Input 3 6 2 7 3" xfId="28758" xr:uid="{2381FC1A-D3ED-459E-A128-D80E4E7434A9}"/>
    <cellStyle name="Input 3 6 2 7 4" xfId="34291" xr:uid="{001FC9E0-0446-4A88-BC4A-B7494AB7E151}"/>
    <cellStyle name="Input 3 6 2 8" xfId="20212" xr:uid="{9390FAF3-DB6A-40BB-9DD6-BC941DCD8E3C}"/>
    <cellStyle name="Input 3 6 2 9" xfId="25935" xr:uid="{6D06FE67-AFCF-4791-A8D1-EDC592006BA2}"/>
    <cellStyle name="Input 3 6 3" xfId="12809" xr:uid="{8C73BD39-0B2D-4AB8-A6BF-C97D77AA4C07}"/>
    <cellStyle name="Input 3 6 3 10" xfId="31300" xr:uid="{6494281F-22FC-4CC1-9475-623658BF0390}"/>
    <cellStyle name="Input 3 6 3 2" xfId="13667" xr:uid="{9CD395CA-F7DB-40BF-A7CE-AE09BBFF55B8}"/>
    <cellStyle name="Input 3 6 3 2 2" xfId="16389" xr:uid="{8D9B8BF2-1352-42E9-98F4-6A4813095BF0}"/>
    <cellStyle name="Input 3 6 3 2 2 2" xfId="23755" xr:uid="{49716376-601E-43D1-B2E5-14E560CB0C6A}"/>
    <cellStyle name="Input 3 6 3 2 2 3" xfId="29478" xr:uid="{809CDA7D-37A7-4DCC-A414-BA29363A8610}"/>
    <cellStyle name="Input 3 6 3 2 2 4" xfId="35011" xr:uid="{369A6968-3A4B-471C-999E-4F17F3294AAF}"/>
    <cellStyle name="Input 3 6 3 2 3" xfId="20932" xr:uid="{D9E98B96-89D3-4EA5-A42D-4964C36BA69A}"/>
    <cellStyle name="Input 3 6 3 2 4" xfId="26655" xr:uid="{53B36921-CB73-455F-9FBE-1AFB847DD419}"/>
    <cellStyle name="Input 3 6 3 2 5" xfId="32188" xr:uid="{2176029A-2120-4F64-9C1F-B0FA23FA8722}"/>
    <cellStyle name="Input 3 6 3 3" xfId="13099" xr:uid="{9CF45BEE-4CAC-4759-9BE5-C19049D3C87C}"/>
    <cellStyle name="Input 3 6 3 3 2" xfId="15820" xr:uid="{245E56C7-9722-4B8D-AFD9-F8268D34BFA6}"/>
    <cellStyle name="Input 3 6 3 3 2 2" xfId="23186" xr:uid="{B132CF24-C244-440E-80B1-A49488FC0492}"/>
    <cellStyle name="Input 3 6 3 3 2 3" xfId="28909" xr:uid="{065BDFB1-730F-4EBB-8E18-61A3D3371CC3}"/>
    <cellStyle name="Input 3 6 3 3 2 4" xfId="34442" xr:uid="{DB1245F0-E68A-4F34-B93E-956AE8C3903F}"/>
    <cellStyle name="Input 3 6 3 3 3" xfId="20363" xr:uid="{337A1A35-94F8-4155-A21A-07B5DB4B255B}"/>
    <cellStyle name="Input 3 6 3 3 4" xfId="26086" xr:uid="{926714A1-3044-4BE4-9177-83C8F8A0390B}"/>
    <cellStyle name="Input 3 6 3 3 5" xfId="31619" xr:uid="{F274834C-FB8A-4E6C-8F30-9B1F6E11759B}"/>
    <cellStyle name="Input 3 6 3 4" xfId="14292" xr:uid="{A14561F1-C16B-4B05-9465-0725FF5ACD55}"/>
    <cellStyle name="Input 3 6 3 4 2" xfId="17016" xr:uid="{1BD5502A-FF7A-4949-9155-BA3C741B4A4A}"/>
    <cellStyle name="Input 3 6 3 4 2 2" xfId="24382" xr:uid="{31D7BB1F-BA4A-429A-B204-31CE73E5FF49}"/>
    <cellStyle name="Input 3 6 3 4 2 3" xfId="30105" xr:uid="{6B613987-37F2-4933-A084-6BFE1B7238C5}"/>
    <cellStyle name="Input 3 6 3 4 2 4" xfId="35638" xr:uid="{1CF1D9AD-EBE5-44E3-AAB6-107FE43F253D}"/>
    <cellStyle name="Input 3 6 3 4 3" xfId="21559" xr:uid="{41663115-18C6-4F7F-9FF2-18C8BB517832}"/>
    <cellStyle name="Input 3 6 3 4 4" xfId="27282" xr:uid="{9E9DAC3A-F632-4F04-8D64-9C9428F6DD99}"/>
    <cellStyle name="Input 3 6 3 4 5" xfId="32815" xr:uid="{C5F94FA6-D7CC-49C5-82F3-0E971426D5C6}"/>
    <cellStyle name="Input 3 6 3 5" xfId="14553" xr:uid="{678F9B26-06E1-4640-9592-B29D272A7B0C}"/>
    <cellStyle name="Input 3 6 3 5 2" xfId="17340" xr:uid="{D6379741-9B84-4487-8130-9750F788C142}"/>
    <cellStyle name="Input 3 6 3 5 2 2" xfId="24706" xr:uid="{8FF9C6A1-B68A-4D01-AC80-7D52577C09B0}"/>
    <cellStyle name="Input 3 6 3 5 2 3" xfId="30429" xr:uid="{D5F1C7E8-7D9D-4F96-A04B-32CACA210499}"/>
    <cellStyle name="Input 3 6 3 5 2 4" xfId="35962" xr:uid="{800C9213-FAD1-4491-B0B1-657D57B41427}"/>
    <cellStyle name="Input 3 6 3 5 3" xfId="21883" xr:uid="{F78371DA-5CEE-4F77-A7F6-492ECA325F13}"/>
    <cellStyle name="Input 3 6 3 5 4" xfId="27606" xr:uid="{80C28B09-1AAB-4359-8B73-9539D9ABD4D4}"/>
    <cellStyle name="Input 3 6 3 5 5" xfId="33139" xr:uid="{DD7039DC-3AFA-4D19-9FB3-B9957D0CA004}"/>
    <cellStyle name="Input 3 6 3 6" xfId="14828" xr:uid="{2DD301F3-28DC-4B8B-83A1-A5669379DBFF}"/>
    <cellStyle name="Input 3 6 3 6 2" xfId="17631" xr:uid="{C9AC29B9-AB68-4A8F-A3E8-E5ECCC32EAF5}"/>
    <cellStyle name="Input 3 6 3 6 2 2" xfId="24997" xr:uid="{2C409493-8A8C-4910-97BC-85BE257E48E2}"/>
    <cellStyle name="Input 3 6 3 6 2 3" xfId="30720" xr:uid="{C196204C-2746-4119-9DC2-6999F240C796}"/>
    <cellStyle name="Input 3 6 3 6 2 4" xfId="36253" xr:uid="{BB0B16AC-0D05-4785-9415-FB4AB104044B}"/>
    <cellStyle name="Input 3 6 3 6 3" xfId="22174" xr:uid="{CEDD527C-3F9C-40B1-80FC-8BB2A377B735}"/>
    <cellStyle name="Input 3 6 3 6 4" xfId="27897" xr:uid="{3134D893-D3BF-40DC-B0EC-45013FBD3016}"/>
    <cellStyle name="Input 3 6 3 6 5" xfId="33430" xr:uid="{76DF7299-16F5-4F7E-9D3C-6D4F175B2E35}"/>
    <cellStyle name="Input 3 6 3 7" xfId="15512" xr:uid="{F9202A21-B7B6-4A1F-AC3F-005A24FBDAEE}"/>
    <cellStyle name="Input 3 6 3 7 2" xfId="22867" xr:uid="{45EF8B9D-BC28-4F77-AB6A-D181BBBC5FFA}"/>
    <cellStyle name="Input 3 6 3 7 3" xfId="28590" xr:uid="{55F97E2B-CB3B-41E5-9401-CF6736C263CF}"/>
    <cellStyle name="Input 3 6 3 7 4" xfId="34123" xr:uid="{1142019F-4333-4A99-82FF-12263418C2A6}"/>
    <cellStyle name="Input 3 6 3 8" xfId="20044" xr:uid="{8F774A47-37FB-484D-AB2C-514ED5237B68}"/>
    <cellStyle name="Input 3 6 3 9" xfId="25767" xr:uid="{BC4FA5B7-5761-42DA-9FB7-34B1B513D02A}"/>
    <cellStyle name="Input 3 6 4" xfId="13628" xr:uid="{A29157E4-811E-41DB-85EC-3E6838E366B5}"/>
    <cellStyle name="Input 3 6 4 2" xfId="16350" xr:uid="{330022EB-F71A-4661-9988-67A8173AAB44}"/>
    <cellStyle name="Input 3 6 4 2 2" xfId="23716" xr:uid="{009D0DBE-855C-44FC-9ED9-745F40449158}"/>
    <cellStyle name="Input 3 6 4 2 3" xfId="29439" xr:uid="{1F337F61-6F9E-45AD-985C-76E439D1BB80}"/>
    <cellStyle name="Input 3 6 4 2 4" xfId="34972" xr:uid="{05939E0B-0BBD-4A2B-871B-9B2AF9C4094B}"/>
    <cellStyle name="Input 3 6 4 3" xfId="20893" xr:uid="{EBED970B-8E3A-4200-9F2E-D71B21D70D53}"/>
    <cellStyle name="Input 3 6 4 4" xfId="26616" xr:uid="{21F3A351-3894-402B-860F-85D8E7D705A0}"/>
    <cellStyle name="Input 3 6 4 5" xfId="32149" xr:uid="{BD50A7BF-B03F-4DCA-9A2F-FA216BD75DBA}"/>
    <cellStyle name="Input 3 6 5" xfId="14012" xr:uid="{DE3DD947-3CB2-4B86-BA15-A943F45CA28A}"/>
    <cellStyle name="Input 3 6 5 2" xfId="16735" xr:uid="{90F0098E-EDA4-489A-B58A-E23199C10D0F}"/>
    <cellStyle name="Input 3 6 5 2 2" xfId="24101" xr:uid="{22C0E359-B4D2-4FF0-8DDD-919526185EC6}"/>
    <cellStyle name="Input 3 6 5 2 3" xfId="29824" xr:uid="{03927A3C-71A5-4669-8087-EEFEF54849EE}"/>
    <cellStyle name="Input 3 6 5 2 4" xfId="35357" xr:uid="{2A58E5D1-A5A2-4952-BA33-F3BE83493F07}"/>
    <cellStyle name="Input 3 6 5 3" xfId="21278" xr:uid="{45F07952-C1D1-49BB-A515-110C8AA5F551}"/>
    <cellStyle name="Input 3 6 5 4" xfId="27001" xr:uid="{5EA790A7-85B8-4560-8FCD-8C34C74B6CBB}"/>
    <cellStyle name="Input 3 6 5 5" xfId="32534" xr:uid="{CCDBDE70-642D-4C6F-991E-6F648C436B3F}"/>
    <cellStyle name="Input 3 6 6" xfId="14253" xr:uid="{5B76DBEB-5A9C-41C8-99CE-8A5A1B4F46CC}"/>
    <cellStyle name="Input 3 6 6 2" xfId="16977" xr:uid="{5DA83633-E0C6-43C6-AC41-0D7DD1F4DFE6}"/>
    <cellStyle name="Input 3 6 6 2 2" xfId="24343" xr:uid="{3DC469AC-E525-417A-9A6D-14BEF051AD5F}"/>
    <cellStyle name="Input 3 6 6 2 3" xfId="30066" xr:uid="{2E49272B-A786-4682-8141-3F254A022DAD}"/>
    <cellStyle name="Input 3 6 6 2 4" xfId="35599" xr:uid="{33BB51E7-ED1F-4E34-BB86-C4CFCDEB2101}"/>
    <cellStyle name="Input 3 6 6 3" xfId="21520" xr:uid="{C958EA81-7D88-4C06-A581-9E7627E4E274}"/>
    <cellStyle name="Input 3 6 6 4" xfId="27243" xr:uid="{CADB2647-48F9-4639-9775-320DC31A2A95}"/>
    <cellStyle name="Input 3 6 6 5" xfId="32776" xr:uid="{63D13D7D-A7EF-4C99-9A0E-0BF381C31D0A}"/>
    <cellStyle name="Input 3 6 7" xfId="14523" xr:uid="{01C363D5-D5E4-45D7-ADE1-6E94970E593A}"/>
    <cellStyle name="Input 3 6 7 2" xfId="17301" xr:uid="{97C53E32-D9CA-49CF-AFFC-609BDBB0F541}"/>
    <cellStyle name="Input 3 6 7 2 2" xfId="24667" xr:uid="{BC4F22AB-8783-4FDA-98C1-8690C2451C56}"/>
    <cellStyle name="Input 3 6 7 2 3" xfId="30390" xr:uid="{750A4136-A94F-4127-941A-AC02AC7B9BB3}"/>
    <cellStyle name="Input 3 6 7 2 4" xfId="35923" xr:uid="{5E914F88-EEE4-4E03-A7EF-CB959154AFA3}"/>
    <cellStyle name="Input 3 6 7 3" xfId="21844" xr:uid="{849CA27E-97F0-49EA-97AF-C8F273AA621D}"/>
    <cellStyle name="Input 3 6 7 4" xfId="27567" xr:uid="{C9DF210E-A1A4-489D-83A4-9DD0410CFFC3}"/>
    <cellStyle name="Input 3 6 7 5" xfId="33100" xr:uid="{4B6FC3EF-878E-4008-B94D-9FA82D4985B1}"/>
    <cellStyle name="Input 3 6 8" xfId="14789" xr:uid="{60CA187B-0EE3-43BA-9641-A4069F172857}"/>
    <cellStyle name="Input 3 6 8 2" xfId="17592" xr:uid="{95E537B7-0FE3-4029-B2E7-1CB216878986}"/>
    <cellStyle name="Input 3 6 8 2 2" xfId="24958" xr:uid="{6DCE3B6B-A30E-496C-8792-A6B967D4244B}"/>
    <cellStyle name="Input 3 6 8 2 3" xfId="30681" xr:uid="{9FD510CC-E5C3-4C28-AB55-FDE8D3657438}"/>
    <cellStyle name="Input 3 6 8 2 4" xfId="36214" xr:uid="{AA07B6FA-D3EE-48D1-B869-0990D1BD22F1}"/>
    <cellStyle name="Input 3 6 8 3" xfId="22135" xr:uid="{3F90A9B5-A09D-4F43-8A29-1791BE6FFB19}"/>
    <cellStyle name="Input 3 6 8 4" xfId="27858" xr:uid="{08BFF964-E6DA-44C1-9663-8546F470E4FB}"/>
    <cellStyle name="Input 3 6 8 5" xfId="33391" xr:uid="{175320B2-1BEB-4D43-B2EA-E4E582D5D0B7}"/>
    <cellStyle name="Input 3 6 9" xfId="12771" xr:uid="{F57A080F-FC12-4C36-B467-847434AFABFF}"/>
    <cellStyle name="Input 3 6 9 2" xfId="20005" xr:uid="{C4BDF80A-8814-4B34-A8E3-1973D54A7950}"/>
    <cellStyle name="Input 3 6 9 3" xfId="25728" xr:uid="{09E69393-E052-4B85-8ABC-96E3359633BD}"/>
    <cellStyle name="Input 3 6 9 4" xfId="31261" xr:uid="{B70A298E-A033-4BA4-8FDA-D65AB992BC89}"/>
    <cellStyle name="Input 3 7" xfId="10195" xr:uid="{B9624931-F1E9-433B-80BD-D16D34CA5BB0}"/>
    <cellStyle name="Input 3 7 10" xfId="19170" xr:uid="{F8D1D4B8-D3AE-49E8-B2ED-77E227308D26}"/>
    <cellStyle name="Input 3 7 11" xfId="25665" xr:uid="{87E603C5-5645-4AB0-8EFF-514F3AF2C4F8}"/>
    <cellStyle name="Input 3 7 2" xfId="13195" xr:uid="{E9C25D22-CD44-443D-8963-ED74A8772688}"/>
    <cellStyle name="Input 3 7 2 2" xfId="15916" xr:uid="{5C8B6C0A-4690-4B44-B654-C54F408D6619}"/>
    <cellStyle name="Input 3 7 2 2 2" xfId="23282" xr:uid="{364FEFA1-40D0-4CD5-BA14-68B0B74DEFEC}"/>
    <cellStyle name="Input 3 7 2 2 3" xfId="29005" xr:uid="{4DADF5D2-67DD-4BB9-BBFE-C7D0555B2925}"/>
    <cellStyle name="Input 3 7 2 2 4" xfId="34538" xr:uid="{67AE449D-182D-4D7E-8240-48A9EFFF74B8}"/>
    <cellStyle name="Input 3 7 2 3" xfId="20459" xr:uid="{E6A5AC78-330D-42DC-BDD8-6BE52E829000}"/>
    <cellStyle name="Input 3 7 2 4" xfId="26182" xr:uid="{ECD02B30-FF85-49B7-8B37-127F954B3C13}"/>
    <cellStyle name="Input 3 7 2 5" xfId="31715" xr:uid="{687A2427-3D23-48B7-A7B5-86AAFE6F253B}"/>
    <cellStyle name="Input 3 7 3" xfId="13054" xr:uid="{AE6A972D-B619-4B77-AB53-F15FD5D964BC}"/>
    <cellStyle name="Input 3 7 3 2" xfId="15775" xr:uid="{85646405-BB5C-4522-A218-E7DC69F3CD0F}"/>
    <cellStyle name="Input 3 7 3 2 2" xfId="23141" xr:uid="{A5AC8E9A-88EC-4714-9394-AFACB16F8CD8}"/>
    <cellStyle name="Input 3 7 3 2 3" xfId="28864" xr:uid="{D77BB510-696D-43B0-91F1-34849299BE00}"/>
    <cellStyle name="Input 3 7 3 2 4" xfId="34397" xr:uid="{5ABDA590-9F76-4F77-A29D-86E6FDA5F9F7}"/>
    <cellStyle name="Input 3 7 3 3" xfId="20318" xr:uid="{E04A5690-8A7B-4A61-BF69-E5428EB0CE57}"/>
    <cellStyle name="Input 3 7 3 4" xfId="26041" xr:uid="{BA6985CC-FB7A-4345-8312-30FC9E7159EF}"/>
    <cellStyle name="Input 3 7 3 5" xfId="31574" xr:uid="{3B92D917-0E35-4CEA-9ED3-1E40538A85D6}"/>
    <cellStyle name="Input 3 7 4" xfId="13105" xr:uid="{693F4349-2DD7-4773-8291-70670DD58037}"/>
    <cellStyle name="Input 3 7 4 2" xfId="15826" xr:uid="{845B7B26-9915-48EF-B215-90B68CB36C6C}"/>
    <cellStyle name="Input 3 7 4 2 2" xfId="23192" xr:uid="{AAD2C783-96FB-4797-AB2A-F11CA1CB5D1B}"/>
    <cellStyle name="Input 3 7 4 2 3" xfId="28915" xr:uid="{91E40FB7-F4FC-4CC2-B47A-047D42A43273}"/>
    <cellStyle name="Input 3 7 4 2 4" xfId="34448" xr:uid="{D8F2FB3A-F944-4033-B1DB-9B162222F595}"/>
    <cellStyle name="Input 3 7 4 3" xfId="20369" xr:uid="{8B9E92A0-40E7-49EE-98B5-C213BD2FDE0C}"/>
    <cellStyle name="Input 3 7 4 4" xfId="26092" xr:uid="{9CC7581B-33F4-48A1-BECB-4087AD1407D5}"/>
    <cellStyle name="Input 3 7 4 5" xfId="31625" xr:uid="{BC0B95A7-DD26-48A3-9B32-55A2FEB9BA2B}"/>
    <cellStyle name="Input 3 7 5" xfId="12978" xr:uid="{B9473CCA-0F02-419E-97BC-BCB87BB87D6D}"/>
    <cellStyle name="Input 3 7 5 2" xfId="15699" xr:uid="{8B297058-D22F-4930-AA1D-864DBEC52E56}"/>
    <cellStyle name="Input 3 7 5 2 2" xfId="23065" xr:uid="{69C42F08-2596-4AFF-B104-28026C328112}"/>
    <cellStyle name="Input 3 7 5 2 3" xfId="28788" xr:uid="{35F88982-8FA2-473B-8F7C-9ACE65D3B8BA}"/>
    <cellStyle name="Input 3 7 5 2 4" xfId="34321" xr:uid="{A11F035B-5C81-41DA-A165-6F07ACB665F4}"/>
    <cellStyle name="Input 3 7 5 3" xfId="20242" xr:uid="{28F8DD6E-79CD-4B3A-9257-827DD9D48C48}"/>
    <cellStyle name="Input 3 7 5 4" xfId="25965" xr:uid="{3AC57A2F-1D24-4821-9F0B-50B5A145A323}"/>
    <cellStyle name="Input 3 7 5 5" xfId="31498" xr:uid="{36B68EF7-7C57-47B6-BD29-631F6A094E6F}"/>
    <cellStyle name="Input 3 7 6" xfId="13895" xr:uid="{08835DC5-6252-4495-A304-442CFBB080C1}"/>
    <cellStyle name="Input 3 7 6 2" xfId="16617" xr:uid="{F7C657C5-9EC8-4951-A5ED-C3540B9BF3F2}"/>
    <cellStyle name="Input 3 7 6 2 2" xfId="23983" xr:uid="{BCBA5248-975E-4E7D-B6B6-1325001AE576}"/>
    <cellStyle name="Input 3 7 6 2 3" xfId="29706" xr:uid="{442D1B71-1D45-4896-B7BE-51717B3D9C28}"/>
    <cellStyle name="Input 3 7 6 2 4" xfId="35239" xr:uid="{C6031B32-EAAD-48B0-B388-0B95E5355004}"/>
    <cellStyle name="Input 3 7 6 3" xfId="21160" xr:uid="{AE92F7F1-1333-4ED8-BBA7-E7623A1CE755}"/>
    <cellStyle name="Input 3 7 6 4" xfId="26883" xr:uid="{57D0198A-3270-414F-9F97-9B6AF6020DB7}"/>
    <cellStyle name="Input 3 7 6 5" xfId="32416" xr:uid="{88BC9643-DFAD-487D-B722-7B33D019B411}"/>
    <cellStyle name="Input 3 7 7" xfId="12126" xr:uid="{CA424BB6-8752-4319-B219-6BD008BF9F06}"/>
    <cellStyle name="Input 3 7 7 2" xfId="19586" xr:uid="{CD72A7B8-981C-4364-A1EB-9415DEE02A59}"/>
    <cellStyle name="Input 3 7 7 3" xfId="25421" xr:uid="{A80D2444-C76C-4B50-9F16-68F8C2F977E5}"/>
    <cellStyle name="Input 3 7 7 4" xfId="31076" xr:uid="{63763C1B-2828-4704-97EF-B1FE1F2F97E3}"/>
    <cellStyle name="Input 3 7 8" xfId="15296" xr:uid="{23CA82FC-BDC6-4DB7-B25E-49BAEBE1F7A2}"/>
    <cellStyle name="Input 3 7 8 2" xfId="22643" xr:uid="{C8570018-024B-4C5E-A25B-B187908A0D08}"/>
    <cellStyle name="Input 3 7 8 3" xfId="28366" xr:uid="{87A652BB-DAA1-4FE4-9C7F-F8F21E3CDA69}"/>
    <cellStyle name="Input 3 7 8 4" xfId="33899" xr:uid="{96058E24-A335-4582-A5FD-DF53187B9908}"/>
    <cellStyle name="Input 3 7 9" xfId="18190" xr:uid="{FF759737-26FB-4808-9792-F600D13842E0}"/>
    <cellStyle name="Input 3 8" xfId="9971" xr:uid="{D6CDCD16-AEF2-4BEA-B4C3-3D8232AC84D8}"/>
    <cellStyle name="Input 3 8 2" xfId="11591" xr:uid="{08323C65-6E60-4EDC-BD58-EC0F86C8E1B1}"/>
    <cellStyle name="Input 3 8 2 2" xfId="19235" xr:uid="{13B48FF9-CAFE-4793-9A99-BF85D4504814}"/>
    <cellStyle name="Input 3 8 2 3" xfId="9685" xr:uid="{3B9C0DB6-31F7-46D5-B170-69E157F31AE4}"/>
    <cellStyle name="Input 3 8 2 4" xfId="19118" xr:uid="{0B0F02B4-5517-4D54-9103-69B1B462EC60}"/>
    <cellStyle name="Input 3 8 3" xfId="15090" xr:uid="{5342A4DD-4318-4378-AC6C-354D6D783DA3}"/>
    <cellStyle name="Input 3 8 3 2" xfId="22436" xr:uid="{89327F0D-935D-4B2F-A2D0-E88864B0F51B}"/>
    <cellStyle name="Input 3 8 3 3" xfId="28159" xr:uid="{4459AEE8-182C-48DA-963A-7D6AEE16D7CE}"/>
    <cellStyle name="Input 3 8 3 4" xfId="33692" xr:uid="{31E2BA5C-54C6-49D2-A29F-315A7A723FB9}"/>
    <cellStyle name="Input 3 8 4" xfId="17993" xr:uid="{B43CEE9E-35EA-4E66-85A9-9C02437029F2}"/>
    <cellStyle name="Input 3 8 5" xfId="18787" xr:uid="{87026DF3-624A-44F3-B9D2-2D5F14D6958A}"/>
    <cellStyle name="Input 3 8 6" xfId="25189" xr:uid="{7671A987-E441-43BB-96D0-A1E69BCFF9A5}"/>
    <cellStyle name="Input 3 9" xfId="10534" xr:uid="{DD1FE8AA-269C-4042-8089-7E9DAEEBB48D}"/>
    <cellStyle name="Input 3 9 2" xfId="13301" xr:uid="{9ECD2F76-702B-45DA-9643-F6EDBECF7D40}"/>
    <cellStyle name="Input 3 9 2 2" xfId="20565" xr:uid="{06F3268D-B211-468D-85AF-2134F4DC0D8A}"/>
    <cellStyle name="Input 3 9 2 3" xfId="26288" xr:uid="{C6530F89-C7B0-44C4-B9AC-7A4EA2D86523}"/>
    <cellStyle name="Input 3 9 2 4" xfId="31821" xr:uid="{FB1D2FA8-3F61-497B-8D12-D636FD1FFE68}"/>
    <cellStyle name="Input 3 9 3" xfId="16022" xr:uid="{1FABD9BF-DFE1-45F4-9154-CBE033BB233F}"/>
    <cellStyle name="Input 3 9 3 2" xfId="23388" xr:uid="{067060D9-BE17-4D41-BE68-3D8CF9E1C4FA}"/>
    <cellStyle name="Input 3 9 3 3" xfId="29111" xr:uid="{3FF0B860-1854-4B26-9537-B7DA35501B6C}"/>
    <cellStyle name="Input 3 9 3 4" xfId="34644" xr:uid="{4BE0A04A-F8DA-4F53-A8CB-69A07B4E3747}"/>
    <cellStyle name="Input 3 9 4" xfId="18521" xr:uid="{93874947-D184-4394-A780-53973155AB15}"/>
    <cellStyle name="Input 3 9 5" xfId="19124" xr:uid="{7577A67F-28DD-4231-9467-8993F97F2085}"/>
    <cellStyle name="Input 3 9 6" xfId="25644" xr:uid="{945E3BDA-F290-44F6-87C0-5411175474DA}"/>
    <cellStyle name="Input 4" xfId="412" xr:uid="{00000000-0005-0000-0000-00009E010000}"/>
    <cellStyle name="Input 5" xfId="1331" xr:uid="{00000000-0005-0000-0000-00009F010000}"/>
    <cellStyle name="Input 5 10" xfId="18959" xr:uid="{560E6A99-6511-4364-A205-624575830063}"/>
    <cellStyle name="Input 5 2" xfId="2431" xr:uid="{00000000-0005-0000-0000-0000A0010000}"/>
    <cellStyle name="Input 5 2 2" xfId="7811" xr:uid="{22A361B8-05FB-4DC3-97D1-95C8BBF54E17}"/>
    <cellStyle name="Input 5 2 2 2" xfId="23260" xr:uid="{2E663173-349B-4977-BCC7-2A8384C6A60F}"/>
    <cellStyle name="Input 5 2 2 3" xfId="28983" xr:uid="{7148AB1E-9D41-49C4-92EC-22FA5281F3E4}"/>
    <cellStyle name="Input 5 2 2 4" xfId="34516" xr:uid="{42D7FFD4-972A-434D-957F-556A9DFCD39B}"/>
    <cellStyle name="Input 5 2 2 5" xfId="15894" xr:uid="{44C24D31-B703-4D94-A185-32DA9040AE1A}"/>
    <cellStyle name="Input 5 2 3" xfId="20437" xr:uid="{7FA8184D-AECF-4CA5-BA4C-A4AA706D3F4B}"/>
    <cellStyle name="Input 5 2 4" xfId="26160" xr:uid="{87EE927B-D82D-4973-A19A-4B02B462A7F0}"/>
    <cellStyle name="Input 5 2 5" xfId="31693" xr:uid="{0EBC96CE-32B1-485A-9AF6-606002F62ACC}"/>
    <cellStyle name="Input 5 2 6" xfId="13173" xr:uid="{765D67B3-414E-469E-843B-DC6936C776F8}"/>
    <cellStyle name="Input 5 2 7" xfId="5068" xr:uid="{A6822E2C-7CC2-436A-9C10-B6442586A423}"/>
    <cellStyle name="Input 5 3" xfId="2184" xr:uid="{00000000-0005-0000-0000-0000A1010000}"/>
    <cellStyle name="Input 5 3 2" xfId="7564" xr:uid="{B6A35173-9EB8-4C9D-863E-58FA1E089687}"/>
    <cellStyle name="Input 5 3 2 2" xfId="22421" xr:uid="{871F78C3-E923-4E67-84AA-31E7B45E2875}"/>
    <cellStyle name="Input 5 3 2 3" xfId="28144" xr:uid="{720A48B2-E00B-4E75-AE1C-80EC67FC213B}"/>
    <cellStyle name="Input 5 3 2 4" xfId="33677" xr:uid="{0754A0D1-C2F2-416D-9034-21E89BF5B2C5}"/>
    <cellStyle name="Input 5 3 2 5" xfId="15075" xr:uid="{5C475777-5B73-4BF0-8C7C-13119F45CC92}"/>
    <cellStyle name="Input 5 3 3" xfId="19218" xr:uid="{9D269767-582B-4BD3-8821-6607DA46331C}"/>
    <cellStyle name="Input 5 3 4" xfId="9528" xr:uid="{6F9C553A-C213-4FA8-9EAE-FA4CA3BEB573}"/>
    <cellStyle name="Input 5 3 5" xfId="19831" xr:uid="{2B20BF4F-26A9-4557-8C3E-65DA2AB581E9}"/>
    <cellStyle name="Input 5 3 6" xfId="11570" xr:uid="{858BE878-F347-4717-912F-C8F8EFFBD5A2}"/>
    <cellStyle name="Input 5 3 7" xfId="4843" xr:uid="{95AA4F0D-196A-41D8-ABFD-A129E6F120E5}"/>
    <cellStyle name="Input 5 4" xfId="2810" xr:uid="{00000000-0005-0000-0000-0000A2010000}"/>
    <cellStyle name="Input 5 4 2" xfId="8190" xr:uid="{05368F85-7B74-41AB-A75A-3BA8ED60562A}"/>
    <cellStyle name="Input 5 4 2 2" xfId="23241" xr:uid="{BDFC875D-ABFC-4EF4-A8B0-5686572F4427}"/>
    <cellStyle name="Input 5 4 2 3" xfId="28964" xr:uid="{C93709AB-66AD-4291-8A59-7633BCA78253}"/>
    <cellStyle name="Input 5 4 2 4" xfId="34497" xr:uid="{D6A5626A-0B2A-48B0-82B9-33EBD5B9C23F}"/>
    <cellStyle name="Input 5 4 2 5" xfId="15875" xr:uid="{27776FC1-1BFB-46A1-AB52-D883EDC41141}"/>
    <cellStyle name="Input 5 4 3" xfId="20418" xr:uid="{1DA1607C-416C-499C-A285-4198980238DF}"/>
    <cellStyle name="Input 5 4 4" xfId="26141" xr:uid="{7EE85218-BC54-444D-985F-B66211AA6D30}"/>
    <cellStyle name="Input 5 4 5" xfId="31674" xr:uid="{4F973269-CC02-4CAF-BB76-FE09137D51F9}"/>
    <cellStyle name="Input 5 4 6" xfId="13154" xr:uid="{A3CBDFB0-6FD9-433C-B0B1-5B5190787E8F}"/>
    <cellStyle name="Input 5 4 7" xfId="5412" xr:uid="{910302EC-3FBE-41CE-8D54-4BBBC05C62FE}"/>
    <cellStyle name="Input 5 5" xfId="816" xr:uid="{00000000-0005-0000-0000-0000A3010000}"/>
    <cellStyle name="Input 5 5 2" xfId="6200" xr:uid="{C86D5EF8-3688-45C2-9921-BFCDC74AB244}"/>
    <cellStyle name="Input 5 5 2 2" xfId="22571" xr:uid="{4D555F69-1562-41B5-BA13-9B022C4B2352}"/>
    <cellStyle name="Input 5 5 2 3" xfId="28294" xr:uid="{5CA601CA-3FAD-4B80-971C-7C52DF2FA66C}"/>
    <cellStyle name="Input 5 5 2 4" xfId="33827" xr:uid="{D2B85844-C075-4B1B-905F-58D0E19FD890}"/>
    <cellStyle name="Input 5 5 2 5" xfId="15225" xr:uid="{EE7F08EB-4E99-4E61-BF72-DD62E9783C19}"/>
    <cellStyle name="Input 5 5 3" xfId="19434" xr:uid="{FE7982F8-0CA5-4764-929C-CD615A61F2DF}"/>
    <cellStyle name="Input 5 5 4" xfId="25310" xr:uid="{DE38DFD9-B39F-4B88-847A-357F41F16E46}"/>
    <cellStyle name="Input 5 5 5" xfId="31004" xr:uid="{E4DD4CF1-3D20-4E2D-B874-4817833D5123}"/>
    <cellStyle name="Input 5 5 6" xfId="11887" xr:uid="{8AD700C8-B608-4603-AF05-685500CC4D37}"/>
    <cellStyle name="Input 5 5 7" xfId="3667" xr:uid="{7D882148-D78F-4CF1-BCBB-BC5509A65B00}"/>
    <cellStyle name="Input 5 6" xfId="2302" xr:uid="{00000000-0005-0000-0000-0000A4010000}"/>
    <cellStyle name="Input 5 6 2" xfId="7682" xr:uid="{B356ED09-1544-4626-954C-09D14F29735C}"/>
    <cellStyle name="Input 5 6 2 2" xfId="24263" xr:uid="{BF983109-2650-430E-BB69-B693DDD9B4EF}"/>
    <cellStyle name="Input 5 6 2 3" xfId="29986" xr:uid="{F2E9D484-7E46-4593-B06B-8162D6D8C68A}"/>
    <cellStyle name="Input 5 6 2 4" xfId="35519" xr:uid="{3CFEC615-1365-4182-8181-F94557924BA6}"/>
    <cellStyle name="Input 5 6 2 5" xfId="16897" xr:uid="{8BAA2041-8075-40AF-8F94-A4B3E6A948AE}"/>
    <cellStyle name="Input 5 6 3" xfId="21440" xr:uid="{2776A8B3-DB99-44EA-839D-34FC6A5C611C}"/>
    <cellStyle name="Input 5 6 4" xfId="27163" xr:uid="{4E48B778-816B-4D54-B5B8-1860F79A0B0B}"/>
    <cellStyle name="Input 5 6 5" xfId="32696" xr:uid="{2F25976B-8A79-48E6-98A2-010C494B8141}"/>
    <cellStyle name="Input 5 6 6" xfId="14174" xr:uid="{3BA7C2FC-4F14-40C0-8691-2A15BB22E5BC}"/>
    <cellStyle name="Input 5 6 7" xfId="4949" xr:uid="{64C3115B-884D-4B34-9BD4-DDEA0ED3E516}"/>
    <cellStyle name="Input 5 7" xfId="2524" xr:uid="{00000000-0005-0000-0000-0000A5010000}"/>
    <cellStyle name="Input 5 7 2" xfId="7904" xr:uid="{2D2CCC75-D049-403F-BF15-9BECD87B72DA}"/>
    <cellStyle name="Input 5 7 2 2" xfId="19566" xr:uid="{F8FBC4EC-3267-481D-84D4-0051C0C65C5C}"/>
    <cellStyle name="Input 5 7 3" xfId="25403" xr:uid="{DB6440AC-F5F2-4BF6-A3E9-2073819097CC}"/>
    <cellStyle name="Input 5 7 4" xfId="31058" xr:uid="{1FFC2D63-C31C-4DAB-8E5F-70879733F4BB}"/>
    <cellStyle name="Input 5 8" xfId="6715" xr:uid="{45BEAE3E-D01C-47A8-8C39-21547F1D60CF}"/>
    <cellStyle name="Input 5 8 2" xfId="22625" xr:uid="{4804D85F-F807-4B0A-99E8-BD1438A203E4}"/>
    <cellStyle name="Input 5 8 3" xfId="28348" xr:uid="{769208E9-A320-4292-8042-B72C6D3BFC5F}"/>
    <cellStyle name="Input 5 8 4" xfId="33881" xr:uid="{36DE17B6-41A5-4BFA-9C4F-D79E1D4FC0D4}"/>
    <cellStyle name="Input 5 8 5" xfId="15279" xr:uid="{DD386468-BD62-4E6E-A1DE-08CFAA71BE0B}"/>
    <cellStyle name="Input 5 9" xfId="18242" xr:uid="{899774CC-F91B-44B2-A245-ACF29428BCE5}"/>
    <cellStyle name="Input 6" xfId="774" xr:uid="{00000000-0005-0000-0000-0000A6010000}"/>
    <cellStyle name="Input 6 2" xfId="6158" xr:uid="{D4A4DEB0-5834-4723-A16E-48AB2BAFF174}"/>
    <cellStyle name="Input 6 2 2" xfId="19211" xr:uid="{017B0C29-FBA0-4A99-AF46-645C0F6CAB81}"/>
    <cellStyle name="Input 6 2 3" xfId="9768" xr:uid="{9C331409-8E30-4E0A-A486-D358AE9DB5CA}"/>
    <cellStyle name="Input 6 2 4" xfId="18982" xr:uid="{7501F7FF-7908-4181-A8FC-2781184A80CB}"/>
    <cellStyle name="Input 6 2 5" xfId="11563" xr:uid="{3441F5DA-A7E7-41AE-9B94-E8CE20D938FE}"/>
    <cellStyle name="Input 6 3" xfId="15068" xr:uid="{FA7ED145-6A53-4DDE-9D24-3CAE3180D8C5}"/>
    <cellStyle name="Input 6 3 2" xfId="22414" xr:uid="{18D54276-A4B1-4FB8-B6ED-AC5B3F7FB636}"/>
    <cellStyle name="Input 6 3 3" xfId="28137" xr:uid="{85C8DA1D-7075-4D94-9538-F8E9A851D5FF}"/>
    <cellStyle name="Input 6 3 4" xfId="33670" xr:uid="{18A0F158-E2BB-4C85-9F25-0CCF5991CA2E}"/>
    <cellStyle name="Input 6 4" xfId="18049" xr:uid="{170352F4-89CF-4D48-8868-87658FA25A65}"/>
    <cellStyle name="Input 6 5" xfId="19068" xr:uid="{ED6FEDC0-21BB-4CCB-AA1B-A1D16FAB19A6}"/>
    <cellStyle name="Input 6 6" xfId="19029" xr:uid="{F583B52C-48A5-45DF-B86A-2883ABD37735}"/>
    <cellStyle name="Input 6 7" xfId="10013" xr:uid="{9A7DC66F-3ECE-4BAC-AAF4-8CE46CE697FD}"/>
    <cellStyle name="Input 6 8" xfId="3627" xr:uid="{D474ACE9-B656-4DA9-A93F-BF8F76DBD662}"/>
    <cellStyle name="Input 7" xfId="10453" xr:uid="{AD8D8C15-8797-4902-B1C5-1C8DE2547483}"/>
    <cellStyle name="Input 7 2" xfId="18404" xr:uid="{9D4E7149-293C-459B-A64E-C2AC66BFACE6}"/>
    <cellStyle name="Input 7 3" xfId="18128" xr:uid="{479E3EC9-F604-430F-A170-3E6F2214B623}"/>
    <cellStyle name="Input 7 4" xfId="18770" xr:uid="{73292764-6710-44EA-B5F3-1AACD835F17E}"/>
    <cellStyle name="Input 8" xfId="10537" xr:uid="{9271E1EF-F21E-4100-91A5-B1BF4DB68B1B}"/>
    <cellStyle name="Input 8 2" xfId="18524" xr:uid="{B222D664-32B8-423E-90E0-2A8559C47DAB}"/>
    <cellStyle name="Input 8 3" xfId="18276" xr:uid="{5888505C-1226-4D51-B46A-9DA151455467}"/>
    <cellStyle name="Input 8 4" xfId="17941" xr:uid="{620525F1-2137-46C3-AAC9-1696438374C9}"/>
    <cellStyle name="Input 9" xfId="10018" xr:uid="{1C58CC8E-F951-4D01-8FFD-4875637425EB}"/>
    <cellStyle name="Input 9 2" xfId="18055" xr:uid="{E434FA99-7B21-4DB9-8904-FEC9FF7A92A9}"/>
    <cellStyle name="Input 9 3" xfId="19181" xr:uid="{EB6B918E-F17C-45FC-9A38-E98E767AC167}"/>
    <cellStyle name="Input 9 4" xfId="25670" xr:uid="{9FAE904F-A586-4335-8015-81B9D3B4D84F}"/>
    <cellStyle name="Izhod 2" xfId="103" xr:uid="{00000000-0005-0000-0000-0000A7010000}"/>
    <cellStyle name="Izhod 2 10" xfId="2567" xr:uid="{00000000-0005-0000-0000-0000A8010000}"/>
    <cellStyle name="Izhod 2 10 10" xfId="18291" xr:uid="{82E96CC5-3424-4FB8-B274-A18C43C230E6}"/>
    <cellStyle name="Izhod 2 10 11" xfId="19824" xr:uid="{CBDAC9BD-C500-4E7D-B512-45CF6B255439}"/>
    <cellStyle name="Izhod 2 10 12" xfId="10581" xr:uid="{3186B729-5102-40EA-8193-7A10DCF3B727}"/>
    <cellStyle name="Izhod 2 10 13" xfId="5190" xr:uid="{2E964E33-EB55-4624-9BA4-A8C44B922E2B}"/>
    <cellStyle name="Izhod 2 10 2" xfId="7947" xr:uid="{F44DDD05-3F53-4B7C-A767-15CD3B150D31}"/>
    <cellStyle name="Izhod 2 10 2 2" xfId="15936" xr:uid="{97374E04-58CA-481A-92BD-C5761803FF51}"/>
    <cellStyle name="Izhod 2 10 2 2 2" xfId="23302" xr:uid="{33E06B52-0924-4444-B21B-4F215983DFF6}"/>
    <cellStyle name="Izhod 2 10 2 2 3" xfId="29025" xr:uid="{DB3C42DC-4323-4AA0-8142-B7B6892BA85D}"/>
    <cellStyle name="Izhod 2 10 2 2 4" xfId="34558" xr:uid="{802EECA3-C7CE-4B6C-AF0C-F537668E7F4E}"/>
    <cellStyle name="Izhod 2 10 2 3" xfId="20479" xr:uid="{1228E3B2-6983-49C1-89DB-87D3AA4BEB43}"/>
    <cellStyle name="Izhod 2 10 2 4" xfId="26202" xr:uid="{A778B11A-2667-4C05-9CF0-EA6092EB4005}"/>
    <cellStyle name="Izhod 2 10 2 5" xfId="31735" xr:uid="{64C9D0ED-91AA-4A47-8C1D-62C6C87182AE}"/>
    <cellStyle name="Izhod 2 10 2 6" xfId="13215" xr:uid="{5B8350EB-9280-4CBC-9F52-E2BD65A19641}"/>
    <cellStyle name="Izhod 2 10 3" xfId="11819" xr:uid="{8352DBEE-0E03-4548-9E09-56835F46EDEB}"/>
    <cellStyle name="Izhod 2 10 3 2" xfId="15157" xr:uid="{21A1673F-174C-48DB-A712-728D2C5F2C97}"/>
    <cellStyle name="Izhod 2 10 3 2 2" xfId="22503" xr:uid="{E05725E0-114D-4F48-921A-858F21C25C2D}"/>
    <cellStyle name="Izhod 2 10 3 2 3" xfId="28226" xr:uid="{766039EE-6EFC-4314-ACEC-8497254F5B80}"/>
    <cellStyle name="Izhod 2 10 3 2 4" xfId="33759" xr:uid="{6C08E1C2-A244-4EA2-8658-1F3BFF5902C7}"/>
    <cellStyle name="Izhod 2 10 3 3" xfId="19366" xr:uid="{77858662-F501-4565-AF7B-F3CB47028465}"/>
    <cellStyle name="Izhod 2 10 3 4" xfId="25242" xr:uid="{6EC640D9-F654-4B5A-BAB5-9325F8557052}"/>
    <cellStyle name="Izhod 2 10 3 5" xfId="30936" xr:uid="{E4B9BA74-7901-41FF-B826-EEBFA724A943}"/>
    <cellStyle name="Izhod 2 10 4" xfId="13092" xr:uid="{22C2F121-BBF3-435F-B2C2-CC31CDF7EC81}"/>
    <cellStyle name="Izhod 2 10 4 2" xfId="15813" xr:uid="{0156C98C-2021-41A9-85C2-1480B22FDCFE}"/>
    <cellStyle name="Izhod 2 10 4 2 2" xfId="23179" xr:uid="{0C1685DB-DC2C-4AC6-83C3-6BD6EB59A477}"/>
    <cellStyle name="Izhod 2 10 4 2 3" xfId="28902" xr:uid="{793B372E-A468-4ACC-8BA6-686B4B9006BE}"/>
    <cellStyle name="Izhod 2 10 4 2 4" xfId="34435" xr:uid="{203E4BA8-274C-4C28-A2A2-A8108BE9C88B}"/>
    <cellStyle name="Izhod 2 10 4 3" xfId="20356" xr:uid="{056773B0-A06F-42E5-9E35-3911F35B4BE9}"/>
    <cellStyle name="Izhod 2 10 4 4" xfId="26079" xr:uid="{7A1C36F0-56B3-4E48-9A2A-BC0746CB6A99}"/>
    <cellStyle name="Izhod 2 10 4 5" xfId="31612" xr:uid="{91E733B1-CDD9-4CCC-AC35-2427B2F4B8E2}"/>
    <cellStyle name="Izhod 2 10 5" xfId="14014" xr:uid="{A162FEC5-23BC-49DB-BDDE-6CF11C34A199}"/>
    <cellStyle name="Izhod 2 10 5 2" xfId="16737" xr:uid="{C7DA1FCC-C0C7-42A9-9BD9-694AA499D8E0}"/>
    <cellStyle name="Izhod 2 10 5 2 2" xfId="24103" xr:uid="{BB59658D-0A9C-4179-885D-C9D203582DBA}"/>
    <cellStyle name="Izhod 2 10 5 2 3" xfId="29826" xr:uid="{7C36411B-8637-4BD0-8F0B-340BEE53C9AE}"/>
    <cellStyle name="Izhod 2 10 5 2 4" xfId="35359" xr:uid="{D38C56D0-89B9-4054-997F-5C6589E7892D}"/>
    <cellStyle name="Izhod 2 10 5 3" xfId="21280" xr:uid="{4D4DD708-1BF6-447C-9FC0-6496E43223A8}"/>
    <cellStyle name="Izhod 2 10 5 4" xfId="27003" xr:uid="{B4697073-2785-4FAC-A2F3-2973F5BA1AC5}"/>
    <cellStyle name="Izhod 2 10 5 5" xfId="32536" xr:uid="{397CFCE2-5D0C-4E84-9FB2-83A5F64D298E}"/>
    <cellStyle name="Izhod 2 10 6" xfId="14196" xr:uid="{F6A11DBE-5272-4296-A1F5-DC6927390ABB}"/>
    <cellStyle name="Izhod 2 10 6 2" xfId="16920" xr:uid="{CA588CCF-B818-4956-81C5-A72628E7F121}"/>
    <cellStyle name="Izhod 2 10 6 2 2" xfId="24286" xr:uid="{F2447D83-E53C-4BC0-A777-DCB72DEAB471}"/>
    <cellStyle name="Izhod 2 10 6 2 3" xfId="30009" xr:uid="{2476D263-4135-4C30-8450-4B7BD534BA46}"/>
    <cellStyle name="Izhod 2 10 6 2 4" xfId="35542" xr:uid="{145CA527-7E06-4A5E-9523-AF8F0478F62D}"/>
    <cellStyle name="Izhod 2 10 6 3" xfId="21463" xr:uid="{76F8EACC-09AE-4342-AF51-CB02FA58CBEC}"/>
    <cellStyle name="Izhod 2 10 6 4" xfId="27186" xr:uid="{D106B70D-CA33-4417-AF20-4115DA4A3FC7}"/>
    <cellStyle name="Izhod 2 10 6 5" xfId="32719" xr:uid="{34628192-C86C-412F-8A25-2D0C9B4DDB71}"/>
    <cellStyle name="Izhod 2 10 7" xfId="12138" xr:uid="{63FEA66C-B4DB-479B-AB8B-D4BA1E712A15}"/>
    <cellStyle name="Izhod 2 10 7 2" xfId="19605" xr:uid="{C256EC25-57D6-4988-80BD-1AAEEB798160}"/>
    <cellStyle name="Izhod 2 10 7 3" xfId="25440" xr:uid="{9784810A-98F5-4759-B8D2-7DFABD2B005E}"/>
    <cellStyle name="Izhod 2 10 7 4" xfId="31095" xr:uid="{E10C7527-4244-44DB-AD6E-A874DC8A8953}"/>
    <cellStyle name="Izhod 2 10 8" xfId="15315" xr:uid="{D220E95F-1AFF-44E5-A835-942AB05FB193}"/>
    <cellStyle name="Izhod 2 10 8 2" xfId="22662" xr:uid="{2728E524-8B26-43F6-9643-778470EA71DF}"/>
    <cellStyle name="Izhod 2 10 8 3" xfId="28385" xr:uid="{13FF96B8-5488-40BE-B295-9561E6798B41}"/>
    <cellStyle name="Izhod 2 10 8 4" xfId="33918" xr:uid="{9BEF9616-1A7B-4B15-B346-D542D0DC664C}"/>
    <cellStyle name="Izhod 2 10 9" xfId="18577" xr:uid="{4D48FE54-9F7A-414B-A04B-243288F9D700}"/>
    <cellStyle name="Izhod 2 11" xfId="2546" xr:uid="{00000000-0005-0000-0000-0000A9010000}"/>
    <cellStyle name="Izhod 2 11 10" xfId="17957" xr:uid="{590583FE-C32D-4786-B35A-658B39C5597C}"/>
    <cellStyle name="Izhod 2 11 11" xfId="25600" xr:uid="{8FD033D4-7C29-48CA-9FB7-98519FBC0C9A}"/>
    <cellStyle name="Izhod 2 11 12" xfId="10200" xr:uid="{657476A9-7917-4885-B27A-1AA774573C36}"/>
    <cellStyle name="Izhod 2 11 13" xfId="5170" xr:uid="{15923D48-ECF1-4EFC-B4DA-975ABDD6249C}"/>
    <cellStyle name="Izhod 2 11 2" xfId="7926" xr:uid="{F87D6DAD-5F94-4AC8-827B-EE51DE42D86B}"/>
    <cellStyle name="Izhod 2 11 2 2" xfId="16496" xr:uid="{E082AEB9-E86B-4A81-BFD5-9DFEEA7620BB}"/>
    <cellStyle name="Izhod 2 11 2 2 2" xfId="23862" xr:uid="{4678F127-BC51-494C-8C96-5058FFB77A36}"/>
    <cellStyle name="Izhod 2 11 2 2 3" xfId="29585" xr:uid="{FF3FC374-D892-4C76-8F51-73188A09A258}"/>
    <cellStyle name="Izhod 2 11 2 2 4" xfId="35118" xr:uid="{546D5162-9354-460E-A8BF-CD48362A735B}"/>
    <cellStyle name="Izhod 2 11 2 3" xfId="21039" xr:uid="{529BAE38-026C-47AC-8D78-1D15BD50F708}"/>
    <cellStyle name="Izhod 2 11 2 4" xfId="26762" xr:uid="{56A371C5-9805-4BCB-92AC-89FB3CB62369}"/>
    <cellStyle name="Izhod 2 11 2 5" xfId="32295" xr:uid="{61BD2296-E52C-420E-97F8-1B058A55BF6D}"/>
    <cellStyle name="Izhod 2 11 2 6" xfId="13774" xr:uid="{B5F34BC4-33DC-45DC-97FD-CE51504115BF}"/>
    <cellStyle name="Izhod 2 11 3" xfId="11633" xr:uid="{1F452F65-E39B-481D-9272-49E599A2FE75}"/>
    <cellStyle name="Izhod 2 11 3 2" xfId="15125" xr:uid="{32EB4DD8-09FB-4B8E-B4FA-417E9C4DE85D}"/>
    <cellStyle name="Izhod 2 11 3 2 2" xfId="22471" xr:uid="{3E440B96-5109-4DDB-BEFB-8A5E9FA64E11}"/>
    <cellStyle name="Izhod 2 11 3 2 3" xfId="28194" xr:uid="{AECAE4DB-CC8B-4BBA-93AC-4621E2C8EAF2}"/>
    <cellStyle name="Izhod 2 11 3 2 4" xfId="33727" xr:uid="{1C2934A5-6F22-44C3-916F-D0572E2FF12A}"/>
    <cellStyle name="Izhod 2 11 3 3" xfId="19271" xr:uid="{49A42493-999C-4E47-B1C2-E26E2991C11B}"/>
    <cellStyle name="Izhod 2 11 3 4" xfId="9411" xr:uid="{74B27BDE-7C08-4A6F-8809-659E27B7FB26}"/>
    <cellStyle name="Izhod 2 11 3 5" xfId="18161" xr:uid="{D95F5DF0-A654-4F6D-8C7A-A209FB17A506}"/>
    <cellStyle name="Izhod 2 11 4" xfId="14399" xr:uid="{7967C080-D06B-4ACF-9299-244B34F29519}"/>
    <cellStyle name="Izhod 2 11 4 2" xfId="17123" xr:uid="{527AB0C5-85F2-434B-92A0-948B4C50E435}"/>
    <cellStyle name="Izhod 2 11 4 2 2" xfId="24489" xr:uid="{6A5DCF86-C24D-495C-9011-9B1C00318EB6}"/>
    <cellStyle name="Izhod 2 11 4 2 3" xfId="30212" xr:uid="{8F57AB0F-957D-4174-9477-7443DE33D9E3}"/>
    <cellStyle name="Izhod 2 11 4 2 4" xfId="35745" xr:uid="{54CAEFE6-C4A6-4570-BD95-AD4B7F95A949}"/>
    <cellStyle name="Izhod 2 11 4 3" xfId="21666" xr:uid="{20466ACD-7EFC-456B-970B-6CDD9964206A}"/>
    <cellStyle name="Izhod 2 11 4 4" xfId="27389" xr:uid="{831E8601-FAF9-4228-BFFC-0FA766EC486D}"/>
    <cellStyle name="Izhod 2 11 4 5" xfId="32922" xr:uid="{5D0A0C91-0754-4FB9-A9C0-B6961880D5DB}"/>
    <cellStyle name="Izhod 2 11 5" xfId="14660" xr:uid="{510BCBDB-53C8-4C3E-9003-489155362D01}"/>
    <cellStyle name="Izhod 2 11 5 2" xfId="17447" xr:uid="{58708D63-0EA8-4A6F-9C86-1A9D58C84D8C}"/>
    <cellStyle name="Izhod 2 11 5 2 2" xfId="24813" xr:uid="{6CCABFCE-EF58-4CAB-9373-1D0D31D29D23}"/>
    <cellStyle name="Izhod 2 11 5 2 3" xfId="30536" xr:uid="{3892E74E-BC26-404B-9F1D-275FFB6106C0}"/>
    <cellStyle name="Izhod 2 11 5 2 4" xfId="36069" xr:uid="{A1D649D8-0F77-4EEA-81C6-E0BFFD53A8AF}"/>
    <cellStyle name="Izhod 2 11 5 3" xfId="21990" xr:uid="{665A9A48-19AF-4497-A976-17E60621A106}"/>
    <cellStyle name="Izhod 2 11 5 4" xfId="27713" xr:uid="{AEE4D7CA-6FD8-4AEA-AA63-625144706DF9}"/>
    <cellStyle name="Izhod 2 11 5 5" xfId="33246" xr:uid="{94314F23-0790-4B03-AC94-2C5DA8AF6C4E}"/>
    <cellStyle name="Izhod 2 11 6" xfId="14935" xr:uid="{58AD7002-11DF-4FEC-A886-D14A059D36BF}"/>
    <cellStyle name="Izhod 2 11 6 2" xfId="17738" xr:uid="{8D7DB140-BF08-4D76-8902-48E22676D7C1}"/>
    <cellStyle name="Izhod 2 11 6 2 2" xfId="25104" xr:uid="{4BEA5370-A4D2-4207-B652-FAAB82656F34}"/>
    <cellStyle name="Izhod 2 11 6 2 3" xfId="30827" xr:uid="{36391316-B17B-4169-A1C3-0D98D2839783}"/>
    <cellStyle name="Izhod 2 11 6 2 4" xfId="36360" xr:uid="{438A2511-1140-4AA2-BB80-AEB05ED9F7FE}"/>
    <cellStyle name="Izhod 2 11 6 3" xfId="22281" xr:uid="{6CAAB829-8AB3-496C-A59B-6647533A2DC0}"/>
    <cellStyle name="Izhod 2 11 6 4" xfId="28004" xr:uid="{BD2ECD05-A52D-4453-8D98-640D2436AB56}"/>
    <cellStyle name="Izhod 2 11 6 5" xfId="33537" xr:uid="{2FB4F557-08E0-4782-947A-82937DA25706}"/>
    <cellStyle name="Izhod 2 11 7" xfId="12893" xr:uid="{6A5EE0E0-A838-4C21-8E4E-CC69BB44DE58}"/>
    <cellStyle name="Izhod 2 11 7 2" xfId="20151" xr:uid="{E1DFE4A4-42F7-4E67-B7C6-ECBE70641925}"/>
    <cellStyle name="Izhod 2 11 7 3" xfId="25874" xr:uid="{97A81819-9307-4655-87B3-2AA839CC0354}"/>
    <cellStyle name="Izhod 2 11 7 4" xfId="31407" xr:uid="{E36A0873-9179-40FC-8E6C-DECB5E7B5759}"/>
    <cellStyle name="Izhod 2 11 8" xfId="15610" xr:uid="{91DD75FB-A5EA-47E0-81DE-AF6563988491}"/>
    <cellStyle name="Izhod 2 11 8 2" xfId="22974" xr:uid="{A897401F-36FE-4631-8636-B6EB9F58D443}"/>
    <cellStyle name="Izhod 2 11 8 3" xfId="28697" xr:uid="{78EF6A89-FF0B-46A4-864F-6F1F67360BF8}"/>
    <cellStyle name="Izhod 2 11 8 4" xfId="34230" xr:uid="{7B241005-F9D5-4C0A-BAA6-269A4E007A2C}"/>
    <cellStyle name="Izhod 2 11 9" xfId="18195" xr:uid="{15B5EDF8-86AD-4E06-A144-FA23EB970066}"/>
    <cellStyle name="Izhod 2 12" xfId="2526" xr:uid="{00000000-0005-0000-0000-0000AA010000}"/>
    <cellStyle name="Izhod 2 12 2" xfId="7906" xr:uid="{C32DD43C-3F5B-4EB8-8997-8B6A4AD2A4C1}"/>
    <cellStyle name="Izhod 2 12 2 2" xfId="19240" xr:uid="{0D071E98-DCF4-4BCA-B761-49F9247057E3}"/>
    <cellStyle name="Izhod 2 12 2 3" xfId="9772" xr:uid="{C3879D98-32B1-4253-B70F-1A8B0D7EF0EE}"/>
    <cellStyle name="Izhod 2 12 2 4" xfId="17976" xr:uid="{195D8D9F-71E0-432A-B966-7912667519E5}"/>
    <cellStyle name="Izhod 2 12 2 5" xfId="11596" xr:uid="{018B144A-CD82-487C-99E2-BEF28C08530E}"/>
    <cellStyle name="Izhod 2 12 3" xfId="15095" xr:uid="{DFADE700-C9F9-4C1D-9C6E-D0C350A81CAE}"/>
    <cellStyle name="Izhod 2 12 3 2" xfId="22441" xr:uid="{8FC677A8-39B2-421C-9BC2-F7BC1ACECA8C}"/>
    <cellStyle name="Izhod 2 12 3 3" xfId="28164" xr:uid="{256A7AE0-1792-4E41-AFE2-EB9799592CEA}"/>
    <cellStyle name="Izhod 2 12 3 4" xfId="33697" xr:uid="{4C7FC849-12DA-4993-A471-85F63F0CCFF5}"/>
    <cellStyle name="Izhod 2 12 4" xfId="18752" xr:uid="{F70E63E9-7F27-48AB-9A65-1D51C597ABE1}"/>
    <cellStyle name="Izhod 2 12 5" xfId="9706" xr:uid="{88F0C3AE-1249-419B-93AE-9CD38F694E1C}"/>
    <cellStyle name="Izhod 2 12 6" xfId="18339" xr:uid="{57EDA438-EBBC-4189-A0C5-B66CAFBA8A31}"/>
    <cellStyle name="Izhod 2 12 7" xfId="10759" xr:uid="{D93C0E21-1313-46A8-9695-4B9B8E567280}"/>
    <cellStyle name="Izhod 2 12 8" xfId="5154" xr:uid="{C4A004F2-9303-45AC-93AB-2004195A2CFF}"/>
    <cellStyle name="Izhod 2 13" xfId="13077" xr:uid="{B8728446-AE6B-490F-A981-418B15688989}"/>
    <cellStyle name="Izhod 2 13 2" xfId="15798" xr:uid="{77E8D305-CC69-45B6-8A66-8CD9315B1BAD}"/>
    <cellStyle name="Izhod 2 13 2 2" xfId="23164" xr:uid="{715F1C69-6EFF-405B-ABE5-F10E1E5EEE94}"/>
    <cellStyle name="Izhod 2 13 2 3" xfId="28887" xr:uid="{73BB4CE8-96EE-4F32-AA00-3D5C815D6303}"/>
    <cellStyle name="Izhod 2 13 2 4" xfId="34420" xr:uid="{922C27D4-1A22-4814-915D-2E89F4D2DFB5}"/>
    <cellStyle name="Izhod 2 13 3" xfId="20341" xr:uid="{97A7216C-B435-4B97-9062-7D99906FA18E}"/>
    <cellStyle name="Izhod 2 13 4" xfId="26064" xr:uid="{A098A016-9C45-478D-BADE-C2A11D127377}"/>
    <cellStyle name="Izhod 2 13 5" xfId="31597" xr:uid="{9AB05270-CD67-40EF-9920-7C6613419B53}"/>
    <cellStyle name="Izhod 2 14" xfId="13456" xr:uid="{D40AF6B2-61B4-4465-95EE-DAC56A75FA48}"/>
    <cellStyle name="Izhod 2 14 2" xfId="16178" xr:uid="{9DF9D346-AE58-4F32-9A23-B4B5E123EB35}"/>
    <cellStyle name="Izhod 2 14 2 2" xfId="23544" xr:uid="{1083E03E-22C7-4A78-9E9A-3BFDF2C01785}"/>
    <cellStyle name="Izhod 2 14 2 3" xfId="29267" xr:uid="{BB6FC478-CE94-4B04-B519-8CBDBA3B761D}"/>
    <cellStyle name="Izhod 2 14 2 4" xfId="34800" xr:uid="{553E32AC-A684-4C4E-87C0-86674DA19B24}"/>
    <cellStyle name="Izhod 2 14 3" xfId="20721" xr:uid="{07A90913-4B86-4CA6-829E-DEE58258E256}"/>
    <cellStyle name="Izhod 2 14 4" xfId="26444" xr:uid="{41137BCB-54BD-4459-934A-4F2155A6E261}"/>
    <cellStyle name="Izhod 2 14 5" xfId="31977" xr:uid="{B501BB91-B0B2-42AB-AA68-5A11F243C838}"/>
    <cellStyle name="Izhod 2 15" xfId="14171" xr:uid="{B1C3BD0D-8FD2-47B2-86AF-08924A47D2D7}"/>
    <cellStyle name="Izhod 2 15 2" xfId="16894" xr:uid="{314DF947-AB74-4F2C-B0CF-EC2CE4BEA974}"/>
    <cellStyle name="Izhod 2 15 2 2" xfId="24260" xr:uid="{AC853D81-AD7B-4E20-A8DA-74D2110503FD}"/>
    <cellStyle name="Izhod 2 15 2 3" xfId="29983" xr:uid="{B0CB22B3-0330-4C91-98D2-96F8E2BF7D23}"/>
    <cellStyle name="Izhod 2 15 2 4" xfId="35516" xr:uid="{77C39827-1FB8-4267-A6B7-AED563C51F6D}"/>
    <cellStyle name="Izhod 2 15 3" xfId="21437" xr:uid="{C7A1B8E9-CC8A-4975-9461-482C4F16AB92}"/>
    <cellStyle name="Izhod 2 15 4" xfId="27160" xr:uid="{97027DA5-573D-4682-B040-40FE1D890CE9}"/>
    <cellStyle name="Izhod 2 15 5" xfId="32693" xr:uid="{D4E8B8F3-C259-4AA6-AB36-764902026680}"/>
    <cellStyle name="Izhod 2 16" xfId="11338" xr:uid="{0CE1D24E-B075-40D0-BAB0-E6CCF9B62C05}"/>
    <cellStyle name="Izhod 2 16 2" xfId="19083" xr:uid="{B6CB5466-4FA7-4F80-A927-36CE509193D7}"/>
    <cellStyle name="Izhod 2 16 3" xfId="9403" xr:uid="{CE7114BA-5520-471E-B208-313BAB64FDD4}"/>
    <cellStyle name="Izhod 2 16 4" xfId="9704" xr:uid="{80780D29-2D72-4DEA-B9CD-B9201A0470CD}"/>
    <cellStyle name="Izhod 2 17" xfId="3274" xr:uid="{026EE3EC-0D9D-4AF8-9D12-220C9E2E3686}"/>
    <cellStyle name="Izhod 2 2" xfId="260" xr:uid="{00000000-0005-0000-0000-0000AB010000}"/>
    <cellStyle name="Izhod 2 2 10" xfId="2645" xr:uid="{00000000-0005-0000-0000-0000AC010000}"/>
    <cellStyle name="Izhod 2 2 10 2" xfId="8025" xr:uid="{8EE0F449-8830-4863-81EE-A3606179852D}"/>
    <cellStyle name="Izhod 2 2 10 2 2" xfId="19309" xr:uid="{A913B866-1BE7-406F-A380-D432073F8A53}"/>
    <cellStyle name="Izhod 2 2 10 2 3" xfId="25195" xr:uid="{D6DA73F5-46C6-47F6-817F-608207E75E29}"/>
    <cellStyle name="Izhod 2 2 10 2 4" xfId="30910" xr:uid="{EFAB85D0-923A-4F2A-8A65-3888EFB2D7AF}"/>
    <cellStyle name="Izhod 2 2 10 2 5" xfId="11713" xr:uid="{7FD459CB-EB20-4231-A86C-D26F0362C414}"/>
    <cellStyle name="Izhod 2 2 10 3" xfId="15131" xr:uid="{06753A3C-356C-4E09-8892-86BD00922CB9}"/>
    <cellStyle name="Izhod 2 2 10 3 2" xfId="22477" xr:uid="{40FEABAD-5C87-48C6-8B6C-FDE88D48C6D1}"/>
    <cellStyle name="Izhod 2 2 10 3 3" xfId="28200" xr:uid="{31A2CEC5-DA81-423B-91A6-68BEBCF80D1E}"/>
    <cellStyle name="Izhod 2 2 10 3 4" xfId="33733" xr:uid="{B4271925-3B66-49FF-97F1-F5BA6B362641}"/>
    <cellStyle name="Izhod 2 2 10 4" xfId="18546" xr:uid="{85A49F0F-8E46-498A-B7DC-7F673973A472}"/>
    <cellStyle name="Izhod 2 2 10 5" xfId="18085" xr:uid="{10AF8F36-B4C9-447A-8372-96D4ECEFB205}"/>
    <cellStyle name="Izhod 2 2 10 6" xfId="17970" xr:uid="{A4360FB5-EE91-4D9F-AD08-EBF88D122F5D}"/>
    <cellStyle name="Izhod 2 2 10 7" xfId="10556" xr:uid="{FDFDAE07-1D34-47B9-806B-198B6762E169}"/>
    <cellStyle name="Izhod 2 2 10 8" xfId="5259" xr:uid="{09406D3A-9821-45EE-9952-BCB58597EBFD}"/>
    <cellStyle name="Izhod 2 2 11" xfId="2366" xr:uid="{00000000-0005-0000-0000-0000AD010000}"/>
    <cellStyle name="Izhod 2 2 11 2" xfId="7746" xr:uid="{8DFFA5E2-EFEB-457D-AFA6-27D83028D710}"/>
    <cellStyle name="Izhod 2 2 11 2 2" xfId="20675" xr:uid="{3B1B3BAF-838F-448F-A6F7-9F4667A88886}"/>
    <cellStyle name="Izhod 2 2 11 2 3" xfId="26398" xr:uid="{9D646FDE-1D76-4293-9A0F-36D51A98F828}"/>
    <cellStyle name="Izhod 2 2 11 2 4" xfId="31931" xr:uid="{B444A001-A5E9-420B-8252-A7AD59BD4DD2}"/>
    <cellStyle name="Izhod 2 2 11 2 5" xfId="13410" xr:uid="{F46396CD-7FB4-4FCA-B4CE-2214DE19F434}"/>
    <cellStyle name="Izhod 2 2 11 3" xfId="16132" xr:uid="{333B8257-9FBD-4F02-817B-A5EEB09ECF19}"/>
    <cellStyle name="Izhod 2 2 11 3 2" xfId="23498" xr:uid="{5378AA83-EDA3-4AF7-B1C5-EA321FFD1ED7}"/>
    <cellStyle name="Izhod 2 2 11 3 3" xfId="29221" xr:uid="{2CEC8183-C036-409F-B260-09C44271814F}"/>
    <cellStyle name="Izhod 2 2 11 3 4" xfId="34754" xr:uid="{6BE4F366-8894-440F-84C0-F4749C7FCEA8}"/>
    <cellStyle name="Izhod 2 2 11 4" xfId="18477" xr:uid="{CFEC9826-F8E1-46B4-8306-19A0108F7B7D}"/>
    <cellStyle name="Izhod 2 2 11 5" xfId="19065" xr:uid="{E1D74A96-615B-443E-AAF7-D1D954DBB427}"/>
    <cellStyle name="Izhod 2 2 11 6" xfId="18069" xr:uid="{35FF7315-5DE5-406B-AFC7-940DB633246E}"/>
    <cellStyle name="Izhod 2 2 11 7" xfId="10505" xr:uid="{04206BA9-7E64-452A-B10A-CC661A23675F}"/>
    <cellStyle name="Izhod 2 2 11 8" xfId="5010" xr:uid="{46859620-C0D5-4F11-91F4-2293D54B49BB}"/>
    <cellStyle name="Izhod 2 2 12" xfId="5850" xr:uid="{CF40B182-5727-401B-BD2A-C8EC5E17DC2A}"/>
    <cellStyle name="Izhod 2 2 12 2" xfId="14024" xr:uid="{B092D705-F1B9-4C98-8393-14F850E6180D}"/>
    <cellStyle name="Izhod 2 2 12 2 2" xfId="21290" xr:uid="{81AC9274-BB17-4879-BFD5-28CC6E221120}"/>
    <cellStyle name="Izhod 2 2 12 2 3" xfId="27013" xr:uid="{7A5EDA18-233B-4B3A-BB88-3C9872C0793D}"/>
    <cellStyle name="Izhod 2 2 12 2 4" xfId="32546" xr:uid="{BDC2FCD5-4AA3-4EA5-B802-4D85974971F4}"/>
    <cellStyle name="Izhod 2 2 12 3" xfId="16747" xr:uid="{2159905B-CEAE-4422-800E-C6A1B4F6DB3A}"/>
    <cellStyle name="Izhod 2 2 12 3 2" xfId="24113" xr:uid="{8E7FC2A5-115D-400E-B0BA-E250F2655B42}"/>
    <cellStyle name="Izhod 2 2 12 3 3" xfId="29836" xr:uid="{C6F849F9-9040-43D0-ACE5-A6C8ACF72EED}"/>
    <cellStyle name="Izhod 2 2 12 3 4" xfId="35369" xr:uid="{39CF2E33-3AB2-478D-91A2-CCE0C8C0139E}"/>
    <cellStyle name="Izhod 2 2 12 4" xfId="18615" xr:uid="{E4805A97-1CE1-466C-BF49-AA73B2AF33A2}"/>
    <cellStyle name="Izhod 2 2 12 5" xfId="19150" xr:uid="{44B535F9-DA02-419B-8C32-177836CFA8CF}"/>
    <cellStyle name="Izhod 2 2 12 6" xfId="25655" xr:uid="{31D3D400-9388-438D-B1CB-81F0495E22AD}"/>
    <cellStyle name="Izhod 2 2 12 7" xfId="10619" xr:uid="{104AB415-7380-4239-8D31-058FE2668DBB}"/>
    <cellStyle name="Izhod 2 2 13" xfId="10513" xr:uid="{D824D1F7-D629-4928-99A4-53EB55B4B215}"/>
    <cellStyle name="Izhod 2 2 13 2" xfId="18487" xr:uid="{FC5A5A63-2ED0-4942-90AC-99C847FC9B17}"/>
    <cellStyle name="Izhod 2 2 13 3" xfId="18329" xr:uid="{B6FF87CC-BB9D-4B6A-BC88-E00D5B70FBD7}"/>
    <cellStyle name="Izhod 2 2 13 4" xfId="18316" xr:uid="{4E6066BD-8ED4-4E1B-B719-97A5451E57E5}"/>
    <cellStyle name="Izhod 2 2 14" xfId="10643" xr:uid="{5DB2B050-478A-42A2-82CF-247F7D8CB8C2}"/>
    <cellStyle name="Izhod 2 2 14 2" xfId="18639" xr:uid="{C04EA306-DE69-42ED-ACE3-5463CB69F2FC}"/>
    <cellStyle name="Izhod 2 2 14 3" xfId="19935" xr:uid="{027277BC-4529-499B-A986-7C14E59FE281}"/>
    <cellStyle name="Izhod 2 2 14 4" xfId="25505" xr:uid="{4427ABB4-DB51-4681-9D68-86882ECE7745}"/>
    <cellStyle name="Izhod 2 2 15" xfId="10194" xr:uid="{5E28F645-E08E-4680-8E8B-967FC3A1A58D}"/>
    <cellStyle name="Izhod 2 2 15 2" xfId="18189" xr:uid="{E84F41B5-804D-4B8A-A429-DAF1BDAB4267}"/>
    <cellStyle name="Izhod 2 2 15 3" xfId="18146" xr:uid="{3BA1CB77-7886-433E-867B-499B94C7A479}"/>
    <cellStyle name="Izhod 2 2 15 4" xfId="19496" xr:uid="{2FB6F8EE-3337-422D-AC06-F17A4E5F9D40}"/>
    <cellStyle name="Izhod 2 2 16" xfId="10854" xr:uid="{A4CBC0AC-2802-48B8-97C3-D8C8876096F6}"/>
    <cellStyle name="Izhod 2 2 16 2" xfId="18801" xr:uid="{E48F83EB-D28A-46AD-8B6A-9300BD900540}"/>
    <cellStyle name="Izhod 2 2 16 3" xfId="19642" xr:uid="{E6E1683D-9179-4B53-8AEC-ED48DEB8A2A3}"/>
    <cellStyle name="Izhod 2 2 16 4" xfId="9419" xr:uid="{68B8A7D1-F284-4989-A025-2CC5845F8CE8}"/>
    <cellStyle name="Izhod 2 2 17" xfId="10766" xr:uid="{8E03789B-707B-4795-A6DE-32C01C9159E4}"/>
    <cellStyle name="Izhod 2 2 17 2" xfId="18757" xr:uid="{FCA58D77-AC55-4197-BC8E-E8ED51580A99}"/>
    <cellStyle name="Izhod 2 2 17 3" xfId="18082" xr:uid="{4FCF700D-27D6-4840-9C9A-2552F0E9A92B}"/>
    <cellStyle name="Izhod 2 2 17 4" xfId="19555" xr:uid="{884016D6-43FD-451D-A725-C3DEB4D6BA34}"/>
    <cellStyle name="Izhod 2 2 18" xfId="11333" xr:uid="{71C0B883-FCC4-4FF9-BB9D-8C92AE547545}"/>
    <cellStyle name="Izhod 2 2 18 2" xfId="19078" xr:uid="{55AB5790-D852-40C1-9BFA-F8071D63DD6E}"/>
    <cellStyle name="Izhod 2 2 18 3" xfId="9727" xr:uid="{7AEA09E8-9043-40AF-BD24-22F569DE96EF}"/>
    <cellStyle name="Izhod 2 2 18 4" xfId="18154" xr:uid="{9A45566A-F27E-4306-A64A-108D6D34D8ED}"/>
    <cellStyle name="Izhod 2 2 2" xfId="657" xr:uid="{00000000-0005-0000-0000-0000AE010000}"/>
    <cellStyle name="Izhod 2 2 2 10" xfId="6042" xr:uid="{E2941651-E254-4FBA-984F-81C9DC4294F6}"/>
    <cellStyle name="Izhod 2 2 2 10 2" xfId="18508" xr:uid="{8035D2AF-A56F-4FB9-8B31-ED452A14E844}"/>
    <cellStyle name="Izhod 2 2 2 10 3" xfId="18125" xr:uid="{F1368A03-659A-42E9-A907-74ADAA00D7D1}"/>
    <cellStyle name="Izhod 2 2 2 10 4" xfId="9876" xr:uid="{B4EB618B-5296-43D1-846B-4C36EF11FB07}"/>
    <cellStyle name="Izhod 2 2 2 10 5" xfId="10526" xr:uid="{34602308-BA97-4FE5-9965-C99D157E45BC}"/>
    <cellStyle name="Izhod 2 2 2 11" xfId="10449" xr:uid="{ED9294CF-D764-40AD-8A06-58823F29AD0A}"/>
    <cellStyle name="Izhod 2 2 2 11 2" xfId="18400" xr:uid="{30566747-C2E1-45C3-8A92-858FB741F1AD}"/>
    <cellStyle name="Izhod 2 2 2 11 3" xfId="19324" xr:uid="{555DB6D9-7569-4AFD-9F36-40C19F0A03AF}"/>
    <cellStyle name="Izhod 2 2 2 11 4" xfId="19015" xr:uid="{0FA22E1A-CE96-4C9E-990F-D2CDAA5B9529}"/>
    <cellStyle name="Izhod 2 2 2 12" xfId="10686" xr:uid="{1A6CCE8B-D171-43F5-B48C-5011C009E529}"/>
    <cellStyle name="Izhod 2 2 2 12 2" xfId="18682" xr:uid="{24AB0A14-E51C-424A-95F7-F7FA02DC8141}"/>
    <cellStyle name="Izhod 2 2 2 12 3" xfId="19502" xr:uid="{97154DA6-063E-4D9C-8EFB-A1D5F2778CBF}"/>
    <cellStyle name="Izhod 2 2 2 12 4" xfId="19650" xr:uid="{C9FE8FEB-0E92-4287-93D5-F6475D427120}"/>
    <cellStyle name="Izhod 2 2 2 13" xfId="10542" xr:uid="{24A54FFD-A0F5-4BF5-B8A2-B496219A0A0B}"/>
    <cellStyle name="Izhod 2 2 2 13 2" xfId="18532" xr:uid="{06A1564C-945E-4EB4-8B9A-9A3158E7261D}"/>
    <cellStyle name="Izhod 2 2 2 13 3" xfId="18152" xr:uid="{83151B55-8871-4A1C-A227-6DD3330D4261}"/>
    <cellStyle name="Izhod 2 2 2 13 4" xfId="19943" xr:uid="{7DF02C03-9377-4EFF-95FC-49BCFD72B915}"/>
    <cellStyle name="Izhod 2 2 2 14" xfId="11050" xr:uid="{D6D25F1D-0808-4551-A6FD-6632A301926C}"/>
    <cellStyle name="Izhod 2 2 2 14 2" xfId="18918" xr:uid="{63CBD016-6FD2-4D23-A579-B453EDD5E2FC}"/>
    <cellStyle name="Izhod 2 2 2 14 3" xfId="9707" xr:uid="{7B387CED-F8F4-455D-8D62-A2A2C7FA64C1}"/>
    <cellStyle name="Izhod 2 2 2 14 4" xfId="18167" xr:uid="{8D40FF3F-FE2D-43FA-8D20-E66AB98882EC}"/>
    <cellStyle name="Izhod 2 2 2 15" xfId="11443" xr:uid="{9A33871C-294E-4EC0-87E5-78887278AE0C}"/>
    <cellStyle name="Izhod 2 2 2 15 2" xfId="19032" xr:uid="{F43A199C-15E6-46FD-92A2-30803FBD1DCB}"/>
    <cellStyle name="Izhod 2 2 2 16" xfId="15028" xr:uid="{B54B5F2C-77EC-45E9-95FC-E2D5372B689A}"/>
    <cellStyle name="Izhod 2 2 2 16 2" xfId="22374" xr:uid="{93C3FEA7-D6BB-4A08-B4AE-57B3D8309A87}"/>
    <cellStyle name="Izhod 2 2 2 16 3" xfId="28097" xr:uid="{D1697089-B4BF-487B-BBBA-772DA1FB9ACF}"/>
    <cellStyle name="Izhod 2 2 2 16 4" xfId="33630" xr:uid="{010DD804-D0AC-4072-939F-D04A84CC6D7C}"/>
    <cellStyle name="Izhod 2 2 2 2" xfId="1661" xr:uid="{00000000-0005-0000-0000-0000AF010000}"/>
    <cellStyle name="Izhod 2 2 2 2 2" xfId="2673" xr:uid="{00000000-0005-0000-0000-0000B0010000}"/>
    <cellStyle name="Izhod 2 2 2 2 2 2" xfId="8053" xr:uid="{C35FA7FB-05BF-4968-95CE-89B8363D8302}"/>
    <cellStyle name="Izhod 2 2 2 2 2 2 2" xfId="23499" xr:uid="{60962E3A-28DD-4B74-A32F-73CA38EB758C}"/>
    <cellStyle name="Izhod 2 2 2 2 2 2 3" xfId="29222" xr:uid="{FAC71544-74BE-49C9-9398-7773323CAA4B}"/>
    <cellStyle name="Izhod 2 2 2 2 2 2 4" xfId="34755" xr:uid="{5686816C-02D2-4CC3-818E-821F9562DEBF}"/>
    <cellStyle name="Izhod 2 2 2 2 2 2 5" xfId="16133" xr:uid="{F3E15A14-2342-4DA0-91C8-C137177017AA}"/>
    <cellStyle name="Izhod 2 2 2 2 2 3" xfId="20676" xr:uid="{E58743CC-3B86-4469-899F-83D3BE1A5E68}"/>
    <cellStyle name="Izhod 2 2 2 2 2 4" xfId="26399" xr:uid="{07857C49-3BA5-4126-9AD5-645AD09BA813}"/>
    <cellStyle name="Izhod 2 2 2 2 2 5" xfId="31932" xr:uid="{E79BD953-01FE-4232-B49D-9B640B5E1148}"/>
    <cellStyle name="Izhod 2 2 2 2 2 6" xfId="13411" xr:uid="{AD070B68-16F2-488F-8033-694436F261A1}"/>
    <cellStyle name="Izhod 2 2 2 2 2 7" xfId="5285" xr:uid="{35321DDE-9240-4C50-8B76-8435270CBD25}"/>
    <cellStyle name="Izhod 2 2 2 2 3" xfId="2400" xr:uid="{00000000-0005-0000-0000-0000B1010000}"/>
    <cellStyle name="Izhod 2 2 2 2 3 2" xfId="7780" xr:uid="{30815B96-C301-4A21-8F06-3508CDAC5A24}"/>
    <cellStyle name="Izhod 2 2 2 2 3 2 2" xfId="24161" xr:uid="{04AA005B-1173-48C3-93A2-CB01C8D0738C}"/>
    <cellStyle name="Izhod 2 2 2 2 3 2 3" xfId="29884" xr:uid="{BFB0B827-A92F-4FE3-8F12-FFB6C93A63DA}"/>
    <cellStyle name="Izhod 2 2 2 2 3 2 4" xfId="35417" xr:uid="{1BE55399-2473-4A34-BF9E-A07B296DD532}"/>
    <cellStyle name="Izhod 2 2 2 2 3 2 5" xfId="16795" xr:uid="{A11C4207-0A2A-4D28-BAF9-A593215F7DEB}"/>
    <cellStyle name="Izhod 2 2 2 2 3 3" xfId="21338" xr:uid="{5A152D9B-0092-4C31-A5BC-970CD56BBEBC}"/>
    <cellStyle name="Izhod 2 2 2 2 3 4" xfId="27061" xr:uid="{EA7E64A8-A41E-4259-9726-43F8BC2F2D2B}"/>
    <cellStyle name="Izhod 2 2 2 2 3 5" xfId="32594" xr:uid="{02C4BD2D-BE37-432B-8BFA-17BAF26389E8}"/>
    <cellStyle name="Izhod 2 2 2 2 3 6" xfId="14072" xr:uid="{9A148207-D8F9-497C-B0C3-E43C78535488}"/>
    <cellStyle name="Izhod 2 2 2 2 3 7" xfId="5040" xr:uid="{C6024A5C-16B3-4BA2-9756-BB6EBF113FB4}"/>
    <cellStyle name="Izhod 2 2 2 2 4" xfId="802" xr:uid="{00000000-0005-0000-0000-0000B2010000}"/>
    <cellStyle name="Izhod 2 2 2 2 4 2" xfId="6186" xr:uid="{802C46BA-5893-457D-AEA1-7324BE52B40B}"/>
    <cellStyle name="Izhod 2 2 2 2 4 2 2" xfId="23987" xr:uid="{A9F02B18-3D40-447E-B412-0D56D8CCA41F}"/>
    <cellStyle name="Izhod 2 2 2 2 4 2 3" xfId="29710" xr:uid="{636695EB-EC4F-4787-A6C4-4103E808011B}"/>
    <cellStyle name="Izhod 2 2 2 2 4 2 4" xfId="35243" xr:uid="{584832E6-7821-4018-9107-5476AEE63DA2}"/>
    <cellStyle name="Izhod 2 2 2 2 4 2 5" xfId="16621" xr:uid="{EA105D9E-6906-46BC-9985-436F1268177A}"/>
    <cellStyle name="Izhod 2 2 2 2 4 3" xfId="21164" xr:uid="{3BC3232A-1A36-48C9-BC0A-659E0117E062}"/>
    <cellStyle name="Izhod 2 2 2 2 4 4" xfId="26887" xr:uid="{0EC591AA-CBDD-4C90-80E2-067397854626}"/>
    <cellStyle name="Izhod 2 2 2 2 4 5" xfId="32420" xr:uid="{D7038A87-0CD3-47D3-9245-CAD610E04B21}"/>
    <cellStyle name="Izhod 2 2 2 2 4 6" xfId="13899" xr:uid="{06BD5825-D73C-449C-8B7E-8FAE6C1593E8}"/>
    <cellStyle name="Izhod 2 2 2 2 4 7" xfId="3654" xr:uid="{EF9F0C29-91CB-4F50-ADD5-F5938D02B9A5}"/>
    <cellStyle name="Izhod 2 2 2 2 5" xfId="3005" xr:uid="{00000000-0005-0000-0000-0000B3010000}"/>
    <cellStyle name="Izhod 2 2 2 2 5 2" xfId="8385" xr:uid="{C287C8C1-2DA3-4D3F-9442-E9AFD49E5CC5}"/>
    <cellStyle name="Izhod 2 2 2 2 5 2 2" xfId="23062" xr:uid="{E3F10796-64DF-4D2E-AE5D-07F0DC6BBB92}"/>
    <cellStyle name="Izhod 2 2 2 2 5 2 3" xfId="28785" xr:uid="{C487C125-05BA-4C27-8A9A-074658397B2C}"/>
    <cellStyle name="Izhod 2 2 2 2 5 2 4" xfId="34318" xr:uid="{A62F58DE-5CD5-478A-8D07-93FCBC4CE7F0}"/>
    <cellStyle name="Izhod 2 2 2 2 5 2 5" xfId="15696" xr:uid="{8E11A4D9-CED3-44B4-97D7-7BDA5D39EAB3}"/>
    <cellStyle name="Izhod 2 2 2 2 5 3" xfId="20239" xr:uid="{2636A5C8-D716-4BAE-8709-EA4F760ACAF9}"/>
    <cellStyle name="Izhod 2 2 2 2 5 4" xfId="25962" xr:uid="{B1B290C8-D302-442E-96D0-433B2E6BCFD4}"/>
    <cellStyle name="Izhod 2 2 2 2 5 5" xfId="31495" xr:uid="{3984B387-9DE9-42D7-BF92-872B7F4EDA05}"/>
    <cellStyle name="Izhod 2 2 2 2 5 6" xfId="12976" xr:uid="{C3AAFDFE-6621-4A02-BD26-3EB71B33CBC2}"/>
    <cellStyle name="Izhod 2 2 2 2 5 7" xfId="5602" xr:uid="{CE7E8BFB-8FE7-4F4A-BC81-9F346C20B073}"/>
    <cellStyle name="Izhod 2 2 2 2 6" xfId="3032" xr:uid="{00000000-0005-0000-0000-0000B4010000}"/>
    <cellStyle name="Izhod 2 2 2 2 6 2" xfId="8412" xr:uid="{08C28D14-C788-4C55-AF9B-BCD375571103}"/>
    <cellStyle name="Izhod 2 2 2 2 6 2 2" xfId="24056" xr:uid="{3A615AF3-334A-4150-AE54-821211583A9C}"/>
    <cellStyle name="Izhod 2 2 2 2 6 2 3" xfId="29779" xr:uid="{F3910846-8C84-407D-BB89-656745E842A2}"/>
    <cellStyle name="Izhod 2 2 2 2 6 2 4" xfId="35312" xr:uid="{737ECEC7-ECE3-4873-8EFC-82959DFE244C}"/>
    <cellStyle name="Izhod 2 2 2 2 6 2 5" xfId="16690" xr:uid="{EAE413BB-AC00-42EC-BEF4-FE8B16AA19DB}"/>
    <cellStyle name="Izhod 2 2 2 2 6 3" xfId="21233" xr:uid="{4F7CABDB-188E-4E18-8945-502C12297431}"/>
    <cellStyle name="Izhod 2 2 2 2 6 4" xfId="26956" xr:uid="{6FF74A3F-073A-4A37-93CC-B37F95E39627}"/>
    <cellStyle name="Izhod 2 2 2 2 6 5" xfId="32489" xr:uid="{1755DCFF-8FB0-453F-861C-0CFD45BEC57A}"/>
    <cellStyle name="Izhod 2 2 2 2 6 6" xfId="13967" xr:uid="{76F3D40B-0E6C-494C-AFC6-03A097661A34}"/>
    <cellStyle name="Izhod 2 2 2 2 6 7" xfId="5626" xr:uid="{EBD804F2-03A7-4886-8D7A-41FEDFDE2089}"/>
    <cellStyle name="Izhod 2 2 2 2 7" xfId="3129" xr:uid="{00000000-0005-0000-0000-0000B5010000}"/>
    <cellStyle name="Izhod 2 2 2 2 7 2" xfId="8509" xr:uid="{70DA3414-16F7-41E2-9F72-84FBC821F84C}"/>
    <cellStyle name="Izhod 2 2 2 2 7 2 2" xfId="19789" xr:uid="{ADE5ACCF-E684-41C6-8BE3-C2C4F23FF960}"/>
    <cellStyle name="Izhod 2 2 2 2 7 3" xfId="25579" xr:uid="{DF7F6590-CA57-4197-BA04-F0BB94C0D191}"/>
    <cellStyle name="Izhod 2 2 2 2 7 4" xfId="31165" xr:uid="{5A2B79CF-009B-442D-9A41-81D12FE78062}"/>
    <cellStyle name="Izhod 2 2 2 2 7 5" xfId="12441" xr:uid="{EAF5B0A0-81E8-4295-B6BA-E71DBEE1142C}"/>
    <cellStyle name="Izhod 2 2 2 2 7 6" xfId="5714" xr:uid="{CBC5A681-210D-44A0-9356-57E4FA4553B7}"/>
    <cellStyle name="Izhod 2 2 2 2 8" xfId="2218" xr:uid="{00000000-0005-0000-0000-0000B6010000}"/>
    <cellStyle name="Izhod 2 2 2 2 8 2" xfId="7598" xr:uid="{7AD2D8A0-30C7-454D-A109-6B4D67662DBB}"/>
    <cellStyle name="Izhod 2 2 2 2 8 2 2" xfId="22732" xr:uid="{F7425182-0E29-4FF7-8977-81E1EC76E14D}"/>
    <cellStyle name="Izhod 2 2 2 2 8 3" xfId="28455" xr:uid="{0081235A-C527-40B2-B976-B36436915212}"/>
    <cellStyle name="Izhod 2 2 2 2 8 4" xfId="33988" xr:uid="{E02CD8A8-503C-4185-BFB0-06015F392179}"/>
    <cellStyle name="Izhod 2 2 2 2 9" xfId="7045" xr:uid="{C8500756-451C-4D25-B243-7790BF5A2958}"/>
    <cellStyle name="Izhod 2 2 2 3" xfId="2129" xr:uid="{00000000-0005-0000-0000-0000B7010000}"/>
    <cellStyle name="Izhod 2 2 2 3 2" xfId="2733" xr:uid="{00000000-0005-0000-0000-0000B8010000}"/>
    <cellStyle name="Izhod 2 2 2 3 2 2" xfId="8113" xr:uid="{D6A883A1-2FA3-4930-86BC-BF9A8D370ABB}"/>
    <cellStyle name="Izhod 2 2 2 3 2 2 2" xfId="23782" xr:uid="{5B42176F-0E4D-4699-9E2F-C716F6CD539B}"/>
    <cellStyle name="Izhod 2 2 2 3 2 2 3" xfId="29505" xr:uid="{73DB0D72-07EB-4B60-8A2D-FBE8FD1FA995}"/>
    <cellStyle name="Izhod 2 2 2 3 2 2 4" xfId="35038" xr:uid="{CDB9F2F4-3BA0-403C-BCDE-28DF44282D2F}"/>
    <cellStyle name="Izhod 2 2 2 3 2 2 5" xfId="16416" xr:uid="{16C85A0D-1A5A-4688-875B-14502735A2A6}"/>
    <cellStyle name="Izhod 2 2 2 3 2 3" xfId="20959" xr:uid="{1D77881C-316D-492F-B4B1-F93C3EA3681E}"/>
    <cellStyle name="Izhod 2 2 2 3 2 4" xfId="26682" xr:uid="{064219E2-39DD-442A-9837-A48990A2467F}"/>
    <cellStyle name="Izhod 2 2 2 3 2 5" xfId="32215" xr:uid="{237904CA-973F-43D3-9393-0177D23D43C4}"/>
    <cellStyle name="Izhod 2 2 2 3 2 6" xfId="13694" xr:uid="{FB99C494-BEAA-4849-8BE1-38B06BE4CF4E}"/>
    <cellStyle name="Izhod 2 2 2 3 2 7" xfId="5340" xr:uid="{E08831A2-F860-48FD-BE55-7FA4F1A999A2}"/>
    <cellStyle name="Izhod 2 2 2 3 3" xfId="2843" xr:uid="{00000000-0005-0000-0000-0000B9010000}"/>
    <cellStyle name="Izhod 2 2 2 3 3 2" xfId="8223" xr:uid="{1B09352E-1E8C-4FCA-80C2-90588EA692E0}"/>
    <cellStyle name="Izhod 2 2 2 3 3 2 2" xfId="24199" xr:uid="{F832CB9A-E235-4B43-9B66-F6439C7DF1EC}"/>
    <cellStyle name="Izhod 2 2 2 3 3 2 3" xfId="29922" xr:uid="{9CD5F401-A792-4B4D-8EF8-CAE069F326EE}"/>
    <cellStyle name="Izhod 2 2 2 3 3 2 4" xfId="35455" xr:uid="{C8EF379D-D19F-442B-9380-83CD0EEF020C}"/>
    <cellStyle name="Izhod 2 2 2 3 3 2 5" xfId="16833" xr:uid="{F62E564E-AB0C-46AF-984C-6E172B2150AE}"/>
    <cellStyle name="Izhod 2 2 2 3 3 3" xfId="21376" xr:uid="{BF6BB60F-1F08-4E36-B493-F1E0F3C96E96}"/>
    <cellStyle name="Izhod 2 2 2 3 3 4" xfId="27099" xr:uid="{C56310BC-5E63-4A99-91C1-47C3066FE9A1}"/>
    <cellStyle name="Izhod 2 2 2 3 3 5" xfId="32632" xr:uid="{31FB78AD-5D7C-4803-B774-0F04CA027127}"/>
    <cellStyle name="Izhod 2 2 2 3 3 6" xfId="14110" xr:uid="{E6A967C9-6878-4BC4-AF04-96B17A9BB814}"/>
    <cellStyle name="Izhod 2 2 2 3 3 7" xfId="5445" xr:uid="{99EF1A14-C0A3-4D56-A748-6C41D772948D}"/>
    <cellStyle name="Izhod 2 2 2 3 4" xfId="2947" xr:uid="{00000000-0005-0000-0000-0000BA010000}"/>
    <cellStyle name="Izhod 2 2 2 3 4 2" xfId="8327" xr:uid="{3B6C0036-9A22-49A6-884C-02E41A27189C}"/>
    <cellStyle name="Izhod 2 2 2 3 4 2 2" xfId="24409" xr:uid="{B88FE41A-92D5-4645-A696-B72348215A1C}"/>
    <cellStyle name="Izhod 2 2 2 3 4 2 3" xfId="30132" xr:uid="{A5216AB0-D7AA-4EC7-A1CC-BBA35A3DC1E3}"/>
    <cellStyle name="Izhod 2 2 2 3 4 2 4" xfId="35665" xr:uid="{1F8D59B6-485D-45AE-B2E9-E116A962F336}"/>
    <cellStyle name="Izhod 2 2 2 3 4 2 5" xfId="17043" xr:uid="{E5BB24A9-32A2-4408-92C8-BCF3DEE74F6D}"/>
    <cellStyle name="Izhod 2 2 2 3 4 3" xfId="21586" xr:uid="{A879D301-08CB-44A1-851D-0C60661E0692}"/>
    <cellStyle name="Izhod 2 2 2 3 4 4" xfId="27309" xr:uid="{0562C418-38B9-4596-8047-94D473509307}"/>
    <cellStyle name="Izhod 2 2 2 3 4 5" xfId="32842" xr:uid="{70994A49-18BB-4A3A-AF53-F0A364B74C30}"/>
    <cellStyle name="Izhod 2 2 2 3 4 6" xfId="14319" xr:uid="{7A83AFFA-E541-4448-9F6F-F989C290C132}"/>
    <cellStyle name="Izhod 2 2 2 3 4 7" xfId="5546" xr:uid="{1AAD236C-5B07-4637-BAD5-46ADB74DF9E1}"/>
    <cellStyle name="Izhod 2 2 2 3 5" xfId="3070" xr:uid="{00000000-0005-0000-0000-0000BB010000}"/>
    <cellStyle name="Izhod 2 2 2 3 5 2" xfId="8450" xr:uid="{7FC832A5-61C3-42E9-B950-77763EE573F0}"/>
    <cellStyle name="Izhod 2 2 2 3 5 2 2" xfId="24733" xr:uid="{B3D2AF60-EFAF-4896-A083-67891ACF4030}"/>
    <cellStyle name="Izhod 2 2 2 3 5 2 3" xfId="30456" xr:uid="{3D386208-CD29-42FB-9FE9-FE01D55CBB48}"/>
    <cellStyle name="Izhod 2 2 2 3 5 2 4" xfId="35989" xr:uid="{B732902B-3E83-4158-92BC-47194779E033}"/>
    <cellStyle name="Izhod 2 2 2 3 5 2 5" xfId="17367" xr:uid="{E1D38D3B-A23A-4628-A927-8A97A2C30701}"/>
    <cellStyle name="Izhod 2 2 2 3 5 3" xfId="21910" xr:uid="{449F3A5A-0C69-4FE4-B6A0-FB7611F3738D}"/>
    <cellStyle name="Izhod 2 2 2 3 5 4" xfId="27633" xr:uid="{54062BD8-656B-4219-9592-A2561EBC9366}"/>
    <cellStyle name="Izhod 2 2 2 3 5 5" xfId="33166" xr:uid="{099D04D1-0AAA-43A2-A58A-74D4C62EC06D}"/>
    <cellStyle name="Izhod 2 2 2 3 5 6" xfId="14580" xr:uid="{059E9C01-150D-4E44-9A4B-DF29DC517E45}"/>
    <cellStyle name="Izhod 2 2 2 3 5 7" xfId="5660" xr:uid="{7E573F26-2CAF-4449-918C-291289934F56}"/>
    <cellStyle name="Izhod 2 2 2 3 6" xfId="3143" xr:uid="{00000000-0005-0000-0000-0000BC010000}"/>
    <cellStyle name="Izhod 2 2 2 3 6 2" xfId="8523" xr:uid="{ED575BF3-47F5-42FF-8165-A7221F7EC19F}"/>
    <cellStyle name="Izhod 2 2 2 3 6 2 2" xfId="25024" xr:uid="{CF391079-1844-4119-8E28-A55538C3073A}"/>
    <cellStyle name="Izhod 2 2 2 3 6 2 3" xfId="30747" xr:uid="{CC4B73B5-D2D3-4C0F-925A-4CD8D2AD2BF1}"/>
    <cellStyle name="Izhod 2 2 2 3 6 2 4" xfId="36280" xr:uid="{D2FCFA1D-8E32-484D-A29A-760FBC56F13C}"/>
    <cellStyle name="Izhod 2 2 2 3 6 2 5" xfId="17658" xr:uid="{0861B63A-1A56-499A-9979-421B5FFE4088}"/>
    <cellStyle name="Izhod 2 2 2 3 6 3" xfId="22201" xr:uid="{F543EF6A-FF79-4575-BE5B-D4D726F8BFDF}"/>
    <cellStyle name="Izhod 2 2 2 3 6 4" xfId="27924" xr:uid="{C4A44102-8CEA-4504-A320-E1756A554540}"/>
    <cellStyle name="Izhod 2 2 2 3 6 5" xfId="33457" xr:uid="{A4666D61-6CC6-413C-9A92-5B3EEFB8B98A}"/>
    <cellStyle name="Izhod 2 2 2 3 6 6" xfId="14855" xr:uid="{9AB29FA3-9DAC-4D69-88E0-488462058C16}"/>
    <cellStyle name="Izhod 2 2 2 3 6 7" xfId="5723" xr:uid="{DA984893-837E-41EF-AE4A-8D549473D4FA}"/>
    <cellStyle name="Izhod 2 2 2 3 7" xfId="840" xr:uid="{00000000-0005-0000-0000-0000BD010000}"/>
    <cellStyle name="Izhod 2 2 2 3 7 2" xfId="6224" xr:uid="{79DE41A0-874B-4042-B61D-D8B33F78F32C}"/>
    <cellStyle name="Izhod 2 2 2 3 7 2 2" xfId="20071" xr:uid="{F14EED83-F544-4019-92A0-BEF773C07582}"/>
    <cellStyle name="Izhod 2 2 2 3 7 3" xfId="25794" xr:uid="{C614B19F-D934-4CC3-A874-F3CAD88838C9}"/>
    <cellStyle name="Izhod 2 2 2 3 7 4" xfId="31327" xr:uid="{619C9C43-2056-48C4-9140-941BC2CD55B1}"/>
    <cellStyle name="Izhod 2 2 2 3 7 5" xfId="12829" xr:uid="{155E593D-DB12-4EFA-AB4E-E47E8101057D}"/>
    <cellStyle name="Izhod 2 2 2 3 7 6" xfId="3691" xr:uid="{320A636F-1F62-4ADC-933A-2D963FDB7327}"/>
    <cellStyle name="Izhod 2 2 2 3 8" xfId="3219" xr:uid="{00000000-0005-0000-0000-0000BE010000}"/>
    <cellStyle name="Izhod 2 2 2 3 8 2" xfId="8599" xr:uid="{A7BEB4DE-7B1F-4558-8951-19DCC4147FC1}"/>
    <cellStyle name="Izhod 2 2 2 3 8 2 2" xfId="22894" xr:uid="{FE5A728D-05CE-4971-912D-C2B6721727AA}"/>
    <cellStyle name="Izhod 2 2 2 3 8 3" xfId="28617" xr:uid="{F0BF3D55-7A39-47B9-81EE-669DB7B0BB54}"/>
    <cellStyle name="Izhod 2 2 2 3 8 4" xfId="34150" xr:uid="{FF6B35B6-CC2D-4B19-9DF2-D411F4C93B8A}"/>
    <cellStyle name="Izhod 2 2 2 3 9" xfId="7509" xr:uid="{EF03E622-61AA-48B3-B0EF-D52F6CA32AEF}"/>
    <cellStyle name="Izhod 2 2 2 4" xfId="1543" xr:uid="{00000000-0005-0000-0000-0000BF010000}"/>
    <cellStyle name="Izhod 2 2 2 4 2" xfId="2373" xr:uid="{00000000-0005-0000-0000-0000C0010000}"/>
    <cellStyle name="Izhod 2 2 2 4 2 2" xfId="7753" xr:uid="{8000D280-4505-438C-80FB-EACEAC500FC8}"/>
    <cellStyle name="Izhod 2 2 2 4 2 2 2" xfId="23281" xr:uid="{6A31623F-3AE9-44A5-85C5-F421F3668F20}"/>
    <cellStyle name="Izhod 2 2 2 4 2 2 3" xfId="29004" xr:uid="{37365574-FEDC-44A3-BB92-F1337BD648EE}"/>
    <cellStyle name="Izhod 2 2 2 4 2 2 4" xfId="34537" xr:uid="{579423CF-8433-442D-B597-840E1A3884C6}"/>
    <cellStyle name="Izhod 2 2 2 4 2 2 5" xfId="15915" xr:uid="{24833397-22BC-43F9-ACCE-73106BD5BFB4}"/>
    <cellStyle name="Izhod 2 2 2 4 2 3" xfId="20458" xr:uid="{3D816985-5D8E-4088-80DF-0B0265B1B1C0}"/>
    <cellStyle name="Izhod 2 2 2 4 2 4" xfId="26181" xr:uid="{3836CF74-4F3A-4274-9BC1-8FF4A5C896A2}"/>
    <cellStyle name="Izhod 2 2 2 4 2 5" xfId="31714" xr:uid="{DE658682-384E-4F8D-B71B-49764F51BA23}"/>
    <cellStyle name="Izhod 2 2 2 4 2 6" xfId="13194" xr:uid="{E422CDEF-AD1C-4B74-B923-E8CD4C3CDDA7}"/>
    <cellStyle name="Izhod 2 2 2 4 2 7" xfId="5016" xr:uid="{5C140795-7D5E-44A3-A742-B371B287198C}"/>
    <cellStyle name="Izhod 2 2 2 4 3" xfId="2274" xr:uid="{00000000-0005-0000-0000-0000C1010000}"/>
    <cellStyle name="Izhod 2 2 2 4 3 2" xfId="7654" xr:uid="{E390881C-13AA-4280-8D98-2F99129CA7DD}"/>
    <cellStyle name="Izhod 2 2 2 4 3 2 2" xfId="23495" xr:uid="{A5C51D11-8CA0-4191-8591-BA048F138A0F}"/>
    <cellStyle name="Izhod 2 2 2 4 3 2 3" xfId="29218" xr:uid="{06E00325-F0A0-49BC-A3C0-D71EBE216D3D}"/>
    <cellStyle name="Izhod 2 2 2 4 3 2 4" xfId="34751" xr:uid="{CBBFB7A1-842D-477A-BFAE-E767D71AC661}"/>
    <cellStyle name="Izhod 2 2 2 4 3 2 5" xfId="16129" xr:uid="{68D98AE9-9041-4078-ACBD-F585DEEE3FE2}"/>
    <cellStyle name="Izhod 2 2 2 4 3 3" xfId="20672" xr:uid="{9BA04E1A-914F-43BF-A8E1-3AADD4DD3497}"/>
    <cellStyle name="Izhod 2 2 2 4 3 4" xfId="26395" xr:uid="{C79DF11C-7761-432F-BE95-97AAE5DEA2AC}"/>
    <cellStyle name="Izhod 2 2 2 4 3 5" xfId="31928" xr:uid="{D1FE48D0-52CC-4568-9614-43D6EEFECD31}"/>
    <cellStyle name="Izhod 2 2 2 4 3 6" xfId="13407" xr:uid="{47F875CD-B3CF-4CAB-967C-9B17EF279FB3}"/>
    <cellStyle name="Izhod 2 2 2 4 3 7" xfId="4923" xr:uid="{8F69D356-3A59-4386-B485-D5C85899A52A}"/>
    <cellStyle name="Izhod 2 2 2 4 4" xfId="2200" xr:uid="{00000000-0005-0000-0000-0000C2010000}"/>
    <cellStyle name="Izhod 2 2 2 4 4 2" xfId="7580" xr:uid="{436EBEDF-CC45-43C7-B594-1E93D438A483}"/>
    <cellStyle name="Izhod 2 2 2 4 4 2 2" xfId="23245" xr:uid="{6634994B-A07B-4EA0-B0C4-55CA4FA9126F}"/>
    <cellStyle name="Izhod 2 2 2 4 4 2 3" xfId="28968" xr:uid="{B60D2BE0-4714-4ADC-A3E5-498F4571A037}"/>
    <cellStyle name="Izhod 2 2 2 4 4 2 4" xfId="34501" xr:uid="{8D68AEB8-EE39-46AC-A9CF-D509D6514C41}"/>
    <cellStyle name="Izhod 2 2 2 4 4 2 5" xfId="15879" xr:uid="{9DFBF7EA-A15C-47CB-81ED-E5225E75D235}"/>
    <cellStyle name="Izhod 2 2 2 4 4 3" xfId="20422" xr:uid="{C37A7483-6264-4575-B1B9-7E0FDC4A65B3}"/>
    <cellStyle name="Izhod 2 2 2 4 4 4" xfId="26145" xr:uid="{416BEDF4-760B-421A-8A80-6F694CE02B9F}"/>
    <cellStyle name="Izhod 2 2 2 4 4 5" xfId="31678" xr:uid="{351F5CF6-A5C3-42B2-B357-7DB3D0A82F53}"/>
    <cellStyle name="Izhod 2 2 2 4 4 6" xfId="13158" xr:uid="{A4600BFF-5321-4EA4-8673-579197C20608}"/>
    <cellStyle name="Izhod 2 2 2 4 4 7" xfId="4858" xr:uid="{7FAEE679-BAB1-4F60-A3B5-31503B51017C}"/>
    <cellStyle name="Izhod 2 2 2 4 5" xfId="2579" xr:uid="{00000000-0005-0000-0000-0000C3010000}"/>
    <cellStyle name="Izhod 2 2 2 4 5 2" xfId="7959" xr:uid="{DF7BC05C-FEE7-4B62-8415-9E73D4D59984}"/>
    <cellStyle name="Izhod 2 2 2 4 5 2 2" xfId="22532" xr:uid="{A1D190AD-D9F5-492A-BE32-AE873D6800E3}"/>
    <cellStyle name="Izhod 2 2 2 4 5 2 3" xfId="28255" xr:uid="{445D8093-D19E-44D3-992C-6DCDE9FFCD04}"/>
    <cellStyle name="Izhod 2 2 2 4 5 2 4" xfId="33788" xr:uid="{B02A61E4-04DE-49AF-8106-CBA49ACC03BB}"/>
    <cellStyle name="Izhod 2 2 2 4 5 2 5" xfId="15186" xr:uid="{E9BB6FA8-C207-455D-BE00-FC3EBD23F460}"/>
    <cellStyle name="Izhod 2 2 2 4 5 3" xfId="19395" xr:uid="{3F8AEE97-6767-4879-AB5F-F95E94C84DA7}"/>
    <cellStyle name="Izhod 2 2 2 4 5 4" xfId="25271" xr:uid="{39D46C64-888A-4E8C-A80C-721B3D24E6AD}"/>
    <cellStyle name="Izhod 2 2 2 4 5 5" xfId="30965" xr:uid="{2C38FECB-942F-49B8-A804-4961F95BBDB5}"/>
    <cellStyle name="Izhod 2 2 2 4 5 6" xfId="11848" xr:uid="{90A3FD30-F604-4EFF-BD4E-B045E598A769}"/>
    <cellStyle name="Izhod 2 2 2 4 5 7" xfId="5201" xr:uid="{25E8210F-77BE-4852-B08D-70229CB7158E}"/>
    <cellStyle name="Izhod 2 2 2 4 6" xfId="2437" xr:uid="{00000000-0005-0000-0000-0000C4010000}"/>
    <cellStyle name="Izhod 2 2 2 4 6 2" xfId="7817" xr:uid="{471DC0D8-869F-4FFB-AAA3-841F3B5A2216}"/>
    <cellStyle name="Izhod 2 2 2 4 6 2 2" xfId="22533" xr:uid="{EF17C269-020F-4FFB-8124-A8B7F5E33682}"/>
    <cellStyle name="Izhod 2 2 2 4 6 2 3" xfId="28256" xr:uid="{8C35000C-687C-4BF2-B05E-93AAEE22B07B}"/>
    <cellStyle name="Izhod 2 2 2 4 6 2 4" xfId="33789" xr:uid="{7B01F7E0-6CF2-457F-9CF1-4FD0F76B0FE8}"/>
    <cellStyle name="Izhod 2 2 2 4 6 2 5" xfId="15187" xr:uid="{8206B9CD-2250-478F-970A-256E4BDDDC31}"/>
    <cellStyle name="Izhod 2 2 2 4 6 3" xfId="19396" xr:uid="{FF3367B5-C916-47A2-B54F-AE41DCE49FF0}"/>
    <cellStyle name="Izhod 2 2 2 4 6 4" xfId="25272" xr:uid="{5BEFA8F3-648C-4508-83A6-F5E4C9E439EC}"/>
    <cellStyle name="Izhod 2 2 2 4 6 5" xfId="30966" xr:uid="{456BFB1E-5F97-4599-BE95-A437C5DF8F07}"/>
    <cellStyle name="Izhod 2 2 2 4 6 6" xfId="11849" xr:uid="{E51AAE8A-B82B-4B8B-98F9-2824B92124AB}"/>
    <cellStyle name="Izhod 2 2 2 4 6 7" xfId="5074" xr:uid="{9A94A188-9FB3-4A85-BAAC-482070EDA98A}"/>
    <cellStyle name="Izhod 2 2 2 4 7" xfId="3043" xr:uid="{00000000-0005-0000-0000-0000C5010000}"/>
    <cellStyle name="Izhod 2 2 2 4 7 2" xfId="8423" xr:uid="{8F5EA0DE-B74B-42AA-B85F-1858D86CEA44}"/>
    <cellStyle name="Izhod 2 2 2 4 7 2 2" xfId="19585" xr:uid="{BC2B6473-2137-48B9-9371-F4BF8F3D0E87}"/>
    <cellStyle name="Izhod 2 2 2 4 7 3" xfId="25420" xr:uid="{2FD431FF-3E72-417F-9E73-BB7B0A6065A1}"/>
    <cellStyle name="Izhod 2 2 2 4 7 4" xfId="31075" xr:uid="{01482484-7722-41E0-A904-43FEB92D62A0}"/>
    <cellStyle name="Izhod 2 2 2 4 7 5" xfId="12125" xr:uid="{01118665-48A5-4370-89A2-264A027264EB}"/>
    <cellStyle name="Izhod 2 2 2 4 7 6" xfId="5635" xr:uid="{ADD73BA1-2978-49ED-A985-56C766C0C483}"/>
    <cellStyle name="Izhod 2 2 2 4 8" xfId="3147" xr:uid="{00000000-0005-0000-0000-0000C6010000}"/>
    <cellStyle name="Izhod 2 2 2 4 8 2" xfId="8527" xr:uid="{0462837B-D985-42D1-AB6B-8BC716810D68}"/>
    <cellStyle name="Izhod 2 2 2 4 8 2 2" xfId="22642" xr:uid="{9C1A5BBD-82BB-4A90-BADD-762BFEB82B6E}"/>
    <cellStyle name="Izhod 2 2 2 4 8 3" xfId="28365" xr:uid="{B57325DE-70EA-4ACD-B8C0-215FAF1ED739}"/>
    <cellStyle name="Izhod 2 2 2 4 8 4" xfId="33898" xr:uid="{1DE892F8-25EE-41B2-989F-4BB1EA41B6DF}"/>
    <cellStyle name="Izhod 2 2 2 4 9" xfId="6927" xr:uid="{9750EEA9-A050-4952-B70F-FA292F56C1A0}"/>
    <cellStyle name="Izhod 2 2 2 5" xfId="2169" xr:uid="{00000000-0005-0000-0000-0000C7010000}"/>
    <cellStyle name="Izhod 2 2 2 5 2" xfId="2773" xr:uid="{00000000-0005-0000-0000-0000C8010000}"/>
    <cellStyle name="Izhod 2 2 2 5 2 2" xfId="8153" xr:uid="{F6B7999F-5872-46F9-9410-7AB619C45EFC}"/>
    <cellStyle name="Izhod 2 2 2 5 2 2 2" xfId="19506" xr:uid="{8CF411BE-2AC5-4360-A18E-CA53037BE07F}"/>
    <cellStyle name="Izhod 2 2 2 5 2 3" xfId="25364" xr:uid="{3025C8D1-C9D1-49E7-B546-F266BCB532EC}"/>
    <cellStyle name="Izhod 2 2 2 5 2 4" xfId="31036" xr:uid="{32F25E4B-CEC7-47CA-AC35-7F1B531ED5F7}"/>
    <cellStyle name="Izhod 2 2 2 5 2 5" xfId="12005" xr:uid="{5AC08380-2150-495B-93BE-7B6071E7ED8E}"/>
    <cellStyle name="Izhod 2 2 2 5 2 6" xfId="5380" xr:uid="{E85ED52C-5739-43B2-B467-780FEAEBF9C9}"/>
    <cellStyle name="Izhod 2 2 2 5 3" xfId="2883" xr:uid="{00000000-0005-0000-0000-0000C9010000}"/>
    <cellStyle name="Izhod 2 2 2 5 3 2" xfId="8263" xr:uid="{B4F32BE0-2BF1-4E61-9E9D-335608E3501C}"/>
    <cellStyle name="Izhod 2 2 2 5 3 2 2" xfId="22603" xr:uid="{3AE3B69B-AE48-421D-8995-5962CEB374D7}"/>
    <cellStyle name="Izhod 2 2 2 5 3 3" xfId="28326" xr:uid="{9AF99942-6616-444A-8379-96E27FF1A889}"/>
    <cellStyle name="Izhod 2 2 2 5 3 4" xfId="33859" xr:uid="{75B12BA9-D805-4D48-8DF3-11EB19C43F80}"/>
    <cellStyle name="Izhod 2 2 2 5 3 5" xfId="15257" xr:uid="{1A2AAF5E-DC0E-419B-AC52-0C3C115F96D4}"/>
    <cellStyle name="Izhod 2 2 2 5 3 6" xfId="5485" xr:uid="{BB712DF4-1044-446E-99CF-7DC3B99D8F0B}"/>
    <cellStyle name="Izhod 2 2 2 5 4" xfId="2987" xr:uid="{00000000-0005-0000-0000-0000CA010000}"/>
    <cellStyle name="Izhod 2 2 2 5 4 2" xfId="8367" xr:uid="{092A922C-85F6-4C0C-A705-44626F913BB8}"/>
    <cellStyle name="Izhod 2 2 2 5 4 3" xfId="5586" xr:uid="{30E17B0D-7319-42F6-AA6A-6F23CE4C791A}"/>
    <cellStyle name="Izhod 2 2 2 5 5" xfId="3050" xr:uid="{00000000-0005-0000-0000-0000CB010000}"/>
    <cellStyle name="Izhod 2 2 2 5 5 2" xfId="8430" xr:uid="{39005080-1F55-4C89-A2C4-AA4A31791302}"/>
    <cellStyle name="Izhod 2 2 2 5 5 3" xfId="5640" xr:uid="{E1EDD031-C5DB-431C-86DA-B4B2A7B9F3FD}"/>
    <cellStyle name="Izhod 2 2 2 5 6" xfId="3110" xr:uid="{00000000-0005-0000-0000-0000CC010000}"/>
    <cellStyle name="Izhod 2 2 2 5 6 2" xfId="8490" xr:uid="{E876877D-7391-4115-BF7D-E34F5D711677}"/>
    <cellStyle name="Izhod 2 2 2 5 6 3" xfId="5700" xr:uid="{6D78A03C-1B3B-4863-AEAB-AF99D56C347D}"/>
    <cellStyle name="Izhod 2 2 2 5 7" xfId="3182" xr:uid="{00000000-0005-0000-0000-0000CD010000}"/>
    <cellStyle name="Izhod 2 2 2 5 7 2" xfId="8562" xr:uid="{2C380F11-D8CA-4C7B-8505-08152E2DD3E0}"/>
    <cellStyle name="Izhod 2 2 2 5 7 3" xfId="5757" xr:uid="{ED4884EE-75A7-42DC-B7B5-57BD28CC8EF7}"/>
    <cellStyle name="Izhod 2 2 2 5 8" xfId="3259" xr:uid="{00000000-0005-0000-0000-0000CE010000}"/>
    <cellStyle name="Izhod 2 2 2 5 8 2" xfId="8639" xr:uid="{12C202CB-0D7D-4C91-89E9-6A62D8FDD966}"/>
    <cellStyle name="Izhod 2 2 2 5 9" xfId="7549" xr:uid="{250EE8B4-1105-40A8-ABA8-C4BFA272376E}"/>
    <cellStyle name="Izhod 2 2 2 6" xfId="1228" xr:uid="{00000000-0005-0000-0000-0000CF010000}"/>
    <cellStyle name="Izhod 2 2 2 6 2" xfId="6612" xr:uid="{B611732D-7110-49C2-8839-E073CFCD0545}"/>
    <cellStyle name="Izhod 2 2 2 6 2 2" xfId="20394" xr:uid="{9CC06B15-EE4A-4C8F-9F22-D8623588C712}"/>
    <cellStyle name="Izhod 2 2 2 6 2 3" xfId="26117" xr:uid="{953B526D-70F3-4045-A335-B38E2DA70929}"/>
    <cellStyle name="Izhod 2 2 2 6 2 4" xfId="31650" xr:uid="{1CAD2FEE-750F-40B3-8420-50C5030344CD}"/>
    <cellStyle name="Izhod 2 2 2 6 2 5" xfId="13130" xr:uid="{4394BF72-C0B0-46A0-AD22-8937F6E26290}"/>
    <cellStyle name="Izhod 2 2 2 6 3" xfId="15851" xr:uid="{180D4B4F-42A4-4DB9-AF8F-D3DCD6279B72}"/>
    <cellStyle name="Izhod 2 2 2 6 3 2" xfId="23217" xr:uid="{19BF2945-ADC2-42B7-B97F-2F4438B0F39E}"/>
    <cellStyle name="Izhod 2 2 2 6 3 3" xfId="28940" xr:uid="{EA89848D-C111-4734-AF15-D9F196B0A64F}"/>
    <cellStyle name="Izhod 2 2 2 6 3 4" xfId="34473" xr:uid="{81542050-26B3-42BB-B952-ED9EEA91C074}"/>
    <cellStyle name="Izhod 2 2 2 6 4" xfId="18229" xr:uid="{AD9F4C06-3661-4A13-BCEE-4DCF4E391D59}"/>
    <cellStyle name="Izhod 2 2 2 6 5" xfId="19493" xr:uid="{7A1A593F-67CC-4A8C-8D75-960591675479}"/>
    <cellStyle name="Izhod 2 2 2 6 6" xfId="17869" xr:uid="{4D9AA0A6-3E58-4CDC-8329-3F8CEE5A5936}"/>
    <cellStyle name="Izhod 2 2 2 6 7" xfId="10229" xr:uid="{DE3B34DE-BA93-4F88-9BD3-DB4843CA52E8}"/>
    <cellStyle name="Izhod 2 2 2 6 8" xfId="4068" xr:uid="{3FA610F5-3128-48FB-B5FF-C3E0B2EE0331}"/>
    <cellStyle name="Izhod 2 2 2 7" xfId="2307" xr:uid="{00000000-0005-0000-0000-0000D0010000}"/>
    <cellStyle name="Izhod 2 2 2 7 2" xfId="7687" xr:uid="{98077FFD-60FF-4F09-9246-13D0DAD79C5A}"/>
    <cellStyle name="Izhod 2 2 2 7 2 2" xfId="19202" xr:uid="{C56603C7-268F-4CAA-943F-D980F3993B8E}"/>
    <cellStyle name="Izhod 2 2 2 7 2 3" xfId="9456" xr:uid="{7055EF0A-CE49-4A1F-B590-AB5D31C77D36}"/>
    <cellStyle name="Izhod 2 2 2 7 2 4" xfId="19471" xr:uid="{F97FA368-5DFE-46C1-B6D7-FB7F17606A68}"/>
    <cellStyle name="Izhod 2 2 2 7 2 5" xfId="11554" xr:uid="{24F2CF6F-33CA-4C42-986F-B050C0E57793}"/>
    <cellStyle name="Izhod 2 2 2 7 3" xfId="15059" xr:uid="{4D9C9DE0-B0EB-4407-B1F3-022644DEF47D}"/>
    <cellStyle name="Izhod 2 2 2 7 3 2" xfId="22405" xr:uid="{51A15700-BB0F-4509-B63A-E667F5229023}"/>
    <cellStyle name="Izhod 2 2 2 7 3 3" xfId="28128" xr:uid="{AE8589AC-A5D8-453C-95B8-70DEA2C2A517}"/>
    <cellStyle name="Izhod 2 2 2 7 3 4" xfId="33661" xr:uid="{39ED5BF3-A4D7-44D0-B242-E024F248EE8A}"/>
    <cellStyle name="Izhod 2 2 2 7 4" xfId="18434" xr:uid="{78EA9C30-0A9A-4E04-8BA0-BF2D713C48AE}"/>
    <cellStyle name="Izhod 2 2 2 7 5" xfId="19832" xr:uid="{9761E154-3160-4746-A034-434179CDDDC0}"/>
    <cellStyle name="Izhod 2 2 2 7 6" xfId="25391" xr:uid="{B8F21C83-65A1-4E09-8CEF-81F6FBC61D15}"/>
    <cellStyle name="Izhod 2 2 2 7 7" xfId="10475" xr:uid="{9B47261C-B98F-4B98-9960-B6286674B2D6}"/>
    <cellStyle name="Izhod 2 2 2 7 8" xfId="4954" xr:uid="{21DD92DC-2D02-40E0-99E0-EDA9C31A58A5}"/>
    <cellStyle name="Izhod 2 2 2 8" xfId="1044" xr:uid="{00000000-0005-0000-0000-0000D1010000}"/>
    <cellStyle name="Izhod 2 2 2 8 2" xfId="6428" xr:uid="{D50EA682-061F-49AA-87F6-B970338480F0}"/>
    <cellStyle name="Izhod 2 2 2 8 2 2" xfId="18352" xr:uid="{91E2DC64-7320-4F67-BEE7-06A3E36DF856}"/>
    <cellStyle name="Izhod 2 2 2 8 3" xfId="19145" xr:uid="{3B947705-B9D5-45F4-A2A5-65A330782E3C}"/>
    <cellStyle name="Izhod 2 2 2 8 4" xfId="25653" xr:uid="{E3B3A86C-220A-45BF-9FF5-28F25E787799}"/>
    <cellStyle name="Izhod 2 2 2 8 5" xfId="10417" xr:uid="{9E36B4D3-035A-45A8-B77F-0E434A3B51E2}"/>
    <cellStyle name="Izhod 2 2 2 8 6" xfId="3892" xr:uid="{A44F9B75-96D8-46F8-A618-EA963C225795}"/>
    <cellStyle name="Izhod 2 2 2 9" xfId="2655" xr:uid="{00000000-0005-0000-0000-0000D2010000}"/>
    <cellStyle name="Izhod 2 2 2 9 2" xfId="8035" xr:uid="{1ADC0CDE-2F5C-44A7-A8D3-53DBEB0A729E}"/>
    <cellStyle name="Izhod 2 2 2 9 2 2" xfId="18420" xr:uid="{31FBEB21-0718-44DA-B670-96374F5BA5CD}"/>
    <cellStyle name="Izhod 2 2 2 9 3" xfId="18905" xr:uid="{A4593C76-571C-4832-BC69-59E5F6EA3EA1}"/>
    <cellStyle name="Izhod 2 2 2 9 4" xfId="9756" xr:uid="{77BB34A7-07C1-475A-B710-E6161089A928}"/>
    <cellStyle name="Izhod 2 2 2 9 5" xfId="10465" xr:uid="{EC428273-D38B-4040-8A09-CAF197FB4854}"/>
    <cellStyle name="Izhod 2 2 2 9 6" xfId="5269" xr:uid="{C1AA763B-BA4F-4351-AF5F-421D38B46A18}"/>
    <cellStyle name="Izhod 2 2 3" xfId="1448" xr:uid="{00000000-0005-0000-0000-0000D3010000}"/>
    <cellStyle name="Izhod 2 2 3 10" xfId="15429" xr:uid="{8E7CCEB0-F220-4EB6-ADAC-CE25E3ED25D7}"/>
    <cellStyle name="Izhod 2 2 3 10 2" xfId="22782" xr:uid="{E935D384-96A3-4151-9DEE-D53B0F45A4C5}"/>
    <cellStyle name="Izhod 2 2 3 10 3" xfId="28505" xr:uid="{80F7A8D7-E5D7-4C04-93B4-C650227A5648}"/>
    <cellStyle name="Izhod 2 2 3 10 4" xfId="34038" xr:uid="{3D6E7EA8-5D46-4E6A-B134-49E037015C7E}"/>
    <cellStyle name="Izhod 2 2 3 2" xfId="2636" xr:uid="{00000000-0005-0000-0000-0000D4010000}"/>
    <cellStyle name="Izhod 2 2 3 2 10" xfId="31422" xr:uid="{1C3C047A-2410-4F68-91CB-4DB2889AFC2A}"/>
    <cellStyle name="Izhod 2 2 3 2 11" xfId="12907" xr:uid="{261C9ACE-4F5C-4F74-BD20-D9302B632882}"/>
    <cellStyle name="Izhod 2 2 3 2 12" xfId="5251" xr:uid="{1F337A3F-A123-4467-8391-25B7899C9E6C}"/>
    <cellStyle name="Izhod 2 2 3 2 2" xfId="8016" xr:uid="{41013E22-F5B1-497F-89FC-C51600F755EB}"/>
    <cellStyle name="Izhod 2 2 3 2 2 2" xfId="16511" xr:uid="{ED7171B5-0317-4D24-A284-9E68D390BACF}"/>
    <cellStyle name="Izhod 2 2 3 2 2 2 2" xfId="23877" xr:uid="{76A481CE-859F-4329-83D9-69B7D92722C6}"/>
    <cellStyle name="Izhod 2 2 3 2 2 2 3" xfId="29600" xr:uid="{4E08A51F-7B84-4688-9CEE-7CC300112525}"/>
    <cellStyle name="Izhod 2 2 3 2 2 2 4" xfId="35133" xr:uid="{D0199C35-277F-4763-891F-1572E83B00D5}"/>
    <cellStyle name="Izhod 2 2 3 2 2 3" xfId="21054" xr:uid="{6DE72CAE-C1E8-4B4A-879A-665257164EE6}"/>
    <cellStyle name="Izhod 2 2 3 2 2 4" xfId="26777" xr:uid="{E897023A-FDAE-4C99-95F6-EFFDD767AF77}"/>
    <cellStyle name="Izhod 2 2 3 2 2 5" xfId="32310" xr:uid="{5039C562-A371-4EE1-BF1E-EEBF1C8D38CB}"/>
    <cellStyle name="Izhod 2 2 3 2 2 6" xfId="13789" xr:uid="{D94B00C2-2592-48BC-B9DD-B6ECA4D090BC}"/>
    <cellStyle name="Izhod 2 2 3 2 3" xfId="13128" xr:uid="{7B1476CB-7738-4E93-B025-686F41A6AC09}"/>
    <cellStyle name="Izhod 2 2 3 2 3 2" xfId="15849" xr:uid="{D3F4672C-A4B5-4758-B287-452779FC4CEA}"/>
    <cellStyle name="Izhod 2 2 3 2 3 2 2" xfId="23215" xr:uid="{A6F30CE2-85CB-416B-9F4E-F9E7A32E72C7}"/>
    <cellStyle name="Izhod 2 2 3 2 3 2 3" xfId="28938" xr:uid="{389C4BBD-140A-40F5-ABC9-651EDBE527AB}"/>
    <cellStyle name="Izhod 2 2 3 2 3 2 4" xfId="34471" xr:uid="{E1CBBE4D-2475-45B9-9085-5E1C840A1C02}"/>
    <cellStyle name="Izhod 2 2 3 2 3 3" xfId="20392" xr:uid="{01A443DF-55C2-4EE7-8776-4441A7CD5740}"/>
    <cellStyle name="Izhod 2 2 3 2 3 4" xfId="26115" xr:uid="{FD64FC12-FCCD-4BEC-806B-F6A1C260943C}"/>
    <cellStyle name="Izhod 2 2 3 2 3 5" xfId="31648" xr:uid="{B8A8B592-C134-4044-A587-4BA5F1B77F76}"/>
    <cellStyle name="Izhod 2 2 3 2 4" xfId="14414" xr:uid="{3CF5D243-174C-40D8-8782-6442F48C73EE}"/>
    <cellStyle name="Izhod 2 2 3 2 4 2" xfId="17138" xr:uid="{869E44EA-75B9-4E2A-B376-F1558D3B8363}"/>
    <cellStyle name="Izhod 2 2 3 2 4 2 2" xfId="24504" xr:uid="{D9C83A4E-A56C-47C8-A017-292DAFB07780}"/>
    <cellStyle name="Izhod 2 2 3 2 4 2 3" xfId="30227" xr:uid="{343353CB-A63B-4036-BA76-AE27224B67F6}"/>
    <cellStyle name="Izhod 2 2 3 2 4 2 4" xfId="35760" xr:uid="{C2982A51-1EAD-422E-9ED7-B5461E66C4B6}"/>
    <cellStyle name="Izhod 2 2 3 2 4 3" xfId="21681" xr:uid="{29F49C0D-EF96-4B5C-914E-6672BF828E2A}"/>
    <cellStyle name="Izhod 2 2 3 2 4 4" xfId="27404" xr:uid="{30495292-2C95-45DC-AE73-23C78598E5B6}"/>
    <cellStyle name="Izhod 2 2 3 2 4 5" xfId="32937" xr:uid="{C74386E1-A239-4B9E-A1A4-80AAEC6468A2}"/>
    <cellStyle name="Izhod 2 2 3 2 5" xfId="14675" xr:uid="{8A7E2A29-E4E0-451E-9290-2074416157C2}"/>
    <cellStyle name="Izhod 2 2 3 2 5 2" xfId="17462" xr:uid="{2525CAE2-AFFF-44EB-B7CC-36DC07131076}"/>
    <cellStyle name="Izhod 2 2 3 2 5 2 2" xfId="24828" xr:uid="{83E414FC-9A7A-4A51-B1AE-D3DC6F169415}"/>
    <cellStyle name="Izhod 2 2 3 2 5 2 3" xfId="30551" xr:uid="{F4DF3544-B110-4DEA-BDA0-F51BF11970A1}"/>
    <cellStyle name="Izhod 2 2 3 2 5 2 4" xfId="36084" xr:uid="{70C19D18-C405-48F9-828B-5A04DEA6CD68}"/>
    <cellStyle name="Izhod 2 2 3 2 5 3" xfId="22005" xr:uid="{C444E40A-D4A7-4884-B3AC-B154878F7469}"/>
    <cellStyle name="Izhod 2 2 3 2 5 4" xfId="27728" xr:uid="{8F90955B-3DC6-4B7C-B536-DC93F3159598}"/>
    <cellStyle name="Izhod 2 2 3 2 5 5" xfId="33261" xr:uid="{5CB111CF-BE82-4A72-AA30-3CEBD26B2772}"/>
    <cellStyle name="Izhod 2 2 3 2 6" xfId="14950" xr:uid="{518D242C-BE49-4343-9F5E-9456345054B1}"/>
    <cellStyle name="Izhod 2 2 3 2 6 2" xfId="17753" xr:uid="{D4042481-40B9-4B71-8EF5-83BBBD6F7FDD}"/>
    <cellStyle name="Izhod 2 2 3 2 6 2 2" xfId="25119" xr:uid="{E0FF41F9-2A02-4717-8B0E-499867D665EE}"/>
    <cellStyle name="Izhod 2 2 3 2 6 2 3" xfId="30842" xr:uid="{A7E217F0-82F6-4442-8F16-B48BD98AEEBD}"/>
    <cellStyle name="Izhod 2 2 3 2 6 2 4" xfId="36375" xr:uid="{184AAAF1-F73E-4DC9-92B5-B09C6AFDA883}"/>
    <cellStyle name="Izhod 2 2 3 2 6 3" xfId="22296" xr:uid="{8735C4A7-86E6-4FA2-BBE6-D748BE6FD01C}"/>
    <cellStyle name="Izhod 2 2 3 2 6 4" xfId="28019" xr:uid="{F60E23CE-CE8C-470E-BD1F-135056804AF2}"/>
    <cellStyle name="Izhod 2 2 3 2 6 5" xfId="33552" xr:uid="{F066968A-7518-4583-BE1F-47446BC2B7C7}"/>
    <cellStyle name="Izhod 2 2 3 2 7" xfId="15624" xr:uid="{7AF50208-1B9C-46B3-8806-36B18E71CA0D}"/>
    <cellStyle name="Izhod 2 2 3 2 7 2" xfId="22989" xr:uid="{E98F965E-F2A2-4A6A-AE27-412D3491DA7F}"/>
    <cellStyle name="Izhod 2 2 3 2 7 3" xfId="28712" xr:uid="{B08AC3A4-FDF7-489E-A769-B58515F1009C}"/>
    <cellStyle name="Izhod 2 2 3 2 7 4" xfId="34245" xr:uid="{501E8E1B-0C93-476A-BA96-B8804FF8626D}"/>
    <cellStyle name="Izhod 2 2 3 2 8" xfId="20166" xr:uid="{B1EC8775-37B9-4B23-B199-9B24F76C25D4}"/>
    <cellStyle name="Izhod 2 2 3 2 9" xfId="25889" xr:uid="{D2E4CBAD-93F2-493F-A70B-5372ABD03B7D}"/>
    <cellStyle name="Izhod 2 2 3 3" xfId="835" xr:uid="{00000000-0005-0000-0000-0000D5010000}"/>
    <cellStyle name="Izhod 2 2 3 3 10" xfId="31291" xr:uid="{39DE8DDB-F7F6-4365-8C54-0D7F28793F4F}"/>
    <cellStyle name="Izhod 2 2 3 3 11" xfId="12800" xr:uid="{B134A522-2FB3-4318-8712-2C3F63565BBE}"/>
    <cellStyle name="Izhod 2 2 3 3 12" xfId="3686" xr:uid="{4A524119-30EB-4D89-AE71-53664D5622FF}"/>
    <cellStyle name="Izhod 2 2 3 3 2" xfId="6219" xr:uid="{89AA8B3C-3913-4356-97C8-FFDE62C4471C}"/>
    <cellStyle name="Izhod 2 2 3 3 2 2" xfId="16380" xr:uid="{2B2E811D-53DB-48EC-AD07-E4E3E5A916F2}"/>
    <cellStyle name="Izhod 2 2 3 3 2 2 2" xfId="23746" xr:uid="{FC17D73B-A6C6-41B3-A5AD-DDE4B829ABD7}"/>
    <cellStyle name="Izhod 2 2 3 3 2 2 3" xfId="29469" xr:uid="{029B0C87-1FDB-4F56-8405-E392EC67531D}"/>
    <cellStyle name="Izhod 2 2 3 3 2 2 4" xfId="35002" xr:uid="{6854F227-8784-431F-A268-4B1CD0E72953}"/>
    <cellStyle name="Izhod 2 2 3 3 2 3" xfId="20923" xr:uid="{F72319E7-EEAE-4625-B4A9-EBC73EBDBEE2}"/>
    <cellStyle name="Izhod 2 2 3 3 2 4" xfId="26646" xr:uid="{14FF548A-E58B-4DB1-B78B-FD796FC08E78}"/>
    <cellStyle name="Izhod 2 2 3 3 2 5" xfId="32179" xr:uid="{72D82A33-F424-4B7A-8005-41077FA8F840}"/>
    <cellStyle name="Izhod 2 2 3 3 2 6" xfId="13658" xr:uid="{1440BA34-97C7-4E61-9B27-4C666FBF5405}"/>
    <cellStyle name="Izhod 2 2 3 3 3" xfId="13444" xr:uid="{7BFF3287-C601-4370-9E74-4CF525234BB5}"/>
    <cellStyle name="Izhod 2 2 3 3 3 2" xfId="16166" xr:uid="{921CD777-5902-4040-9306-22C12FFA00FC}"/>
    <cellStyle name="Izhod 2 2 3 3 3 2 2" xfId="23532" xr:uid="{507BDC52-5BD2-4C20-B106-176AA847FFAD}"/>
    <cellStyle name="Izhod 2 2 3 3 3 2 3" xfId="29255" xr:uid="{D41ECC8E-190F-4021-B3D0-EBE77291A836}"/>
    <cellStyle name="Izhod 2 2 3 3 3 2 4" xfId="34788" xr:uid="{7704F843-2A8C-4A0E-93CA-7AB54ADF63D7}"/>
    <cellStyle name="Izhod 2 2 3 3 3 3" xfId="20709" xr:uid="{F038BF1F-755E-44B7-93D6-BA526E215633}"/>
    <cellStyle name="Izhod 2 2 3 3 3 4" xfId="26432" xr:uid="{57A3574D-2175-4FD2-8CD8-FD7D0B8719BF}"/>
    <cellStyle name="Izhod 2 2 3 3 3 5" xfId="31965" xr:uid="{9FC0F26D-73C3-44CF-9E98-899E159CEA70}"/>
    <cellStyle name="Izhod 2 2 3 3 4" xfId="14283" xr:uid="{7BCF66E5-6D7D-44F3-9EAC-F05346F19F14}"/>
    <cellStyle name="Izhod 2 2 3 3 4 2" xfId="17007" xr:uid="{C599CFA7-F7EB-44C3-8CAF-C2BF89B4E710}"/>
    <cellStyle name="Izhod 2 2 3 3 4 2 2" xfId="24373" xr:uid="{4BAECBE4-9343-4369-A8B7-1888C1EDBD50}"/>
    <cellStyle name="Izhod 2 2 3 3 4 2 3" xfId="30096" xr:uid="{6B46EC0B-0EAF-4B64-98D0-90C8084DD466}"/>
    <cellStyle name="Izhod 2 2 3 3 4 2 4" xfId="35629" xr:uid="{1D69BCCF-340B-4971-A730-C760C29581ED}"/>
    <cellStyle name="Izhod 2 2 3 3 4 3" xfId="21550" xr:uid="{5775606B-0F7F-4EFA-AFF3-CA7DB063F020}"/>
    <cellStyle name="Izhod 2 2 3 3 4 4" xfId="27273" xr:uid="{05481CC6-927D-45B8-9E27-D67F68410618}"/>
    <cellStyle name="Izhod 2 2 3 3 4 5" xfId="32806" xr:uid="{9773B286-3E28-4917-9EEA-8D8C14E89DFF}"/>
    <cellStyle name="Izhod 2 2 3 3 5" xfId="14544" xr:uid="{99CDE6B0-EC1D-40A8-8BDD-5BECF5A097E3}"/>
    <cellStyle name="Izhod 2 2 3 3 5 2" xfId="17331" xr:uid="{BF0BECAA-84B1-426D-A686-FA4979EE0286}"/>
    <cellStyle name="Izhod 2 2 3 3 5 2 2" xfId="24697" xr:uid="{55436080-E929-4293-952E-3B836859199E}"/>
    <cellStyle name="Izhod 2 2 3 3 5 2 3" xfId="30420" xr:uid="{AAF40EA8-BABD-4004-BBC1-EFAB4DBFC26C}"/>
    <cellStyle name="Izhod 2 2 3 3 5 2 4" xfId="35953" xr:uid="{84BEC136-974F-4E94-A493-142CDACC8712}"/>
    <cellStyle name="Izhod 2 2 3 3 5 3" xfId="21874" xr:uid="{8CEE4E47-A140-432D-A2D9-D4DAF351CB08}"/>
    <cellStyle name="Izhod 2 2 3 3 5 4" xfId="27597" xr:uid="{9619894E-0604-49DD-A07A-010DB9E3CE49}"/>
    <cellStyle name="Izhod 2 2 3 3 5 5" xfId="33130" xr:uid="{125CF95A-505B-40B7-B95F-63A12A2EE323}"/>
    <cellStyle name="Izhod 2 2 3 3 6" xfId="14819" xr:uid="{92024979-2C54-4E8C-83FA-3C8EB4B616AB}"/>
    <cellStyle name="Izhod 2 2 3 3 6 2" xfId="17622" xr:uid="{3B520EF5-FBE9-4A16-9C58-9835A434FE70}"/>
    <cellStyle name="Izhod 2 2 3 3 6 2 2" xfId="24988" xr:uid="{E799CDE3-0C4D-4C63-AA0E-6733B0125181}"/>
    <cellStyle name="Izhod 2 2 3 3 6 2 3" xfId="30711" xr:uid="{C724E396-CF1F-4374-A2EC-EBC55E8C5591}"/>
    <cellStyle name="Izhod 2 2 3 3 6 2 4" xfId="36244" xr:uid="{529DE788-031F-4716-AD4D-1F3D2B71988F}"/>
    <cellStyle name="Izhod 2 2 3 3 6 3" xfId="22165" xr:uid="{BCB6D583-B427-476A-9069-ECAD115404D5}"/>
    <cellStyle name="Izhod 2 2 3 3 6 4" xfId="27888" xr:uid="{F07CB20A-89BB-436C-9D84-7C66D0E7E3EA}"/>
    <cellStyle name="Izhod 2 2 3 3 6 5" xfId="33421" xr:uid="{B17D0EEC-C693-43C7-8C50-848D49F28BBC}"/>
    <cellStyle name="Izhod 2 2 3 3 7" xfId="15503" xr:uid="{F46DA30B-FF98-4F5B-B060-6FA4A9A4C928}"/>
    <cellStyle name="Izhod 2 2 3 3 7 2" xfId="22858" xr:uid="{369CEB77-BDB2-4440-B167-A5493AC9A3DF}"/>
    <cellStyle name="Izhod 2 2 3 3 7 3" xfId="28581" xr:uid="{2B24AF65-5C19-4ECF-9447-2D0B6EAF84AC}"/>
    <cellStyle name="Izhod 2 2 3 3 7 4" xfId="34114" xr:uid="{E3A968BE-D3BA-4E48-A006-6C4D36F2A379}"/>
    <cellStyle name="Izhod 2 2 3 3 8" xfId="20035" xr:uid="{F9BC7E4D-28A9-4AE1-B818-07C9058979E6}"/>
    <cellStyle name="Izhod 2 2 3 3 9" xfId="25758" xr:uid="{F7869C8F-A7EB-49C8-92A3-23A6BC088AA4}"/>
    <cellStyle name="Izhod 2 2 3 4" xfId="2383" xr:uid="{00000000-0005-0000-0000-0000D6010000}"/>
    <cellStyle name="Izhod 2 2 3 4 2" xfId="7763" xr:uid="{049EA1EE-A338-4045-A240-56965178D2BC}"/>
    <cellStyle name="Izhod 2 2 3 4 2 2" xfId="23670" xr:uid="{8A055E7B-76B7-4011-B66A-687874D7ECFE}"/>
    <cellStyle name="Izhod 2 2 3 4 2 3" xfId="29393" xr:uid="{D532BB95-8201-428F-A7F2-C407155F6ABA}"/>
    <cellStyle name="Izhod 2 2 3 4 2 4" xfId="34926" xr:uid="{86D89B4A-9DDC-4E85-A796-CC1F2066F04E}"/>
    <cellStyle name="Izhod 2 2 3 4 2 5" xfId="16304" xr:uid="{9CA71C86-8EBB-42CF-893D-68B80B9976BC}"/>
    <cellStyle name="Izhod 2 2 3 4 3" xfId="20847" xr:uid="{72A8D71A-E0A0-461C-B1A8-67A914A616D6}"/>
    <cellStyle name="Izhod 2 2 3 4 4" xfId="26570" xr:uid="{85670488-5F0F-4CFA-9886-96B576A4DA1E}"/>
    <cellStyle name="Izhod 2 2 3 4 5" xfId="32103" xr:uid="{19EA8BAA-CF90-4FBD-B112-A0D9B2A7F1C9}"/>
    <cellStyle name="Izhod 2 2 3 4 6" xfId="13582" xr:uid="{77D7E760-9D4B-4783-9F1E-648C86038635}"/>
    <cellStyle name="Izhod 2 2 3 4 7" xfId="5024" xr:uid="{5578DEF4-4550-4C59-915D-6328F423F159}"/>
    <cellStyle name="Izhod 2 2 3 5" xfId="2432" xr:uid="{00000000-0005-0000-0000-0000D7010000}"/>
    <cellStyle name="Izhod 2 2 3 5 2" xfId="7812" xr:uid="{2DAB82CF-06AF-4611-982F-D22096A1B88D}"/>
    <cellStyle name="Izhod 2 2 3 5 2 2" xfId="24048" xr:uid="{50C5F0B8-69BB-4014-8B76-D7EFDCE105CB}"/>
    <cellStyle name="Izhod 2 2 3 5 2 3" xfId="29771" xr:uid="{719E1C6F-F572-4224-BAA0-0C619F173AE4}"/>
    <cellStyle name="Izhod 2 2 3 5 2 4" xfId="35304" xr:uid="{8562877E-4FC8-4A4B-B808-5ACCDA95B74A}"/>
    <cellStyle name="Izhod 2 2 3 5 2 5" xfId="16682" xr:uid="{A6F5E527-AE80-4A89-8015-FBED7581FB1E}"/>
    <cellStyle name="Izhod 2 2 3 5 3" xfId="21225" xr:uid="{17162B44-69DD-4359-A54D-9AA5AC58EBD1}"/>
    <cellStyle name="Izhod 2 2 3 5 4" xfId="26948" xr:uid="{2D566161-5ADF-46CC-B626-3D1F8F1CB83B}"/>
    <cellStyle name="Izhod 2 2 3 5 5" xfId="32481" xr:uid="{838BA3DF-D209-448E-B124-19ABE41DC51B}"/>
    <cellStyle name="Izhod 2 2 3 5 6" xfId="13959" xr:uid="{B2400B30-9C4D-4882-AB84-3F304D389E86}"/>
    <cellStyle name="Izhod 2 2 3 5 7" xfId="5069" xr:uid="{FDC322AA-4449-4947-929D-0FDB42824057}"/>
    <cellStyle name="Izhod 2 2 3 6" xfId="2414" xr:uid="{00000000-0005-0000-0000-0000D8010000}"/>
    <cellStyle name="Izhod 2 2 3 6 2" xfId="7794" xr:uid="{8328F12E-24BE-4ECF-81E0-C26C236CF30A}"/>
    <cellStyle name="Izhod 2 2 3 6 2 2" xfId="24297" xr:uid="{B64CAEB3-3A2B-42C6-8FAF-7198864BB00B}"/>
    <cellStyle name="Izhod 2 2 3 6 2 3" xfId="30020" xr:uid="{FA70627E-0FDB-4F5A-9B50-603846BE02DC}"/>
    <cellStyle name="Izhod 2 2 3 6 2 4" xfId="35553" xr:uid="{7F064B05-5599-4253-ACA2-02CEC2955CA1}"/>
    <cellStyle name="Izhod 2 2 3 6 2 5" xfId="16931" xr:uid="{993DBF30-0397-4124-9144-D0FF62929A69}"/>
    <cellStyle name="Izhod 2 2 3 6 3" xfId="21474" xr:uid="{3A5A61E5-BB00-47E3-B6D7-56EA99F85851}"/>
    <cellStyle name="Izhod 2 2 3 6 4" xfId="27197" xr:uid="{24C00773-58A3-478F-AFFD-7963EB2DD8B8}"/>
    <cellStyle name="Izhod 2 2 3 6 5" xfId="32730" xr:uid="{AD5402D1-ED1E-476F-A6C5-4D5BD9DD450C}"/>
    <cellStyle name="Izhod 2 2 3 6 6" xfId="14207" xr:uid="{01DB9D32-F0D8-42FF-9887-E2204C5A8D96}"/>
    <cellStyle name="Izhod 2 2 3 6 7" xfId="5053" xr:uid="{F7D1968A-AB09-4B4A-B8CC-1ED79556DFA8}"/>
    <cellStyle name="Izhod 2 2 3 7" xfId="2423" xr:uid="{00000000-0005-0000-0000-0000D9010000}"/>
    <cellStyle name="Izhod 2 2 3 7 2" xfId="7803" xr:uid="{BDA456EC-B28E-4F51-9C7C-381F3EB02A2C}"/>
    <cellStyle name="Izhod 2 2 3 7 2 2" xfId="24621" xr:uid="{C67A9051-E6CA-4331-B691-EF79779B3D46}"/>
    <cellStyle name="Izhod 2 2 3 7 2 3" xfId="30344" xr:uid="{D3D4F162-6568-4313-8884-8BCAA8D9D006}"/>
    <cellStyle name="Izhod 2 2 3 7 2 4" xfId="35877" xr:uid="{58936E11-4186-45CF-B2BA-F96EC6199FBC}"/>
    <cellStyle name="Izhod 2 2 3 7 2 5" xfId="17255" xr:uid="{EC5FE92E-78AA-4D93-855C-0630471A4F9C}"/>
    <cellStyle name="Izhod 2 2 3 7 3" xfId="21798" xr:uid="{E5C163A4-0953-464B-BED7-570D8C114637}"/>
    <cellStyle name="Izhod 2 2 3 7 4" xfId="27521" xr:uid="{F52FCE9F-7613-4A9F-8D8A-8446BED72896}"/>
    <cellStyle name="Izhod 2 2 3 7 5" xfId="33054" xr:uid="{43E28C48-4B67-40C6-99B5-36C7B32A8D4D}"/>
    <cellStyle name="Izhod 2 2 3 7 6" xfId="14505" xr:uid="{7CEB0EF4-09CC-4184-9759-52FA02D60BEC}"/>
    <cellStyle name="Izhod 2 2 3 7 7" xfId="5061" xr:uid="{C1B0A66D-E820-4E74-906F-87435DB2E2A4}"/>
    <cellStyle name="Izhod 2 2 3 8" xfId="2520" xr:uid="{00000000-0005-0000-0000-0000DA010000}"/>
    <cellStyle name="Izhod 2 2 3 8 2" xfId="7900" xr:uid="{8974B887-4507-4EBD-9CA8-67A2CB3371F1}"/>
    <cellStyle name="Izhod 2 2 3 8 2 2" xfId="24912" xr:uid="{0966F296-EB18-439A-963B-1BD7E55AC55D}"/>
    <cellStyle name="Izhod 2 2 3 8 2 3" xfId="30635" xr:uid="{721DD6A2-5C8D-4C77-B323-6B90EF437D31}"/>
    <cellStyle name="Izhod 2 2 3 8 2 4" xfId="36168" xr:uid="{696A5B3E-084E-422F-B67D-390DA2271EFA}"/>
    <cellStyle name="Izhod 2 2 3 8 2 5" xfId="17546" xr:uid="{8010C62E-1D43-4F29-888B-5494E2B00F59}"/>
    <cellStyle name="Izhod 2 2 3 8 3" xfId="22089" xr:uid="{CC2BBF42-B660-48ED-8330-4C2B8A1D8392}"/>
    <cellStyle name="Izhod 2 2 3 8 4" xfId="27812" xr:uid="{8A37D733-B9CB-4D35-8B55-4485CADB4AC5}"/>
    <cellStyle name="Izhod 2 2 3 8 5" xfId="33345" xr:uid="{FE4738B4-1E09-48AB-B0D2-A264954CEE90}"/>
    <cellStyle name="Izhod 2 2 3 9" xfId="6832" xr:uid="{ADBDC466-795B-4DCA-833F-4304D933430A}"/>
    <cellStyle name="Izhod 2 2 3 9 2" xfId="19959" xr:uid="{A5719A8E-53D8-477C-8706-89EE5D209160}"/>
    <cellStyle name="Izhod 2 2 3 9 3" xfId="25682" xr:uid="{0365211D-8060-4ADE-889E-8F2F4BF1E4C5}"/>
    <cellStyle name="Izhod 2 2 3 9 4" xfId="31215" xr:uid="{D94EEA58-DAB5-40E5-ACC1-A11B557B2FE7}"/>
    <cellStyle name="Izhod 2 2 3 9 5" xfId="12725" xr:uid="{824137F0-9A5C-4315-8A09-898470D5AA1D}"/>
    <cellStyle name="Izhod 2 2 4" xfId="1329" xr:uid="{00000000-0005-0000-0000-0000DB010000}"/>
    <cellStyle name="Izhod 2 2 4 10" xfId="15442" xr:uid="{39458AEE-EF08-49E5-80F8-A17F57ADF1B5}"/>
    <cellStyle name="Izhod 2 2 4 10 2" xfId="22795" xr:uid="{4BC2D70F-14D6-44B4-A002-A03294F40455}"/>
    <cellStyle name="Izhod 2 2 4 10 3" xfId="28518" xr:uid="{9661ED0C-FAEC-46B2-B197-C1454806DE6D}"/>
    <cellStyle name="Izhod 2 2 4 10 4" xfId="34051" xr:uid="{5EA1BF05-ADF9-4338-B12A-3B0733D0AD5A}"/>
    <cellStyle name="Izhod 2 2 4 2" xfId="2285" xr:uid="{00000000-0005-0000-0000-0000DC010000}"/>
    <cellStyle name="Izhod 2 2 4 2 10" xfId="31435" xr:uid="{48665A8A-8F1F-4B04-800C-0946884E5F7A}"/>
    <cellStyle name="Izhod 2 2 4 2 11" xfId="12920" xr:uid="{3775A3AD-179A-4D54-87E3-755FEE073DA9}"/>
    <cellStyle name="Izhod 2 2 4 2 12" xfId="4934" xr:uid="{CD9C982A-7877-4F18-A9BD-C93F9474DA00}"/>
    <cellStyle name="Izhod 2 2 4 2 2" xfId="7665" xr:uid="{65345762-EED5-408B-AFE1-E1A9986DFE7E}"/>
    <cellStyle name="Izhod 2 2 4 2 2 2" xfId="16524" xr:uid="{41E23548-6128-416F-B538-A864E591D904}"/>
    <cellStyle name="Izhod 2 2 4 2 2 2 2" xfId="23890" xr:uid="{B0C61A5D-6D7F-4E24-8C9A-EBB16BB7FBAB}"/>
    <cellStyle name="Izhod 2 2 4 2 2 2 3" xfId="29613" xr:uid="{96BB2322-F887-4188-9ACF-37546EA59FC4}"/>
    <cellStyle name="Izhod 2 2 4 2 2 2 4" xfId="35146" xr:uid="{8DA035EF-41A2-431B-A3FF-162C2B90E0CC}"/>
    <cellStyle name="Izhod 2 2 4 2 2 3" xfId="21067" xr:uid="{0484BA7A-6755-4F24-A96F-04D4F44C1445}"/>
    <cellStyle name="Izhod 2 2 4 2 2 4" xfId="26790" xr:uid="{71794818-D964-4F4D-951A-B255355624FF}"/>
    <cellStyle name="Izhod 2 2 4 2 2 5" xfId="32323" xr:uid="{E1A800FF-C812-41D8-9B32-BCE81E4D4114}"/>
    <cellStyle name="Izhod 2 2 4 2 2 6" xfId="13802" xr:uid="{40D2964F-BADE-478B-A61C-6CC95386630B}"/>
    <cellStyle name="Izhod 2 2 4 2 3" xfId="13065" xr:uid="{5CE1788E-1649-4169-9310-F2555634B14F}"/>
    <cellStyle name="Izhod 2 2 4 2 3 2" xfId="15786" xr:uid="{0656DFEA-552C-4F44-ADED-687E110C76DD}"/>
    <cellStyle name="Izhod 2 2 4 2 3 2 2" xfId="23152" xr:uid="{E19F3A29-D023-46D4-8F5B-CD8D413430C5}"/>
    <cellStyle name="Izhod 2 2 4 2 3 2 3" xfId="28875" xr:uid="{6A97A370-4537-416A-B4E0-058FC35741D6}"/>
    <cellStyle name="Izhod 2 2 4 2 3 2 4" xfId="34408" xr:uid="{82C54B3F-B919-4379-8C5D-A6CF71553D2F}"/>
    <cellStyle name="Izhod 2 2 4 2 3 3" xfId="20329" xr:uid="{193E24B8-E849-4C33-AA7F-DA63197B98AC}"/>
    <cellStyle name="Izhod 2 2 4 2 3 4" xfId="26052" xr:uid="{006DD3B4-226E-471D-9986-178D9B84D849}"/>
    <cellStyle name="Izhod 2 2 4 2 3 5" xfId="31585" xr:uid="{5BE6E85E-3A0B-4DC2-B0C7-8253BEDBC879}"/>
    <cellStyle name="Izhod 2 2 4 2 4" xfId="14427" xr:uid="{9A093550-7F08-4BBF-AD13-FDF4C95350B4}"/>
    <cellStyle name="Izhod 2 2 4 2 4 2" xfId="17151" xr:uid="{96181400-2CF5-4F04-9F58-69EC5B875672}"/>
    <cellStyle name="Izhod 2 2 4 2 4 2 2" xfId="24517" xr:uid="{B7ED3E5F-06AD-4919-BF35-849CD85CE778}"/>
    <cellStyle name="Izhod 2 2 4 2 4 2 3" xfId="30240" xr:uid="{CD66CC3A-DD81-4694-8CF6-A51CB285376C}"/>
    <cellStyle name="Izhod 2 2 4 2 4 2 4" xfId="35773" xr:uid="{A3D8BAB6-8F36-4A3C-93A1-1EB6E1506D6B}"/>
    <cellStyle name="Izhod 2 2 4 2 4 3" xfId="21694" xr:uid="{AAF233C7-837A-47B8-93AE-5F00F3EF2F96}"/>
    <cellStyle name="Izhod 2 2 4 2 4 4" xfId="27417" xr:uid="{374F6F75-8D80-4C49-B509-D6B8A071D76A}"/>
    <cellStyle name="Izhod 2 2 4 2 4 5" xfId="32950" xr:uid="{FC974F43-548B-4334-B5B5-9A9FB94C6FA4}"/>
    <cellStyle name="Izhod 2 2 4 2 5" xfId="14688" xr:uid="{7827FF4C-DB2D-421E-9068-576112EAF540}"/>
    <cellStyle name="Izhod 2 2 4 2 5 2" xfId="17475" xr:uid="{260E2FA2-3491-4EC9-8DC3-29D521424CEB}"/>
    <cellStyle name="Izhod 2 2 4 2 5 2 2" xfId="24841" xr:uid="{191DCBA4-A1D6-4E21-BA3E-9B78D5CBCFA4}"/>
    <cellStyle name="Izhod 2 2 4 2 5 2 3" xfId="30564" xr:uid="{6181AEFF-FC7D-4C8A-83AA-415BE45D6BFE}"/>
    <cellStyle name="Izhod 2 2 4 2 5 2 4" xfId="36097" xr:uid="{D9E8924C-3A7E-4C13-BBA2-B38F1D81EB3B}"/>
    <cellStyle name="Izhod 2 2 4 2 5 3" xfId="22018" xr:uid="{A5A579A6-C6B2-426C-9ECB-A079F5EFA730}"/>
    <cellStyle name="Izhod 2 2 4 2 5 4" xfId="27741" xr:uid="{27F5EC33-EA6C-4586-9FF5-7040A2BD93E1}"/>
    <cellStyle name="Izhod 2 2 4 2 5 5" xfId="33274" xr:uid="{8BAEF6E9-520C-43E5-BE31-8C81455581D2}"/>
    <cellStyle name="Izhod 2 2 4 2 6" xfId="14963" xr:uid="{1A03CDEB-172C-4B27-BB0A-7BD5D3C39BAB}"/>
    <cellStyle name="Izhod 2 2 4 2 6 2" xfId="17766" xr:uid="{7CFE0EEA-0AE8-40A9-A191-07178775B5B2}"/>
    <cellStyle name="Izhod 2 2 4 2 6 2 2" xfId="25132" xr:uid="{F7AB9987-4C98-4AD1-8539-A7B268064B72}"/>
    <cellStyle name="Izhod 2 2 4 2 6 2 3" xfId="30855" xr:uid="{CE9F567E-E58B-4C6F-845C-06F840B0B087}"/>
    <cellStyle name="Izhod 2 2 4 2 6 2 4" xfId="36388" xr:uid="{B0EE7A1C-6F7C-43FD-82DC-6D80D5435C6B}"/>
    <cellStyle name="Izhod 2 2 4 2 6 3" xfId="22309" xr:uid="{3CB676EE-1397-4ECC-87C9-FBAFA932BDB1}"/>
    <cellStyle name="Izhod 2 2 4 2 6 4" xfId="28032" xr:uid="{25A1683C-5992-41A5-B741-213DB2BC13D6}"/>
    <cellStyle name="Izhod 2 2 4 2 6 5" xfId="33565" xr:uid="{1C0F5AA8-35F5-4E46-B506-E3D8123FE0A8}"/>
    <cellStyle name="Izhod 2 2 4 2 7" xfId="15637" xr:uid="{9EF497CD-A7ED-49EE-A380-D746236FD518}"/>
    <cellStyle name="Izhod 2 2 4 2 7 2" xfId="23002" xr:uid="{ED63E0ED-AE2E-43D5-8D8A-54A538C89BDC}"/>
    <cellStyle name="Izhod 2 2 4 2 7 3" xfId="28725" xr:uid="{336CF814-EC3D-4F97-A965-9FA22A01652A}"/>
    <cellStyle name="Izhod 2 2 4 2 7 4" xfId="34258" xr:uid="{A90EC3D2-7DFA-4654-8031-6E9CCE999A65}"/>
    <cellStyle name="Izhod 2 2 4 2 8" xfId="20179" xr:uid="{767D5CC4-577D-4C3A-BDE8-25F6D482AB68}"/>
    <cellStyle name="Izhod 2 2 4 2 9" xfId="25902" xr:uid="{001B1EA9-F0B1-47AA-936D-9AEBCB5E1714}"/>
    <cellStyle name="Izhod 2 2 4 3" xfId="2556" xr:uid="{00000000-0005-0000-0000-0000DD010000}"/>
    <cellStyle name="Izhod 2 2 4 3 10" xfId="31391" xr:uid="{8040F03F-98C6-4641-B4EE-ABDA8988A72B}"/>
    <cellStyle name="Izhod 2 2 4 3 11" xfId="12878" xr:uid="{535390A8-81AE-4CD6-959B-A0BDF1A56F04}"/>
    <cellStyle name="Izhod 2 2 4 3 12" xfId="5180" xr:uid="{4DB93D0B-2AE0-4041-99B2-76E375826065}"/>
    <cellStyle name="Izhod 2 2 4 3 2" xfId="7936" xr:uid="{74FC1B45-13B0-4993-97C8-DA48F88B3A45}"/>
    <cellStyle name="Izhod 2 2 4 3 2 2" xfId="16480" xr:uid="{A5085162-3FAA-406C-AE76-A32B5900DE19}"/>
    <cellStyle name="Izhod 2 2 4 3 2 2 2" xfId="23846" xr:uid="{4AD796C2-0BBF-495E-ADA1-A97E48FF1D0E}"/>
    <cellStyle name="Izhod 2 2 4 3 2 2 3" xfId="29569" xr:uid="{36687A5F-9BCB-4D87-AE61-F6FDCC1C6191}"/>
    <cellStyle name="Izhod 2 2 4 3 2 2 4" xfId="35102" xr:uid="{BA21EC05-7145-4BEF-B263-AFD11225AB14}"/>
    <cellStyle name="Izhod 2 2 4 3 2 3" xfId="21023" xr:uid="{92FBA5D1-1290-447B-8039-4E69D47F8740}"/>
    <cellStyle name="Izhod 2 2 4 3 2 4" xfId="26746" xr:uid="{081F1F36-5789-4BBB-9553-08AF2346E8A1}"/>
    <cellStyle name="Izhod 2 2 4 3 2 5" xfId="32279" xr:uid="{7818C2DA-40F1-4C0B-AD34-4B13DCD84339}"/>
    <cellStyle name="Izhod 2 2 4 3 2 6" xfId="13758" xr:uid="{914D9E75-AA60-4DB1-AA48-8928C2E28F01}"/>
    <cellStyle name="Izhod 2 2 4 3 3" xfId="11876" xr:uid="{947A747D-0404-4156-A800-7EA2CA6EB64E}"/>
    <cellStyle name="Izhod 2 2 4 3 3 2" xfId="15214" xr:uid="{B236FC17-CCE6-4FF7-99C6-D9455D118193}"/>
    <cellStyle name="Izhod 2 2 4 3 3 2 2" xfId="22560" xr:uid="{C05737A6-19DA-4039-A38D-517E569E5B7B}"/>
    <cellStyle name="Izhod 2 2 4 3 3 2 3" xfId="28283" xr:uid="{1CD11DEA-F550-4C96-9CB3-30BE8730CEA7}"/>
    <cellStyle name="Izhod 2 2 4 3 3 2 4" xfId="33816" xr:uid="{EBFB2053-73E6-4650-BCF9-BB792A9C103C}"/>
    <cellStyle name="Izhod 2 2 4 3 3 3" xfId="19423" xr:uid="{B9CFF3D6-C9BD-45ED-8277-FF06ADD35953}"/>
    <cellStyle name="Izhod 2 2 4 3 3 4" xfId="25299" xr:uid="{76E0077A-FFF7-4770-97C6-9519FEA68BC9}"/>
    <cellStyle name="Izhod 2 2 4 3 3 5" xfId="30993" xr:uid="{28FB8E27-B8CF-4240-BAF4-36183A0A4309}"/>
    <cellStyle name="Izhod 2 2 4 3 4" xfId="14383" xr:uid="{A1921A96-2D66-4980-B6B2-659F3DC24B56}"/>
    <cellStyle name="Izhod 2 2 4 3 4 2" xfId="17107" xr:uid="{891C87D3-4C5A-44C1-9F74-18186E89AFAD}"/>
    <cellStyle name="Izhod 2 2 4 3 4 2 2" xfId="24473" xr:uid="{77B4ACD3-31A8-4B3E-8F53-06691FED3CF4}"/>
    <cellStyle name="Izhod 2 2 4 3 4 2 3" xfId="30196" xr:uid="{B6869DD9-A0FC-4162-BC35-89F57E0227F4}"/>
    <cellStyle name="Izhod 2 2 4 3 4 2 4" xfId="35729" xr:uid="{B7913AB9-078A-42DD-89AF-C8B5EBEFD1B4}"/>
    <cellStyle name="Izhod 2 2 4 3 4 3" xfId="21650" xr:uid="{D62232A7-BCD2-4173-A81D-75AC88A447C0}"/>
    <cellStyle name="Izhod 2 2 4 3 4 4" xfId="27373" xr:uid="{03A0DCDB-CFB8-414E-A559-2733C266EF84}"/>
    <cellStyle name="Izhod 2 2 4 3 4 5" xfId="32906" xr:uid="{31B05186-08B9-4A4D-A0EA-0D0C5E0E588F}"/>
    <cellStyle name="Izhod 2 2 4 3 5" xfId="14644" xr:uid="{4977D1A3-E28B-42BB-B04F-AB0CEA414830}"/>
    <cellStyle name="Izhod 2 2 4 3 5 2" xfId="17431" xr:uid="{A7652DFB-BE03-4D90-8658-A02DD3A9CADF}"/>
    <cellStyle name="Izhod 2 2 4 3 5 2 2" xfId="24797" xr:uid="{E57D2181-DEC6-4511-AEB1-8A8430EC926A}"/>
    <cellStyle name="Izhod 2 2 4 3 5 2 3" xfId="30520" xr:uid="{EABC4B1E-9D3F-4B0E-BDD3-AB5E483F9A1A}"/>
    <cellStyle name="Izhod 2 2 4 3 5 2 4" xfId="36053" xr:uid="{647BF5B0-3DE2-4CF6-8DD8-83E55F5C53F5}"/>
    <cellStyle name="Izhod 2 2 4 3 5 3" xfId="21974" xr:uid="{DE9F49A0-D973-4684-B494-2FC53713DAB0}"/>
    <cellStyle name="Izhod 2 2 4 3 5 4" xfId="27697" xr:uid="{62CB0AEF-5C2C-4BE7-BEE7-1AC7EA487C39}"/>
    <cellStyle name="Izhod 2 2 4 3 5 5" xfId="33230" xr:uid="{93300490-5BD7-439A-B871-7FC806666048}"/>
    <cellStyle name="Izhod 2 2 4 3 6" xfId="14919" xr:uid="{D21B5291-0F98-4A7D-BA28-A817C1F218F6}"/>
    <cellStyle name="Izhod 2 2 4 3 6 2" xfId="17722" xr:uid="{32599A91-2D53-45CC-89B3-CC2393D9C470}"/>
    <cellStyle name="Izhod 2 2 4 3 6 2 2" xfId="25088" xr:uid="{92C16A83-C8EC-4B8F-AB77-53A772759DB8}"/>
    <cellStyle name="Izhod 2 2 4 3 6 2 3" xfId="30811" xr:uid="{07EC7C73-EA6A-4F72-90F2-EAFC526F1403}"/>
    <cellStyle name="Izhod 2 2 4 3 6 2 4" xfId="36344" xr:uid="{EFF657EF-EB2A-4065-9EB1-A2C59D1D2059}"/>
    <cellStyle name="Izhod 2 2 4 3 6 3" xfId="22265" xr:uid="{75D3AEA8-B751-41B7-B9BA-AA0DE53BCE82}"/>
    <cellStyle name="Izhod 2 2 4 3 6 4" xfId="27988" xr:uid="{E0DD773C-F5C0-4329-BD4C-8250CDEFB09F}"/>
    <cellStyle name="Izhod 2 2 4 3 6 5" xfId="33521" xr:uid="{7F9823C3-1FBC-4656-81B5-115CA58047E4}"/>
    <cellStyle name="Izhod 2 2 4 3 7" xfId="15594" xr:uid="{D2031815-6C50-45EB-A332-4ED6882EBA7B}"/>
    <cellStyle name="Izhod 2 2 4 3 7 2" xfId="22958" xr:uid="{1A342080-3A2A-4E52-8F71-95B9F4EC3D95}"/>
    <cellStyle name="Izhod 2 2 4 3 7 3" xfId="28681" xr:uid="{16EBFC98-4C81-4AA4-917F-456B79255A56}"/>
    <cellStyle name="Izhod 2 2 4 3 7 4" xfId="34214" xr:uid="{AC5C06D5-BBB8-4631-A353-C08F18F73FD1}"/>
    <cellStyle name="Izhod 2 2 4 3 8" xfId="20135" xr:uid="{75EFB299-1A95-4293-BF42-6543C84CC553}"/>
    <cellStyle name="Izhod 2 2 4 3 9" xfId="25858" xr:uid="{C0544C17-39EA-4F1A-94A5-48EEDCAE4D85}"/>
    <cellStyle name="Izhod 2 2 4 4" xfId="2605" xr:uid="{00000000-0005-0000-0000-0000DE010000}"/>
    <cellStyle name="Izhod 2 2 4 4 2" xfId="7985" xr:uid="{5F151FCD-45BA-4417-85A3-3F237FC569C2}"/>
    <cellStyle name="Izhod 2 2 4 4 2 2" xfId="23683" xr:uid="{A14AB39D-2185-4974-ADB7-FF500858B808}"/>
    <cellStyle name="Izhod 2 2 4 4 2 3" xfId="29406" xr:uid="{3DD631B7-CC62-463D-A853-CC14FE9D2EBD}"/>
    <cellStyle name="Izhod 2 2 4 4 2 4" xfId="34939" xr:uid="{4C8EADAB-9F21-4276-B228-1094741468EA}"/>
    <cellStyle name="Izhod 2 2 4 4 2 5" xfId="16317" xr:uid="{D99383AB-6FE8-455A-9BF1-157D4484CF1A}"/>
    <cellStyle name="Izhod 2 2 4 4 3" xfId="20860" xr:uid="{A72A6786-1561-4B85-962E-9E3AC9988245}"/>
    <cellStyle name="Izhod 2 2 4 4 4" xfId="26583" xr:uid="{C12EC8B4-12E1-40B1-A688-A5E06E3E340D}"/>
    <cellStyle name="Izhod 2 2 4 4 5" xfId="32116" xr:uid="{66E8A83D-538C-44C6-B115-E87CF7EAB413}"/>
    <cellStyle name="Izhod 2 2 4 4 6" xfId="13595" xr:uid="{43F95399-AF8A-4D52-8386-078FCCBB79B1}"/>
    <cellStyle name="Izhod 2 2 4 4 7" xfId="5224" xr:uid="{78382695-0D49-4C17-8088-4806DC3B9C20}"/>
    <cellStyle name="Izhod 2 2 4 5" xfId="2704" xr:uid="{00000000-0005-0000-0000-0000DF010000}"/>
    <cellStyle name="Izhod 2 2 4 5 2" xfId="8084" xr:uid="{2C61D244-6DAC-46B5-A56D-554C37671A99}"/>
    <cellStyle name="Izhod 2 2 4 5 2 2" xfId="24147" xr:uid="{F2CA577E-844E-4532-88E2-425E5DD78245}"/>
    <cellStyle name="Izhod 2 2 4 5 2 3" xfId="29870" xr:uid="{B158BBE8-CF8E-4E6B-A354-7DA6B9D23467}"/>
    <cellStyle name="Izhod 2 2 4 5 2 4" xfId="35403" xr:uid="{C77D6095-3576-44EE-9CF8-ED904C55FC09}"/>
    <cellStyle name="Izhod 2 2 4 5 2 5" xfId="16781" xr:uid="{8E535F84-33F0-468E-8F8F-87642BAFCDE4}"/>
    <cellStyle name="Izhod 2 2 4 5 3" xfId="21324" xr:uid="{E15F56CA-E7D1-429D-86D3-CEAD7D4E5BCC}"/>
    <cellStyle name="Izhod 2 2 4 5 4" xfId="27047" xr:uid="{1DA9D51A-34F4-4F08-8638-AD3C078FB824}"/>
    <cellStyle name="Izhod 2 2 4 5 5" xfId="32580" xr:uid="{FA019C96-A6CF-483B-A938-8EA95E1B3326}"/>
    <cellStyle name="Izhod 2 2 4 5 6" xfId="14058" xr:uid="{CD91C2CA-3EBD-4BAA-B3E5-C731E88A7CA1}"/>
    <cellStyle name="Izhod 2 2 4 5 7" xfId="5313" xr:uid="{DA0C4E96-3CB4-4F6F-A3C5-F425DE181BC7}"/>
    <cellStyle name="Izhod 2 2 4 6" xfId="1034" xr:uid="{00000000-0005-0000-0000-0000E0010000}"/>
    <cellStyle name="Izhod 2 2 4 6 2" xfId="6418" xr:uid="{C2DF4D04-35DE-49BE-8C2E-6BDF8C717D77}"/>
    <cellStyle name="Izhod 2 2 4 6 2 2" xfId="24310" xr:uid="{14D35E1A-B6B1-48FE-912D-6E651E000810}"/>
    <cellStyle name="Izhod 2 2 4 6 2 3" xfId="30033" xr:uid="{94CF8E90-AD18-416D-B6C6-64E1B2CA1372}"/>
    <cellStyle name="Izhod 2 2 4 6 2 4" xfId="35566" xr:uid="{3B4512AA-1C23-4A0D-897D-91DA603669F6}"/>
    <cellStyle name="Izhod 2 2 4 6 2 5" xfId="16944" xr:uid="{71299A28-8FFD-4FAE-B5AD-10317A44BECD}"/>
    <cellStyle name="Izhod 2 2 4 6 3" xfId="21487" xr:uid="{E1900BF8-80CD-4FC4-8418-53567BAF1AB4}"/>
    <cellStyle name="Izhod 2 2 4 6 4" xfId="27210" xr:uid="{89930717-4973-494F-8161-BF0715C57A46}"/>
    <cellStyle name="Izhod 2 2 4 6 5" xfId="32743" xr:uid="{6B5E7635-2C5A-4865-B030-63BD8FFD2D54}"/>
    <cellStyle name="Izhod 2 2 4 6 6" xfId="14220" xr:uid="{80AB0253-FE0A-4D9D-B61A-65E3C21B6E1E}"/>
    <cellStyle name="Izhod 2 2 4 6 7" xfId="3882" xr:uid="{460788E1-0ECF-4909-A232-34E38980771D}"/>
    <cellStyle name="Izhod 2 2 4 7" xfId="1102" xr:uid="{00000000-0005-0000-0000-0000E1010000}"/>
    <cellStyle name="Izhod 2 2 4 7 2" xfId="6486" xr:uid="{2DB9C0CD-FBDE-4EB0-B68A-353CCAB740A5}"/>
    <cellStyle name="Izhod 2 2 4 7 2 2" xfId="24634" xr:uid="{BF990137-2285-4EF1-BFA8-A0A7F95E62A4}"/>
    <cellStyle name="Izhod 2 2 4 7 2 3" xfId="30357" xr:uid="{13971EEA-F9DD-43CC-A7AF-6B630715BC3B}"/>
    <cellStyle name="Izhod 2 2 4 7 2 4" xfId="35890" xr:uid="{111059AB-4119-4D96-8523-B0C75ACFD576}"/>
    <cellStyle name="Izhod 2 2 4 7 2 5" xfId="17268" xr:uid="{B25170C9-BEF2-4F34-81B7-32D0F8120273}"/>
    <cellStyle name="Izhod 2 2 4 7 3" xfId="21811" xr:uid="{265A7379-5B59-454F-AD53-6850160DE8F8}"/>
    <cellStyle name="Izhod 2 2 4 7 4" xfId="27534" xr:uid="{F7F136B1-306B-49EA-8C4D-A3E85B345761}"/>
    <cellStyle name="Izhod 2 2 4 7 5" xfId="33067" xr:uid="{504CED61-7161-4D56-84C4-83BF89D59DFE}"/>
    <cellStyle name="Izhod 2 2 4 7 6" xfId="14509" xr:uid="{894A56C3-3FCF-4BEF-9ED6-F57ADADB8F84}"/>
    <cellStyle name="Izhod 2 2 4 7 7" xfId="3945" xr:uid="{4D8F9C98-EDF4-4D3A-87DF-C5B463749BFC}"/>
    <cellStyle name="Izhod 2 2 4 8" xfId="3121" xr:uid="{00000000-0005-0000-0000-0000E2010000}"/>
    <cellStyle name="Izhod 2 2 4 8 2" xfId="8501" xr:uid="{C80A86D0-9D1E-4097-A0AE-496E6CCCA44C}"/>
    <cellStyle name="Izhod 2 2 4 8 2 2" xfId="24925" xr:uid="{63958044-FCE0-4352-B1B2-AEEAB24C0F22}"/>
    <cellStyle name="Izhod 2 2 4 8 2 3" xfId="30648" xr:uid="{E4A3B435-1CA2-4786-B782-EE9DC59B893E}"/>
    <cellStyle name="Izhod 2 2 4 8 2 4" xfId="36181" xr:uid="{2A757860-8BA6-42F8-8059-C93AE1697C52}"/>
    <cellStyle name="Izhod 2 2 4 8 2 5" xfId="17559" xr:uid="{7A96DFCD-B558-4524-99E2-E25A8175D91B}"/>
    <cellStyle name="Izhod 2 2 4 8 3" xfId="22102" xr:uid="{860482B6-F02F-406A-AC9C-E894B791A538}"/>
    <cellStyle name="Izhod 2 2 4 8 4" xfId="27825" xr:uid="{0746A449-FE77-4EBC-8898-7CEDDD88A639}"/>
    <cellStyle name="Izhod 2 2 4 8 5" xfId="33358" xr:uid="{DEC4006D-DD0E-4A8B-A8F5-CEF1A8D6D1E6}"/>
    <cellStyle name="Izhod 2 2 4 9" xfId="6713" xr:uid="{67F5BFB0-1B7C-4BC9-B0B9-236CF408546B}"/>
    <cellStyle name="Izhod 2 2 4 9 2" xfId="19972" xr:uid="{ADBCA551-CC29-48E0-B887-A1D5CC1C6E66}"/>
    <cellStyle name="Izhod 2 2 4 9 3" xfId="25695" xr:uid="{0C2B9D23-2603-4F54-AC94-C17D59A853CC}"/>
    <cellStyle name="Izhod 2 2 4 9 4" xfId="31228" xr:uid="{09418A5B-F2EB-4B1B-8200-F814298C1690}"/>
    <cellStyle name="Izhod 2 2 4 9 5" xfId="12738" xr:uid="{7C3BD281-A375-4F62-A44C-DCD98A28AE74}"/>
    <cellStyle name="Izhod 2 2 5" xfId="2120" xr:uid="{00000000-0005-0000-0000-0000E3010000}"/>
    <cellStyle name="Izhod 2 2 5 10" xfId="15462" xr:uid="{0C1D23AC-0C64-4FC1-93D6-6C91983DCAF8}"/>
    <cellStyle name="Izhod 2 2 5 10 2" xfId="22815" xr:uid="{A7E4D302-B73A-47C9-932E-1519CBD13715}"/>
    <cellStyle name="Izhod 2 2 5 10 3" xfId="28538" xr:uid="{421E3251-CFD2-4BCD-83BD-85063BABACDF}"/>
    <cellStyle name="Izhod 2 2 5 10 4" xfId="34071" xr:uid="{60E5D2B6-3AA4-4EBA-A3A5-2904414C53FE}"/>
    <cellStyle name="Izhod 2 2 5 2" xfId="795" xr:uid="{00000000-0005-0000-0000-0000E4010000}"/>
    <cellStyle name="Izhod 2 2 5 2 10" xfId="31455" xr:uid="{11ED5BE5-602F-45D1-AF01-CD3D1CA241D2}"/>
    <cellStyle name="Izhod 2 2 5 2 11" xfId="12940" xr:uid="{2EBDADA6-2B31-4326-BDED-4F813BAEB688}"/>
    <cellStyle name="Izhod 2 2 5 2 12" xfId="3648" xr:uid="{345A7F4E-00F0-4334-8DC5-BD43BA24EA99}"/>
    <cellStyle name="Izhod 2 2 5 2 2" xfId="6179" xr:uid="{C03A74F6-77A9-40BD-B6D8-F25565E9E2A1}"/>
    <cellStyle name="Izhod 2 2 5 2 2 2" xfId="16544" xr:uid="{FC0FDBC9-5DFC-4433-BE24-2197BAE6E82C}"/>
    <cellStyle name="Izhod 2 2 5 2 2 2 2" xfId="23910" xr:uid="{667A43DD-30AF-419B-9767-9FA8683ADD16}"/>
    <cellStyle name="Izhod 2 2 5 2 2 2 3" xfId="29633" xr:uid="{59D2550E-7DE6-48EF-BE91-7F54854A1155}"/>
    <cellStyle name="Izhod 2 2 5 2 2 2 4" xfId="35166" xr:uid="{4C2D1517-D97D-444D-9100-F04C087CD2A0}"/>
    <cellStyle name="Izhod 2 2 5 2 2 3" xfId="21087" xr:uid="{CA9F7072-E00C-4E60-BFE0-0C1191F13229}"/>
    <cellStyle name="Izhod 2 2 5 2 2 4" xfId="26810" xr:uid="{C52F29A5-2B46-4069-8B23-7E9EC559935D}"/>
    <cellStyle name="Izhod 2 2 5 2 2 5" xfId="32343" xr:uid="{2662AB19-FB99-4E05-BF4B-9882B8B7DED3}"/>
    <cellStyle name="Izhod 2 2 5 2 2 6" xfId="13822" xr:uid="{3C8603A4-7270-4229-A01F-44E857055F1A}"/>
    <cellStyle name="Izhod 2 2 5 2 3" xfId="14128" xr:uid="{858DEFDE-59EC-499B-AA80-674EA1760CE2}"/>
    <cellStyle name="Izhod 2 2 5 2 3 2" xfId="16851" xr:uid="{D3E212E5-486C-4C69-B953-FBBF486FA04B}"/>
    <cellStyle name="Izhod 2 2 5 2 3 2 2" xfId="24217" xr:uid="{0B85CDFE-9235-4C32-A4FA-8C6E41326573}"/>
    <cellStyle name="Izhod 2 2 5 2 3 2 3" xfId="29940" xr:uid="{65732A93-2420-4B59-ADBB-A40DC103354C}"/>
    <cellStyle name="Izhod 2 2 5 2 3 2 4" xfId="35473" xr:uid="{9C25AD76-246B-490C-B2F0-CCF8C07213CC}"/>
    <cellStyle name="Izhod 2 2 5 2 3 3" xfId="21394" xr:uid="{F143268F-51E5-4705-9E55-9FC44ED5B64F}"/>
    <cellStyle name="Izhod 2 2 5 2 3 4" xfId="27117" xr:uid="{37C8ABC1-D91B-48AB-A8F4-3A971ADDB322}"/>
    <cellStyle name="Izhod 2 2 5 2 3 5" xfId="32650" xr:uid="{91AC7021-F866-4A35-81A4-6F1CA9DB0697}"/>
    <cellStyle name="Izhod 2 2 5 2 4" xfId="14447" xr:uid="{8E1B1A0F-3D84-41E9-9249-31A6955BBED6}"/>
    <cellStyle name="Izhod 2 2 5 2 4 2" xfId="17171" xr:uid="{ECDA10CA-7ADC-44B2-87C6-7E0DFBB4ABA5}"/>
    <cellStyle name="Izhod 2 2 5 2 4 2 2" xfId="24537" xr:uid="{E9EEA0BD-25D3-449B-9F57-BEED72361AC8}"/>
    <cellStyle name="Izhod 2 2 5 2 4 2 3" xfId="30260" xr:uid="{6D736820-DE5E-4E46-9161-7F74781D8782}"/>
    <cellStyle name="Izhod 2 2 5 2 4 2 4" xfId="35793" xr:uid="{5C5BF48C-216D-45AE-98C5-E8D46D655E28}"/>
    <cellStyle name="Izhod 2 2 5 2 4 3" xfId="21714" xr:uid="{6426734B-B44A-464D-9412-F9E01323C70C}"/>
    <cellStyle name="Izhod 2 2 5 2 4 4" xfId="27437" xr:uid="{A9DDC3AD-14D6-4EF6-8E93-1EAB9ADDD185}"/>
    <cellStyle name="Izhod 2 2 5 2 4 5" xfId="32970" xr:uid="{131B9442-AC8A-4539-A762-E1FA3D8C17D6}"/>
    <cellStyle name="Izhod 2 2 5 2 5" xfId="14708" xr:uid="{57D9B1A1-608C-435D-90AC-196EA818A498}"/>
    <cellStyle name="Izhod 2 2 5 2 5 2" xfId="17495" xr:uid="{024DD810-1D98-4DB1-AF6F-3C32820314FD}"/>
    <cellStyle name="Izhod 2 2 5 2 5 2 2" xfId="24861" xr:uid="{86C19A8E-BD41-4F2C-8D56-742C30805C09}"/>
    <cellStyle name="Izhod 2 2 5 2 5 2 3" xfId="30584" xr:uid="{C5A416D6-997F-4A95-BC75-350D790B3F84}"/>
    <cellStyle name="Izhod 2 2 5 2 5 2 4" xfId="36117" xr:uid="{6D4E9C6A-66FE-48F6-9126-AA71FC71E1D7}"/>
    <cellStyle name="Izhod 2 2 5 2 5 3" xfId="22038" xr:uid="{B49E8A37-8B2B-49A3-850E-C63A1435A8AA}"/>
    <cellStyle name="Izhod 2 2 5 2 5 4" xfId="27761" xr:uid="{2780C223-F4EB-46FF-AD78-0BF37C2916CB}"/>
    <cellStyle name="Izhod 2 2 5 2 5 5" xfId="33294" xr:uid="{A08FED35-7789-441D-871D-0B817F9E09F3}"/>
    <cellStyle name="Izhod 2 2 5 2 6" xfId="14983" xr:uid="{EE9E1B0D-0ADA-45BA-A630-B4253A31D595}"/>
    <cellStyle name="Izhod 2 2 5 2 6 2" xfId="17786" xr:uid="{B1EF4B29-090D-401E-BCBE-5C7DD3E7EE57}"/>
    <cellStyle name="Izhod 2 2 5 2 6 2 2" xfId="25152" xr:uid="{D4BD0CCE-1722-4C18-8D6E-A4DEDFD8B648}"/>
    <cellStyle name="Izhod 2 2 5 2 6 2 3" xfId="30875" xr:uid="{A28968F2-2A5C-4624-B251-0F15335E9BC2}"/>
    <cellStyle name="Izhod 2 2 5 2 6 2 4" xfId="36408" xr:uid="{3539D002-3A7C-41E0-BB6A-C46315FD9B37}"/>
    <cellStyle name="Izhod 2 2 5 2 6 3" xfId="22329" xr:uid="{4F4B0D3C-F08E-4C48-A3B4-AD1275F1CB2A}"/>
    <cellStyle name="Izhod 2 2 5 2 6 4" xfId="28052" xr:uid="{E55B6153-80E8-45E3-B58C-A0CDA11D5298}"/>
    <cellStyle name="Izhod 2 2 5 2 6 5" xfId="33585" xr:uid="{96EC0A12-A51A-4A7A-A060-21053E7FFA5B}"/>
    <cellStyle name="Izhod 2 2 5 2 7" xfId="15657" xr:uid="{8B94F799-4D1D-4B18-8B13-DDDA1918DE7D}"/>
    <cellStyle name="Izhod 2 2 5 2 7 2" xfId="23022" xr:uid="{D05C7A03-AD87-42D1-B3D8-CA23F4609810}"/>
    <cellStyle name="Izhod 2 2 5 2 7 3" xfId="28745" xr:uid="{0FC808EE-99BF-45F0-A44B-D7A1A6AD0AB4}"/>
    <cellStyle name="Izhod 2 2 5 2 7 4" xfId="34278" xr:uid="{5D9F61A4-D142-46AF-9420-E9CF46991F6C}"/>
    <cellStyle name="Izhod 2 2 5 2 8" xfId="20199" xr:uid="{A10C9AB3-C016-45EC-AD47-56226A801148}"/>
    <cellStyle name="Izhod 2 2 5 2 9" xfId="25922" xr:uid="{1AF96CDC-157A-4C30-823E-64706A05C5F4}"/>
    <cellStyle name="Izhod 2 2 5 3" xfId="2834" xr:uid="{00000000-0005-0000-0000-0000E5010000}"/>
    <cellStyle name="Izhod 2 2 5 3 10" xfId="31386" xr:uid="{A9A15541-40FB-4150-A56A-19AAD8F4AEB3}"/>
    <cellStyle name="Izhod 2 2 5 3 11" xfId="12873" xr:uid="{D3FB1203-0F64-4F4F-AF51-9C9530D86F56}"/>
    <cellStyle name="Izhod 2 2 5 3 12" xfId="5436" xr:uid="{84E0A366-8F13-4980-AFA7-B8D722331E69}"/>
    <cellStyle name="Izhod 2 2 5 3 2" xfId="8214" xr:uid="{96922C94-6D73-45B7-A143-EBEC2DD21039}"/>
    <cellStyle name="Izhod 2 2 5 3 2 2" xfId="16475" xr:uid="{E2C09DA7-6A18-458A-8B6F-A2021010B2BC}"/>
    <cellStyle name="Izhod 2 2 5 3 2 2 2" xfId="23841" xr:uid="{A52201A9-FB1A-4A44-8577-8FD9A7DCF1EA}"/>
    <cellStyle name="Izhod 2 2 5 3 2 2 3" xfId="29564" xr:uid="{0C7108F9-4590-46BC-A22F-000485B1DB4B}"/>
    <cellStyle name="Izhod 2 2 5 3 2 2 4" xfId="35097" xr:uid="{CE8DCE4E-6D38-42B2-A5B3-E1C3CEAB6B05}"/>
    <cellStyle name="Izhod 2 2 5 3 2 3" xfId="21018" xr:uid="{16C8F3ED-9496-46C8-AD47-B5037F510F68}"/>
    <cellStyle name="Izhod 2 2 5 3 2 4" xfId="26741" xr:uid="{B00FA780-41A8-4646-A438-769A901F4206}"/>
    <cellStyle name="Izhod 2 2 5 3 2 5" xfId="32274" xr:uid="{55D396A8-5337-4195-BCD2-2EA4030D1FD2}"/>
    <cellStyle name="Izhod 2 2 5 3 2 6" xfId="13753" xr:uid="{E8D10144-4990-4C29-BC3D-E00B870B7A15}"/>
    <cellStyle name="Izhod 2 2 5 3 3" xfId="13046" xr:uid="{69993474-9BA4-44F0-91BA-B6F13A61BF72}"/>
    <cellStyle name="Izhod 2 2 5 3 3 2" xfId="15767" xr:uid="{C1163ADA-587C-4E54-8AA1-09C1962550D0}"/>
    <cellStyle name="Izhod 2 2 5 3 3 2 2" xfId="23133" xr:uid="{1B1C8437-82D1-4A63-A88A-D6D64219C602}"/>
    <cellStyle name="Izhod 2 2 5 3 3 2 3" xfId="28856" xr:uid="{2968EA76-A458-4C2A-AD12-B64BFD2BBFEB}"/>
    <cellStyle name="Izhod 2 2 5 3 3 2 4" xfId="34389" xr:uid="{F42421F0-992D-44A8-8FDD-1B0F78848505}"/>
    <cellStyle name="Izhod 2 2 5 3 3 3" xfId="20310" xr:uid="{9A61FC2F-6747-440F-819B-4763AEEAA8A6}"/>
    <cellStyle name="Izhod 2 2 5 3 3 4" xfId="26033" xr:uid="{EFCF96B0-80D4-4800-89BF-B3B1E8AB6523}"/>
    <cellStyle name="Izhod 2 2 5 3 3 5" xfId="31566" xr:uid="{4462C5FB-3F0B-4445-9739-2243B2B46D07}"/>
    <cellStyle name="Izhod 2 2 5 3 4" xfId="14378" xr:uid="{F209ABFA-3941-4CC3-A1CD-1A1803C4EC56}"/>
    <cellStyle name="Izhod 2 2 5 3 4 2" xfId="17102" xr:uid="{F6DB7816-3702-4B8E-B3EE-555CC2CA6A56}"/>
    <cellStyle name="Izhod 2 2 5 3 4 2 2" xfId="24468" xr:uid="{F88A6F63-C91D-45D9-BF53-F80CDDB4B3EC}"/>
    <cellStyle name="Izhod 2 2 5 3 4 2 3" xfId="30191" xr:uid="{1B2D35C0-1397-4913-8890-E7EA06F495B8}"/>
    <cellStyle name="Izhod 2 2 5 3 4 2 4" xfId="35724" xr:uid="{B931F92A-B5B4-4D59-A5DD-667B4EA1AB59}"/>
    <cellStyle name="Izhod 2 2 5 3 4 3" xfId="21645" xr:uid="{301A0601-C0E7-4BEC-890C-52FEBEC8DFEF}"/>
    <cellStyle name="Izhod 2 2 5 3 4 4" xfId="27368" xr:uid="{6841FF6B-69A3-47A7-BBFF-3BE7B01E129D}"/>
    <cellStyle name="Izhod 2 2 5 3 4 5" xfId="32901" xr:uid="{7E940411-D83C-4881-9E32-09B96860D05E}"/>
    <cellStyle name="Izhod 2 2 5 3 5" xfId="14639" xr:uid="{56616A29-E3BD-4022-B83A-F85AB6F6F2FE}"/>
    <cellStyle name="Izhod 2 2 5 3 5 2" xfId="17426" xr:uid="{74F71AFA-D80C-4212-BE58-1DC968A3ACB7}"/>
    <cellStyle name="Izhod 2 2 5 3 5 2 2" xfId="24792" xr:uid="{60B1835D-3D7B-48F1-AF58-6085E9E6C173}"/>
    <cellStyle name="Izhod 2 2 5 3 5 2 3" xfId="30515" xr:uid="{EB8512B0-EE0B-4BD2-85BC-DFFFB50A88F1}"/>
    <cellStyle name="Izhod 2 2 5 3 5 2 4" xfId="36048" xr:uid="{216A027E-71F2-491D-9171-F2A240121EBA}"/>
    <cellStyle name="Izhod 2 2 5 3 5 3" xfId="21969" xr:uid="{C35ADAF0-1C9E-4367-81AC-E353A1A2D118}"/>
    <cellStyle name="Izhod 2 2 5 3 5 4" xfId="27692" xr:uid="{CA5080DE-30AF-4BAB-9941-4F1B70B1B787}"/>
    <cellStyle name="Izhod 2 2 5 3 5 5" xfId="33225" xr:uid="{050609A6-0AA7-47A6-BEE0-367841ADD82B}"/>
    <cellStyle name="Izhod 2 2 5 3 6" xfId="14914" xr:uid="{84F83DDB-6407-4553-9595-465D94CCBF31}"/>
    <cellStyle name="Izhod 2 2 5 3 6 2" xfId="17717" xr:uid="{6D0A4DAD-65FA-4638-8343-9040A8B3B11E}"/>
    <cellStyle name="Izhod 2 2 5 3 6 2 2" xfId="25083" xr:uid="{ABB5238F-596C-4EB9-A65A-2FEEB7BE98C5}"/>
    <cellStyle name="Izhod 2 2 5 3 6 2 3" xfId="30806" xr:uid="{8B98EF49-03E3-4712-82A4-B3C32F74E731}"/>
    <cellStyle name="Izhod 2 2 5 3 6 2 4" xfId="36339" xr:uid="{1EBE43C5-1DBA-490E-A4F2-FCAB65D4F5DB}"/>
    <cellStyle name="Izhod 2 2 5 3 6 3" xfId="22260" xr:uid="{E5137A2E-B2A2-4006-8402-8AC1673648C5}"/>
    <cellStyle name="Izhod 2 2 5 3 6 4" xfId="27983" xr:uid="{03496D58-2751-4A5B-8D00-4044F9001F40}"/>
    <cellStyle name="Izhod 2 2 5 3 6 5" xfId="33516" xr:uid="{3E97FDF4-DA60-4930-8F92-989D077651EB}"/>
    <cellStyle name="Izhod 2 2 5 3 7" xfId="15589" xr:uid="{6593DEE7-89F7-4D89-9CEA-1977DEDD3F65}"/>
    <cellStyle name="Izhod 2 2 5 3 7 2" xfId="22953" xr:uid="{C9629EFC-9009-4A5F-BD18-44BB0EF5CAB1}"/>
    <cellStyle name="Izhod 2 2 5 3 7 3" xfId="28676" xr:uid="{63F3198F-E058-4CD2-AB8B-61134A800DD0}"/>
    <cellStyle name="Izhod 2 2 5 3 7 4" xfId="34209" xr:uid="{A2E265C0-2384-4CFF-A344-036BBC1368A1}"/>
    <cellStyle name="Izhod 2 2 5 3 8" xfId="20130" xr:uid="{CF428C57-AD13-4472-9A67-5CCD5CB02C4B}"/>
    <cellStyle name="Izhod 2 2 5 3 9" xfId="25853" xr:uid="{21A9677B-31E5-4BE7-8318-FEE17945315B}"/>
    <cellStyle name="Izhod 2 2 5 4" xfId="2938" xr:uid="{00000000-0005-0000-0000-0000E6010000}"/>
    <cellStyle name="Izhod 2 2 5 4 2" xfId="8318" xr:uid="{EA991EEF-369E-48B5-96CA-15F3D0EC8160}"/>
    <cellStyle name="Izhod 2 2 5 4 2 2" xfId="23703" xr:uid="{C335BA5C-B402-4A01-9C19-C064E350A278}"/>
    <cellStyle name="Izhod 2 2 5 4 2 3" xfId="29426" xr:uid="{4211483C-5711-4680-A331-0D485F5D4C69}"/>
    <cellStyle name="Izhod 2 2 5 4 2 4" xfId="34959" xr:uid="{A6C1AE0A-89E6-486D-97D2-F43EF30939FA}"/>
    <cellStyle name="Izhod 2 2 5 4 2 5" xfId="16337" xr:uid="{E3797C24-A4D1-4B83-96D9-0EDC8C50B482}"/>
    <cellStyle name="Izhod 2 2 5 4 3" xfId="20880" xr:uid="{A6DB3B63-D9AF-4699-8941-28BF27D720FC}"/>
    <cellStyle name="Izhod 2 2 5 4 4" xfId="26603" xr:uid="{566D3D43-D431-4167-B7C4-9019CE6F5BA4}"/>
    <cellStyle name="Izhod 2 2 5 4 5" xfId="32136" xr:uid="{2C5AE702-95BC-4BAF-96AC-B5E9D7510C47}"/>
    <cellStyle name="Izhod 2 2 5 4 6" xfId="13615" xr:uid="{A1A5115E-FBE7-4272-A07D-10D7721286BF}"/>
    <cellStyle name="Izhod 2 2 5 4 7" xfId="5537" xr:uid="{8C5C5B6A-F63C-4C9C-AF68-38E8DE1F8F3E}"/>
    <cellStyle name="Izhod 2 2 5 5" xfId="3061" xr:uid="{00000000-0005-0000-0000-0000E7010000}"/>
    <cellStyle name="Izhod 2 2 5 5 2" xfId="8441" xr:uid="{82290B7A-A62C-4D2C-84EB-D9E2D8854DA2}"/>
    <cellStyle name="Izhod 2 2 5 5 2 2" xfId="24073" xr:uid="{B949A686-A649-4529-9826-09B096673868}"/>
    <cellStyle name="Izhod 2 2 5 5 2 3" xfId="29796" xr:uid="{102A07C1-BB00-408B-A1EB-F4B7ADCA379F}"/>
    <cellStyle name="Izhod 2 2 5 5 2 4" xfId="35329" xr:uid="{A2BDE601-C035-4C7E-AB25-46A95E4378F9}"/>
    <cellStyle name="Izhod 2 2 5 5 2 5" xfId="16707" xr:uid="{4F81B5D0-602F-44C6-A90F-9A1CAC914741}"/>
    <cellStyle name="Izhod 2 2 5 5 3" xfId="21250" xr:uid="{7D96F15B-6E68-4388-A645-8646A16EEA31}"/>
    <cellStyle name="Izhod 2 2 5 5 4" xfId="26973" xr:uid="{C606C6DF-8784-48D7-A321-146230ABCE8D}"/>
    <cellStyle name="Izhod 2 2 5 5 5" xfId="32506" xr:uid="{E2C128CE-D1ED-4436-B873-FD8FB422839F}"/>
    <cellStyle name="Izhod 2 2 5 5 6" xfId="13984" xr:uid="{8F011C9A-9989-4014-B4C0-166A655A3B9D}"/>
    <cellStyle name="Izhod 2 2 5 5 7" xfId="5651" xr:uid="{CF87DA42-0919-43B0-B455-697523C610E7}"/>
    <cellStyle name="Izhod 2 2 5 6" xfId="3138" xr:uid="{00000000-0005-0000-0000-0000E8010000}"/>
    <cellStyle name="Izhod 2 2 5 6 2" xfId="8518" xr:uid="{2719FBBE-5394-44A2-99A5-C796F47C41E3}"/>
    <cellStyle name="Izhod 2 2 5 6 2 2" xfId="24330" xr:uid="{857F76E3-10FC-4079-9DBC-E2B6D2C237BD}"/>
    <cellStyle name="Izhod 2 2 5 6 2 3" xfId="30053" xr:uid="{1806840D-C4B7-49E2-A50F-51E6C85C7038}"/>
    <cellStyle name="Izhod 2 2 5 6 2 4" xfId="35586" xr:uid="{F2183860-9AAC-4D06-9604-C82F07B4F39E}"/>
    <cellStyle name="Izhod 2 2 5 6 2 5" xfId="16964" xr:uid="{8FAE02F4-6388-4F3A-9FAA-6020FF64C831}"/>
    <cellStyle name="Izhod 2 2 5 6 3" xfId="21507" xr:uid="{C7C56221-6350-4B31-B4EF-AB6D2E64E43B}"/>
    <cellStyle name="Izhod 2 2 5 6 4" xfId="27230" xr:uid="{035B67D8-FAC0-404D-B141-8A91AD63EC93}"/>
    <cellStyle name="Izhod 2 2 5 6 5" xfId="32763" xr:uid="{09AA39CF-6D16-45A9-8594-9CABE517EE3E}"/>
    <cellStyle name="Izhod 2 2 5 6 6" xfId="14240" xr:uid="{0B5E4D48-2E98-462F-AB75-3B6EEE4B7058}"/>
    <cellStyle name="Izhod 2 2 5 6 7" xfId="5720" xr:uid="{DDE5FAA0-5A60-4E14-BAC3-97A59F6FCD69}"/>
    <cellStyle name="Izhod 2 2 5 7" xfId="2480" xr:uid="{00000000-0005-0000-0000-0000E9010000}"/>
    <cellStyle name="Izhod 2 2 5 7 2" xfId="7860" xr:uid="{BD08FF11-82E2-43A7-84B2-52F218A0ED82}"/>
    <cellStyle name="Izhod 2 2 5 7 2 2" xfId="24654" xr:uid="{DB1F88FE-A874-41F1-B2A0-65B9B4DD0B8A}"/>
    <cellStyle name="Izhod 2 2 5 7 2 3" xfId="30377" xr:uid="{5779AE6B-10A8-456A-83EF-A342ECF14631}"/>
    <cellStyle name="Izhod 2 2 5 7 2 4" xfId="35910" xr:uid="{4E44F24B-77B5-4CF8-961B-FA18CBD5B201}"/>
    <cellStyle name="Izhod 2 2 5 7 2 5" xfId="17288" xr:uid="{77F5D177-2BBA-40E2-B12F-68596731F403}"/>
    <cellStyle name="Izhod 2 2 5 7 3" xfId="21831" xr:uid="{6EB31F4D-F3D8-4DA4-9C03-AFD6CCE056B3}"/>
    <cellStyle name="Izhod 2 2 5 7 4" xfId="27554" xr:uid="{26CEBE1C-324E-467C-AF98-B670EDA5C023}"/>
    <cellStyle name="Izhod 2 2 5 7 5" xfId="33087" xr:uid="{266CA2A1-6517-4B10-A4C0-58EEC4BC3FA1}"/>
    <cellStyle name="Izhod 2 2 5 7 6" xfId="14517" xr:uid="{919E98C9-5127-4E0A-A095-8098B866F6D4}"/>
    <cellStyle name="Izhod 2 2 5 7 7" xfId="5112" xr:uid="{42B9871F-F7A2-4CDA-8B0A-2E53504354C5}"/>
    <cellStyle name="Izhod 2 2 5 8" xfId="3210" xr:uid="{00000000-0005-0000-0000-0000EA010000}"/>
    <cellStyle name="Izhod 2 2 5 8 2" xfId="8590" xr:uid="{3B7A7CE0-B590-4475-A6BA-125B1FE97D92}"/>
    <cellStyle name="Izhod 2 2 5 8 2 2" xfId="24945" xr:uid="{8EE6D390-AA97-4A46-85EE-A8C46F180C0A}"/>
    <cellStyle name="Izhod 2 2 5 8 2 3" xfId="30668" xr:uid="{D8332A83-42CD-4087-BC60-446474A2D4B0}"/>
    <cellStyle name="Izhod 2 2 5 8 2 4" xfId="36201" xr:uid="{2884EEC7-8194-4B5A-B100-12A4D492FABB}"/>
    <cellStyle name="Izhod 2 2 5 8 2 5" xfId="17579" xr:uid="{D2770F54-A76F-46FB-8118-971BF2F8E53D}"/>
    <cellStyle name="Izhod 2 2 5 8 3" xfId="22122" xr:uid="{21CEA2F8-13B1-4FA6-8089-508C5C289E1C}"/>
    <cellStyle name="Izhod 2 2 5 8 4" xfId="27845" xr:uid="{B0772966-973F-4D91-9DFC-885DDB2D79B6}"/>
    <cellStyle name="Izhod 2 2 5 8 5" xfId="33378" xr:uid="{AB084F85-C4A4-4376-A937-D3D6E5B04BDC}"/>
    <cellStyle name="Izhod 2 2 5 9" xfId="7500" xr:uid="{2BBA122C-DA2F-4AF7-AB07-D3E6D0C605D4}"/>
    <cellStyle name="Izhod 2 2 5 9 2" xfId="19992" xr:uid="{61FAA237-C0D5-45F1-93BB-F70F40A39C92}"/>
    <cellStyle name="Izhod 2 2 5 9 3" xfId="25715" xr:uid="{8FFA003D-9EEE-4BBC-BE8A-2818F31D1D5B}"/>
    <cellStyle name="Izhod 2 2 5 9 4" xfId="31248" xr:uid="{E310DD96-9BF6-489A-B5AA-1D74E07482A1}"/>
    <cellStyle name="Izhod 2 2 5 9 5" xfId="12758" xr:uid="{AF7CB45E-8E1E-4D60-9230-DD491915846F}"/>
    <cellStyle name="Izhod 2 2 6" xfId="2165" xr:uid="{00000000-0005-0000-0000-0000EB010000}"/>
    <cellStyle name="Izhod 2 2 6 10" xfId="15465" xr:uid="{224E23A6-4EAF-4690-83D3-3552E7C982D3}"/>
    <cellStyle name="Izhod 2 2 6 10 2" xfId="22818" xr:uid="{B995B57C-B9E7-4882-A996-D467DF31E31E}"/>
    <cellStyle name="Izhod 2 2 6 10 3" xfId="28541" xr:uid="{A8CBB56A-02A9-4E65-9EE9-D5F6ED586423}"/>
    <cellStyle name="Izhod 2 2 6 10 4" xfId="34074" xr:uid="{4293F3F2-C7CB-4B32-8C2E-DBBDCA85BC4E}"/>
    <cellStyle name="Izhod 2 2 6 11" xfId="18040" xr:uid="{7EFE7F34-4741-4CDA-8EC5-2060995D61C6}"/>
    <cellStyle name="Izhod 2 2 6 12" xfId="19901" xr:uid="{F4B1EF3E-09C5-42D1-AA87-514661AC5F53}"/>
    <cellStyle name="Izhod 2 2 6 13" xfId="25474" xr:uid="{6931ACFF-57F4-4F13-8180-B87190C72037}"/>
    <cellStyle name="Izhod 2 2 6 2" xfId="2769" xr:uid="{00000000-0005-0000-0000-0000EC010000}"/>
    <cellStyle name="Izhod 2 2 6 2 10" xfId="31458" xr:uid="{315AEE87-992C-42F3-804C-EE76A3816C43}"/>
    <cellStyle name="Izhod 2 2 6 2 11" xfId="12943" xr:uid="{48ABE1A4-1CAE-490E-B52E-89290A26DBFA}"/>
    <cellStyle name="Izhod 2 2 6 2 12" xfId="5376" xr:uid="{8D2CB2C3-3C9C-4351-A8A2-899FC50FFE8F}"/>
    <cellStyle name="Izhod 2 2 6 2 2" xfId="8149" xr:uid="{5AADC752-6BDE-49C1-8041-9B3FFB4127C2}"/>
    <cellStyle name="Izhod 2 2 6 2 2 2" xfId="16547" xr:uid="{606C2EFE-5A97-484D-8C0D-4E5A6A316B20}"/>
    <cellStyle name="Izhod 2 2 6 2 2 2 2" xfId="23913" xr:uid="{AF18564E-9BAA-4FFD-BD65-8EC121505195}"/>
    <cellStyle name="Izhod 2 2 6 2 2 2 3" xfId="29636" xr:uid="{703C722A-9603-4790-998E-DB8257D32AFB}"/>
    <cellStyle name="Izhod 2 2 6 2 2 2 4" xfId="35169" xr:uid="{F34B3FC5-4A12-43CE-B88E-016CB2FC8504}"/>
    <cellStyle name="Izhod 2 2 6 2 2 3" xfId="21090" xr:uid="{F776DA07-A70B-4ECA-9A35-9A6B161E444A}"/>
    <cellStyle name="Izhod 2 2 6 2 2 4" xfId="26813" xr:uid="{06FD9655-65B4-4C34-85C3-0572DEE4E807}"/>
    <cellStyle name="Izhod 2 2 6 2 2 5" xfId="32346" xr:uid="{5F6414D8-C22C-4AB6-8A61-B8D70F86C96B}"/>
    <cellStyle name="Izhod 2 2 6 2 2 6" xfId="13825" xr:uid="{7121FFD8-B0B6-486B-9114-51AC0291FEA4}"/>
    <cellStyle name="Izhod 2 2 6 2 3" xfId="14131" xr:uid="{DA3497FC-C909-40E9-B818-0282E68880E9}"/>
    <cellStyle name="Izhod 2 2 6 2 3 2" xfId="16854" xr:uid="{A36707D3-37C7-427A-B07D-46CE46D30872}"/>
    <cellStyle name="Izhod 2 2 6 2 3 2 2" xfId="24220" xr:uid="{D3672049-2CEC-43E6-9845-B351D6F3E1E7}"/>
    <cellStyle name="Izhod 2 2 6 2 3 2 3" xfId="29943" xr:uid="{9CB1971B-7D13-4669-A6D2-5687787C5B88}"/>
    <cellStyle name="Izhod 2 2 6 2 3 2 4" xfId="35476" xr:uid="{61C3B97E-EC9B-4185-AB3A-F06B18097118}"/>
    <cellStyle name="Izhod 2 2 6 2 3 3" xfId="21397" xr:uid="{EEE9F0B0-219B-460A-AA15-7C2D1ADD03E7}"/>
    <cellStyle name="Izhod 2 2 6 2 3 4" xfId="27120" xr:uid="{198AC0E4-868F-476B-8CED-DFE4882A8A39}"/>
    <cellStyle name="Izhod 2 2 6 2 3 5" xfId="32653" xr:uid="{45651949-7B9A-4A99-AA2F-93FD32CBF1AB}"/>
    <cellStyle name="Izhod 2 2 6 2 4" xfId="14450" xr:uid="{083C17A1-8F8D-44A5-9D3D-5D1071DD7CC6}"/>
    <cellStyle name="Izhod 2 2 6 2 4 2" xfId="17174" xr:uid="{BC642C0C-10B2-4FB4-AE35-19924364AE01}"/>
    <cellStyle name="Izhod 2 2 6 2 4 2 2" xfId="24540" xr:uid="{83DFF957-6523-4463-AA29-ECD6AFFC4384}"/>
    <cellStyle name="Izhod 2 2 6 2 4 2 3" xfId="30263" xr:uid="{4BDA5CED-1EBD-4903-9DDC-C2190BDFD065}"/>
    <cellStyle name="Izhod 2 2 6 2 4 2 4" xfId="35796" xr:uid="{B20B0AB9-8701-4942-A53E-4D6EDD65C89D}"/>
    <cellStyle name="Izhod 2 2 6 2 4 3" xfId="21717" xr:uid="{5B08B793-E6B9-4AC4-BA1B-5717F94B197B}"/>
    <cellStyle name="Izhod 2 2 6 2 4 4" xfId="27440" xr:uid="{9C40BFE6-BC80-4A46-A9D9-B679BA69BAA2}"/>
    <cellStyle name="Izhod 2 2 6 2 4 5" xfId="32973" xr:uid="{394DC00C-54DE-4FD7-9276-445AFEB9488A}"/>
    <cellStyle name="Izhod 2 2 6 2 5" xfId="14711" xr:uid="{0187D1CD-32B3-421F-9583-AF74054BA06A}"/>
    <cellStyle name="Izhod 2 2 6 2 5 2" xfId="17498" xr:uid="{3A41C662-81BF-4F97-BD73-676F51114673}"/>
    <cellStyle name="Izhod 2 2 6 2 5 2 2" xfId="24864" xr:uid="{A48CA898-B92F-456B-AE58-F140B9C9AC7F}"/>
    <cellStyle name="Izhod 2 2 6 2 5 2 3" xfId="30587" xr:uid="{7E9061FF-ADC5-4DF2-9AD8-CE49119F996A}"/>
    <cellStyle name="Izhod 2 2 6 2 5 2 4" xfId="36120" xr:uid="{73F43B1C-3500-4306-8503-EA7515039D09}"/>
    <cellStyle name="Izhod 2 2 6 2 5 3" xfId="22041" xr:uid="{3ADC5425-2137-47B8-9273-61593C97E628}"/>
    <cellStyle name="Izhod 2 2 6 2 5 4" xfId="27764" xr:uid="{2A232890-C1DB-490F-BC24-DD748F765A83}"/>
    <cellStyle name="Izhod 2 2 6 2 5 5" xfId="33297" xr:uid="{2A1DDC6F-98A6-4BB4-844C-65EE28926A5F}"/>
    <cellStyle name="Izhod 2 2 6 2 6" xfId="14986" xr:uid="{79CA7073-BD2D-49F3-A027-0F6E27C5B1B8}"/>
    <cellStyle name="Izhod 2 2 6 2 6 2" xfId="17789" xr:uid="{A7D37192-5390-48B7-8056-936BCEF8F6AD}"/>
    <cellStyle name="Izhod 2 2 6 2 6 2 2" xfId="25155" xr:uid="{CEFC61CE-3FAC-47B7-A777-4862342B3686}"/>
    <cellStyle name="Izhod 2 2 6 2 6 2 3" xfId="30878" xr:uid="{ECCA4A67-D38A-4CF5-A7F2-59A1A63C1F77}"/>
    <cellStyle name="Izhod 2 2 6 2 6 2 4" xfId="36411" xr:uid="{F588899F-3E82-4354-B56F-DCD343C6F5B6}"/>
    <cellStyle name="Izhod 2 2 6 2 6 3" xfId="22332" xr:uid="{DD51D92F-7FC8-4C5A-81C6-C166FB2C20F6}"/>
    <cellStyle name="Izhod 2 2 6 2 6 4" xfId="28055" xr:uid="{65AE6C1D-22AA-4094-85D3-AF6CFBC789AC}"/>
    <cellStyle name="Izhod 2 2 6 2 6 5" xfId="33588" xr:uid="{DCD40280-3454-4357-BC4E-772B0CE241D0}"/>
    <cellStyle name="Izhod 2 2 6 2 7" xfId="15660" xr:uid="{E2A8889B-082A-45C0-A70A-58F7792EFF4C}"/>
    <cellStyle name="Izhod 2 2 6 2 7 2" xfId="23025" xr:uid="{0D8A3809-8C4E-47AA-8F6F-EDBB6118CCB6}"/>
    <cellStyle name="Izhod 2 2 6 2 7 3" xfId="28748" xr:uid="{1109CB4C-4C88-4D18-95BA-4718AB34F9D3}"/>
    <cellStyle name="Izhod 2 2 6 2 7 4" xfId="34281" xr:uid="{C9E46AFD-3FBD-4FF7-A32F-1BA6671F0EFB}"/>
    <cellStyle name="Izhod 2 2 6 2 8" xfId="20202" xr:uid="{F4D45F26-A008-4A29-BCEA-ACA328A00A7F}"/>
    <cellStyle name="Izhod 2 2 6 2 9" xfId="25925" xr:uid="{C3506AB6-2332-4C2E-8A03-3948C4DC4094}"/>
    <cellStyle name="Izhod 2 2 6 3" xfId="2879" xr:uid="{00000000-0005-0000-0000-0000ED010000}"/>
    <cellStyle name="Izhod 2 2 6 3 10" xfId="31150" xr:uid="{7A4DD402-48A6-49DB-A5B7-5DABBBD115F6}"/>
    <cellStyle name="Izhod 2 2 6 3 11" xfId="12347" xr:uid="{E53EBF43-DCD0-468C-BD1E-0DD6A54D5961}"/>
    <cellStyle name="Izhod 2 2 6 3 12" xfId="5481" xr:uid="{3BBE5630-5E86-4BAE-A068-7143371ABFC2}"/>
    <cellStyle name="Izhod 2 2 6 3 2" xfId="8259" xr:uid="{2D283C07-AC8D-4596-8115-747F6318213D}"/>
    <cellStyle name="Izhod 2 2 6 3 2 2" xfId="16068" xr:uid="{14F0EB37-C7C1-480A-B961-05529DE5D88F}"/>
    <cellStyle name="Izhod 2 2 6 3 2 2 2" xfId="23434" xr:uid="{F83F7B80-6960-4B21-A03F-608DF04CDDF4}"/>
    <cellStyle name="Izhod 2 2 6 3 2 2 3" xfId="29157" xr:uid="{CD64B8D8-1A0F-4CE2-A71A-718389C0E341}"/>
    <cellStyle name="Izhod 2 2 6 3 2 2 4" xfId="34690" xr:uid="{8DD60DEB-F66E-4D38-AAAE-AB9237A43C18}"/>
    <cellStyle name="Izhod 2 2 6 3 2 3" xfId="20611" xr:uid="{1BFA0582-54D4-4660-9161-98A155A6540B}"/>
    <cellStyle name="Izhod 2 2 6 3 2 4" xfId="26334" xr:uid="{0E64BAD8-6947-41A3-9359-2BB3FFFDA48E}"/>
    <cellStyle name="Izhod 2 2 6 3 2 5" xfId="31867" xr:uid="{5D07B988-8B27-485E-B920-2AA8CCB0FB60}"/>
    <cellStyle name="Izhod 2 2 6 3 2 6" xfId="13347" xr:uid="{25BCE28C-9BF8-420E-8610-AB239D60A33D}"/>
    <cellStyle name="Izhod 2 2 6 3 3" xfId="14030" xr:uid="{F2FECF69-E7FE-4998-996A-6CEE625C8F83}"/>
    <cellStyle name="Izhod 2 2 6 3 3 2" xfId="16753" xr:uid="{6BA54DA4-6ADE-4162-8B8D-231B7EE66DC9}"/>
    <cellStyle name="Izhod 2 2 6 3 3 2 2" xfId="24119" xr:uid="{2FFA4832-F937-4DAC-80C4-AE538E523585}"/>
    <cellStyle name="Izhod 2 2 6 3 3 2 3" xfId="29842" xr:uid="{72C22234-5444-4E71-A4D9-5ED52EF02C81}"/>
    <cellStyle name="Izhod 2 2 6 3 3 2 4" xfId="35375" xr:uid="{A8226501-CDFD-489C-9C06-07C3CF1CF0EF}"/>
    <cellStyle name="Izhod 2 2 6 3 3 3" xfId="21296" xr:uid="{4424C2FE-1CAB-4523-8947-A39CB6CF6DDB}"/>
    <cellStyle name="Izhod 2 2 6 3 3 4" xfId="27019" xr:uid="{4EA78746-8A8E-4882-84B2-99BED27F20AF}"/>
    <cellStyle name="Izhod 2 2 6 3 3 5" xfId="32552" xr:uid="{54BD33D6-E5FB-4FA5-B488-F83B493C4580}"/>
    <cellStyle name="Izhod 2 2 6 3 4" xfId="11865" xr:uid="{1A999B92-442E-48ED-9E34-9FE07A0A1CF1}"/>
    <cellStyle name="Izhod 2 2 6 3 4 2" xfId="15203" xr:uid="{08BAD1B8-D479-498E-A867-5D46E9858982}"/>
    <cellStyle name="Izhod 2 2 6 3 4 2 2" xfId="22549" xr:uid="{7CF05402-34D9-4D6B-83E2-4F704AFE9E10}"/>
    <cellStyle name="Izhod 2 2 6 3 4 2 3" xfId="28272" xr:uid="{2F23439F-60AA-4304-9B76-41EED857636B}"/>
    <cellStyle name="Izhod 2 2 6 3 4 2 4" xfId="33805" xr:uid="{C6E98342-5C96-4866-8544-9B097F5A3085}"/>
    <cellStyle name="Izhod 2 2 6 3 4 3" xfId="19412" xr:uid="{7528F305-07E6-4A37-9416-CF9F5D6670FB}"/>
    <cellStyle name="Izhod 2 2 6 3 4 4" xfId="25288" xr:uid="{CFF8B76A-CCC2-4FE9-9875-E30BF16D445D}"/>
    <cellStyle name="Izhod 2 2 6 3 4 5" xfId="30982" xr:uid="{66E73031-53FE-424C-8473-913B2CD69557}"/>
    <cellStyle name="Izhod 2 2 6 3 5" xfId="13313" xr:uid="{AA6D400A-5FA8-4686-8CDE-D833703D3DFD}"/>
    <cellStyle name="Izhod 2 2 6 3 5 2" xfId="16034" xr:uid="{3D7D83A2-5C08-4D84-9BE6-945CC6FE76C9}"/>
    <cellStyle name="Izhod 2 2 6 3 5 2 2" xfId="23400" xr:uid="{FDAEABB5-C0F1-448C-9783-72FA37F24712}"/>
    <cellStyle name="Izhod 2 2 6 3 5 2 3" xfId="29123" xr:uid="{4A1BB43D-5531-4C46-B213-85B8B21AF3AC}"/>
    <cellStyle name="Izhod 2 2 6 3 5 2 4" xfId="34656" xr:uid="{0E917C1C-F200-47AE-8853-C0D52BE68496}"/>
    <cellStyle name="Izhod 2 2 6 3 5 3" xfId="20577" xr:uid="{286C4AD6-B3B7-4FBB-87E9-F768B31DD0BF}"/>
    <cellStyle name="Izhod 2 2 6 3 5 4" xfId="26300" xr:uid="{584213EA-828A-4091-8FF2-03F0CF7153D6}"/>
    <cellStyle name="Izhod 2 2 6 3 5 5" xfId="31833" xr:uid="{A265B750-929C-4133-AD31-FCC3CD753846}"/>
    <cellStyle name="Izhod 2 2 6 3 6" xfId="13869" xr:uid="{30BDD8EE-7D81-4DC3-AF8D-7B38C55DE918}"/>
    <cellStyle name="Izhod 2 2 6 3 6 2" xfId="16591" xr:uid="{2F266C52-833F-4C81-91F3-7F413BEB5CE4}"/>
    <cellStyle name="Izhod 2 2 6 3 6 2 2" xfId="23957" xr:uid="{F7B99398-4D2D-4D6E-A178-9BF36524EAE4}"/>
    <cellStyle name="Izhod 2 2 6 3 6 2 3" xfId="29680" xr:uid="{00BBEA98-95E6-45A3-A1FC-53AF69FFCA2D}"/>
    <cellStyle name="Izhod 2 2 6 3 6 2 4" xfId="35213" xr:uid="{49BDF41E-7344-4D86-B1EC-9A10A1B0D2F1}"/>
    <cellStyle name="Izhod 2 2 6 3 6 3" xfId="21134" xr:uid="{0F9FA0F9-5515-42D5-A7BC-A1C694A46C5B}"/>
    <cellStyle name="Izhod 2 2 6 3 6 4" xfId="26857" xr:uid="{7A1B2658-6E98-4238-AF91-40454C77CF65}"/>
    <cellStyle name="Izhod 2 2 6 3 6 5" xfId="32390" xr:uid="{27FE580C-088B-4184-8B57-F8F1D43A0B09}"/>
    <cellStyle name="Izhod 2 2 6 3 7" xfId="15370" xr:uid="{B6C00C5C-7A67-463F-8FAF-7AE69C66C7FA}"/>
    <cellStyle name="Izhod 2 2 6 3 7 2" xfId="22717" xr:uid="{2EBBE9BD-7F55-4D90-B21C-50F1C3713BF8}"/>
    <cellStyle name="Izhod 2 2 6 3 7 3" xfId="28440" xr:uid="{9A99EAA4-F969-4CEE-B5EA-A02F579BE796}"/>
    <cellStyle name="Izhod 2 2 6 3 7 4" xfId="33973" xr:uid="{809ADE85-EFE6-4B0D-A187-969908621413}"/>
    <cellStyle name="Izhod 2 2 6 3 8" xfId="19736" xr:uid="{F1B3B420-7328-4AB2-BBF6-99D54C0D438D}"/>
    <cellStyle name="Izhod 2 2 6 3 9" xfId="25539" xr:uid="{9AA44396-7F9C-49D5-B1C1-DD53F94A03DC}"/>
    <cellStyle name="Izhod 2 2 6 4" xfId="2983" xr:uid="{00000000-0005-0000-0000-0000EE010000}"/>
    <cellStyle name="Izhod 2 2 6 4 2" xfId="8363" xr:uid="{CC7E99C9-B7C8-41E9-819C-5BE542FD42E9}"/>
    <cellStyle name="Izhod 2 2 6 4 2 2" xfId="23706" xr:uid="{E3A2748A-278E-4876-BF64-3830351C618C}"/>
    <cellStyle name="Izhod 2 2 6 4 2 3" xfId="29429" xr:uid="{5FD9C433-DB20-496C-A627-FA85FA0E0237}"/>
    <cellStyle name="Izhod 2 2 6 4 2 4" xfId="34962" xr:uid="{8C2AAA35-27DC-4D5B-8C82-281DAD919F2B}"/>
    <cellStyle name="Izhod 2 2 6 4 2 5" xfId="16340" xr:uid="{D84D969B-761F-4A38-A170-1C63F0C8239F}"/>
    <cellStyle name="Izhod 2 2 6 4 3" xfId="20883" xr:uid="{8D70F53B-0253-42BA-AF4C-1AB220BC9BC8}"/>
    <cellStyle name="Izhod 2 2 6 4 4" xfId="26606" xr:uid="{733309F2-0A08-49DB-9C6B-5CEDB8F9E250}"/>
    <cellStyle name="Izhod 2 2 6 4 5" xfId="32139" xr:uid="{57D47F35-21B5-45A9-B0EB-E6CF3DB7FA21}"/>
    <cellStyle name="Izhod 2 2 6 4 6" xfId="13618" xr:uid="{991EE37D-BA97-40CC-BF12-C5FB5314869E}"/>
    <cellStyle name="Izhod 2 2 6 4 7" xfId="5582" xr:uid="{3E77136C-8C7E-483B-B374-24A95764D333}"/>
    <cellStyle name="Izhod 2 2 6 5" xfId="3049" xr:uid="{00000000-0005-0000-0000-0000EF010000}"/>
    <cellStyle name="Izhod 2 2 6 5 2" xfId="8429" xr:uid="{A5702122-247A-4E70-96B9-512DD96CAD59}"/>
    <cellStyle name="Izhod 2 2 6 5 2 2" xfId="24128" xr:uid="{A975C568-C36D-497C-A1D1-EFEECDEBF009}"/>
    <cellStyle name="Izhod 2 2 6 5 2 3" xfId="29851" xr:uid="{952C57A8-7C88-43F0-8BBA-5E2BA3FE0982}"/>
    <cellStyle name="Izhod 2 2 6 5 2 4" xfId="35384" xr:uid="{2553B172-56C1-4FCC-A738-CFF1E41FD4A4}"/>
    <cellStyle name="Izhod 2 2 6 5 2 5" xfId="16762" xr:uid="{5BE323A7-8F45-48D1-9FE9-75DB427A9E09}"/>
    <cellStyle name="Izhod 2 2 6 5 3" xfId="21305" xr:uid="{B254386D-2A1D-4C72-BE88-CC7A96AA59A5}"/>
    <cellStyle name="Izhod 2 2 6 5 4" xfId="27028" xr:uid="{50F186F1-45D3-43BD-8DF8-4485118BFA7B}"/>
    <cellStyle name="Izhod 2 2 6 5 5" xfId="32561" xr:uid="{36BD1534-F8C6-442C-9391-D2E056F52980}"/>
    <cellStyle name="Izhod 2 2 6 5 6" xfId="14039" xr:uid="{780D620F-BF24-4D69-AA5D-D66F083F6B35}"/>
    <cellStyle name="Izhod 2 2 6 5 7" xfId="5639" xr:uid="{C5F1A28C-2505-41D6-80C3-9D1C962EF52B}"/>
    <cellStyle name="Izhod 2 2 6 6" xfId="3106" xr:uid="{00000000-0005-0000-0000-0000F0010000}"/>
    <cellStyle name="Izhod 2 2 6 6 2" xfId="8486" xr:uid="{E46B6AFB-0690-4C3B-B8FB-90790A005847}"/>
    <cellStyle name="Izhod 2 2 6 6 2 2" xfId="24333" xr:uid="{044AB50D-E73E-4047-9E56-060A05B9BB77}"/>
    <cellStyle name="Izhod 2 2 6 6 2 3" xfId="30056" xr:uid="{01C56750-ED1D-4692-9506-BA345E5794E4}"/>
    <cellStyle name="Izhod 2 2 6 6 2 4" xfId="35589" xr:uid="{1915F601-CB41-4AA2-96B9-2C0B1EACD379}"/>
    <cellStyle name="Izhod 2 2 6 6 2 5" xfId="16967" xr:uid="{1636B46A-5FF8-49A9-9A66-DDA573352B6B}"/>
    <cellStyle name="Izhod 2 2 6 6 3" xfId="21510" xr:uid="{99F3FB38-605C-4054-9D54-E0D051A5BEE9}"/>
    <cellStyle name="Izhod 2 2 6 6 4" xfId="27233" xr:uid="{7F8FBD5A-D771-4CDE-8195-B6A82FC722DC}"/>
    <cellStyle name="Izhod 2 2 6 6 5" xfId="32766" xr:uid="{A623F97E-2D12-4BEA-A890-4C3D26AA5782}"/>
    <cellStyle name="Izhod 2 2 6 6 6" xfId="14243" xr:uid="{D1D81132-7540-4A39-89F7-80FD66359A5D}"/>
    <cellStyle name="Izhod 2 2 6 6 7" xfId="5696" xr:uid="{7BCC48F7-55A7-4C50-8CB6-BE67FB334FA1}"/>
    <cellStyle name="Izhod 2 2 6 7" xfId="3178" xr:uid="{00000000-0005-0000-0000-0000F1010000}"/>
    <cellStyle name="Izhod 2 2 6 7 2" xfId="8558" xr:uid="{3998B917-D8B4-4AEA-A2BC-67527C3E3C36}"/>
    <cellStyle name="Izhod 2 2 6 7 2 2" xfId="24657" xr:uid="{5DD4434B-307D-40CB-B0A8-63759DAE3960}"/>
    <cellStyle name="Izhod 2 2 6 7 2 3" xfId="30380" xr:uid="{74E2FD2D-FA17-403E-8C3F-AAC76B81464A}"/>
    <cellStyle name="Izhod 2 2 6 7 2 4" xfId="35913" xr:uid="{1D0C9A07-32C8-4329-8972-EE1D52671496}"/>
    <cellStyle name="Izhod 2 2 6 7 2 5" xfId="17291" xr:uid="{3C360D0E-4A05-4B3C-91B5-0DB5FE9C2B3B}"/>
    <cellStyle name="Izhod 2 2 6 7 3" xfId="21834" xr:uid="{FFD39F03-E28F-4336-A91B-8B947B3A5E3E}"/>
    <cellStyle name="Izhod 2 2 6 7 4" xfId="27557" xr:uid="{02482E78-0838-4515-A2D7-B42E840328FD}"/>
    <cellStyle name="Izhod 2 2 6 7 5" xfId="33090" xr:uid="{1AFBE4C6-1B01-4F49-93EB-15ED0980F320}"/>
    <cellStyle name="Izhod 2 2 6 7 6" xfId="14520" xr:uid="{8033EC07-6BE8-43D2-AEBA-560AB71C7E34}"/>
    <cellStyle name="Izhod 2 2 6 7 7" xfId="5753" xr:uid="{CA7506A5-0EE4-49CC-9118-68E67CB83E85}"/>
    <cellStyle name="Izhod 2 2 6 8" xfId="3255" xr:uid="{00000000-0005-0000-0000-0000F2010000}"/>
    <cellStyle name="Izhod 2 2 6 8 2" xfId="8635" xr:uid="{AACD3594-402D-4830-BEF5-D8A2824D94A4}"/>
    <cellStyle name="Izhod 2 2 6 8 2 2" xfId="24948" xr:uid="{CB8F2635-CA2E-4FBB-BC4C-C46CF19A56F2}"/>
    <cellStyle name="Izhod 2 2 6 8 2 3" xfId="30671" xr:uid="{BEA84B0B-D4C6-4F62-9726-0FF32828DDD3}"/>
    <cellStyle name="Izhod 2 2 6 8 2 4" xfId="36204" xr:uid="{0296E53C-E51C-4749-8EBB-4928042C3838}"/>
    <cellStyle name="Izhod 2 2 6 8 2 5" xfId="17582" xr:uid="{AF4D3174-C204-429A-9AA7-A4DB36FAF7E1}"/>
    <cellStyle name="Izhod 2 2 6 8 3" xfId="22125" xr:uid="{FDCAEB8D-17C9-4F87-8301-1DD0B5ED569A}"/>
    <cellStyle name="Izhod 2 2 6 8 4" xfId="27848" xr:uid="{6244AF7C-7C39-4200-A210-CAB8B3515EAA}"/>
    <cellStyle name="Izhod 2 2 6 8 5" xfId="33381" xr:uid="{27645EE4-6DC9-47AE-AA0B-C94219D68EAC}"/>
    <cellStyle name="Izhod 2 2 6 9" xfId="7545" xr:uid="{D6807A25-02AC-4C9C-B27F-FAF4D2245807}"/>
    <cellStyle name="Izhod 2 2 6 9 2" xfId="19995" xr:uid="{813C463A-2572-4236-ABF8-BE40839173FD}"/>
    <cellStyle name="Izhod 2 2 6 9 3" xfId="25718" xr:uid="{E1BA0A78-3114-4471-8EC7-D416621636CE}"/>
    <cellStyle name="Izhod 2 2 6 9 4" xfId="31251" xr:uid="{6D7E164E-69EB-4D0C-8CC7-D0FBF5481457}"/>
    <cellStyle name="Izhod 2 2 6 9 5" xfId="12761" xr:uid="{8C877842-8E37-41EF-8E43-51A82AE62E2B}"/>
    <cellStyle name="Izhod 2 2 7" xfId="937" xr:uid="{00000000-0005-0000-0000-0000F3010000}"/>
    <cellStyle name="Izhod 2 2 7 10" xfId="19765" xr:uid="{441ECCF1-E755-4E47-8AE3-7A53D278650E}"/>
    <cellStyle name="Izhod 2 2 7 11" xfId="25348" xr:uid="{0718D983-6405-4DA8-A87F-773826B6D2BA}"/>
    <cellStyle name="Izhod 2 2 7 12" xfId="9997" xr:uid="{EE21603A-9148-42D9-9BB8-410CF5A8BEA6}"/>
    <cellStyle name="Izhod 2 2 7 13" xfId="3785" xr:uid="{FCA3370D-75A1-4D61-BE29-5192B47F79E1}"/>
    <cellStyle name="Izhod 2 2 7 2" xfId="6321" xr:uid="{661A85F0-334A-4B2F-B784-94BC70490A1E}"/>
    <cellStyle name="Izhod 2 2 7 2 2" xfId="15984" xr:uid="{D0C4209E-8218-483D-AAD8-600C08CCA2C7}"/>
    <cellStyle name="Izhod 2 2 7 2 2 2" xfId="23350" xr:uid="{A7C9F190-7CFD-4DD6-ABC2-10913C79D99A}"/>
    <cellStyle name="Izhod 2 2 7 2 2 3" xfId="29073" xr:uid="{027B41C5-68B3-4D3C-8814-3D067D4F76D1}"/>
    <cellStyle name="Izhod 2 2 7 2 2 4" xfId="34606" xr:uid="{06D34B99-A00B-4C1B-8B7D-C634383D674D}"/>
    <cellStyle name="Izhod 2 2 7 2 3" xfId="20527" xr:uid="{E9A9978A-60C6-4314-BC8A-2F22E9C188C2}"/>
    <cellStyle name="Izhod 2 2 7 2 4" xfId="26250" xr:uid="{21DE35F3-D1D9-4AE8-871A-CF1559F88695}"/>
    <cellStyle name="Izhod 2 2 7 2 5" xfId="31783" xr:uid="{3175CEBA-D31C-469D-8663-E060764E1FD1}"/>
    <cellStyle name="Izhod 2 2 7 2 6" xfId="13263" xr:uid="{72289238-C7D3-442D-AC72-62AA263336E1}"/>
    <cellStyle name="Izhod 2 2 7 3" xfId="13405" xr:uid="{3BE63244-A53C-4AC3-A7FF-F7A48881E8B8}"/>
    <cellStyle name="Izhod 2 2 7 3 2" xfId="16127" xr:uid="{1ABA96C1-D73B-4FDE-8A41-828C040EA8AF}"/>
    <cellStyle name="Izhod 2 2 7 3 2 2" xfId="23493" xr:uid="{62746358-D05E-420B-9966-798B8698F7BA}"/>
    <cellStyle name="Izhod 2 2 7 3 2 3" xfId="29216" xr:uid="{CCE37E66-53EC-496F-90CA-9457D6D28CA9}"/>
    <cellStyle name="Izhod 2 2 7 3 2 4" xfId="34749" xr:uid="{BF0A5AE2-53A7-496C-8B8C-439172167EA1}"/>
    <cellStyle name="Izhod 2 2 7 3 3" xfId="20670" xr:uid="{70B8A200-9366-465D-AA95-25CBD244B892}"/>
    <cellStyle name="Izhod 2 2 7 3 4" xfId="26393" xr:uid="{D891DB08-3919-45AE-A3AE-9BC0F72F8C3F}"/>
    <cellStyle name="Izhod 2 2 7 3 5" xfId="31926" xr:uid="{213B0236-0817-4DAF-BC22-3207A478BE2B}"/>
    <cellStyle name="Izhod 2 2 7 4" xfId="13521" xr:uid="{26F8FE3A-17BD-474F-964F-60B9D5B5F7D9}"/>
    <cellStyle name="Izhod 2 2 7 4 2" xfId="16243" xr:uid="{5E58ABE5-7E87-4939-A180-E23C2C79992A}"/>
    <cellStyle name="Izhod 2 2 7 4 2 2" xfId="23609" xr:uid="{8E3EE869-6652-4745-AB31-4FE5670B0ED6}"/>
    <cellStyle name="Izhod 2 2 7 4 2 3" xfId="29332" xr:uid="{18BB01EF-4433-4CE5-AE52-9FFC71C56596}"/>
    <cellStyle name="Izhod 2 2 7 4 2 4" xfId="34865" xr:uid="{C9882B87-4A7E-4BD6-87C9-91474731756B}"/>
    <cellStyle name="Izhod 2 2 7 4 3" xfId="20786" xr:uid="{1ECAEA69-CCDC-4DE1-B67C-DDC4E20495A3}"/>
    <cellStyle name="Izhod 2 2 7 4 4" xfId="26509" xr:uid="{53A82158-1E07-4D0A-A639-B1BDF6768AC8}"/>
    <cellStyle name="Izhod 2 2 7 4 5" xfId="32042" xr:uid="{2F425BC2-5870-4034-B721-0BFA27049406}"/>
    <cellStyle name="Izhod 2 2 7 5" xfId="13458" xr:uid="{08720706-181B-4D76-ABAC-4FEB4B809BA8}"/>
    <cellStyle name="Izhod 2 2 7 5 2" xfId="16180" xr:uid="{277AA292-F20E-40E9-BDF5-6391432DB596}"/>
    <cellStyle name="Izhod 2 2 7 5 2 2" xfId="23546" xr:uid="{A313F2A1-D9F8-4FB3-A374-583B132403CF}"/>
    <cellStyle name="Izhod 2 2 7 5 2 3" xfId="29269" xr:uid="{5A5A5229-0591-4DE7-8B77-25D299C0C7E4}"/>
    <cellStyle name="Izhod 2 2 7 5 2 4" xfId="34802" xr:uid="{B2895A36-B1D8-433D-897A-BA19B2B367C1}"/>
    <cellStyle name="Izhod 2 2 7 5 3" xfId="20723" xr:uid="{8FEC9AAB-E475-4AF1-878C-732134F19A61}"/>
    <cellStyle name="Izhod 2 2 7 5 4" xfId="26446" xr:uid="{17856031-4DDF-4DD8-AE27-2A4B2D6E8047}"/>
    <cellStyle name="Izhod 2 2 7 5 5" xfId="31979" xr:uid="{CEC508DA-F6C1-4030-99C8-407F5251A084}"/>
    <cellStyle name="Izhod 2 2 7 6" xfId="12974" xr:uid="{1840C550-A0FB-4CC2-BF2A-61AF1DDBFDD6}"/>
    <cellStyle name="Izhod 2 2 7 6 2" xfId="15694" xr:uid="{2FEE01F3-3C8D-4D55-BB13-38CBC248B6C3}"/>
    <cellStyle name="Izhod 2 2 7 6 2 2" xfId="23060" xr:uid="{4F75D6BC-7638-41CF-BF4C-7BF40C5A0C74}"/>
    <cellStyle name="Izhod 2 2 7 6 2 3" xfId="28783" xr:uid="{C5E180D3-C6E1-42DA-ABA0-37FED84CFFBB}"/>
    <cellStyle name="Izhod 2 2 7 6 2 4" xfId="34316" xr:uid="{AF58F7E4-75B0-4C26-8372-4B1CB6DC0F5B}"/>
    <cellStyle name="Izhod 2 2 7 6 3" xfId="20237" xr:uid="{99A30AB0-71A5-46F3-91AE-5E8B238EA70A}"/>
    <cellStyle name="Izhod 2 2 7 6 4" xfId="25960" xr:uid="{F7B79134-83CC-4BAE-A496-9E04EFF7C7E5}"/>
    <cellStyle name="Izhod 2 2 7 6 5" xfId="31493" xr:uid="{6CF1571E-56C2-4185-8CE0-739DDFEB9D3E}"/>
    <cellStyle name="Izhod 2 2 7 7" xfId="12228" xr:uid="{E5EE51CA-2B42-4CCA-8758-5EACD3FB9A53}"/>
    <cellStyle name="Izhod 2 2 7 7 2" xfId="19658" xr:uid="{84A747A2-5637-4F4A-87CD-8A282DA8412C}"/>
    <cellStyle name="Izhod 2 2 7 7 3" xfId="25477" xr:uid="{9D3360D4-D128-4CC4-ADD0-B233FD562F8B}"/>
    <cellStyle name="Izhod 2 2 7 7 4" xfId="31107" xr:uid="{AC14051B-5289-4992-95B5-ED06F47995CB}"/>
    <cellStyle name="Izhod 2 2 7 8" xfId="15327" xr:uid="{D5798B2E-113D-4CBF-A91D-8CA241457768}"/>
    <cellStyle name="Izhod 2 2 7 8 2" xfId="22674" xr:uid="{532EB48F-86FB-466A-89AA-F5E667246C99}"/>
    <cellStyle name="Izhod 2 2 7 8 3" xfId="28397" xr:uid="{8A1F6A14-B6F1-4B33-A2B5-D0613851E2AF}"/>
    <cellStyle name="Izhod 2 2 7 8 4" xfId="33930" xr:uid="{2604AD90-9851-4F69-B105-9923D2594532}"/>
    <cellStyle name="Izhod 2 2 7 9" xfId="18021" xr:uid="{C8C02D5C-86BC-4609-90FB-41548B48A3B3}"/>
    <cellStyle name="Izhod 2 2 8" xfId="834" xr:uid="{00000000-0005-0000-0000-0000F4010000}"/>
    <cellStyle name="Izhod 2 2 8 10" xfId="18262" xr:uid="{A5122B73-F3F3-4E02-9292-E92A2236376B}"/>
    <cellStyle name="Izhod 2 2 8 11" xfId="9477" xr:uid="{28FAC12D-0D40-40BB-BCBA-F0990F34FFC9}"/>
    <cellStyle name="Izhod 2 2 8 12" xfId="10445" xr:uid="{9F554DEA-D7FD-4276-90E5-85D162CDE511}"/>
    <cellStyle name="Izhod 2 2 8 13" xfId="3685" xr:uid="{6C5C0931-8F3A-4015-AC63-EFABC389B375}"/>
    <cellStyle name="Izhod 2 2 8 2" xfId="6218" xr:uid="{071570E7-E236-4DB9-A3C5-D00D984882FA}"/>
    <cellStyle name="Izhod 2 2 8 2 2" xfId="15933" xr:uid="{E5F0FEAD-040E-4C10-B3A5-F0EADDB0125F}"/>
    <cellStyle name="Izhod 2 2 8 2 2 2" xfId="23299" xr:uid="{379EE414-DD48-4883-A2E0-B272382012DF}"/>
    <cellStyle name="Izhod 2 2 8 2 2 3" xfId="29022" xr:uid="{05564992-9A04-40E2-9392-A40C934B0B62}"/>
    <cellStyle name="Izhod 2 2 8 2 2 4" xfId="34555" xr:uid="{26D263D8-60C6-4BEE-B9C2-C94EF41D094B}"/>
    <cellStyle name="Izhod 2 2 8 2 3" xfId="20476" xr:uid="{168C9D98-0B9C-470E-AA62-6AD76864E113}"/>
    <cellStyle name="Izhod 2 2 8 2 4" xfId="26199" xr:uid="{AD52F864-600C-4434-ABBA-962A48D585D0}"/>
    <cellStyle name="Izhod 2 2 8 2 5" xfId="31732" xr:uid="{9BEB2B83-848C-4B74-852B-4593732F9836}"/>
    <cellStyle name="Izhod 2 2 8 2 6" xfId="13212" xr:uid="{EE9E21DE-5B3D-44E9-A6D0-91363E294041}"/>
    <cellStyle name="Izhod 2 2 8 3" xfId="13138" xr:uid="{66EF2500-AB7C-4E21-925A-FD10BF80F402}"/>
    <cellStyle name="Izhod 2 2 8 3 2" xfId="15859" xr:uid="{BEE60470-45F1-44EA-9FBB-7C77F8F18680}"/>
    <cellStyle name="Izhod 2 2 8 3 2 2" xfId="23225" xr:uid="{DCDFDCD3-9127-4426-8197-88C0AAED3686}"/>
    <cellStyle name="Izhod 2 2 8 3 2 3" xfId="28948" xr:uid="{4C80A5A7-0923-410D-87E6-214D40E177C8}"/>
    <cellStyle name="Izhod 2 2 8 3 2 4" xfId="34481" xr:uid="{62F47652-687C-4DAB-97B5-9B51305F7FB1}"/>
    <cellStyle name="Izhod 2 2 8 3 3" xfId="20402" xr:uid="{5593C999-A3BA-489F-97EC-0C42D0A6AC79}"/>
    <cellStyle name="Izhod 2 2 8 3 4" xfId="26125" xr:uid="{2E0A417F-1CE6-4B07-A1FE-94BED108A890}"/>
    <cellStyle name="Izhod 2 2 8 3 5" xfId="31658" xr:uid="{ACBEA34C-B9F5-4772-BC94-F790C112B451}"/>
    <cellStyle name="Izhod 2 2 8 4" xfId="13988" xr:uid="{79972B2D-FEC6-491A-BBFF-5BB37C854DB6}"/>
    <cellStyle name="Izhod 2 2 8 4 2" xfId="16711" xr:uid="{AC29A06C-6CC1-43CC-8DEC-2AFCA1A69236}"/>
    <cellStyle name="Izhod 2 2 8 4 2 2" xfId="24077" xr:uid="{0ACCAB85-FAB0-4760-ADC3-5B0452891095}"/>
    <cellStyle name="Izhod 2 2 8 4 2 3" xfId="29800" xr:uid="{AE40F83D-6314-4BC5-97AD-194C37E5F0DF}"/>
    <cellStyle name="Izhod 2 2 8 4 2 4" xfId="35333" xr:uid="{28600617-4615-4519-8CBB-4A881735C6F0}"/>
    <cellStyle name="Izhod 2 2 8 4 3" xfId="21254" xr:uid="{206C0EED-5229-4E71-8E84-2B3784CEBEBF}"/>
    <cellStyle name="Izhod 2 2 8 4 4" xfId="26977" xr:uid="{2E836E94-FD3E-4617-A857-3C74E477EECC}"/>
    <cellStyle name="Izhod 2 2 8 4 5" xfId="32510" xr:uid="{5FEF36A8-B985-4134-B46C-E019180E325F}"/>
    <cellStyle name="Izhod 2 2 8 5" xfId="13039" xr:uid="{6D4D9911-7912-4516-860C-BDD5E460AC69}"/>
    <cellStyle name="Izhod 2 2 8 5 2" xfId="15760" xr:uid="{4A91BCD0-7CD0-4F40-849A-B3F6A8EBD1FF}"/>
    <cellStyle name="Izhod 2 2 8 5 2 2" xfId="23126" xr:uid="{FA55E991-0E71-4123-B4B3-0B17E3FF12C4}"/>
    <cellStyle name="Izhod 2 2 8 5 2 3" xfId="28849" xr:uid="{7342C023-B321-4B45-B527-24793E65A6CE}"/>
    <cellStyle name="Izhod 2 2 8 5 2 4" xfId="34382" xr:uid="{F797516B-CC87-4BEC-A0AC-79552AB3036F}"/>
    <cellStyle name="Izhod 2 2 8 5 3" xfId="20303" xr:uid="{AB4165E0-5D87-40A2-84C7-76126EBA1C39}"/>
    <cellStyle name="Izhod 2 2 8 5 4" xfId="26026" xr:uid="{B6EEC2EA-E8B8-4915-A3C3-FF7AF9894AF5}"/>
    <cellStyle name="Izhod 2 2 8 5 5" xfId="31559" xr:uid="{E995B619-AC01-4074-B019-89D4C580574A}"/>
    <cellStyle name="Izhod 2 2 8 6" xfId="14504" xr:uid="{F47185C2-6C73-49EA-840F-C71F5B2525E8}"/>
    <cellStyle name="Izhod 2 2 8 6 2" xfId="17245" xr:uid="{404CB651-F850-480A-9E30-C2AB0E8E33DF}"/>
    <cellStyle name="Izhod 2 2 8 6 2 2" xfId="24611" xr:uid="{A8F4EF06-FDD8-431B-9646-3B028DA35071}"/>
    <cellStyle name="Izhod 2 2 8 6 2 3" xfId="30334" xr:uid="{1468E5A7-BD75-4095-BD19-BF9E534AAF84}"/>
    <cellStyle name="Izhod 2 2 8 6 2 4" xfId="35867" xr:uid="{440EE6FB-1B16-41FA-9BA4-30C9B4966ED5}"/>
    <cellStyle name="Izhod 2 2 8 6 3" xfId="21788" xr:uid="{2C812DCD-F87A-48EA-BAA4-C097634E8288}"/>
    <cellStyle name="Izhod 2 2 8 6 4" xfId="27511" xr:uid="{AAC5AA27-A5CC-4DD9-8A6E-A9D638BB9D55}"/>
    <cellStyle name="Izhod 2 2 8 6 5" xfId="33044" xr:uid="{17A5F5D7-BDCB-45B7-8219-76324FB975F8}"/>
    <cellStyle name="Izhod 2 2 8 7" xfId="12136" xr:uid="{96E5BFC6-5510-4370-9BFA-B3DA754AD776}"/>
    <cellStyle name="Izhod 2 2 8 7 2" xfId="19602" xr:uid="{3FF761B9-20B0-4AE8-8E96-BA96364D2B38}"/>
    <cellStyle name="Izhod 2 2 8 7 3" xfId="25437" xr:uid="{C35B28C8-BA7B-46E4-8FCD-B3950C8D4747}"/>
    <cellStyle name="Izhod 2 2 8 7 4" xfId="31092" xr:uid="{2FB46E3C-8313-41F3-B1E9-A8B890BB143D}"/>
    <cellStyle name="Izhod 2 2 8 8" xfId="15312" xr:uid="{0ABF6E47-E01B-44BC-B215-8942D14BAA7F}"/>
    <cellStyle name="Izhod 2 2 8 8 2" xfId="22659" xr:uid="{DE638A01-B1A9-4090-883B-D8B4B06EBBA1}"/>
    <cellStyle name="Izhod 2 2 8 8 3" xfId="28382" xr:uid="{2CD30A9E-49C4-423C-B5C9-9F59A711D895}"/>
    <cellStyle name="Izhod 2 2 8 8 4" xfId="33915" xr:uid="{602F5E53-D137-4200-A0C9-55BC8D794ADB}"/>
    <cellStyle name="Izhod 2 2 8 9" xfId="18396" xr:uid="{F9416729-622E-4422-8592-C5CE0933D39D}"/>
    <cellStyle name="Izhod 2 2 9" xfId="2601" xr:uid="{00000000-0005-0000-0000-0000F5010000}"/>
    <cellStyle name="Izhod 2 2 9 10" xfId="17923" xr:uid="{C04FA137-3FF5-4AE1-B9FB-9232F334B9A5}"/>
    <cellStyle name="Izhod 2 2 9 11" xfId="25574" xr:uid="{78357CD3-E3AF-48F2-BC22-95BCCC0759AD}"/>
    <cellStyle name="Izhod 2 2 9 12" xfId="10504" xr:uid="{8BC2364F-CAB6-46FE-A7D5-29BE104E467D}"/>
    <cellStyle name="Izhod 2 2 9 13" xfId="5220" xr:uid="{50F2C1EB-BB2C-4395-A776-70D6F3B8C9F2}"/>
    <cellStyle name="Izhod 2 2 9 2" xfId="7981" xr:uid="{B56A2C65-0672-480E-A7A6-9DFC0F157810}"/>
    <cellStyle name="Izhod 2 2 9 2 2" xfId="16411" xr:uid="{D225E6F0-BBCC-45CE-B103-840592D738A2}"/>
    <cellStyle name="Izhod 2 2 9 2 2 2" xfId="23777" xr:uid="{5B603704-DC7E-461F-9AFF-FE1694029A4F}"/>
    <cellStyle name="Izhod 2 2 9 2 2 3" xfId="29500" xr:uid="{8F5EDC52-47AB-4740-AE37-6E690C871F74}"/>
    <cellStyle name="Izhod 2 2 9 2 2 4" xfId="35033" xr:uid="{3DBD6813-FCF1-447C-9448-2CC5E2EEB3F4}"/>
    <cellStyle name="Izhod 2 2 9 2 3" xfId="20954" xr:uid="{F155E530-85A9-4437-B6E1-AB4CD42C0C76}"/>
    <cellStyle name="Izhod 2 2 9 2 4" xfId="26677" xr:uid="{92897349-0F3A-4EA7-B523-8FCA50FEB0D1}"/>
    <cellStyle name="Izhod 2 2 9 2 5" xfId="32210" xr:uid="{07AEAE82-732A-4BCE-9F9A-84423F2DDA5A}"/>
    <cellStyle name="Izhod 2 2 9 2 6" xfId="13689" xr:uid="{9B818457-CC74-40A1-8A47-D85743BC93EE}"/>
    <cellStyle name="Izhod 2 2 9 3" xfId="14083" xr:uid="{29026F11-04D8-4A0F-BAEA-EFDC361A8669}"/>
    <cellStyle name="Izhod 2 2 9 3 2" xfId="16806" xr:uid="{B438081C-E2AB-436B-A3A0-9966374A92B6}"/>
    <cellStyle name="Izhod 2 2 9 3 2 2" xfId="24172" xr:uid="{4B4534DB-EC75-4DAF-AF6A-64A2F0C1ED97}"/>
    <cellStyle name="Izhod 2 2 9 3 2 3" xfId="29895" xr:uid="{9AC6A7A2-F256-429B-9EC0-6968FA5651A2}"/>
    <cellStyle name="Izhod 2 2 9 3 2 4" xfId="35428" xr:uid="{3D010960-65F6-4BCE-821B-FF6819779CEB}"/>
    <cellStyle name="Izhod 2 2 9 3 3" xfId="21349" xr:uid="{DFA1BAF2-8F10-41C3-8BCB-C1E48A237F57}"/>
    <cellStyle name="Izhod 2 2 9 3 4" xfId="27072" xr:uid="{4EC33D92-ABDF-446E-A7C2-6AD5FC6DEF14}"/>
    <cellStyle name="Izhod 2 2 9 3 5" xfId="32605" xr:uid="{831AB9FD-3E71-4B51-B992-FFA9DE4AB67A}"/>
    <cellStyle name="Izhod 2 2 9 4" xfId="14314" xr:uid="{F6C509BD-D905-43BC-9F69-F368F7BBA9A7}"/>
    <cellStyle name="Izhod 2 2 9 4 2" xfId="17038" xr:uid="{E76AB0E6-4A9B-4C6C-869E-E377D3AE5498}"/>
    <cellStyle name="Izhod 2 2 9 4 2 2" xfId="24404" xr:uid="{3185A6B2-DF93-4BFC-A7C6-C59B131C0798}"/>
    <cellStyle name="Izhod 2 2 9 4 2 3" xfId="30127" xr:uid="{02FB1B95-F9D8-441F-8B3B-3D9C551E7FD8}"/>
    <cellStyle name="Izhod 2 2 9 4 2 4" xfId="35660" xr:uid="{CD9DD939-F703-4457-96F7-5E28B5B2C0BA}"/>
    <cellStyle name="Izhod 2 2 9 4 3" xfId="21581" xr:uid="{90016E57-AD62-4377-9928-F40D899B1DB9}"/>
    <cellStyle name="Izhod 2 2 9 4 4" xfId="27304" xr:uid="{8CA7A1DD-F53C-44AC-8971-130C6E6BCDA9}"/>
    <cellStyle name="Izhod 2 2 9 4 5" xfId="32837" xr:uid="{2E442B97-825F-4F65-BCFF-D7FE78987ECA}"/>
    <cellStyle name="Izhod 2 2 9 5" xfId="14575" xr:uid="{E14B971B-C3CA-4BD6-AF3D-4D4E1566BF2F}"/>
    <cellStyle name="Izhod 2 2 9 5 2" xfId="17362" xr:uid="{604B8145-B8DC-4CDD-8E01-EC042090073E}"/>
    <cellStyle name="Izhod 2 2 9 5 2 2" xfId="24728" xr:uid="{0E7E09C4-AEDB-4DA8-A6D8-4D9B75B30C7B}"/>
    <cellStyle name="Izhod 2 2 9 5 2 3" xfId="30451" xr:uid="{7CA70383-0477-4D11-846D-CB9DF0DB4399}"/>
    <cellStyle name="Izhod 2 2 9 5 2 4" xfId="35984" xr:uid="{CE7A89EC-89F7-4965-9E3F-88B9B33A7750}"/>
    <cellStyle name="Izhod 2 2 9 5 3" xfId="21905" xr:uid="{76D90365-1E54-43F6-A438-FE1BA81C3D95}"/>
    <cellStyle name="Izhod 2 2 9 5 4" xfId="27628" xr:uid="{E5FB738F-CDDA-4037-959F-BD2AB0848F9D}"/>
    <cellStyle name="Izhod 2 2 9 5 5" xfId="33161" xr:uid="{BDD7CA75-0908-45FC-B3CA-EB9DAB8965B3}"/>
    <cellStyle name="Izhod 2 2 9 6" xfId="14850" xr:uid="{52D000AF-EA6B-4B96-9D41-1479AFB51F1C}"/>
    <cellStyle name="Izhod 2 2 9 6 2" xfId="17653" xr:uid="{A0AF02F3-1196-4AEE-B2CF-E267534B7C71}"/>
    <cellStyle name="Izhod 2 2 9 6 2 2" xfId="25019" xr:uid="{BBA46D3E-3A27-43A3-8C53-C7850E838C58}"/>
    <cellStyle name="Izhod 2 2 9 6 2 3" xfId="30742" xr:uid="{F4F463C0-2299-476E-84B6-41CEDA693CC4}"/>
    <cellStyle name="Izhod 2 2 9 6 2 4" xfId="36275" xr:uid="{820523CB-6CD2-445C-8FB7-85B08989794B}"/>
    <cellStyle name="Izhod 2 2 9 6 3" xfId="22196" xr:uid="{B75C90EE-3F22-491A-A209-AD50C2F61EF7}"/>
    <cellStyle name="Izhod 2 2 9 6 4" xfId="27919" xr:uid="{AB96ED67-B029-4B37-9146-FBAE91F4C866}"/>
    <cellStyle name="Izhod 2 2 9 6 5" xfId="33452" xr:uid="{632ACD53-9DC1-40D3-9062-A893B49E50E4}"/>
    <cellStyle name="Izhod 2 2 9 7" xfId="12824" xr:uid="{2AAB8D97-1349-438E-BC52-13384C6DDC60}"/>
    <cellStyle name="Izhod 2 2 9 7 2" xfId="20066" xr:uid="{235C445F-8BCD-48D5-A14D-C3E4E7BA83D3}"/>
    <cellStyle name="Izhod 2 2 9 7 3" xfId="25789" xr:uid="{520A1D5C-8374-4C21-9E69-EC132D3FC1B9}"/>
    <cellStyle name="Izhod 2 2 9 7 4" xfId="31322" xr:uid="{7906098E-E6BF-4282-B041-FD6A173A2F85}"/>
    <cellStyle name="Izhod 2 2 9 8" xfId="15529" xr:uid="{527E6E33-8164-425E-AF0D-F36E5FC07A6A}"/>
    <cellStyle name="Izhod 2 2 9 8 2" xfId="22889" xr:uid="{3F8D0CD4-4EE4-4687-81A1-75D5E608C015}"/>
    <cellStyle name="Izhod 2 2 9 8 3" xfId="28612" xr:uid="{BA1A41C7-2704-4A8F-8C83-54CCB8B45D5A}"/>
    <cellStyle name="Izhod 2 2 9 8 4" xfId="34145" xr:uid="{A2DD7F35-70AB-4C40-8654-504F133862FC}"/>
    <cellStyle name="Izhod 2 2 9 9" xfId="18475" xr:uid="{C67AB643-033E-4215-9141-11D212A7E3B4}"/>
    <cellStyle name="Izhod 2 3" xfId="414" xr:uid="{00000000-0005-0000-0000-0000F6010000}"/>
    <cellStyle name="Izhod 2 4" xfId="569" xr:uid="{00000000-0005-0000-0000-0000F7010000}"/>
    <cellStyle name="Izhod 2 4 10" xfId="5954" xr:uid="{E365EB5C-0D38-4BA2-B976-8D28150569EF}"/>
    <cellStyle name="Izhod 2 4 10 2" xfId="18413" xr:uid="{9BBB1F1E-96C5-475F-9529-B2135C6D2F23}"/>
    <cellStyle name="Izhod 2 4 10 3" xfId="19299" xr:uid="{ACDB3269-88EF-4496-BDF5-A961DCED50F3}"/>
    <cellStyle name="Izhod 2 4 10 4" xfId="19475" xr:uid="{64B3FEB9-61C3-4823-8F75-984572B8E94E}"/>
    <cellStyle name="Izhod 2 4 10 5" xfId="10461" xr:uid="{5BCDBEE9-5A61-45A8-AA28-57ECB57EB144}"/>
    <cellStyle name="Izhod 2 4 11" xfId="10479" xr:uid="{9F5F51A0-6B5A-4466-BE6E-1BA78A910D2A}"/>
    <cellStyle name="Izhod 2 4 11 2" xfId="18439" xr:uid="{A236C4CA-9E95-460B-AA99-C67AA42F7C6F}"/>
    <cellStyle name="Izhod 2 4 11 3" xfId="18992" xr:uid="{15D21AB2-62D8-40AA-AC85-1D33C70EF9E7}"/>
    <cellStyle name="Izhod 2 4 11 4" xfId="18254" xr:uid="{2403BE38-A3B0-4114-A261-B95CFD68EF18}"/>
    <cellStyle name="Izhod 2 4 12" xfId="10728" xr:uid="{486D440F-F5B9-4581-A60E-6445E3D98BB4}"/>
    <cellStyle name="Izhod 2 4 12 2" xfId="18724" xr:uid="{9EDB1C96-B60C-43C5-A1E6-EE7493C73B1D}"/>
    <cellStyle name="Izhod 2 4 12 3" xfId="19522" xr:uid="{70CEA24C-871A-4D2F-8133-1899F7F204D5}"/>
    <cellStyle name="Izhod 2 4 12 4" xfId="9716" xr:uid="{D976FE77-B925-45BC-AC3F-9853971CA399}"/>
    <cellStyle name="Izhod 2 4 13" xfId="10737" xr:uid="{32E0FBE2-4863-46FD-8282-D43CA471BA5A}"/>
    <cellStyle name="Izhod 2 4 13 2" xfId="18733" xr:uid="{55DC1E44-3511-4FCE-950B-A40E07C10898}"/>
    <cellStyle name="Izhod 2 4 13 3" xfId="18788" xr:uid="{29FA84C7-048D-4C5B-A1DD-0B24EF79DF2E}"/>
    <cellStyle name="Izhod 2 4 13 4" xfId="25190" xr:uid="{A2041861-3812-4470-B7DA-DA8C3CCC8902}"/>
    <cellStyle name="Izhod 2 4 14" xfId="10962" xr:uid="{DFD1D957-F0B9-479C-AEDE-D44D17A72C10}"/>
    <cellStyle name="Izhod 2 4 14 2" xfId="18867" xr:uid="{1D4FA3B5-F37C-4A34-B31C-392070A8E2A0}"/>
    <cellStyle name="Izhod 2 4 14 3" xfId="18796" xr:uid="{4A938E54-80E5-487F-8C1F-E2037C414A92}"/>
    <cellStyle name="Izhod 2 4 14 4" xfId="25192" xr:uid="{268E9836-139F-421B-94A1-EAC6B266E997}"/>
    <cellStyle name="Izhod 2 4 15" xfId="11355" xr:uid="{9151358B-A576-491A-9345-96A763CDA98E}"/>
    <cellStyle name="Izhod 2 4 15 2" xfId="17917" xr:uid="{2F5FD67B-0EE1-42F2-A101-3C2ACF322D30}"/>
    <cellStyle name="Izhod 2 4 16" xfId="15021" xr:uid="{1A3BFD7B-556B-40F1-BFD3-52CD471823A0}"/>
    <cellStyle name="Izhod 2 4 16 2" xfId="22367" xr:uid="{27381BA9-C0C4-49F1-8EB3-DE972F024AF7}"/>
    <cellStyle name="Izhod 2 4 16 3" xfId="28090" xr:uid="{7FF634FC-E145-47B4-9208-229ACB4D4754}"/>
    <cellStyle name="Izhod 2 4 16 4" xfId="33623" xr:uid="{46F380B3-12F0-4549-B2D3-73CABF3EB672}"/>
    <cellStyle name="Izhod 2 4 2" xfId="1573" xr:uid="{00000000-0005-0000-0000-0000F8010000}"/>
    <cellStyle name="Izhod 2 4 2 2" xfId="2278" xr:uid="{00000000-0005-0000-0000-0000F9010000}"/>
    <cellStyle name="Izhod 2 4 2 2 2" xfId="7658" xr:uid="{EB5BB4C1-950B-4678-B1D6-D5DEC7B00698}"/>
    <cellStyle name="Izhod 2 4 2 2 2 2" xfId="23448" xr:uid="{2A7E09A0-AC98-4B8D-8788-5DFCCEAFBA9B}"/>
    <cellStyle name="Izhod 2 4 2 2 2 3" xfId="29171" xr:uid="{21E6534E-A555-481F-A706-C623CA087F68}"/>
    <cellStyle name="Izhod 2 4 2 2 2 4" xfId="34704" xr:uid="{E9D22A00-1A61-4966-8178-83F511E6A25D}"/>
    <cellStyle name="Izhod 2 4 2 2 2 5" xfId="16082" xr:uid="{A8BD0DCC-C109-488F-84DA-7DF92195790D}"/>
    <cellStyle name="Izhod 2 4 2 2 3" xfId="20625" xr:uid="{F50C86A1-BA40-438C-A4E5-7FEF5612C3D7}"/>
    <cellStyle name="Izhod 2 4 2 2 4" xfId="26348" xr:uid="{EB965C04-D0A2-4A00-AC20-C734A99A6ABA}"/>
    <cellStyle name="Izhod 2 4 2 2 5" xfId="31881" xr:uid="{36C6ED21-13EB-482C-829C-64AF23B66C53}"/>
    <cellStyle name="Izhod 2 4 2 2 6" xfId="13361" xr:uid="{428BF141-C02E-46C7-886E-3299B0D34C04}"/>
    <cellStyle name="Izhod 2 4 2 2 7" xfId="4927" xr:uid="{EC281DE0-D23C-4207-984B-2BBA340AD0D7}"/>
    <cellStyle name="Izhod 2 4 2 3" xfId="1096" xr:uid="{00000000-0005-0000-0000-0000FA010000}"/>
    <cellStyle name="Izhod 2 4 2 3 2" xfId="6480" xr:uid="{0B5C6E78-D9E4-472D-8CB6-A543CCEB8327}"/>
    <cellStyle name="Izhod 2 4 2 3 2 2" xfId="24057" xr:uid="{05D31E81-2537-48BC-AE5E-7C74B5CCDCE9}"/>
    <cellStyle name="Izhod 2 4 2 3 2 3" xfId="29780" xr:uid="{D87D7D80-A4D5-46ED-9FA7-17F0087663F8}"/>
    <cellStyle name="Izhod 2 4 2 3 2 4" xfId="35313" xr:uid="{CBE64C81-828F-46D3-8DDA-4AFC47D7DD8B}"/>
    <cellStyle name="Izhod 2 4 2 3 2 5" xfId="16691" xr:uid="{C9FE4E6B-5900-4263-BC52-6610CBCA3156}"/>
    <cellStyle name="Izhod 2 4 2 3 3" xfId="21234" xr:uid="{D446E2C8-AD11-4AFE-98AA-BDDB46473E1B}"/>
    <cellStyle name="Izhod 2 4 2 3 4" xfId="26957" xr:uid="{B9D48B50-FD25-400D-A3A7-67C97E9CB50F}"/>
    <cellStyle name="Izhod 2 4 2 3 5" xfId="32490" xr:uid="{F8F37B0F-49F7-49F2-B0E3-F461EC8BE466}"/>
    <cellStyle name="Izhod 2 4 2 3 6" xfId="13968" xr:uid="{BBD5041C-D708-4965-B707-33D6004C1498}"/>
    <cellStyle name="Izhod 2 4 2 3 7" xfId="3939" xr:uid="{7621CB84-9EB4-48EE-86EA-8106D64620BD}"/>
    <cellStyle name="Izhod 2 4 2 4" xfId="2642" xr:uid="{00000000-0005-0000-0000-0000FB010000}"/>
    <cellStyle name="Izhod 2 4 2 4 2" xfId="8022" xr:uid="{2919BCB7-00DC-4A28-88FF-CA362A591F85}"/>
    <cellStyle name="Izhod 2 4 2 4 2 2" xfId="22564" xr:uid="{5A52B55C-0453-41B6-8033-54C98A72096E}"/>
    <cellStyle name="Izhod 2 4 2 4 2 3" xfId="28287" xr:uid="{F1AE6325-A8D2-4770-A1C2-94B128F9F3AB}"/>
    <cellStyle name="Izhod 2 4 2 4 2 4" xfId="33820" xr:uid="{F74610B3-740E-4039-8716-19BE72DD3707}"/>
    <cellStyle name="Izhod 2 4 2 4 2 5" xfId="15218" xr:uid="{9D921305-382A-4767-A9B1-269232A91BD6}"/>
    <cellStyle name="Izhod 2 4 2 4 3" xfId="19427" xr:uid="{FC35F288-C565-4B75-9AD2-929A8D3A3318}"/>
    <cellStyle name="Izhod 2 4 2 4 4" xfId="25303" xr:uid="{9A4C7C64-E686-4CA5-8A34-EFE13A68253A}"/>
    <cellStyle name="Izhod 2 4 2 4 5" xfId="30997" xr:uid="{BCF080FB-5F2B-44E9-969F-7C5CE05E4C14}"/>
    <cellStyle name="Izhod 2 4 2 4 6" xfId="11880" xr:uid="{24A4FFBF-F881-4681-9D79-1FCDFC0F4A4B}"/>
    <cellStyle name="Izhod 2 4 2 4 7" xfId="5256" xr:uid="{DDC82BD4-AF16-4534-BCF3-28283D8E9417}"/>
    <cellStyle name="Izhod 2 4 2 5" xfId="2202" xr:uid="{00000000-0005-0000-0000-0000FC010000}"/>
    <cellStyle name="Izhod 2 4 2 5 2" xfId="7582" xr:uid="{C27DC5A2-919E-44DD-A980-B9F064F81D4F}"/>
    <cellStyle name="Izhod 2 4 2 5 2 2" xfId="23334" xr:uid="{E3E38637-312D-4602-A33F-A924F6A74AC9}"/>
    <cellStyle name="Izhod 2 4 2 5 2 3" xfId="29057" xr:uid="{DAB0D7CD-FC52-4914-BB39-A14F3AA9B35B}"/>
    <cellStyle name="Izhod 2 4 2 5 2 4" xfId="34590" xr:uid="{23B62372-961D-45D1-935A-EEB9D2427F49}"/>
    <cellStyle name="Izhod 2 4 2 5 2 5" xfId="15968" xr:uid="{F8A45B39-B0E6-4295-B93F-EFCF2E80A967}"/>
    <cellStyle name="Izhod 2 4 2 5 3" xfId="20511" xr:uid="{F34E1675-277C-4B5D-8814-B1403FA7C647}"/>
    <cellStyle name="Izhod 2 4 2 5 4" xfId="26234" xr:uid="{38AFC148-2DBE-4F03-8B7A-48A6A979B9DF}"/>
    <cellStyle name="Izhod 2 4 2 5 5" xfId="31767" xr:uid="{43313554-6D92-4262-B0E9-05A5A0B21F89}"/>
    <cellStyle name="Izhod 2 4 2 5 6" xfId="13247" xr:uid="{62D6DAD2-D63D-4DA5-89C2-101E3334B72B}"/>
    <cellStyle name="Izhod 2 4 2 5 7" xfId="4860" xr:uid="{F9520946-51E3-4DC9-BF16-D65435E69FEB}"/>
    <cellStyle name="Izhod 2 4 2 6" xfId="2719" xr:uid="{00000000-0005-0000-0000-0000FD010000}"/>
    <cellStyle name="Izhod 2 4 2 6 2" xfId="8099" xr:uid="{BF031E89-0228-4BF9-AE50-3880B45E9806}"/>
    <cellStyle name="Izhod 2 4 2 6 2 2" xfId="22524" xr:uid="{662FA7F0-3990-4259-AE67-E27E9990292A}"/>
    <cellStyle name="Izhod 2 4 2 6 2 3" xfId="28247" xr:uid="{93C2A9AF-E8E2-434E-ACD4-EA1AD0B7CD5C}"/>
    <cellStyle name="Izhod 2 4 2 6 2 4" xfId="33780" xr:uid="{DE247902-DF2B-4BD7-AC5A-6AF00EB24974}"/>
    <cellStyle name="Izhod 2 4 2 6 2 5" xfId="15178" xr:uid="{E65D341D-DA2C-4D5C-BE8C-382A9B96A901}"/>
    <cellStyle name="Izhod 2 4 2 6 3" xfId="19387" xr:uid="{E6422013-02AB-43A4-84C4-A0BC4D3B5A96}"/>
    <cellStyle name="Izhod 2 4 2 6 4" xfId="25263" xr:uid="{20B8B680-1304-4778-979A-58B4882B4BE0}"/>
    <cellStyle name="Izhod 2 4 2 6 5" xfId="30957" xr:uid="{7142603D-E034-4733-AF38-E8779F2ACB70}"/>
    <cellStyle name="Izhod 2 4 2 6 6" xfId="11840" xr:uid="{9018D4CB-0E80-4A62-8A82-9E093D9CFD5B}"/>
    <cellStyle name="Izhod 2 4 2 6 7" xfId="5327" xr:uid="{A569C61E-63B3-49B0-9086-F07F822FE3C9}"/>
    <cellStyle name="Izhod 2 4 2 7" xfId="2220" xr:uid="{00000000-0005-0000-0000-0000FE010000}"/>
    <cellStyle name="Izhod 2 4 2 7 2" xfId="7600" xr:uid="{565692EC-C697-4CBB-BD6C-337542D9137B}"/>
    <cellStyle name="Izhod 2 4 2 7 2 2" xfId="19744" xr:uid="{F6885BEA-B63A-4653-A639-7A2E97667AC0}"/>
    <cellStyle name="Izhod 2 4 2 7 3" xfId="25547" xr:uid="{30FA6964-342F-4B93-AFA1-7179B03BEC4F}"/>
    <cellStyle name="Izhod 2 4 2 7 4" xfId="31158" xr:uid="{274817F4-D0F5-47F7-A3D2-277C4D9AC47A}"/>
    <cellStyle name="Izhod 2 4 2 7 5" xfId="12358" xr:uid="{8C63DA51-7B7C-45E8-92DE-D95D3B230BAD}"/>
    <cellStyle name="Izhod 2 4 2 7 6" xfId="4874" xr:uid="{D8EF0EB5-27C7-4068-800C-688A41A2825A}"/>
    <cellStyle name="Izhod 2 4 2 8" xfId="2615" xr:uid="{00000000-0005-0000-0000-0000FF010000}"/>
    <cellStyle name="Izhod 2 4 2 8 2" xfId="7995" xr:uid="{1B1F8AF4-8CEE-4434-BD51-31A3C26FFD33}"/>
    <cellStyle name="Izhod 2 4 2 8 2 2" xfId="22725" xr:uid="{B9CDBD5E-9C26-4FC3-B71F-8E62D852D43C}"/>
    <cellStyle name="Izhod 2 4 2 8 3" xfId="28448" xr:uid="{07B2BEDE-6429-4C01-B387-A26F7D79E238}"/>
    <cellStyle name="Izhod 2 4 2 8 4" xfId="33981" xr:uid="{E2DE01EE-B71C-46F6-AAB1-00764E9A5CAA}"/>
    <cellStyle name="Izhod 2 4 2 9" xfId="6957" xr:uid="{E30A49AF-AD96-4145-92BA-4A3EE35828E6}"/>
    <cellStyle name="Izhod 2 4 3" xfId="2114" xr:uid="{00000000-0005-0000-0000-000000020000}"/>
    <cellStyle name="Izhod 2 4 3 2" xfId="2176" xr:uid="{00000000-0005-0000-0000-000001020000}"/>
    <cellStyle name="Izhod 2 4 3 2 2" xfId="7556" xr:uid="{89E40106-7DDE-4FAC-A8A8-8A4432D5127E}"/>
    <cellStyle name="Izhod 2 4 3 2 2 2" xfId="23760" xr:uid="{73A4B0FA-5909-4D9D-BFBC-E35363423DA0}"/>
    <cellStyle name="Izhod 2 4 3 2 2 3" xfId="29483" xr:uid="{2AAF4337-DEC0-4DAC-BAB2-07FC8FDCC3D3}"/>
    <cellStyle name="Izhod 2 4 3 2 2 4" xfId="35016" xr:uid="{DAAE5803-E94B-4FEE-9C3E-D6DE89929D24}"/>
    <cellStyle name="Izhod 2 4 3 2 2 5" xfId="16394" xr:uid="{CD927B69-B8E2-4D45-8ECC-2994BEB05A67}"/>
    <cellStyle name="Izhod 2 4 3 2 3" xfId="20937" xr:uid="{3EC3C41D-FBBF-4BBA-8150-98C0802E0CBF}"/>
    <cellStyle name="Izhod 2 4 3 2 4" xfId="26660" xr:uid="{98E76E5E-F789-4592-87DF-FDE72223BFC0}"/>
    <cellStyle name="Izhod 2 4 3 2 5" xfId="32193" xr:uid="{0FAA7251-CBE7-45B5-947B-FCCF963A1BEE}"/>
    <cellStyle name="Izhod 2 4 3 2 6" xfId="13672" xr:uid="{B40D8A7B-87CC-485B-B7DC-7CFA21DE4AF8}"/>
    <cellStyle name="Izhod 2 4 3 2 7" xfId="4835" xr:uid="{B25C5A5B-420F-41B1-A6F4-9EA5644164C8}"/>
    <cellStyle name="Izhod 2 4 3 3" xfId="2828" xr:uid="{00000000-0005-0000-0000-000002020000}"/>
    <cellStyle name="Izhod 2 4 3 3 2" xfId="8208" xr:uid="{FA9E5C7D-DC94-44D6-A3A8-9CB3237C7040}"/>
    <cellStyle name="Izhod 2 4 3 3 2 2" xfId="23195" xr:uid="{77AC9123-57FC-442A-9544-49CB904FCA5F}"/>
    <cellStyle name="Izhod 2 4 3 3 2 3" xfId="28918" xr:uid="{ADE573C2-5E17-4070-ACA4-70DFD3CB136A}"/>
    <cellStyle name="Izhod 2 4 3 3 2 4" xfId="34451" xr:uid="{F9942BA9-C626-42C8-AA1B-2FB66F547E65}"/>
    <cellStyle name="Izhod 2 4 3 3 2 5" xfId="15829" xr:uid="{CC7F2079-50C1-487B-9F66-B1EFFA55812D}"/>
    <cellStyle name="Izhod 2 4 3 3 3" xfId="20372" xr:uid="{379B5998-EF0B-4A9C-B65B-3B195B54093D}"/>
    <cellStyle name="Izhod 2 4 3 3 4" xfId="26095" xr:uid="{09B9FBE7-369A-48D1-83BF-63C86E0FF359}"/>
    <cellStyle name="Izhod 2 4 3 3 5" xfId="31628" xr:uid="{84B90E45-9A53-4827-929F-85DA5D8327C3}"/>
    <cellStyle name="Izhod 2 4 3 3 6" xfId="13108" xr:uid="{C322D7B4-97C0-4396-B6B0-1C6D732C2959}"/>
    <cellStyle name="Izhod 2 4 3 3 7" xfId="5430" xr:uid="{2205A9F7-6479-4EDB-B020-96AFAD6F675F}"/>
    <cellStyle name="Izhod 2 4 3 4" xfId="2932" xr:uid="{00000000-0005-0000-0000-000003020000}"/>
    <cellStyle name="Izhod 2 4 3 4 2" xfId="8312" xr:uid="{FE71B0E3-FB6B-443D-A799-33AB2557C101}"/>
    <cellStyle name="Izhod 2 4 3 4 2 2" xfId="24387" xr:uid="{AA24AF7A-266C-4FF2-9B7F-06A201E7232E}"/>
    <cellStyle name="Izhod 2 4 3 4 2 3" xfId="30110" xr:uid="{1A7728FF-00C3-4FF8-BF89-559E645C463E}"/>
    <cellStyle name="Izhod 2 4 3 4 2 4" xfId="35643" xr:uid="{F4A5FCF1-5C34-44CC-A28C-F4D7444DA0BC}"/>
    <cellStyle name="Izhod 2 4 3 4 2 5" xfId="17021" xr:uid="{EC937992-E8D4-4C06-B9EA-928238836132}"/>
    <cellStyle name="Izhod 2 4 3 4 3" xfId="21564" xr:uid="{DFCE8BD1-84FF-49B1-893D-97AFBC6F66D4}"/>
    <cellStyle name="Izhod 2 4 3 4 4" xfId="27287" xr:uid="{E01904DD-121A-4704-AE7C-F43A63EC27BD}"/>
    <cellStyle name="Izhod 2 4 3 4 5" xfId="32820" xr:uid="{998B41F8-14A1-4C64-A3B9-E8EC0D8A6EC9}"/>
    <cellStyle name="Izhod 2 4 3 4 6" xfId="14297" xr:uid="{0BE3387B-3504-42E7-8FC3-FBA45E235619}"/>
    <cellStyle name="Izhod 2 4 3 4 7" xfId="5531" xr:uid="{E37BBAD6-BB56-4CBC-A6A6-89C8D739C40B}"/>
    <cellStyle name="Izhod 2 4 3 5" xfId="3055" xr:uid="{00000000-0005-0000-0000-000004020000}"/>
    <cellStyle name="Izhod 2 4 3 5 2" xfId="8435" xr:uid="{C97CE41A-3ED6-4F81-8D3D-F2065BC38560}"/>
    <cellStyle name="Izhod 2 4 3 5 2 2" xfId="24711" xr:uid="{88775766-A489-444D-8B0B-7637B3C596CF}"/>
    <cellStyle name="Izhod 2 4 3 5 2 3" xfId="30434" xr:uid="{F73F0224-AB8A-49D8-BD55-B161EEFA615C}"/>
    <cellStyle name="Izhod 2 4 3 5 2 4" xfId="35967" xr:uid="{BF756B58-B2D6-4599-8ADF-5BC3AF6C6E96}"/>
    <cellStyle name="Izhod 2 4 3 5 2 5" xfId="17345" xr:uid="{854EFD73-E59F-4854-81A3-71C2AEC6B0B6}"/>
    <cellStyle name="Izhod 2 4 3 5 3" xfId="21888" xr:uid="{44281C28-1137-4CA9-B3D6-3BAB0B45C80A}"/>
    <cellStyle name="Izhod 2 4 3 5 4" xfId="27611" xr:uid="{5371603E-3FBC-4C76-BE42-D7EC259ACA5D}"/>
    <cellStyle name="Izhod 2 4 3 5 5" xfId="33144" xr:uid="{71F3AFE5-E3BD-4349-938B-66213712F28B}"/>
    <cellStyle name="Izhod 2 4 3 5 6" xfId="14558" xr:uid="{9F867F1E-4845-45B4-8B93-F5747285268A}"/>
    <cellStyle name="Izhod 2 4 3 5 7" xfId="5645" xr:uid="{C246E668-08E2-459F-ADAF-18D71031DFC3}"/>
    <cellStyle name="Izhod 2 4 3 6" xfId="3136" xr:uid="{00000000-0005-0000-0000-000005020000}"/>
    <cellStyle name="Izhod 2 4 3 6 2" xfId="8516" xr:uid="{610760BC-1E99-4EFF-B921-09062825DCBE}"/>
    <cellStyle name="Izhod 2 4 3 6 2 2" xfId="25002" xr:uid="{D4D6C65A-9373-4873-A18F-4226B5FA144D}"/>
    <cellStyle name="Izhod 2 4 3 6 2 3" xfId="30725" xr:uid="{B6690EB4-A091-4B11-815C-DBF324BB9136}"/>
    <cellStyle name="Izhod 2 4 3 6 2 4" xfId="36258" xr:uid="{9E383129-8E93-4DF6-92E8-C533EE2852CC}"/>
    <cellStyle name="Izhod 2 4 3 6 2 5" xfId="17636" xr:uid="{5402A11A-1B4A-4286-8D58-36A4F0E6F9F9}"/>
    <cellStyle name="Izhod 2 4 3 6 3" xfId="22179" xr:uid="{134B0BB4-12E7-477B-B265-1BC7A2BD5A18}"/>
    <cellStyle name="Izhod 2 4 3 6 4" xfId="27902" xr:uid="{96D43B38-6F01-4E20-8491-6174BF06814B}"/>
    <cellStyle name="Izhod 2 4 3 6 5" xfId="33435" xr:uid="{CCF5D3DB-58C0-4C84-8939-9B4E633F5B3B}"/>
    <cellStyle name="Izhod 2 4 3 6 6" xfId="14833" xr:uid="{08C6B140-AAB8-45CC-9E6B-578C3EE7A491}"/>
    <cellStyle name="Izhod 2 4 3 6 7" xfId="5719" xr:uid="{EEF7CE6E-F8EB-439D-979F-36E8D1346383}"/>
    <cellStyle name="Izhod 2 4 3 7" xfId="2328" xr:uid="{00000000-0005-0000-0000-000006020000}"/>
    <cellStyle name="Izhod 2 4 3 7 2" xfId="7708" xr:uid="{2200311C-E36B-4234-AE95-8BC6FF12800B}"/>
    <cellStyle name="Izhod 2 4 3 7 2 2" xfId="20049" xr:uid="{4A230F82-0981-4B43-9807-D7A154879C95}"/>
    <cellStyle name="Izhod 2 4 3 7 3" xfId="25772" xr:uid="{4D0F6ADF-4223-463B-8081-A14FA4BFEF82}"/>
    <cellStyle name="Izhod 2 4 3 7 4" xfId="31305" xr:uid="{63D4EF1C-47A3-4AF0-AFEB-8DC2C58C81D8}"/>
    <cellStyle name="Izhod 2 4 3 7 5" xfId="12812" xr:uid="{20078D91-98A1-41B1-B3CC-9563F0497057}"/>
    <cellStyle name="Izhod 2 4 3 7 6" xfId="4973" xr:uid="{A5314371-198A-4E31-A5F5-295F2A0130B1}"/>
    <cellStyle name="Izhod 2 4 3 8" xfId="3204" xr:uid="{00000000-0005-0000-0000-000007020000}"/>
    <cellStyle name="Izhod 2 4 3 8 2" xfId="8584" xr:uid="{615EE5DA-BDB2-46D8-9DCD-03211314439C}"/>
    <cellStyle name="Izhod 2 4 3 8 2 2" xfId="22872" xr:uid="{9C3474C9-7767-40A6-BD85-83236F1ACA06}"/>
    <cellStyle name="Izhod 2 4 3 8 3" xfId="28595" xr:uid="{CE1EC296-CD58-4614-833C-B2CCA19701BA}"/>
    <cellStyle name="Izhod 2 4 3 8 4" xfId="34128" xr:uid="{2BB225BA-3FA5-4418-8021-013210C93D22}"/>
    <cellStyle name="Izhod 2 4 3 9" xfId="7494" xr:uid="{82B510C3-6B78-4684-AE12-96E6654426A0}"/>
    <cellStyle name="Izhod 2 4 4" xfId="2121" xr:uid="{00000000-0005-0000-0000-000008020000}"/>
    <cellStyle name="Izhod 2 4 4 2" xfId="1093" xr:uid="{00000000-0005-0000-0000-000009020000}"/>
    <cellStyle name="Izhod 2 4 4 2 2" xfId="6477" xr:uid="{536AD775-60F5-43C4-A48C-16B043B19734}"/>
    <cellStyle name="Izhod 2 4 4 2 2 2" xfId="23774" xr:uid="{D73958BB-B0FF-4009-8524-E42F22C55484}"/>
    <cellStyle name="Izhod 2 4 4 2 2 3" xfId="29497" xr:uid="{45C2CA46-ACC3-4B05-81F4-E683BBF085E3}"/>
    <cellStyle name="Izhod 2 4 4 2 2 4" xfId="35030" xr:uid="{21BB0AF6-9DE8-4184-B494-0D05E72A40A0}"/>
    <cellStyle name="Izhod 2 4 4 2 2 5" xfId="16408" xr:uid="{52627430-2261-4F4A-8FEE-D1B0CCD9BD51}"/>
    <cellStyle name="Izhod 2 4 4 2 3" xfId="20951" xr:uid="{499079A2-8B16-4035-AC99-2C884AA12600}"/>
    <cellStyle name="Izhod 2 4 4 2 4" xfId="26674" xr:uid="{5A171EF5-BA74-42D4-B64E-D860A09AABEC}"/>
    <cellStyle name="Izhod 2 4 4 2 5" xfId="32207" xr:uid="{8EF16E4A-3B6F-47DD-82C1-7F457600CEAE}"/>
    <cellStyle name="Izhod 2 4 4 2 6" xfId="13686" xr:uid="{328DDC2E-0FFB-4DF2-BEEC-47D17040D01C}"/>
    <cellStyle name="Izhod 2 4 4 2 7" xfId="3936" xr:uid="{5F70B6C8-527D-4C2D-BE2F-630322D03A01}"/>
    <cellStyle name="Izhod 2 4 4 3" xfId="2835" xr:uid="{00000000-0005-0000-0000-00000A020000}"/>
    <cellStyle name="Izhod 2 4 4 3 2" xfId="8215" xr:uid="{98C61213-5B64-40DB-ACE0-178B2190E19B}"/>
    <cellStyle name="Izhod 2 4 4 3 2 2" xfId="24181" xr:uid="{9E5417F9-45FA-41C5-89EA-F86CA1E81E3C}"/>
    <cellStyle name="Izhod 2 4 4 3 2 3" xfId="29904" xr:uid="{7AC7B03F-48B3-4CF9-A4E6-0E6C14D26719}"/>
    <cellStyle name="Izhod 2 4 4 3 2 4" xfId="35437" xr:uid="{3C5F47C7-8185-4535-BCA7-37C175C565BF}"/>
    <cellStyle name="Izhod 2 4 4 3 2 5" xfId="16815" xr:uid="{1F83D6B3-1F96-4CB0-903A-84AD5B433AEC}"/>
    <cellStyle name="Izhod 2 4 4 3 3" xfId="21358" xr:uid="{23A5AC93-260A-4A41-B033-2B494815A59F}"/>
    <cellStyle name="Izhod 2 4 4 3 4" xfId="27081" xr:uid="{4F2B8307-6143-4DFD-9BC6-63197E78E612}"/>
    <cellStyle name="Izhod 2 4 4 3 5" xfId="32614" xr:uid="{2011562A-C925-406D-8E49-4D2BA8175957}"/>
    <cellStyle name="Izhod 2 4 4 3 6" xfId="14092" xr:uid="{4E94FE33-BD7B-4DA9-8092-8B673E06CC20}"/>
    <cellStyle name="Izhod 2 4 4 3 7" xfId="5437" xr:uid="{3AC72D2D-F7C7-46B1-ADC8-109EC875AC84}"/>
    <cellStyle name="Izhod 2 4 4 4" xfId="2939" xr:uid="{00000000-0005-0000-0000-00000B020000}"/>
    <cellStyle name="Izhod 2 4 4 4 2" xfId="8319" xr:uid="{7AF7208B-E0AD-499A-9070-4B05E5C36981}"/>
    <cellStyle name="Izhod 2 4 4 4 2 2" xfId="24401" xr:uid="{E8732648-6B56-40D2-9719-62AC9B55AD5F}"/>
    <cellStyle name="Izhod 2 4 4 4 2 3" xfId="30124" xr:uid="{82CBAA6D-5B22-426D-9212-6A05A53A1F2A}"/>
    <cellStyle name="Izhod 2 4 4 4 2 4" xfId="35657" xr:uid="{AF9348AA-EE74-402C-B3DC-5BB716FEE317}"/>
    <cellStyle name="Izhod 2 4 4 4 2 5" xfId="17035" xr:uid="{4EB73001-5B76-4E12-8C14-4780964E685D}"/>
    <cellStyle name="Izhod 2 4 4 4 3" xfId="21578" xr:uid="{F02000E0-F988-4C24-9E8C-54E4C187C3E5}"/>
    <cellStyle name="Izhod 2 4 4 4 4" xfId="27301" xr:uid="{9A444FD5-DF45-432C-B525-0C16E7C669D5}"/>
    <cellStyle name="Izhod 2 4 4 4 5" xfId="32834" xr:uid="{19555181-661C-4383-9D88-62DEF91B056F}"/>
    <cellStyle name="Izhod 2 4 4 4 6" xfId="14311" xr:uid="{49CA8F61-F280-49AC-ADBB-35E5A3D377DC}"/>
    <cellStyle name="Izhod 2 4 4 4 7" xfId="5538" xr:uid="{284FE124-BDEF-46C2-8983-F1299FED5464}"/>
    <cellStyle name="Izhod 2 4 4 5" xfId="3062" xr:uid="{00000000-0005-0000-0000-00000C020000}"/>
    <cellStyle name="Izhod 2 4 4 5 2" xfId="8442" xr:uid="{1E44241F-5C76-4073-B905-6312010327E6}"/>
    <cellStyle name="Izhod 2 4 4 5 2 2" xfId="24725" xr:uid="{5CD865EB-7984-45C2-98E0-9D65268D9AD7}"/>
    <cellStyle name="Izhod 2 4 4 5 2 3" xfId="30448" xr:uid="{DCA5E84B-2FEE-4E06-8304-665248F73EAD}"/>
    <cellStyle name="Izhod 2 4 4 5 2 4" xfId="35981" xr:uid="{4BF074F2-5379-4933-B160-83B2DA76284E}"/>
    <cellStyle name="Izhod 2 4 4 5 2 5" xfId="17359" xr:uid="{73489844-0EF1-411A-A9CF-7EC3FD08F493}"/>
    <cellStyle name="Izhod 2 4 4 5 3" xfId="21902" xr:uid="{52FA621A-5EFD-46B5-97A6-E742DAE934A6}"/>
    <cellStyle name="Izhod 2 4 4 5 4" xfId="27625" xr:uid="{C91A2CD7-F31A-4C17-BD9A-FAA626BAA609}"/>
    <cellStyle name="Izhod 2 4 4 5 5" xfId="33158" xr:uid="{DC1F4CB7-5A5A-4D6B-88F8-16AE9C374BC6}"/>
    <cellStyle name="Izhod 2 4 4 5 6" xfId="14572" xr:uid="{F9223168-BD30-4B43-9B40-821FE8C7B44F}"/>
    <cellStyle name="Izhod 2 4 4 5 7" xfId="5652" xr:uid="{95EB1D83-9FEC-4594-BA18-7F994FD63320}"/>
    <cellStyle name="Izhod 2 4 4 6" xfId="3139" xr:uid="{00000000-0005-0000-0000-00000D020000}"/>
    <cellStyle name="Izhod 2 4 4 6 2" xfId="8519" xr:uid="{76675AA8-DFD6-4681-AC27-6F4CFD886CB5}"/>
    <cellStyle name="Izhod 2 4 4 6 2 2" xfId="25016" xr:uid="{0FEFF9C1-1E3C-4AAC-942F-0B9D5430B1E2}"/>
    <cellStyle name="Izhod 2 4 4 6 2 3" xfId="30739" xr:uid="{94A0AE45-3823-42A6-A079-F6255C175AB0}"/>
    <cellStyle name="Izhod 2 4 4 6 2 4" xfId="36272" xr:uid="{DFB8DB91-A934-4172-9C76-67099BE36632}"/>
    <cellStyle name="Izhod 2 4 4 6 2 5" xfId="17650" xr:uid="{7CAD4701-039E-4B98-AC36-AFF04B3B342A}"/>
    <cellStyle name="Izhod 2 4 4 6 3" xfId="22193" xr:uid="{11C1C922-22B7-41F0-81BD-C215F5A53F55}"/>
    <cellStyle name="Izhod 2 4 4 6 4" xfId="27916" xr:uid="{7868D2DB-6A84-4336-B25E-954C968CFA7C}"/>
    <cellStyle name="Izhod 2 4 4 6 5" xfId="33449" xr:uid="{84F7BBFC-79EC-43FE-8590-880B7264694F}"/>
    <cellStyle name="Izhod 2 4 4 6 6" xfId="14847" xr:uid="{91A26C49-F800-4559-A75E-1FFBF808E4E4}"/>
    <cellStyle name="Izhod 2 4 4 6 7" xfId="5721" xr:uid="{95B0D0FF-BA4D-469B-B12C-7A7D479381FE}"/>
    <cellStyle name="Izhod 2 4 4 7" xfId="2720" xr:uid="{00000000-0005-0000-0000-00000E020000}"/>
    <cellStyle name="Izhod 2 4 4 7 2" xfId="8100" xr:uid="{29967538-B57E-4173-B3BA-1934E65785DA}"/>
    <cellStyle name="Izhod 2 4 4 7 2 2" xfId="20063" xr:uid="{2B5027FE-46F9-4CA7-AFD3-BA28136FB906}"/>
    <cellStyle name="Izhod 2 4 4 7 3" xfId="25786" xr:uid="{C58A4F91-E480-4F25-B992-9FF2B861F987}"/>
    <cellStyle name="Izhod 2 4 4 7 4" xfId="31319" xr:uid="{7CB04791-18F4-45DE-A979-6827D1150874}"/>
    <cellStyle name="Izhod 2 4 4 7 5" xfId="12821" xr:uid="{435F1A67-4BCF-4F15-8D38-F51543C12C0C}"/>
    <cellStyle name="Izhod 2 4 4 7 6" xfId="5328" xr:uid="{7C532593-5EB9-4964-89A9-18AAB293D9D7}"/>
    <cellStyle name="Izhod 2 4 4 8" xfId="3211" xr:uid="{00000000-0005-0000-0000-00000F020000}"/>
    <cellStyle name="Izhod 2 4 4 8 2" xfId="8591" xr:uid="{B4D647C6-249E-4164-91FF-C494E4A0BCD7}"/>
    <cellStyle name="Izhod 2 4 4 8 2 2" xfId="22886" xr:uid="{D3F8B518-739B-40BB-94F3-91DC8651C19D}"/>
    <cellStyle name="Izhod 2 4 4 8 3" xfId="28609" xr:uid="{1415FDCE-AD24-4479-A5C9-2D2E3B480DE1}"/>
    <cellStyle name="Izhod 2 4 4 8 4" xfId="34142" xr:uid="{34611DFB-F253-4391-8D6D-C007ED37B609}"/>
    <cellStyle name="Izhod 2 4 4 9" xfId="7501" xr:uid="{4C867EDD-2834-4DD0-BFC6-18AA1E72FE1F}"/>
    <cellStyle name="Izhod 2 4 5" xfId="2128" xr:uid="{00000000-0005-0000-0000-000010020000}"/>
    <cellStyle name="Izhod 2 4 5 2" xfId="2732" xr:uid="{00000000-0005-0000-0000-000011020000}"/>
    <cellStyle name="Izhod 2 4 5 2 2" xfId="8112" xr:uid="{A0697387-9B06-44E9-AC53-7A80A43D7A25}"/>
    <cellStyle name="Izhod 2 4 5 2 2 2" xfId="19461" xr:uid="{6C7843BC-D291-4A4C-BD1D-AF91F88A64B5}"/>
    <cellStyle name="Izhod 2 4 5 2 3" xfId="25335" xr:uid="{D1FF8B22-0124-445A-A792-3F8423C29D3A}"/>
    <cellStyle name="Izhod 2 4 5 2 4" xfId="31029" xr:uid="{AECA69C9-6675-4BD7-AC4B-F3BA8F91431A}"/>
    <cellStyle name="Izhod 2 4 5 2 5" xfId="11917" xr:uid="{927918B4-BFD6-49BA-959D-8A1C54CBFDB0}"/>
    <cellStyle name="Izhod 2 4 5 2 6" xfId="5339" xr:uid="{6F57F899-0AE1-404F-A2A4-A5787A4ED7DF}"/>
    <cellStyle name="Izhod 2 4 5 3" xfId="2842" xr:uid="{00000000-0005-0000-0000-000012020000}"/>
    <cellStyle name="Izhod 2 4 5 3 2" xfId="8222" xr:uid="{7F0E69CF-4853-4327-A4C1-FF425CC1848B}"/>
    <cellStyle name="Izhod 2 4 5 3 2 2" xfId="22596" xr:uid="{FA26AD7E-5003-4D3F-803C-A18B160891A7}"/>
    <cellStyle name="Izhod 2 4 5 3 3" xfId="28319" xr:uid="{C8BDA0D4-B294-41B6-A27B-BC4CD2CAB134}"/>
    <cellStyle name="Izhod 2 4 5 3 4" xfId="33852" xr:uid="{10816FB1-88D1-4F09-AE9E-8BC9DF8B3926}"/>
    <cellStyle name="Izhod 2 4 5 3 5" xfId="15250" xr:uid="{10F0BD2B-F433-4946-A54A-1B625E9EE177}"/>
    <cellStyle name="Izhod 2 4 5 3 6" xfId="5444" xr:uid="{099DCBF3-A56E-41DF-B787-10F4B14395EB}"/>
    <cellStyle name="Izhod 2 4 5 4" xfId="2946" xr:uid="{00000000-0005-0000-0000-000013020000}"/>
    <cellStyle name="Izhod 2 4 5 4 2" xfId="8326" xr:uid="{1272F640-ECCD-4B5A-841E-03022ECF8F43}"/>
    <cellStyle name="Izhod 2 4 5 4 3" xfId="5545" xr:uid="{9AD17D74-CBF8-4E10-B02D-A4B6A02AE41D}"/>
    <cellStyle name="Izhod 2 4 5 5" xfId="3040" xr:uid="{00000000-0005-0000-0000-000014020000}"/>
    <cellStyle name="Izhod 2 4 5 5 2" xfId="8420" xr:uid="{3ECCFAC4-B9D4-4313-A0D4-C91FBA8D76A2}"/>
    <cellStyle name="Izhod 2 4 5 5 3" xfId="5632" xr:uid="{24DB2DDF-55F5-4606-AAAE-36829F3CE2B9}"/>
    <cellStyle name="Izhod 2 4 5 6" xfId="3069" xr:uid="{00000000-0005-0000-0000-000015020000}"/>
    <cellStyle name="Izhod 2 4 5 6 2" xfId="8449" xr:uid="{2F87C87D-010A-4FB2-93B6-150D02C8F775}"/>
    <cellStyle name="Izhod 2 4 5 6 3" xfId="5659" xr:uid="{E965AAB4-B124-46F2-A900-5B9831B291E6}"/>
    <cellStyle name="Izhod 2 4 5 7" xfId="2491" xr:uid="{00000000-0005-0000-0000-000016020000}"/>
    <cellStyle name="Izhod 2 4 5 7 2" xfId="7871" xr:uid="{D0F8F08F-7ED2-498A-9DB8-AF28639CBB2C}"/>
    <cellStyle name="Izhod 2 4 5 7 3" xfId="5123" xr:uid="{0C0D4CB5-BF14-4C0A-9B08-DB839FCEBE73}"/>
    <cellStyle name="Izhod 2 4 5 8" xfId="3218" xr:uid="{00000000-0005-0000-0000-000017020000}"/>
    <cellStyle name="Izhod 2 4 5 8 2" xfId="8598" xr:uid="{A06C2CDA-40D5-437F-99E6-E26B8BD8324B}"/>
    <cellStyle name="Izhod 2 4 5 9" xfId="7508" xr:uid="{5DF779B2-EAB8-4963-AF68-470301DDA609}"/>
    <cellStyle name="Izhod 2 4 6" xfId="1140" xr:uid="{00000000-0005-0000-0000-000018020000}"/>
    <cellStyle name="Izhod 2 4 6 2" xfId="6524" xr:uid="{A8A3ABDD-DACF-43EC-99CE-57BD9E56A5C4}"/>
    <cellStyle name="Izhod 2 4 6 2 2" xfId="20395" xr:uid="{2DD80314-75F0-49F0-A67A-4CCF305748BC}"/>
    <cellStyle name="Izhod 2 4 6 2 3" xfId="26118" xr:uid="{4576CDB7-58DD-4F76-87D6-29D1DE563D86}"/>
    <cellStyle name="Izhod 2 4 6 2 4" xfId="31651" xr:uid="{1F739980-C8ED-4CF6-8369-C08B3BC7C3E9}"/>
    <cellStyle name="Izhod 2 4 6 2 5" xfId="13131" xr:uid="{215FCE62-07D0-428D-AF57-E906A3DA80B6}"/>
    <cellStyle name="Izhod 2 4 6 3" xfId="15852" xr:uid="{A55132F0-BD05-4B8D-94D1-435FF43F6A5B}"/>
    <cellStyle name="Izhod 2 4 6 3 2" xfId="23218" xr:uid="{945BE03B-BC49-4615-8277-5F67A84F24B3}"/>
    <cellStyle name="Izhod 2 4 6 3 3" xfId="28941" xr:uid="{69AF51F6-FF3B-47CA-83D0-7BC3419497F1}"/>
    <cellStyle name="Izhod 2 4 6 3 4" xfId="34474" xr:uid="{6C232F7F-ABA4-46A7-BDBD-593E79C83152}"/>
    <cellStyle name="Izhod 2 4 6 4" xfId="18377" xr:uid="{E7662FC3-0C57-45B6-A0AE-BAD3EB309C20}"/>
    <cellStyle name="Izhod 2 4 6 5" xfId="18145" xr:uid="{C1BDD7D7-2E54-46A9-9548-1D04066EBD62}"/>
    <cellStyle name="Izhod 2 4 6 6" xfId="19129" xr:uid="{65F65378-13FF-4204-9C40-6A016C20D287}"/>
    <cellStyle name="Izhod 2 4 6 7" xfId="10433" xr:uid="{B7A43104-08DC-470F-803C-811A004BB595}"/>
    <cellStyle name="Izhod 2 4 6 8" xfId="3980" xr:uid="{F524A19A-3F27-44D5-9325-017D3A93AA78}"/>
    <cellStyle name="Izhod 2 4 7" xfId="2260" xr:uid="{00000000-0005-0000-0000-000019020000}"/>
    <cellStyle name="Izhod 2 4 7 2" xfId="7640" xr:uid="{A3E2D619-BD5E-44D2-B8E7-30172F1AF50F}"/>
    <cellStyle name="Izhod 2 4 7 2 2" xfId="20825" xr:uid="{606777DC-9ABB-40F3-BDA2-ECA647CBA121}"/>
    <cellStyle name="Izhod 2 4 7 2 3" xfId="26548" xr:uid="{CC18CC8D-FF78-4D76-8CCA-49A1F219EEBC}"/>
    <cellStyle name="Izhod 2 4 7 2 4" xfId="32081" xr:uid="{13BD4E34-E5B7-4CFE-9DA0-2B0725DE4B56}"/>
    <cellStyle name="Izhod 2 4 7 2 5" xfId="13560" xr:uid="{30F2A749-1B49-4149-8014-35E0F6BB5F18}"/>
    <cellStyle name="Izhod 2 4 7 3" xfId="16282" xr:uid="{D42D4B02-98FB-4A14-964D-5FC25D153A70}"/>
    <cellStyle name="Izhod 2 4 7 3 2" xfId="23648" xr:uid="{A8372A08-AEC1-4D42-BA8B-3122048EFDCF}"/>
    <cellStyle name="Izhod 2 4 7 3 3" xfId="29371" xr:uid="{0A6E81C7-D121-42F4-B41F-F51A1AC7AD2E}"/>
    <cellStyle name="Izhod 2 4 7 3 4" xfId="34904" xr:uid="{21493914-0523-418A-AD49-5E443B8561A9}"/>
    <cellStyle name="Izhod 2 4 7 4" xfId="18224" xr:uid="{22648881-6EA4-4B5F-92F5-BC121DA8C00B}"/>
    <cellStyle name="Izhod 2 4 7 5" xfId="19300" xr:uid="{E6E11285-711D-48B6-8DF2-6602712E42C9}"/>
    <cellStyle name="Izhod 2 4 7 6" xfId="18884" xr:uid="{EB6AB894-4785-4887-AC0F-1EF9CF079315}"/>
    <cellStyle name="Izhod 2 4 7 7" xfId="10224" xr:uid="{0D03E4F1-1ACD-4DBD-B959-CF08446B399C}"/>
    <cellStyle name="Izhod 2 4 7 8" xfId="4910" xr:uid="{4D7BFD4E-F571-47E1-8B79-B4ED0EF1D64B}"/>
    <cellStyle name="Izhod 2 4 8" xfId="2517" xr:uid="{00000000-0005-0000-0000-00001A020000}"/>
    <cellStyle name="Izhod 2 4 8 2" xfId="7897" xr:uid="{2DA9B6BD-7F74-4BDF-B2A1-46FCB59E4B0A}"/>
    <cellStyle name="Izhod 2 4 8 2 2" xfId="18197" xr:uid="{EC34FF2C-44DA-4BC5-980A-068F0E2307D2}"/>
    <cellStyle name="Izhod 2 4 8 3" xfId="9430" xr:uid="{531B1BF7-48C0-4561-915B-B1F12EF2E610}"/>
    <cellStyle name="Izhod 2 4 8 4" xfId="19018" xr:uid="{18C3BACB-A598-4F7F-A81B-4D6998CCB2B6}"/>
    <cellStyle name="Izhod 2 4 8 5" xfId="10202" xr:uid="{4AA2DD9D-44F3-4F6E-8A25-20425868EE7E}"/>
    <cellStyle name="Izhod 2 4 8 6" xfId="5147" xr:uid="{A3AAE041-A7BA-40E1-A69F-A700AF35B086}"/>
    <cellStyle name="Izhod 2 4 9" xfId="2580" xr:uid="{00000000-0005-0000-0000-00001B020000}"/>
    <cellStyle name="Izhod 2 4 9 2" xfId="7960" xr:uid="{B2E11FA5-3D49-4972-A88C-E19B99A6DB32}"/>
    <cellStyle name="Izhod 2 4 9 2 2" xfId="18235" xr:uid="{AE6B406D-6C0D-46E7-931F-C2942B026BF7}"/>
    <cellStyle name="Izhod 2 4 9 3" xfId="19062" xr:uid="{03DE7A1E-D498-47F2-9D8B-B432F2491B3E}"/>
    <cellStyle name="Izhod 2 4 9 4" xfId="9472" xr:uid="{BF44D763-E28F-4334-A922-C7B7453D95E9}"/>
    <cellStyle name="Izhod 2 4 9 5" xfId="10234" xr:uid="{575BBE05-3F65-4427-B129-617503FB83C5}"/>
    <cellStyle name="Izhod 2 4 9 6" xfId="5202" xr:uid="{F68A48D7-DBFC-480C-9881-FF1074AF3865}"/>
    <cellStyle name="Izhod 2 5" xfId="1349" xr:uid="{00000000-0005-0000-0000-00001C020000}"/>
    <cellStyle name="Izhod 2 5 10" xfId="15419" xr:uid="{DF830E27-D390-4300-844F-F056F705BF37}"/>
    <cellStyle name="Izhod 2 5 10 2" xfId="22772" xr:uid="{A5986839-01B5-415C-B6D4-D685405488D5}"/>
    <cellStyle name="Izhod 2 5 10 3" xfId="28495" xr:uid="{C0DB5EC5-9933-4D80-BA41-98FE59538656}"/>
    <cellStyle name="Izhod 2 5 10 4" xfId="34028" xr:uid="{684925EC-AB75-4471-8E81-781DA6CB5D21}"/>
    <cellStyle name="Izhod 2 5 2" xfId="1062" xr:uid="{00000000-0005-0000-0000-00001D020000}"/>
    <cellStyle name="Izhod 2 5 2 10" xfId="31402" xr:uid="{90C7B503-51E9-414E-BB49-3A5C4D857582}"/>
    <cellStyle name="Izhod 2 5 2 11" xfId="12889" xr:uid="{8FFE6BBB-0240-473F-AE69-4F9FD79CFA11}"/>
    <cellStyle name="Izhod 2 5 2 12" xfId="3909" xr:uid="{335E1793-2FBD-4056-999B-45B361E4B019}"/>
    <cellStyle name="Izhod 2 5 2 2" xfId="6446" xr:uid="{7BA355A4-7102-4D4E-8B19-A7DE5C8C3D22}"/>
    <cellStyle name="Izhod 2 5 2 2 2" xfId="16491" xr:uid="{2C67AA3B-696D-4E40-B56E-C18AD3D02B06}"/>
    <cellStyle name="Izhod 2 5 2 2 2 2" xfId="23857" xr:uid="{0753AE5F-62F3-4D3F-A5DB-AE511A83010B}"/>
    <cellStyle name="Izhod 2 5 2 2 2 3" xfId="29580" xr:uid="{6C71EEA6-590C-41F0-B7E7-D1C55C0ADC55}"/>
    <cellStyle name="Izhod 2 5 2 2 2 4" xfId="35113" xr:uid="{0C065E79-3D2D-40D4-BD26-98193A47424A}"/>
    <cellStyle name="Izhod 2 5 2 2 3" xfId="21034" xr:uid="{AFFC7F27-74F2-48AF-8A9E-0E4B987AF061}"/>
    <cellStyle name="Izhod 2 5 2 2 4" xfId="26757" xr:uid="{6A96F63A-F1BE-4A88-81D1-EDDAB8F33149}"/>
    <cellStyle name="Izhod 2 5 2 2 5" xfId="32290" xr:uid="{6FD7BDD4-47A9-48BF-9D57-A9F2CE4EEDFE}"/>
    <cellStyle name="Izhod 2 5 2 2 6" xfId="13769" xr:uid="{60017436-C0B8-4456-A9F9-16ABE62B82E3}"/>
    <cellStyle name="Izhod 2 5 2 3" xfId="13453" xr:uid="{8118FD22-CFC2-40BD-9590-D192253C0CCF}"/>
    <cellStyle name="Izhod 2 5 2 3 2" xfId="16175" xr:uid="{B86E3DD0-6957-4E33-AB36-AC669F324EAC}"/>
    <cellStyle name="Izhod 2 5 2 3 2 2" xfId="23541" xr:uid="{66EFE394-DF4F-47FB-BA76-7C0921495BA0}"/>
    <cellStyle name="Izhod 2 5 2 3 2 3" xfId="29264" xr:uid="{BFC8C481-D6B3-49E6-A7B8-3B4A7FC365BD}"/>
    <cellStyle name="Izhod 2 5 2 3 2 4" xfId="34797" xr:uid="{71C9AE94-4DF7-4700-937F-92CDA7071482}"/>
    <cellStyle name="Izhod 2 5 2 3 3" xfId="20718" xr:uid="{65A4FAB9-A504-4C53-B0DD-5C2E92407614}"/>
    <cellStyle name="Izhod 2 5 2 3 4" xfId="26441" xr:uid="{5D9AEE6E-0367-4D4C-979E-1FBB5E5C0430}"/>
    <cellStyle name="Izhod 2 5 2 3 5" xfId="31974" xr:uid="{E05EEE98-31FA-425E-B1D5-2727030112E0}"/>
    <cellStyle name="Izhod 2 5 2 4" xfId="14394" xr:uid="{F323645B-F97A-429B-A6CC-57E0CB1B8B77}"/>
    <cellStyle name="Izhod 2 5 2 4 2" xfId="17118" xr:uid="{4CFAF84C-6A93-4280-83AB-1749182C24D2}"/>
    <cellStyle name="Izhod 2 5 2 4 2 2" xfId="24484" xr:uid="{416A3687-DCE2-4F6D-9893-73C74C20D376}"/>
    <cellStyle name="Izhod 2 5 2 4 2 3" xfId="30207" xr:uid="{F1FA4ABF-0AC6-414F-9AC0-B49AB6458BFB}"/>
    <cellStyle name="Izhod 2 5 2 4 2 4" xfId="35740" xr:uid="{8F39269F-B6D9-46CD-B916-1DCECE16C56E}"/>
    <cellStyle name="Izhod 2 5 2 4 3" xfId="21661" xr:uid="{CB0F3F97-520A-4216-AEB5-4A4753F9AC66}"/>
    <cellStyle name="Izhod 2 5 2 4 4" xfId="27384" xr:uid="{D5A5A795-3A49-4766-B206-DB87A8DB271A}"/>
    <cellStyle name="Izhod 2 5 2 4 5" xfId="32917" xr:uid="{B7A1E74E-9B4B-4790-BFB8-5A160634D57F}"/>
    <cellStyle name="Izhod 2 5 2 5" xfId="14655" xr:uid="{668C9A46-9265-4301-88ED-6BF401C1251A}"/>
    <cellStyle name="Izhod 2 5 2 5 2" xfId="17442" xr:uid="{A98020B6-9018-49B2-A143-F90DF10AA67C}"/>
    <cellStyle name="Izhod 2 5 2 5 2 2" xfId="24808" xr:uid="{4038F25B-6CAD-413C-91DE-897C3B6673B5}"/>
    <cellStyle name="Izhod 2 5 2 5 2 3" xfId="30531" xr:uid="{6AFE587D-1809-48CD-8797-44952FBA4CB2}"/>
    <cellStyle name="Izhod 2 5 2 5 2 4" xfId="36064" xr:uid="{DDC1AF84-1903-4B8A-998B-03DFC058E4E3}"/>
    <cellStyle name="Izhod 2 5 2 5 3" xfId="21985" xr:uid="{E2E13F91-33F7-4DCF-9557-067F772EA528}"/>
    <cellStyle name="Izhod 2 5 2 5 4" xfId="27708" xr:uid="{F12A3F0A-36B4-46A5-974A-9B3D1037C3E8}"/>
    <cellStyle name="Izhod 2 5 2 5 5" xfId="33241" xr:uid="{C8C65B64-663B-4694-84CF-75EC4C2BD24F}"/>
    <cellStyle name="Izhod 2 5 2 6" xfId="14930" xr:uid="{99CE326A-C199-4A8F-B79F-7467625F11B2}"/>
    <cellStyle name="Izhod 2 5 2 6 2" xfId="17733" xr:uid="{857CE480-CB82-4013-877A-8DD933A0C6A5}"/>
    <cellStyle name="Izhod 2 5 2 6 2 2" xfId="25099" xr:uid="{73EC5153-2C05-4903-9DD2-737B3DD4EF12}"/>
    <cellStyle name="Izhod 2 5 2 6 2 3" xfId="30822" xr:uid="{4D6C45F1-D38E-4B9D-AC36-7B30F98C483D}"/>
    <cellStyle name="Izhod 2 5 2 6 2 4" xfId="36355" xr:uid="{CE89607E-9C92-4E7E-A63E-6ABB57D62647}"/>
    <cellStyle name="Izhod 2 5 2 6 3" xfId="22276" xr:uid="{563484AE-C001-45BC-BE26-1743408034C0}"/>
    <cellStyle name="Izhod 2 5 2 6 4" xfId="27999" xr:uid="{5DC98469-9050-4225-9442-AAE524F3799D}"/>
    <cellStyle name="Izhod 2 5 2 6 5" xfId="33532" xr:uid="{7B76E1AC-222B-40D9-8921-616FE1E01169}"/>
    <cellStyle name="Izhod 2 5 2 7" xfId="15605" xr:uid="{FC458D16-E33E-4CFB-A04D-12290D4E0588}"/>
    <cellStyle name="Izhod 2 5 2 7 2" xfId="22969" xr:uid="{CD5CECBF-E6AD-4E5C-985E-08C28AC1AD18}"/>
    <cellStyle name="Izhod 2 5 2 7 3" xfId="28692" xr:uid="{5359C640-FBC2-4550-A57A-ACF0B29C6C46}"/>
    <cellStyle name="Izhod 2 5 2 7 4" xfId="34225" xr:uid="{92DA917C-57A2-47C1-AB60-158E14C641F8}"/>
    <cellStyle name="Izhod 2 5 2 8" xfId="20146" xr:uid="{9075B4DD-E4D0-47B6-88A2-9E0F29ACBF8A}"/>
    <cellStyle name="Izhod 2 5 2 9" xfId="25869" xr:uid="{A2D237DC-5C67-4296-88E5-7036AABAC44E}"/>
    <cellStyle name="Izhod 2 5 3" xfId="2666" xr:uid="{00000000-0005-0000-0000-00001E020000}"/>
    <cellStyle name="Izhod 2 5 3 10" xfId="31387" xr:uid="{D48963EA-F2F8-4A15-827E-DDFE7977206C}"/>
    <cellStyle name="Izhod 2 5 3 11" xfId="12874" xr:uid="{C8FA1D60-D4C8-4BE3-949D-E73043A19334}"/>
    <cellStyle name="Izhod 2 5 3 12" xfId="5278" xr:uid="{5768B6F7-CA76-4B67-9DD2-9B7224081FE4}"/>
    <cellStyle name="Izhod 2 5 3 2" xfId="8046" xr:uid="{54FDE0FB-FB51-4630-BBF6-E1CB2F1AFC06}"/>
    <cellStyle name="Izhod 2 5 3 2 2" xfId="16476" xr:uid="{FDAF1E19-AC9A-462F-8240-FAEBB718BF28}"/>
    <cellStyle name="Izhod 2 5 3 2 2 2" xfId="23842" xr:uid="{F1CCA419-2080-4942-A39D-9216A08FDAEE}"/>
    <cellStyle name="Izhod 2 5 3 2 2 3" xfId="29565" xr:uid="{6AD85063-F508-4936-AD5F-E4D36A0800DE}"/>
    <cellStyle name="Izhod 2 5 3 2 2 4" xfId="35098" xr:uid="{46434621-45D9-4874-A1D7-93EF55C94658}"/>
    <cellStyle name="Izhod 2 5 3 2 3" xfId="21019" xr:uid="{1A3D2095-F26F-4550-86CD-469BB9DC1ADC}"/>
    <cellStyle name="Izhod 2 5 3 2 4" xfId="26742" xr:uid="{24BAB65C-10EA-424A-914C-202DFCA7C06B}"/>
    <cellStyle name="Izhod 2 5 3 2 5" xfId="32275" xr:uid="{9E6FD4B3-E221-4636-9E31-C5F62E4E6137}"/>
    <cellStyle name="Izhod 2 5 3 2 6" xfId="13754" xr:uid="{2A98762E-4AA4-4B74-9FB4-9B6AF4015253}"/>
    <cellStyle name="Izhod 2 5 3 3" xfId="11614" xr:uid="{BB048E04-BEA1-43A9-90A4-FB2A72299D40}"/>
    <cellStyle name="Izhod 2 5 3 3 2" xfId="15112" xr:uid="{95AC00BC-D1E1-4ACA-897A-2D537FD78452}"/>
    <cellStyle name="Izhod 2 5 3 3 2 2" xfId="22458" xr:uid="{1666C9D8-84FE-485C-A026-A0E4A9CB7FC5}"/>
    <cellStyle name="Izhod 2 5 3 3 2 3" xfId="28181" xr:uid="{C24AE3C6-E4F4-4B56-B477-25A819768615}"/>
    <cellStyle name="Izhod 2 5 3 3 2 4" xfId="33714" xr:uid="{E917950E-74A6-46B8-8668-1D674BEDD3DA}"/>
    <cellStyle name="Izhod 2 5 3 3 3" xfId="19257" xr:uid="{B9F82906-6CF3-40D7-B906-0AEA6AA27CD3}"/>
    <cellStyle name="Izhod 2 5 3 3 4" xfId="9737" xr:uid="{9344CBD2-1BAA-46AC-B494-2969CFCF0240}"/>
    <cellStyle name="Izhod 2 5 3 3 5" xfId="17891" xr:uid="{8AD2ABE9-5C29-42FA-85CF-C0459EA8D4F9}"/>
    <cellStyle name="Izhod 2 5 3 4" xfId="14379" xr:uid="{3BCE4B80-FA39-4AB8-A151-70C2842AA443}"/>
    <cellStyle name="Izhod 2 5 3 4 2" xfId="17103" xr:uid="{BEF1E657-0053-43A4-BF7D-EB25E4F340FA}"/>
    <cellStyle name="Izhod 2 5 3 4 2 2" xfId="24469" xr:uid="{69232100-7DB1-466D-88E3-C02F0DE62402}"/>
    <cellStyle name="Izhod 2 5 3 4 2 3" xfId="30192" xr:uid="{11548535-7B5C-4D0F-986F-3333DCB0977A}"/>
    <cellStyle name="Izhod 2 5 3 4 2 4" xfId="35725" xr:uid="{AF366821-2C1C-4BFE-9DB1-14B7441CE82F}"/>
    <cellStyle name="Izhod 2 5 3 4 3" xfId="21646" xr:uid="{51D6A23F-E447-4357-9A14-110225003ED9}"/>
    <cellStyle name="Izhod 2 5 3 4 4" xfId="27369" xr:uid="{F250CA4C-7290-435D-AF2A-45A2E63AEF43}"/>
    <cellStyle name="Izhod 2 5 3 4 5" xfId="32902" xr:uid="{71484A9E-1198-40D0-9043-1A3949FF305F}"/>
    <cellStyle name="Izhod 2 5 3 5" xfId="14640" xr:uid="{67DF70AF-48E3-4FBA-9A4A-166768D42C6A}"/>
    <cellStyle name="Izhod 2 5 3 5 2" xfId="17427" xr:uid="{48287AA1-FF4B-46BA-9C9E-8C59E8F9F874}"/>
    <cellStyle name="Izhod 2 5 3 5 2 2" xfId="24793" xr:uid="{762BB371-89BA-4C3B-BC08-AC6E3F14E6E2}"/>
    <cellStyle name="Izhod 2 5 3 5 2 3" xfId="30516" xr:uid="{6544C290-4B90-4B9D-A635-D1DB0CD7A1A8}"/>
    <cellStyle name="Izhod 2 5 3 5 2 4" xfId="36049" xr:uid="{09E7AA1C-9F18-40BA-9909-5E0C0A21C20E}"/>
    <cellStyle name="Izhod 2 5 3 5 3" xfId="21970" xr:uid="{24035367-48AA-4C8B-BE6A-8E2FE1BA293D}"/>
    <cellStyle name="Izhod 2 5 3 5 4" xfId="27693" xr:uid="{3A2D45E1-3235-41B1-966C-4199AE89EB1E}"/>
    <cellStyle name="Izhod 2 5 3 5 5" xfId="33226" xr:uid="{16F0B01F-B360-44F2-9CA9-CC74B5BFE149}"/>
    <cellStyle name="Izhod 2 5 3 6" xfId="14915" xr:uid="{179D1245-629C-4817-8E81-E7B75037276E}"/>
    <cellStyle name="Izhod 2 5 3 6 2" xfId="17718" xr:uid="{3AA67CD4-7BF1-4580-9CF9-812B0AB7E24E}"/>
    <cellStyle name="Izhod 2 5 3 6 2 2" xfId="25084" xr:uid="{690266CA-69F7-48DB-B32E-3B8BCFDCB192}"/>
    <cellStyle name="Izhod 2 5 3 6 2 3" xfId="30807" xr:uid="{4E9B804D-7545-47D9-BBA1-7FE70A09E704}"/>
    <cellStyle name="Izhod 2 5 3 6 2 4" xfId="36340" xr:uid="{D7E0450C-B862-4780-8F78-D69AF210D2FE}"/>
    <cellStyle name="Izhod 2 5 3 6 3" xfId="22261" xr:uid="{80067F72-ECD1-46C7-92A9-4B91CA533B22}"/>
    <cellStyle name="Izhod 2 5 3 6 4" xfId="27984" xr:uid="{9FE74128-AAA3-4A51-B7D6-423E7610E7D1}"/>
    <cellStyle name="Izhod 2 5 3 6 5" xfId="33517" xr:uid="{00070DF9-854C-4566-8AC7-DBAC5E191212}"/>
    <cellStyle name="Izhod 2 5 3 7" xfId="15590" xr:uid="{E228862B-DB5D-4CFB-A36B-AB3BF4180DC1}"/>
    <cellStyle name="Izhod 2 5 3 7 2" xfId="22954" xr:uid="{8594E38A-D31A-444E-A9D1-0A9973084D21}"/>
    <cellStyle name="Izhod 2 5 3 7 3" xfId="28677" xr:uid="{BB1E6348-85EA-4A51-866E-FF3293451ADF}"/>
    <cellStyle name="Izhod 2 5 3 7 4" xfId="34210" xr:uid="{3A16EFD0-ACCA-4EBB-A713-1B592CF30335}"/>
    <cellStyle name="Izhod 2 5 3 8" xfId="20131" xr:uid="{0B138AF8-E61D-4943-83AD-9081F4A106F8}"/>
    <cellStyle name="Izhod 2 5 3 9" xfId="25854" xr:uid="{D612E19C-25B3-4743-A9E5-4AA75F1781C4}"/>
    <cellStyle name="Izhod 2 5 4" xfId="2384" xr:uid="{00000000-0005-0000-0000-00001F020000}"/>
    <cellStyle name="Izhod 2 5 4 2" xfId="7764" xr:uid="{87A934D7-3969-4D7E-B562-35A380670E32}"/>
    <cellStyle name="Izhod 2 5 4 2 2" xfId="23632" xr:uid="{26DC7F72-C20E-49A0-B130-BF0B81DF8042}"/>
    <cellStyle name="Izhod 2 5 4 2 3" xfId="29355" xr:uid="{07E427C1-2C55-49D3-84F2-814843C63641}"/>
    <cellStyle name="Izhod 2 5 4 2 4" xfId="34888" xr:uid="{25E98270-E4D8-4C2E-9160-1C1DE3646DEC}"/>
    <cellStyle name="Izhod 2 5 4 2 5" xfId="16266" xr:uid="{4783B648-8C6B-494E-AB2D-72E19F5C8D71}"/>
    <cellStyle name="Izhod 2 5 4 3" xfId="20809" xr:uid="{39376EBE-A06C-4E84-A4CF-471BAF05F1EC}"/>
    <cellStyle name="Izhod 2 5 4 4" xfId="26532" xr:uid="{24CCD04E-DB4B-48E6-9DBD-FC9CE70B952B}"/>
    <cellStyle name="Izhod 2 5 4 5" xfId="32065" xr:uid="{AE197B88-52DB-4CAA-B4D7-21D8B11C531B}"/>
    <cellStyle name="Izhod 2 5 4 6" xfId="13544" xr:uid="{9608F279-D5D2-461A-92BD-928D836630C2}"/>
    <cellStyle name="Izhod 2 5 4 7" xfId="5025" xr:uid="{70CD709C-CE69-4615-AA3F-602093E26AAD}"/>
    <cellStyle name="Izhod 2 5 5" xfId="2364" xr:uid="{00000000-0005-0000-0000-000020020000}"/>
    <cellStyle name="Izhod 2 5 5 2" xfId="7744" xr:uid="{504C1053-1298-468D-9038-F7D26AA464AC}"/>
    <cellStyle name="Izhod 2 5 5 2 2" xfId="23362" xr:uid="{38BDB7B3-6D4C-4F45-A942-18BC93BC5D63}"/>
    <cellStyle name="Izhod 2 5 5 2 3" xfId="29085" xr:uid="{D8A6E389-7ECC-4D76-AAD4-E9ADE3E903C2}"/>
    <cellStyle name="Izhod 2 5 5 2 4" xfId="34618" xr:uid="{6FAC5F6B-A8A6-4EDF-99C8-504AE5CD6FD1}"/>
    <cellStyle name="Izhod 2 5 5 2 5" xfId="15996" xr:uid="{375551AC-D324-4559-9FDB-483809B34BE0}"/>
    <cellStyle name="Izhod 2 5 5 3" xfId="20539" xr:uid="{BB45B910-5D0E-459E-BFB5-DD648025B96D}"/>
    <cellStyle name="Izhod 2 5 5 4" xfId="26262" xr:uid="{8BB6F7C7-DF9B-4E8A-BAC7-AAA6A3A8E56E}"/>
    <cellStyle name="Izhod 2 5 5 5" xfId="31795" xr:uid="{26B8A32C-F04C-4E48-83AC-45DDF6AEA8EC}"/>
    <cellStyle name="Izhod 2 5 5 6" xfId="13275" xr:uid="{B0019F61-CA54-44F3-8436-1B26B1898CEA}"/>
    <cellStyle name="Izhod 2 5 5 7" xfId="5008" xr:uid="{A1C4BD2A-F24E-4E38-951C-3C77F84E6FEA}"/>
    <cellStyle name="Izhod 2 5 6" xfId="2895" xr:uid="{00000000-0005-0000-0000-000021020000}"/>
    <cellStyle name="Izhod 2 5 6 2" xfId="8275" xr:uid="{85CDB1CD-0638-44C8-ABE3-D791183E298D}"/>
    <cellStyle name="Izhod 2 5 6 2 2" xfId="24275" xr:uid="{15660942-A6DB-4536-9FAE-82B2F2C2AD2F}"/>
    <cellStyle name="Izhod 2 5 6 2 3" xfId="29998" xr:uid="{1944DBB0-3A5D-4735-9214-DD3E17B2BF99}"/>
    <cellStyle name="Izhod 2 5 6 2 4" xfId="35531" xr:uid="{947EEEED-1287-41D7-BB52-E6B10E5F4E3B}"/>
    <cellStyle name="Izhod 2 5 6 2 5" xfId="16909" xr:uid="{EE603E96-8D85-403A-B190-C0EC9360AF88}"/>
    <cellStyle name="Izhod 2 5 6 3" xfId="21452" xr:uid="{CF1E2CD2-4082-440E-B7E5-F5CD793ADB66}"/>
    <cellStyle name="Izhod 2 5 6 4" xfId="27175" xr:uid="{F4166E45-2EB6-4592-96BC-C98B79D1B672}"/>
    <cellStyle name="Izhod 2 5 6 5" xfId="32708" xr:uid="{76FBAF99-1A3A-4568-ACBE-DD703360E33A}"/>
    <cellStyle name="Izhod 2 5 6 6" xfId="14186" xr:uid="{B764AD1C-2BD7-49FE-806B-EAA56631AAA4}"/>
    <cellStyle name="Izhod 2 5 6 7" xfId="5496" xr:uid="{03897668-41D6-415D-955A-B1E22277B316}"/>
    <cellStyle name="Izhod 2 5 7" xfId="1107" xr:uid="{00000000-0005-0000-0000-000022020000}"/>
    <cellStyle name="Izhod 2 5 7 2" xfId="6491" xr:uid="{4192EBBC-C032-4468-B486-22313324293F}"/>
    <cellStyle name="Izhod 2 5 7 2 2" xfId="24607" xr:uid="{112A3106-DAC8-4105-B758-D04264A4A9AF}"/>
    <cellStyle name="Izhod 2 5 7 2 3" xfId="30330" xr:uid="{25D7051E-7CCD-428B-8C01-5991B27072C5}"/>
    <cellStyle name="Izhod 2 5 7 2 4" xfId="35863" xr:uid="{471CC7DC-CA0D-4AA1-A4EF-09117D79D5D6}"/>
    <cellStyle name="Izhod 2 5 7 2 5" xfId="17241" xr:uid="{9F13CBF4-D3BF-456B-BDC7-FBADBE17995C}"/>
    <cellStyle name="Izhod 2 5 7 3" xfId="21784" xr:uid="{BCE98D61-0AFF-480F-9368-2965591907EB}"/>
    <cellStyle name="Izhod 2 5 7 4" xfId="27507" xr:uid="{F6664A1B-A28A-4ACB-BCDC-78706F1BC202}"/>
    <cellStyle name="Izhod 2 5 7 5" xfId="33040" xr:uid="{F2979B36-7D45-4556-B95E-4FAB17FC7BDB}"/>
    <cellStyle name="Izhod 2 5 7 6" xfId="14500" xr:uid="{56DDD5E7-5A2A-4F5B-B759-0791057A8603}"/>
    <cellStyle name="Izhod 2 5 7 7" xfId="3950" xr:uid="{F32081D4-BF33-43BB-8966-DA305B0F24BE}"/>
    <cellStyle name="Izhod 2 5 8" xfId="2298" xr:uid="{00000000-0005-0000-0000-000023020000}"/>
    <cellStyle name="Izhod 2 5 8 2" xfId="7678" xr:uid="{3C51FAE2-C3CF-400D-8AA0-98C2D2349958}"/>
    <cellStyle name="Izhod 2 5 8 2 2" xfId="24902" xr:uid="{58AA914B-1AC2-4F99-BB0A-6AD5C5E78868}"/>
    <cellStyle name="Izhod 2 5 8 2 3" xfId="30625" xr:uid="{D760B784-DE58-430E-8B69-044CB0B94F42}"/>
    <cellStyle name="Izhod 2 5 8 2 4" xfId="36158" xr:uid="{69286199-3A60-4F0E-A686-A75A6B420AE1}"/>
    <cellStyle name="Izhod 2 5 8 2 5" xfId="17536" xr:uid="{CA49CFB2-71E7-40A0-A338-4DF720F9E30E}"/>
    <cellStyle name="Izhod 2 5 8 3" xfId="22079" xr:uid="{4DBFE552-8B02-43CD-8FD7-7922BB4ED4B2}"/>
    <cellStyle name="Izhod 2 5 8 4" xfId="27802" xr:uid="{0DBBB4C2-C221-49CC-B7A0-FD8C14D695B0}"/>
    <cellStyle name="Izhod 2 5 8 5" xfId="33335" xr:uid="{FB4762B7-7D9C-40EB-9B8C-B7867BF6C9BF}"/>
    <cellStyle name="Izhod 2 5 9" xfId="6733" xr:uid="{D0DA22D3-87C0-4659-9C64-D1CBA8B5E7A0}"/>
    <cellStyle name="Izhod 2 5 9 2" xfId="19921" xr:uid="{3330E09B-A57A-4C96-8026-B0EB34EF72B0}"/>
    <cellStyle name="Izhod 2 5 9 3" xfId="25661" xr:uid="{4723954A-4C7D-4EE6-99B0-E7BE77781094}"/>
    <cellStyle name="Izhod 2 5 9 4" xfId="31205" xr:uid="{0F59D9E9-14F2-4C53-8AE3-1D92BCC9DBFA}"/>
    <cellStyle name="Izhod 2 5 9 5" xfId="12660" xr:uid="{EE311C5E-23A0-4A8D-96C7-6F6FCEA2636A}"/>
    <cellStyle name="Izhod 2 6" xfId="1360" xr:uid="{00000000-0005-0000-0000-000024020000}"/>
    <cellStyle name="Izhod 2 6 10" xfId="15463" xr:uid="{B4A2E6A0-A362-4273-B990-9C5B6FF16F65}"/>
    <cellStyle name="Izhod 2 6 10 2" xfId="22816" xr:uid="{90450E14-0A58-4AD9-98D7-FBCB5D802794}"/>
    <cellStyle name="Izhod 2 6 10 3" xfId="28539" xr:uid="{B6CF90DF-BABB-4376-A723-E27DB27C8C6C}"/>
    <cellStyle name="Izhod 2 6 10 4" xfId="34072" xr:uid="{21D3109F-3C1C-4C38-BE53-65355928C271}"/>
    <cellStyle name="Izhod 2 6 2" xfId="2514" xr:uid="{00000000-0005-0000-0000-000025020000}"/>
    <cellStyle name="Izhod 2 6 2 10" xfId="31456" xr:uid="{C7360040-8295-40BC-B74D-B27BF12366CA}"/>
    <cellStyle name="Izhod 2 6 2 11" xfId="12941" xr:uid="{CA185FCF-6CE0-470F-A483-89AEC843EB85}"/>
    <cellStyle name="Izhod 2 6 2 12" xfId="5144" xr:uid="{0BD95546-1A12-4414-94AF-DFFBB80E6366}"/>
    <cellStyle name="Izhod 2 6 2 2" xfId="7894" xr:uid="{8FFB7DF6-2FA0-45ED-81DD-2B2441024362}"/>
    <cellStyle name="Izhod 2 6 2 2 2" xfId="16545" xr:uid="{2768E99F-9326-412C-9295-2C806626F66A}"/>
    <cellStyle name="Izhod 2 6 2 2 2 2" xfId="23911" xr:uid="{8305286D-878F-44D4-AD64-C91319463751}"/>
    <cellStyle name="Izhod 2 6 2 2 2 3" xfId="29634" xr:uid="{5FB27980-6D4B-45A6-B7D8-C98FD1754592}"/>
    <cellStyle name="Izhod 2 6 2 2 2 4" xfId="35167" xr:uid="{81011AA2-9D25-4FF8-8B28-E71009B4740A}"/>
    <cellStyle name="Izhod 2 6 2 2 3" xfId="21088" xr:uid="{CE043571-5796-4A5D-A15C-7FA963BE639E}"/>
    <cellStyle name="Izhod 2 6 2 2 4" xfId="26811" xr:uid="{D52F8905-9101-46A8-87DF-7356D55EED83}"/>
    <cellStyle name="Izhod 2 6 2 2 5" xfId="32344" xr:uid="{9DB130CC-738B-4508-AF95-EF674ACA34A7}"/>
    <cellStyle name="Izhod 2 6 2 2 6" xfId="13823" xr:uid="{BE71344D-CE8D-4E00-87A1-396C8D7D392A}"/>
    <cellStyle name="Izhod 2 6 2 3" xfId="14129" xr:uid="{3A30F095-9013-4642-B2DE-F3894A13E76E}"/>
    <cellStyle name="Izhod 2 6 2 3 2" xfId="16852" xr:uid="{23839404-F2AB-479F-91D6-470B30161F06}"/>
    <cellStyle name="Izhod 2 6 2 3 2 2" xfId="24218" xr:uid="{6178E5A4-499A-4AB2-87D6-C9FF7216AA79}"/>
    <cellStyle name="Izhod 2 6 2 3 2 3" xfId="29941" xr:uid="{483ADFB0-A954-4D51-AD35-8874FF253EA2}"/>
    <cellStyle name="Izhod 2 6 2 3 2 4" xfId="35474" xr:uid="{3A876597-FC27-4FBE-9AD1-4DF307629420}"/>
    <cellStyle name="Izhod 2 6 2 3 3" xfId="21395" xr:uid="{658B3BA2-5415-48B0-BD77-71CB6CE71930}"/>
    <cellStyle name="Izhod 2 6 2 3 4" xfId="27118" xr:uid="{C6C01A1A-99CC-41E0-AC5A-6CF49684035E}"/>
    <cellStyle name="Izhod 2 6 2 3 5" xfId="32651" xr:uid="{7BD4670D-08E9-400B-BB7D-9ED249B69021}"/>
    <cellStyle name="Izhod 2 6 2 4" xfId="14448" xr:uid="{9029F126-C2BA-4AA1-B7BE-F84836300001}"/>
    <cellStyle name="Izhod 2 6 2 4 2" xfId="17172" xr:uid="{8AFB5B36-3272-4FF6-9228-27C161D0E3B2}"/>
    <cellStyle name="Izhod 2 6 2 4 2 2" xfId="24538" xr:uid="{058A8095-8F03-4904-9438-1AD219A7BD02}"/>
    <cellStyle name="Izhod 2 6 2 4 2 3" xfId="30261" xr:uid="{D42D40B6-DE7B-4835-A118-43D6FC793E91}"/>
    <cellStyle name="Izhod 2 6 2 4 2 4" xfId="35794" xr:uid="{0ED1B54B-C978-4DA4-A02B-1D9950D02CBB}"/>
    <cellStyle name="Izhod 2 6 2 4 3" xfId="21715" xr:uid="{F7D096EC-30B7-484D-8E14-88F3859BBCFD}"/>
    <cellStyle name="Izhod 2 6 2 4 4" xfId="27438" xr:uid="{C76C0CD6-581F-4E9E-A0D4-256AE59A4F96}"/>
    <cellStyle name="Izhod 2 6 2 4 5" xfId="32971" xr:uid="{57D05FD3-994D-4C8F-92CB-46415F0BC527}"/>
    <cellStyle name="Izhod 2 6 2 5" xfId="14709" xr:uid="{ADCED275-50F1-4845-A77A-4F3385C3DA8E}"/>
    <cellStyle name="Izhod 2 6 2 5 2" xfId="17496" xr:uid="{AC8DE309-5E80-4ABE-8180-121879AA28CB}"/>
    <cellStyle name="Izhod 2 6 2 5 2 2" xfId="24862" xr:uid="{42C0F8B8-140C-4A0A-B508-9E6020C95E71}"/>
    <cellStyle name="Izhod 2 6 2 5 2 3" xfId="30585" xr:uid="{871F40BC-C07C-4877-A5B3-74A723C75D69}"/>
    <cellStyle name="Izhod 2 6 2 5 2 4" xfId="36118" xr:uid="{D53285EC-7ABA-4022-A1CE-1290B5CA6C1F}"/>
    <cellStyle name="Izhod 2 6 2 5 3" xfId="22039" xr:uid="{51A9BC04-E53C-45D9-AD71-54CE6F55F4A8}"/>
    <cellStyle name="Izhod 2 6 2 5 4" xfId="27762" xr:uid="{DB35B5D0-ACB6-4264-A0F0-8528F487FC55}"/>
    <cellStyle name="Izhod 2 6 2 5 5" xfId="33295" xr:uid="{8D4F9FB6-9AE9-4096-A2A0-832F82B66E4C}"/>
    <cellStyle name="Izhod 2 6 2 6" xfId="14984" xr:uid="{EBA398A9-0FA4-48FC-8FDE-AE454D36EF82}"/>
    <cellStyle name="Izhod 2 6 2 6 2" xfId="17787" xr:uid="{A6DA34C7-9870-4E69-B78E-AE2A02BE639B}"/>
    <cellStyle name="Izhod 2 6 2 6 2 2" xfId="25153" xr:uid="{CBF10441-447B-4EE1-920F-2684C642856E}"/>
    <cellStyle name="Izhod 2 6 2 6 2 3" xfId="30876" xr:uid="{19304756-BF87-412C-945F-658E50F895F6}"/>
    <cellStyle name="Izhod 2 6 2 6 2 4" xfId="36409" xr:uid="{0D09D004-9C3C-45DD-8612-0468B4FBA86D}"/>
    <cellStyle name="Izhod 2 6 2 6 3" xfId="22330" xr:uid="{7BC8569C-CF3B-4717-AADD-95D35F534CFF}"/>
    <cellStyle name="Izhod 2 6 2 6 4" xfId="28053" xr:uid="{20C408BB-D4F4-4C41-95B3-102887B3A749}"/>
    <cellStyle name="Izhod 2 6 2 6 5" xfId="33586" xr:uid="{BAF994C7-13F6-4D21-A122-B638931F7A48}"/>
    <cellStyle name="Izhod 2 6 2 7" xfId="15658" xr:uid="{E429E73F-FB91-49B5-A574-CDC511CF2195}"/>
    <cellStyle name="Izhod 2 6 2 7 2" xfId="23023" xr:uid="{6680C646-BF8E-4533-8CE3-4A0B679C5D07}"/>
    <cellStyle name="Izhod 2 6 2 7 3" xfId="28746" xr:uid="{020FE2C1-DCA4-42C8-A20A-4606C444BC43}"/>
    <cellStyle name="Izhod 2 6 2 7 4" xfId="34279" xr:uid="{1222221E-C3B2-4C9F-9265-CE278E1BB0B4}"/>
    <cellStyle name="Izhod 2 6 2 8" xfId="20200" xr:uid="{83F72494-0DE0-48F6-A760-2222FC70EFDE}"/>
    <cellStyle name="Izhod 2 6 2 9" xfId="25923" xr:uid="{104E30F2-4ACB-4760-A782-C0C6D31B3716}"/>
    <cellStyle name="Izhod 2 6 3" xfId="2551" xr:uid="{00000000-0005-0000-0000-000026020000}"/>
    <cellStyle name="Izhod 2 6 3 10" xfId="31350" xr:uid="{428527E2-90B0-41A5-85F9-70862EBB0589}"/>
    <cellStyle name="Izhod 2 6 3 11" xfId="12838" xr:uid="{6E25D773-1C12-419B-909C-5083C15DC392}"/>
    <cellStyle name="Izhod 2 6 3 12" xfId="5175" xr:uid="{2F809B82-01A0-4FB7-A0EC-221E4DD77AEE}"/>
    <cellStyle name="Izhod 2 6 3 2" xfId="7931" xr:uid="{ADE3BB25-FB03-47D2-B50F-846E45CF9009}"/>
    <cellStyle name="Izhod 2 6 3 2 2" xfId="16439" xr:uid="{A3242238-0D59-4C9A-97C2-1525A06E83F3}"/>
    <cellStyle name="Izhod 2 6 3 2 2 2" xfId="23805" xr:uid="{D3683821-1C63-4404-B691-765E47B56626}"/>
    <cellStyle name="Izhod 2 6 3 2 2 3" xfId="29528" xr:uid="{784997A1-4B80-421B-A17E-77429DC98440}"/>
    <cellStyle name="Izhod 2 6 3 2 2 4" xfId="35061" xr:uid="{0AD1B79A-B790-4E98-B9AD-7A1B8C9602DC}"/>
    <cellStyle name="Izhod 2 6 3 2 3" xfId="20982" xr:uid="{A3E63A0D-6F96-4B4D-BB07-C1A0677C972D}"/>
    <cellStyle name="Izhod 2 6 3 2 4" xfId="26705" xr:uid="{41187937-89B7-49A9-A475-7920C6FE38AC}"/>
    <cellStyle name="Izhod 2 6 3 2 5" xfId="32238" xr:uid="{7004DD70-B414-43F4-BBD9-CEAF2336E6BA}"/>
    <cellStyle name="Izhod 2 6 3 2 6" xfId="13717" xr:uid="{85AE7041-EE00-429D-A9EF-05B314AFD014}"/>
    <cellStyle name="Izhod 2 6 3 3" xfId="13459" xr:uid="{F633F0B6-B58F-4702-A520-195E8E00E3A7}"/>
    <cellStyle name="Izhod 2 6 3 3 2" xfId="16181" xr:uid="{F0D9DC5E-9F4D-4D26-A0EE-268A1E1F19D3}"/>
    <cellStyle name="Izhod 2 6 3 3 2 2" xfId="23547" xr:uid="{1FEF7AE3-70E3-4268-9E21-0A6C6CF1D896}"/>
    <cellStyle name="Izhod 2 6 3 3 2 3" xfId="29270" xr:uid="{C3897F75-CCEE-40F6-866F-C4C3183D0943}"/>
    <cellStyle name="Izhod 2 6 3 3 2 4" xfId="34803" xr:uid="{EDF196F7-2BE8-4A8D-915C-C9B1D078C878}"/>
    <cellStyle name="Izhod 2 6 3 3 3" xfId="20724" xr:uid="{4507C772-EC7B-4BEF-82C2-211B60182977}"/>
    <cellStyle name="Izhod 2 6 3 3 4" xfId="26447" xr:uid="{DFE0C16B-E401-478B-A145-5BE267BC7FF9}"/>
    <cellStyle name="Izhod 2 6 3 3 5" xfId="31980" xr:uid="{31AEC6AA-29E0-4430-B7F7-E5A10D0107BD}"/>
    <cellStyle name="Izhod 2 6 3 4" xfId="14342" xr:uid="{6F2790A0-DF98-4894-8487-6049E46AFAF9}"/>
    <cellStyle name="Izhod 2 6 3 4 2" xfId="17066" xr:uid="{CC91003E-872E-4735-9D56-39DCC61B1CB5}"/>
    <cellStyle name="Izhod 2 6 3 4 2 2" xfId="24432" xr:uid="{764BE2F7-530B-47C0-902B-4CC4CD006BAE}"/>
    <cellStyle name="Izhod 2 6 3 4 2 3" xfId="30155" xr:uid="{AD9FFEF4-4233-48BE-BE19-CE1209C3FA78}"/>
    <cellStyle name="Izhod 2 6 3 4 2 4" xfId="35688" xr:uid="{A2EE170E-6D98-4E3D-937D-BF2EB0FD4E07}"/>
    <cellStyle name="Izhod 2 6 3 4 3" xfId="21609" xr:uid="{806E6567-DABE-40A4-9EE8-0780A30DD1EC}"/>
    <cellStyle name="Izhod 2 6 3 4 4" xfId="27332" xr:uid="{DF7D3C47-6F8A-41F4-BCFB-EA7DEB807FB5}"/>
    <cellStyle name="Izhod 2 6 3 4 5" xfId="32865" xr:uid="{3096AE71-A912-4C3A-971D-D8486CA3AC47}"/>
    <cellStyle name="Izhod 2 6 3 5" xfId="14603" xr:uid="{506C74DB-2189-4490-B548-A11DBCBD7424}"/>
    <cellStyle name="Izhod 2 6 3 5 2" xfId="17390" xr:uid="{9B02CD95-6845-4D59-8BFF-0168C699AC6B}"/>
    <cellStyle name="Izhod 2 6 3 5 2 2" xfId="24756" xr:uid="{F957876D-2564-43D7-86FE-ACE27E1C23E2}"/>
    <cellStyle name="Izhod 2 6 3 5 2 3" xfId="30479" xr:uid="{68A27805-1494-4223-867C-6E9667F2CCB9}"/>
    <cellStyle name="Izhod 2 6 3 5 2 4" xfId="36012" xr:uid="{30E61759-E81D-474B-9688-2B6A53DE13CA}"/>
    <cellStyle name="Izhod 2 6 3 5 3" xfId="21933" xr:uid="{01383621-FEAB-4552-9DDB-3C50B1C54180}"/>
    <cellStyle name="Izhod 2 6 3 5 4" xfId="27656" xr:uid="{E089B47A-6A07-4E29-91DE-57DD6F792D3A}"/>
    <cellStyle name="Izhod 2 6 3 5 5" xfId="33189" xr:uid="{72A1BE13-8281-4B0F-8BA2-D1A0878732D6}"/>
    <cellStyle name="Izhod 2 6 3 6" xfId="14878" xr:uid="{9461A3B6-18FE-446E-BDF6-4E03E9BFBD2C}"/>
    <cellStyle name="Izhod 2 6 3 6 2" xfId="17681" xr:uid="{3F43DDD3-322E-474E-B34E-E0EAD0468770}"/>
    <cellStyle name="Izhod 2 6 3 6 2 2" xfId="25047" xr:uid="{6CCC7F9E-9F15-437C-8FD5-EF74568C699A}"/>
    <cellStyle name="Izhod 2 6 3 6 2 3" xfId="30770" xr:uid="{74A72C60-54FC-47A7-AB77-E377613830A6}"/>
    <cellStyle name="Izhod 2 6 3 6 2 4" xfId="36303" xr:uid="{0CAE3F4A-2FB5-48BB-8B47-C4F89D7C97AC}"/>
    <cellStyle name="Izhod 2 6 3 6 3" xfId="22224" xr:uid="{26241661-6A54-4726-A290-3C0498262FF1}"/>
    <cellStyle name="Izhod 2 6 3 6 4" xfId="27947" xr:uid="{DB0A82BA-7E99-4939-A94D-2BC678F69EEA}"/>
    <cellStyle name="Izhod 2 6 3 6 5" xfId="33480" xr:uid="{D582ABB5-7E8E-4C3F-B241-6B73566EECE0}"/>
    <cellStyle name="Izhod 2 6 3 7" xfId="15554" xr:uid="{01609CD1-3412-4C07-899B-9CD35A075495}"/>
    <cellStyle name="Izhod 2 6 3 7 2" xfId="22917" xr:uid="{07C340A1-9536-412A-8949-3E2CA3C9851F}"/>
    <cellStyle name="Izhod 2 6 3 7 3" xfId="28640" xr:uid="{465592A3-C006-4D54-A9C3-C6EE48C53CCE}"/>
    <cellStyle name="Izhod 2 6 3 7 4" xfId="34173" xr:uid="{5B0B8E61-E21B-40AD-BC06-DDF1B9DE448F}"/>
    <cellStyle name="Izhod 2 6 3 8" xfId="20094" xr:uid="{DDEE53B6-B0E8-409B-98C0-090412B1921D}"/>
    <cellStyle name="Izhod 2 6 3 9" xfId="25817" xr:uid="{5B8AFC4A-3E05-4B78-9491-EC2B4B322EE6}"/>
    <cellStyle name="Izhod 2 6 4" xfId="2372" xr:uid="{00000000-0005-0000-0000-000027020000}"/>
    <cellStyle name="Izhod 2 6 4 2" xfId="7752" xr:uid="{D14D3194-35CF-45FC-BB2A-79C862359FE1}"/>
    <cellStyle name="Izhod 2 6 4 2 2" xfId="23704" xr:uid="{AB5048A7-716B-422D-94D5-2DD06A0B89FF}"/>
    <cellStyle name="Izhod 2 6 4 2 3" xfId="29427" xr:uid="{60B68A55-DC5A-485F-AA59-5770622745E0}"/>
    <cellStyle name="Izhod 2 6 4 2 4" xfId="34960" xr:uid="{9BDDC077-7876-461F-A209-98ABDBA490EF}"/>
    <cellStyle name="Izhod 2 6 4 2 5" xfId="16338" xr:uid="{5469A11B-A2F8-4E82-9A8E-E060C89B6AFB}"/>
    <cellStyle name="Izhod 2 6 4 3" xfId="20881" xr:uid="{821EA8B4-19D3-41E2-86C6-263D324FA9B7}"/>
    <cellStyle name="Izhod 2 6 4 4" xfId="26604" xr:uid="{C530BBB0-AA26-4383-942A-95A71FB0512C}"/>
    <cellStyle name="Izhod 2 6 4 5" xfId="32137" xr:uid="{2F2F982B-C6C1-4A05-9C59-B7495BD337C9}"/>
    <cellStyle name="Izhod 2 6 4 6" xfId="13616" xr:uid="{ACDA2ACE-4A00-465A-8F92-5EE557E22D9A}"/>
    <cellStyle name="Izhod 2 6 4 7" xfId="5015" xr:uid="{C1DCFAF7-92E3-4314-BEF7-01B7B2C8AC6B}"/>
    <cellStyle name="Izhod 2 6 5" xfId="2216" xr:uid="{00000000-0005-0000-0000-000028020000}"/>
    <cellStyle name="Izhod 2 6 5 2" xfId="7596" xr:uid="{1AEAE29A-D64C-4A1D-8506-860784B67E6B}"/>
    <cellStyle name="Izhod 2 6 5 2 2" xfId="24122" xr:uid="{449F517E-DE60-41B9-A88A-2AA726B5653B}"/>
    <cellStyle name="Izhod 2 6 5 2 3" xfId="29845" xr:uid="{F06AD6BF-B31F-48A0-B023-B1477AA69311}"/>
    <cellStyle name="Izhod 2 6 5 2 4" xfId="35378" xr:uid="{D32BB189-9902-4516-948E-05C1F7954180}"/>
    <cellStyle name="Izhod 2 6 5 2 5" xfId="16756" xr:uid="{0F7F24C7-B26E-43E8-BC54-920291172CCC}"/>
    <cellStyle name="Izhod 2 6 5 3" xfId="21299" xr:uid="{64CC57F7-A096-4971-8967-0C0E7EA59BB4}"/>
    <cellStyle name="Izhod 2 6 5 4" xfId="27022" xr:uid="{7312EC56-65C3-435C-A794-5C45859EAB3D}"/>
    <cellStyle name="Izhod 2 6 5 5" xfId="32555" xr:uid="{2441D171-72E9-4C15-BBF2-A287B2A95CC6}"/>
    <cellStyle name="Izhod 2 6 5 6" xfId="14033" xr:uid="{E4E68C16-FDD6-4BF1-8842-B7ADC5C4B99F}"/>
    <cellStyle name="Izhod 2 6 5 7" xfId="4871" xr:uid="{83DE0279-A73B-43B4-8A7D-B6512CCB7439}"/>
    <cellStyle name="Izhod 2 6 6" xfId="3023" xr:uid="{00000000-0005-0000-0000-000029020000}"/>
    <cellStyle name="Izhod 2 6 6 2" xfId="8403" xr:uid="{3295421C-8988-4481-B625-7DFE5E4969D2}"/>
    <cellStyle name="Izhod 2 6 6 2 2" xfId="24331" xr:uid="{7EA6A65A-BB98-49EA-9F62-727CA8A70EFB}"/>
    <cellStyle name="Izhod 2 6 6 2 3" xfId="30054" xr:uid="{7A79DEA8-288C-46E8-9E46-5CA2276764B9}"/>
    <cellStyle name="Izhod 2 6 6 2 4" xfId="35587" xr:uid="{B25A225F-333E-4D9C-A909-5E904E32F0D8}"/>
    <cellStyle name="Izhod 2 6 6 2 5" xfId="16965" xr:uid="{07141906-E84B-4A4F-89B1-1CC42348F6E5}"/>
    <cellStyle name="Izhod 2 6 6 3" xfId="21508" xr:uid="{DEBD8741-33F1-4122-8159-409F177CB6CC}"/>
    <cellStyle name="Izhod 2 6 6 4" xfId="27231" xr:uid="{9350F0A2-2E11-4A6B-B153-4354939FB3F0}"/>
    <cellStyle name="Izhod 2 6 6 5" xfId="32764" xr:uid="{038BB9DB-9B66-4817-896F-E8936B62D0AA}"/>
    <cellStyle name="Izhod 2 6 6 6" xfId="14241" xr:uid="{55FB7FC3-88BE-47F4-93F1-6049AACA0C5C}"/>
    <cellStyle name="Izhod 2 6 6 7" xfId="5617" xr:uid="{008BFB17-658B-4ACA-B494-B3871F4DE791}"/>
    <cellStyle name="Izhod 2 6 7" xfId="1083" xr:uid="{00000000-0005-0000-0000-00002A020000}"/>
    <cellStyle name="Izhod 2 6 7 2" xfId="6467" xr:uid="{E8767DB5-C5C5-49E0-9C7F-9C2DDF275ED9}"/>
    <cellStyle name="Izhod 2 6 7 2 2" xfId="24655" xr:uid="{04F85348-756B-4DA3-9B8F-47F934952989}"/>
    <cellStyle name="Izhod 2 6 7 2 3" xfId="30378" xr:uid="{2BF37F66-0972-4BA5-9024-F0F02E919E26}"/>
    <cellStyle name="Izhod 2 6 7 2 4" xfId="35911" xr:uid="{197697B3-C980-449C-A491-D044FC24C72F}"/>
    <cellStyle name="Izhod 2 6 7 2 5" xfId="17289" xr:uid="{73E3A3B3-60AD-46F0-9465-47494284B7F1}"/>
    <cellStyle name="Izhod 2 6 7 3" xfId="21832" xr:uid="{0CE2473A-829C-4BAE-A6E6-19A3CA0B33DC}"/>
    <cellStyle name="Izhod 2 6 7 4" xfId="27555" xr:uid="{6EF9B49C-888C-4BC0-8D40-CCAD9D7BDB28}"/>
    <cellStyle name="Izhod 2 6 7 5" xfId="33088" xr:uid="{5EEB1CA9-1E79-4892-AC1A-5F4F81988E11}"/>
    <cellStyle name="Izhod 2 6 7 6" xfId="14518" xr:uid="{E182F8DB-9053-4D22-B044-D64009A21F6C}"/>
    <cellStyle name="Izhod 2 6 7 7" xfId="3926" xr:uid="{49ED0408-333C-4743-9E76-F8A114DF7709}"/>
    <cellStyle name="Izhod 2 6 8" xfId="3048" xr:uid="{00000000-0005-0000-0000-00002B020000}"/>
    <cellStyle name="Izhod 2 6 8 2" xfId="8428" xr:uid="{904A9B0B-A8AC-4B1A-B712-C634F95F0372}"/>
    <cellStyle name="Izhod 2 6 8 2 2" xfId="24946" xr:uid="{46B8DA93-8FA9-4059-9277-3FF727EC8F9F}"/>
    <cellStyle name="Izhod 2 6 8 2 3" xfId="30669" xr:uid="{CE6A7D18-4156-4545-9FB0-77C7BC2C1676}"/>
    <cellStyle name="Izhod 2 6 8 2 4" xfId="36202" xr:uid="{83430F71-C37C-4C84-8B30-DFBDF87F43DA}"/>
    <cellStyle name="Izhod 2 6 8 2 5" xfId="17580" xr:uid="{AD4E8046-80AA-4293-B47A-CC577A8A145F}"/>
    <cellStyle name="Izhod 2 6 8 3" xfId="22123" xr:uid="{8C76E3EE-1470-4522-A58C-8E0CB93773B9}"/>
    <cellStyle name="Izhod 2 6 8 4" xfId="27846" xr:uid="{446B21C7-5908-49D7-9ED6-C8CB4FA112E0}"/>
    <cellStyle name="Izhod 2 6 8 5" xfId="33379" xr:uid="{F5E00E05-A97F-4B6D-BB2A-1BD27065E790}"/>
    <cellStyle name="Izhod 2 6 9" xfId="6744" xr:uid="{251A2D32-A719-4698-B855-149265ACDF25}"/>
    <cellStyle name="Izhod 2 6 9 2" xfId="19993" xr:uid="{2215E9C3-E38F-4325-B4F4-9496114FBAF6}"/>
    <cellStyle name="Izhod 2 6 9 3" xfId="25716" xr:uid="{EE093E23-A201-4209-8469-A8724D901FB3}"/>
    <cellStyle name="Izhod 2 6 9 4" xfId="31249" xr:uid="{F5051439-8973-43CB-81D5-BEDACAA0FFBC}"/>
    <cellStyle name="Izhod 2 6 9 5" xfId="12759" xr:uid="{DD778BA7-B921-4CF1-9DDF-CF34CD24C4E4}"/>
    <cellStyle name="Izhod 2 7" xfId="1332" xr:uid="{00000000-0005-0000-0000-00002C020000}"/>
    <cellStyle name="Izhod 2 7 10" xfId="15449" xr:uid="{A459D86A-DF49-4100-AE69-A8B1E9AA6D20}"/>
    <cellStyle name="Izhod 2 7 10 2" xfId="22802" xr:uid="{6FB07A65-0C63-4363-9C15-B1EE55950228}"/>
    <cellStyle name="Izhod 2 7 10 3" xfId="28525" xr:uid="{BC5C64E9-4FAC-426A-95FE-6E45CDCD59FA}"/>
    <cellStyle name="Izhod 2 7 10 4" xfId="34058" xr:uid="{E0D3FE43-5BF1-4776-8C09-B75156671C83}"/>
    <cellStyle name="Izhod 2 7 11" xfId="18057" xr:uid="{6C001D00-73C3-4B25-9A2C-1F26B979426F}"/>
    <cellStyle name="Izhod 2 7 12" xfId="18965" xr:uid="{80557950-AD62-4483-9FAB-5BCCBDF606D6}"/>
    <cellStyle name="Izhod 2 7 13" xfId="18046" xr:uid="{51429472-36C0-48DD-B7F5-490D7B2DD44B}"/>
    <cellStyle name="Izhod 2 7 2" xfId="2617" xr:uid="{00000000-0005-0000-0000-00002D020000}"/>
    <cellStyle name="Izhod 2 7 2 10" xfId="31442" xr:uid="{8C8C2E13-48EB-40EE-B432-8B1BAB17CFE3}"/>
    <cellStyle name="Izhod 2 7 2 11" xfId="12927" xr:uid="{A0EA751D-3D79-4F78-BD4F-35C04376750A}"/>
    <cellStyle name="Izhod 2 7 2 12" xfId="5234" xr:uid="{1CC4058C-6450-4644-AD98-2CDC85CCCE20}"/>
    <cellStyle name="Izhod 2 7 2 2" xfId="7997" xr:uid="{36C96122-4395-4E5E-B0F6-C48819A56EE3}"/>
    <cellStyle name="Izhod 2 7 2 2 2" xfId="16531" xr:uid="{7D59E1ED-BAB9-4306-8AFA-8BE849C25A1A}"/>
    <cellStyle name="Izhod 2 7 2 2 2 2" xfId="23897" xr:uid="{E7709245-A6F9-44FF-A21A-8B96D9E5DC63}"/>
    <cellStyle name="Izhod 2 7 2 2 2 3" xfId="29620" xr:uid="{EDF79812-DABF-4C32-8127-3DD32F2B1EFB}"/>
    <cellStyle name="Izhod 2 7 2 2 2 4" xfId="35153" xr:uid="{5CE22015-8248-4DE7-B5A1-A7BFB5F7D9F5}"/>
    <cellStyle name="Izhod 2 7 2 2 3" xfId="21074" xr:uid="{E6BDCB32-8A53-4234-B5C4-DF54DE395754}"/>
    <cellStyle name="Izhod 2 7 2 2 4" xfId="26797" xr:uid="{286F5A15-CF65-4A11-85EF-4B714CB445DE}"/>
    <cellStyle name="Izhod 2 7 2 2 5" xfId="32330" xr:uid="{9232F086-FB60-420C-B012-89F39AF50EB9}"/>
    <cellStyle name="Izhod 2 7 2 2 6" xfId="13809" xr:uid="{E105521D-9A9A-42E0-8ADD-48345A30C7B2}"/>
    <cellStyle name="Izhod 2 7 2 3" xfId="14115" xr:uid="{65A940B5-F9C3-4B77-866F-EFD57D7D7EEE}"/>
    <cellStyle name="Izhod 2 7 2 3 2" xfId="16838" xr:uid="{16B36641-D2A4-4A5A-AF04-AA549E3DFCC6}"/>
    <cellStyle name="Izhod 2 7 2 3 2 2" xfId="24204" xr:uid="{B1A12953-800F-41A0-B4FF-202F254FB0E8}"/>
    <cellStyle name="Izhod 2 7 2 3 2 3" xfId="29927" xr:uid="{6C8DE51F-F703-4948-8247-D477DD69F535}"/>
    <cellStyle name="Izhod 2 7 2 3 2 4" xfId="35460" xr:uid="{7300460C-2445-4634-850D-64C178C483CE}"/>
    <cellStyle name="Izhod 2 7 2 3 3" xfId="21381" xr:uid="{934BCD4F-6763-4689-845D-AEBC24EA9519}"/>
    <cellStyle name="Izhod 2 7 2 3 4" xfId="27104" xr:uid="{55BC5197-ED26-4F00-8856-2F7549BB0EFF}"/>
    <cellStyle name="Izhod 2 7 2 3 5" xfId="32637" xr:uid="{C6DB0A0D-CFBD-4C43-9C36-E98912ACC880}"/>
    <cellStyle name="Izhod 2 7 2 4" xfId="14434" xr:uid="{BD14079A-B385-47B3-9E78-EBBCF890D888}"/>
    <cellStyle name="Izhod 2 7 2 4 2" xfId="17158" xr:uid="{C4E66907-A41A-4473-A307-32681A4DE9BB}"/>
    <cellStyle name="Izhod 2 7 2 4 2 2" xfId="24524" xr:uid="{2A9C5DA9-DAEA-476E-8895-6EB1FCF967AB}"/>
    <cellStyle name="Izhod 2 7 2 4 2 3" xfId="30247" xr:uid="{99EFDE32-21F2-4804-8173-B2EE075B105F}"/>
    <cellStyle name="Izhod 2 7 2 4 2 4" xfId="35780" xr:uid="{01910FF8-F49C-4F40-BB4F-6404E3DC0BAF}"/>
    <cellStyle name="Izhod 2 7 2 4 3" xfId="21701" xr:uid="{664B4871-5BE9-4B6F-BA21-37C19D0E333D}"/>
    <cellStyle name="Izhod 2 7 2 4 4" xfId="27424" xr:uid="{EAB82D33-6F24-45A2-8801-71E07D27A17B}"/>
    <cellStyle name="Izhod 2 7 2 4 5" xfId="32957" xr:uid="{21655207-7FA8-4B7F-B555-D760DC73A7EB}"/>
    <cellStyle name="Izhod 2 7 2 5" xfId="14695" xr:uid="{55EC64AB-BD57-42E4-9E36-237523DAD097}"/>
    <cellStyle name="Izhod 2 7 2 5 2" xfId="17482" xr:uid="{C9E51E0A-ADC4-4340-B6AA-D825F919F935}"/>
    <cellStyle name="Izhod 2 7 2 5 2 2" xfId="24848" xr:uid="{4A11BBD3-8BC1-49B5-9201-AF508F4C40A9}"/>
    <cellStyle name="Izhod 2 7 2 5 2 3" xfId="30571" xr:uid="{0BC1FC12-1619-4312-8B0A-C6655671956E}"/>
    <cellStyle name="Izhod 2 7 2 5 2 4" xfId="36104" xr:uid="{0CDC0877-1A6E-4B0A-90C5-30D4AF73E0AD}"/>
    <cellStyle name="Izhod 2 7 2 5 3" xfId="22025" xr:uid="{0884F5AA-94C3-4AB6-B01E-FC870901B201}"/>
    <cellStyle name="Izhod 2 7 2 5 4" xfId="27748" xr:uid="{BBA7307C-E10A-4A69-B4AC-CBA7FA5D99B8}"/>
    <cellStyle name="Izhod 2 7 2 5 5" xfId="33281" xr:uid="{076D0F2B-C4E0-4A05-98D2-F243BCA5A544}"/>
    <cellStyle name="Izhod 2 7 2 6" xfId="14970" xr:uid="{1A8C3545-985F-453D-8A6C-898D99D3F6BA}"/>
    <cellStyle name="Izhod 2 7 2 6 2" xfId="17773" xr:uid="{9D9B0D4C-7156-4BE4-AA47-10037722914A}"/>
    <cellStyle name="Izhod 2 7 2 6 2 2" xfId="25139" xr:uid="{52190753-A290-478F-88AC-2A72C31A93E1}"/>
    <cellStyle name="Izhod 2 7 2 6 2 3" xfId="30862" xr:uid="{BD1395A0-279C-4258-B1A0-4C6F80FFEBB3}"/>
    <cellStyle name="Izhod 2 7 2 6 2 4" xfId="36395" xr:uid="{0F1AC877-1816-45C5-A8BC-BF9418A9005B}"/>
    <cellStyle name="Izhod 2 7 2 6 3" xfId="22316" xr:uid="{609A4340-6021-486E-8044-A0A4AC92987A}"/>
    <cellStyle name="Izhod 2 7 2 6 4" xfId="28039" xr:uid="{17A594BF-0F7E-420F-9A4C-C331C60664A3}"/>
    <cellStyle name="Izhod 2 7 2 6 5" xfId="33572" xr:uid="{6CA14480-1B7A-4631-8442-3E0B7599242E}"/>
    <cellStyle name="Izhod 2 7 2 7" xfId="15644" xr:uid="{198AB956-0FD7-4ED9-AA7E-55C26336A6BC}"/>
    <cellStyle name="Izhod 2 7 2 7 2" xfId="23009" xr:uid="{4D57A0A0-23ED-4412-8C23-42653BC2DF56}"/>
    <cellStyle name="Izhod 2 7 2 7 3" xfId="28732" xr:uid="{F2C72338-D337-4F3A-8AFE-676BDCDDCACF}"/>
    <cellStyle name="Izhod 2 7 2 7 4" xfId="34265" xr:uid="{7BB6B5BE-75D1-4578-A889-501A4AEE6992}"/>
    <cellStyle name="Izhod 2 7 2 8" xfId="20186" xr:uid="{AFAE679C-939E-46CA-8000-CFE35A04C3AF}"/>
    <cellStyle name="Izhod 2 7 2 9" xfId="25909" xr:uid="{D5091566-8700-494A-BC40-552C56516F8A}"/>
    <cellStyle name="Izhod 2 7 3" xfId="2535" xr:uid="{00000000-0005-0000-0000-00002E020000}"/>
    <cellStyle name="Izhod 2 7 3 10" xfId="31295" xr:uid="{0A0BCF4E-FE50-44ED-9705-35F021A78505}"/>
    <cellStyle name="Izhod 2 7 3 11" xfId="12804" xr:uid="{3E52C4B9-E964-48EC-AD49-4AA8E366E58F}"/>
    <cellStyle name="Izhod 2 7 3 12" xfId="5162" xr:uid="{415E75F8-7328-4DDB-8782-0FE28AB38764}"/>
    <cellStyle name="Izhod 2 7 3 2" xfId="7915" xr:uid="{E6F282E9-B6A4-423C-9D27-4EF3B4211C37}"/>
    <cellStyle name="Izhod 2 7 3 2 2" xfId="16384" xr:uid="{687CFBCE-58F5-4BD6-9CB9-EB9C17BB0436}"/>
    <cellStyle name="Izhod 2 7 3 2 2 2" xfId="23750" xr:uid="{E66ED130-A27D-4529-A3CA-D79B2A1AA94C}"/>
    <cellStyle name="Izhod 2 7 3 2 2 3" xfId="29473" xr:uid="{9795DC7E-82FD-4171-B418-24A3076EC85F}"/>
    <cellStyle name="Izhod 2 7 3 2 2 4" xfId="35006" xr:uid="{0918FB71-98D2-4D74-9137-0D64678C15B2}"/>
    <cellStyle name="Izhod 2 7 3 2 3" xfId="20927" xr:uid="{583298C7-B3CD-43A1-8859-F074162D973F}"/>
    <cellStyle name="Izhod 2 7 3 2 4" xfId="26650" xr:uid="{12EBC19C-9F00-4569-A795-9A3050BCDFF5}"/>
    <cellStyle name="Izhod 2 7 3 2 5" xfId="32183" xr:uid="{D269BB23-BE0B-413F-A28F-65A48124F964}"/>
    <cellStyle name="Izhod 2 7 3 2 6" xfId="13662" xr:uid="{75621E00-F7A7-45A3-B6AC-4420D5A147A0}"/>
    <cellStyle name="Izhod 2 7 3 3" xfId="13291" xr:uid="{8669E359-B8BA-47A3-A3F1-6C8FBAEDFAE3}"/>
    <cellStyle name="Izhod 2 7 3 3 2" xfId="16012" xr:uid="{67281B70-52AA-4466-A754-97FB8B8AAD7D}"/>
    <cellStyle name="Izhod 2 7 3 3 2 2" xfId="23378" xr:uid="{045ACB48-472F-49EA-AED9-AE1875B6738F}"/>
    <cellStyle name="Izhod 2 7 3 3 2 3" xfId="29101" xr:uid="{4112816E-019F-4CEA-A559-C893989248F9}"/>
    <cellStyle name="Izhod 2 7 3 3 2 4" xfId="34634" xr:uid="{36562228-8628-4C55-AFA3-A5E337C097DD}"/>
    <cellStyle name="Izhod 2 7 3 3 3" xfId="20555" xr:uid="{5013CCF2-5A08-4748-9E61-7E86105676C5}"/>
    <cellStyle name="Izhod 2 7 3 3 4" xfId="26278" xr:uid="{883E2260-47FD-4757-B95A-53748F80819E}"/>
    <cellStyle name="Izhod 2 7 3 3 5" xfId="31811" xr:uid="{86C40608-D488-4AE0-B508-B93EB7536743}"/>
    <cellStyle name="Izhod 2 7 3 4" xfId="14287" xr:uid="{B696D404-8ABB-4BD9-BF8B-BF3DF9D0F026}"/>
    <cellStyle name="Izhod 2 7 3 4 2" xfId="17011" xr:uid="{21EF4F29-B551-47BC-B6F5-E542CAF88DFA}"/>
    <cellStyle name="Izhod 2 7 3 4 2 2" xfId="24377" xr:uid="{E5C52BDF-C9E7-4711-B79D-76207709F7AA}"/>
    <cellStyle name="Izhod 2 7 3 4 2 3" xfId="30100" xr:uid="{3754D014-A16B-47DB-80CD-425FA87E4BD8}"/>
    <cellStyle name="Izhod 2 7 3 4 2 4" xfId="35633" xr:uid="{292E8A8F-31E1-4AA9-8E92-F271C47F724E}"/>
    <cellStyle name="Izhod 2 7 3 4 3" xfId="21554" xr:uid="{899CC7F6-7254-4893-9098-584141F5DF39}"/>
    <cellStyle name="Izhod 2 7 3 4 4" xfId="27277" xr:uid="{7F814CCE-D26F-4C85-8558-DCBBEB9852CE}"/>
    <cellStyle name="Izhod 2 7 3 4 5" xfId="32810" xr:uid="{B8871A81-B851-46F2-9185-0EFD12461E1B}"/>
    <cellStyle name="Izhod 2 7 3 5" xfId="14548" xr:uid="{F2C15FF5-4722-4085-86B9-28BFCEE7DACC}"/>
    <cellStyle name="Izhod 2 7 3 5 2" xfId="17335" xr:uid="{EB6D4209-2648-4F8E-BE0D-C15C38663873}"/>
    <cellStyle name="Izhod 2 7 3 5 2 2" xfId="24701" xr:uid="{CAA9124D-5FC4-4F2A-A78C-D52B4423F4DD}"/>
    <cellStyle name="Izhod 2 7 3 5 2 3" xfId="30424" xr:uid="{A9713301-1E05-4F33-896A-49B9265670F2}"/>
    <cellStyle name="Izhod 2 7 3 5 2 4" xfId="35957" xr:uid="{1EC83956-E4D6-41E4-821A-641566B68E1F}"/>
    <cellStyle name="Izhod 2 7 3 5 3" xfId="21878" xr:uid="{D00D72EF-1AF9-4647-B0B4-D7A21B863F8E}"/>
    <cellStyle name="Izhod 2 7 3 5 4" xfId="27601" xr:uid="{B02DF51A-13E0-498D-B4CF-56C5E3AF5F97}"/>
    <cellStyle name="Izhod 2 7 3 5 5" xfId="33134" xr:uid="{249BA59B-EEA1-4CF1-89D6-5B21FAEF1335}"/>
    <cellStyle name="Izhod 2 7 3 6" xfId="14823" xr:uid="{67C384AE-715A-4DE1-B94C-071AC8386A82}"/>
    <cellStyle name="Izhod 2 7 3 6 2" xfId="17626" xr:uid="{ADB1C0D4-345D-4BCB-BC4E-248369BDA2FE}"/>
    <cellStyle name="Izhod 2 7 3 6 2 2" xfId="24992" xr:uid="{FDE8370B-38D9-4C30-93DD-A35097B86E55}"/>
    <cellStyle name="Izhod 2 7 3 6 2 3" xfId="30715" xr:uid="{93A62EF8-F15F-431D-925A-EC9B50EEE7F1}"/>
    <cellStyle name="Izhod 2 7 3 6 2 4" xfId="36248" xr:uid="{610609F6-0F2E-42D6-9F7E-01EBC9E27E46}"/>
    <cellStyle name="Izhod 2 7 3 6 3" xfId="22169" xr:uid="{F86704DC-4344-450E-8521-9DBF4DB7D27A}"/>
    <cellStyle name="Izhod 2 7 3 6 4" xfId="27892" xr:uid="{C04787F9-091B-4456-90EB-83BEDB9B8050}"/>
    <cellStyle name="Izhod 2 7 3 6 5" xfId="33425" xr:uid="{B926B6E0-BA8E-48BE-8A9F-378A96DB61A9}"/>
    <cellStyle name="Izhod 2 7 3 7" xfId="15507" xr:uid="{31A59D1B-E919-4ABC-81D8-0D0EFCE21BBD}"/>
    <cellStyle name="Izhod 2 7 3 7 2" xfId="22862" xr:uid="{BD1032C9-09CA-4541-85E4-6A2DF52DB0CF}"/>
    <cellStyle name="Izhod 2 7 3 7 3" xfId="28585" xr:uid="{9DE4520F-86F8-4FD3-8BEB-18114E35F406}"/>
    <cellStyle name="Izhod 2 7 3 7 4" xfId="34118" xr:uid="{90FE090A-7914-49B3-A8F2-804029838A3E}"/>
    <cellStyle name="Izhod 2 7 3 8" xfId="20039" xr:uid="{21A05E55-E221-44BD-8246-94670135E3B9}"/>
    <cellStyle name="Izhod 2 7 3 9" xfId="25762" xr:uid="{80BFE0C2-F9DF-405B-A354-FBC410ADE9AC}"/>
    <cellStyle name="Izhod 2 7 4" xfId="2421" xr:uid="{00000000-0005-0000-0000-00002F020000}"/>
    <cellStyle name="Izhod 2 7 4 2" xfId="7801" xr:uid="{16757B84-D567-4E4F-8D35-13A6F3A6959F}"/>
    <cellStyle name="Izhod 2 7 4 2 2" xfId="23690" xr:uid="{8177B54A-1094-49BE-89D4-732477D8E900}"/>
    <cellStyle name="Izhod 2 7 4 2 3" xfId="29413" xr:uid="{46F2CF97-B58A-42BE-8062-8B6F3F3B3743}"/>
    <cellStyle name="Izhod 2 7 4 2 4" xfId="34946" xr:uid="{D502E41D-7299-4367-AE5F-41DF713DB4AC}"/>
    <cellStyle name="Izhod 2 7 4 2 5" xfId="16324" xr:uid="{3471F557-B4E2-4131-94DC-7E91A547CBE7}"/>
    <cellStyle name="Izhod 2 7 4 3" xfId="20867" xr:uid="{201A4FD7-0BAF-4121-B166-368B1818238F}"/>
    <cellStyle name="Izhod 2 7 4 4" xfId="26590" xr:uid="{2E6E10CF-7133-48C3-9573-8AC4AA0C9267}"/>
    <cellStyle name="Izhod 2 7 4 5" xfId="32123" xr:uid="{2FC64651-D0CA-4885-AD1B-B24A6260A519}"/>
    <cellStyle name="Izhod 2 7 4 6" xfId="13602" xr:uid="{56A97616-A6ED-4025-AE96-0F00F954DF80}"/>
    <cellStyle name="Izhod 2 7 4 7" xfId="5059" xr:uid="{DFB1ECE1-04FB-4EFF-BC0B-8EFA6253B7BD}"/>
    <cellStyle name="Izhod 2 7 5" xfId="2252" xr:uid="{00000000-0005-0000-0000-000030020000}"/>
    <cellStyle name="Izhod 2 7 5 2" xfId="7632" xr:uid="{8AE947FC-C83F-437D-A33B-FFBFA3281AC8}"/>
    <cellStyle name="Izhod 2 7 5 2 2" xfId="24055" xr:uid="{DFB56FB3-92CF-43AD-9DCA-86137F9977E3}"/>
    <cellStyle name="Izhod 2 7 5 2 3" xfId="29778" xr:uid="{A746CACF-93DE-4D8F-8A4B-E7CD575093D1}"/>
    <cellStyle name="Izhod 2 7 5 2 4" xfId="35311" xr:uid="{84519F87-F99E-48D1-B8A4-E8840E8F1795}"/>
    <cellStyle name="Izhod 2 7 5 2 5" xfId="16689" xr:uid="{3BB4FB37-0444-4462-8A52-98FFACD8AA18}"/>
    <cellStyle name="Izhod 2 7 5 3" xfId="21232" xr:uid="{8AC38346-CF05-40C1-9F57-336B8774CCFB}"/>
    <cellStyle name="Izhod 2 7 5 4" xfId="26955" xr:uid="{02177E7A-E14E-4A8E-9F8D-2BE76301DABD}"/>
    <cellStyle name="Izhod 2 7 5 5" xfId="32488" xr:uid="{E542C909-9385-4A20-857C-A6361CF9C2CD}"/>
    <cellStyle name="Izhod 2 7 5 6" xfId="13966" xr:uid="{3C66CC1B-CA94-4065-9F5A-0450733B2D45}"/>
    <cellStyle name="Izhod 2 7 5 7" xfId="4903" xr:uid="{3337E397-8320-4E52-A51B-4D4A62B7D73E}"/>
    <cellStyle name="Izhod 2 7 6" xfId="2284" xr:uid="{00000000-0005-0000-0000-000031020000}"/>
    <cellStyle name="Izhod 2 7 6 2" xfId="7664" xr:uid="{3BAF56A6-164C-4C35-ACDB-A8B3C0EB1A84}"/>
    <cellStyle name="Izhod 2 7 6 2 2" xfId="24317" xr:uid="{931587BA-2ED7-4006-9AB2-970EDB8B4784}"/>
    <cellStyle name="Izhod 2 7 6 2 3" xfId="30040" xr:uid="{B757F381-A1B4-4ACB-8077-69A79330B887}"/>
    <cellStyle name="Izhod 2 7 6 2 4" xfId="35573" xr:uid="{158B07E5-6BDB-48E6-B67A-061AD21B9AC8}"/>
    <cellStyle name="Izhod 2 7 6 2 5" xfId="16951" xr:uid="{BEDD5385-1CD6-4C9A-AC65-3FDE01A4E588}"/>
    <cellStyle name="Izhod 2 7 6 3" xfId="21494" xr:uid="{48B15170-0D8E-4FB8-8186-A67E10811486}"/>
    <cellStyle name="Izhod 2 7 6 4" xfId="27217" xr:uid="{8B1A37AB-5DD9-4FC9-9113-EB5A5C543458}"/>
    <cellStyle name="Izhod 2 7 6 5" xfId="32750" xr:uid="{FB5308D6-86F7-4BB8-8A24-1518D184D82D}"/>
    <cellStyle name="Izhod 2 7 6 6" xfId="14227" xr:uid="{10DEF444-7541-47A4-8339-10E2B1371733}"/>
    <cellStyle name="Izhod 2 7 6 7" xfId="4933" xr:uid="{D7015482-7D69-451D-9DB8-67D4FF658100}"/>
    <cellStyle name="Izhod 2 7 7" xfId="820" xr:uid="{00000000-0005-0000-0000-000032020000}"/>
    <cellStyle name="Izhod 2 7 7 2" xfId="6204" xr:uid="{22638A87-463C-4669-8DB6-53124FBEB9D4}"/>
    <cellStyle name="Izhod 2 7 7 2 2" xfId="24641" xr:uid="{DA876493-7E0E-4DD0-BFF3-5B14A9FC6B3F}"/>
    <cellStyle name="Izhod 2 7 7 2 3" xfId="30364" xr:uid="{FDDF7049-A9FB-4BF3-A533-9C9D39E7E158}"/>
    <cellStyle name="Izhod 2 7 7 2 4" xfId="35897" xr:uid="{574DE23B-659D-4C12-B687-88CA0916D7B5}"/>
    <cellStyle name="Izhod 2 7 7 2 5" xfId="17275" xr:uid="{7B03049C-4E29-4959-8BE3-B65A705ED7C4}"/>
    <cellStyle name="Izhod 2 7 7 3" xfId="21818" xr:uid="{0CE2B090-CD01-44C0-91E1-CCF72A685891}"/>
    <cellStyle name="Izhod 2 7 7 4" xfId="27541" xr:uid="{F1DF6432-70F3-4C7F-A551-1502554F6CAD}"/>
    <cellStyle name="Izhod 2 7 7 5" xfId="33074" xr:uid="{FE8256A2-4915-4286-8B7C-E4C5DCFB7525}"/>
    <cellStyle name="Izhod 2 7 7 6" xfId="14513" xr:uid="{F2B64D4A-FCDF-4E50-9970-3117020E6BB3}"/>
    <cellStyle name="Izhod 2 7 7 7" xfId="3671" xr:uid="{08D93F1C-A405-4558-9DBF-B65D7142E6EB}"/>
    <cellStyle name="Izhod 2 7 8" xfId="2447" xr:uid="{00000000-0005-0000-0000-000033020000}"/>
    <cellStyle name="Izhod 2 7 8 2" xfId="7827" xr:uid="{29281091-E6AC-4CA7-85DF-D76BF91164CF}"/>
    <cellStyle name="Izhod 2 7 8 2 2" xfId="24932" xr:uid="{7628BE5C-A132-438D-883C-DCDC870B69EE}"/>
    <cellStyle name="Izhod 2 7 8 2 3" xfId="30655" xr:uid="{7BD67B1A-FFD2-4D84-8DC0-2344DB04A9BD}"/>
    <cellStyle name="Izhod 2 7 8 2 4" xfId="36188" xr:uid="{7A48E66E-55AA-4245-9551-F71E644F2139}"/>
    <cellStyle name="Izhod 2 7 8 2 5" xfId="17566" xr:uid="{CED0575E-99AF-4C56-AE97-618CBEF4B472}"/>
    <cellStyle name="Izhod 2 7 8 3" xfId="22109" xr:uid="{E84C8D39-B8C9-4B00-AC7C-A93492DCE553}"/>
    <cellStyle name="Izhod 2 7 8 4" xfId="27832" xr:uid="{E24A5E0A-035C-4F14-A20F-3807B540D0AF}"/>
    <cellStyle name="Izhod 2 7 8 5" xfId="33365" xr:uid="{3CE0F5FC-D886-4FFB-BD99-57EC7DF4BF79}"/>
    <cellStyle name="Izhod 2 7 9" xfId="6716" xr:uid="{023A171A-83FC-43A8-A92B-47EF07CC26F2}"/>
    <cellStyle name="Izhod 2 7 9 2" xfId="19979" xr:uid="{5131A808-1694-4481-B62B-6492B13AC311}"/>
    <cellStyle name="Izhod 2 7 9 3" xfId="25702" xr:uid="{590F90F3-1E64-4869-88D7-C05F7856E4D6}"/>
    <cellStyle name="Izhod 2 7 9 4" xfId="31235" xr:uid="{E8794D6C-45A4-44E2-95F8-20D77A46A9EA}"/>
    <cellStyle name="Izhod 2 7 9 5" xfId="12745" xr:uid="{EB44A13D-A126-4DE3-BDB2-884B8693F93A}"/>
    <cellStyle name="Izhod 2 8" xfId="808" xr:uid="{00000000-0005-0000-0000-000034020000}"/>
    <cellStyle name="Izhod 2 8 10" xfId="15479" xr:uid="{5FFD7CE5-C1F6-4763-9DED-4DB83635338C}"/>
    <cellStyle name="Izhod 2 8 10 2" xfId="22832" xr:uid="{335CDE3C-9B25-4CF5-BC0A-3806DA0C57BB}"/>
    <cellStyle name="Izhod 2 8 10 3" xfId="28555" xr:uid="{A635FDFF-7A5B-4AC1-92D2-80C8714D43F4}"/>
    <cellStyle name="Izhod 2 8 10 4" xfId="34088" xr:uid="{4C9E36E1-B3FA-4A39-8082-20396F8440B6}"/>
    <cellStyle name="Izhod 2 8 11" xfId="18423" xr:uid="{8336D4DA-AFA0-4F1C-AD5A-4D6DE8AD2055}"/>
    <cellStyle name="Izhod 2 8 12" xfId="17918" xr:uid="{27AA3AB8-264A-4131-B4EF-1BE0C345E169}"/>
    <cellStyle name="Izhod 2 8 13" xfId="25571" xr:uid="{2791FF6A-A7BB-4014-B55F-F4F79E375EC1}"/>
    <cellStyle name="Izhod 2 8 14" xfId="10468" xr:uid="{88FDEA95-F749-49B5-9EA0-8A0423A09B2D}"/>
    <cellStyle name="Izhod 2 8 15" xfId="3660" xr:uid="{2E190431-228E-4F81-9DB7-57F3A6EE5505}"/>
    <cellStyle name="Izhod 2 8 2" xfId="6192" xr:uid="{E76EE337-0ACF-451D-B1A2-7EF380D861C2}"/>
    <cellStyle name="Izhod 2 8 2 10" xfId="31472" xr:uid="{B0810155-1B0C-430F-B5CD-816573EA9918}"/>
    <cellStyle name="Izhod 2 8 2 11" xfId="12957" xr:uid="{AA6A0764-2F75-4AA2-8202-82C84DDB2983}"/>
    <cellStyle name="Izhod 2 8 2 2" xfId="13839" xr:uid="{195AEBDA-DBB4-4D86-9052-70AE2ADF75AD}"/>
    <cellStyle name="Izhod 2 8 2 2 2" xfId="16561" xr:uid="{B3E62EEB-0E37-4B69-8BCC-EA410F2B5ACC}"/>
    <cellStyle name="Izhod 2 8 2 2 2 2" xfId="23927" xr:uid="{B403C5A6-7F4C-4A52-BA3B-557C79BA1CC1}"/>
    <cellStyle name="Izhod 2 8 2 2 2 3" xfId="29650" xr:uid="{75048D34-D77F-485C-AD2E-C5BA2A8A5C1E}"/>
    <cellStyle name="Izhod 2 8 2 2 2 4" xfId="35183" xr:uid="{26556E5E-4751-439E-94EC-93F181FC7E3E}"/>
    <cellStyle name="Izhod 2 8 2 2 3" xfId="21104" xr:uid="{7173D03C-A1B1-4DD3-B1C3-DCC7F7E85357}"/>
    <cellStyle name="Izhod 2 8 2 2 4" xfId="26827" xr:uid="{8F3F478A-22B2-4B26-855A-29D572EF263C}"/>
    <cellStyle name="Izhod 2 8 2 2 5" xfId="32360" xr:uid="{9BE2AB87-17E7-4EFF-A960-52E2AEEE7E90}"/>
    <cellStyle name="Izhod 2 8 2 3" xfId="14145" xr:uid="{0ADA6218-16D8-4315-B81E-CF103777F501}"/>
    <cellStyle name="Izhod 2 8 2 3 2" xfId="16868" xr:uid="{65F31112-611F-4866-AE53-A494F8364B72}"/>
    <cellStyle name="Izhod 2 8 2 3 2 2" xfId="24234" xr:uid="{AC0FB83A-4396-477B-9575-825A20839CB8}"/>
    <cellStyle name="Izhod 2 8 2 3 2 3" xfId="29957" xr:uid="{EA3A4619-7DA0-4D9C-8457-9BCDEF94CCE4}"/>
    <cellStyle name="Izhod 2 8 2 3 2 4" xfId="35490" xr:uid="{A45A5C1A-8C74-41C1-9AA9-6224EE75FE1B}"/>
    <cellStyle name="Izhod 2 8 2 3 3" xfId="21411" xr:uid="{C20C036C-DEB3-4923-9813-1089B8C33FEB}"/>
    <cellStyle name="Izhod 2 8 2 3 4" xfId="27134" xr:uid="{293428F5-92FE-42BD-B590-FE489FF3D092}"/>
    <cellStyle name="Izhod 2 8 2 3 5" xfId="32667" xr:uid="{140BAA24-63C1-41F2-A281-F1181BB25496}"/>
    <cellStyle name="Izhod 2 8 2 4" xfId="14464" xr:uid="{D518D199-1F44-4279-9C2A-BB431C7F9EA8}"/>
    <cellStyle name="Izhod 2 8 2 4 2" xfId="17188" xr:uid="{F80223BF-75B4-4270-AE4E-9047B19187FE}"/>
    <cellStyle name="Izhod 2 8 2 4 2 2" xfId="24554" xr:uid="{5DC4680F-FCBA-4495-890A-B0EB3ABAFF4B}"/>
    <cellStyle name="Izhod 2 8 2 4 2 3" xfId="30277" xr:uid="{8A7268B2-1A4A-419B-A55B-3F45F43816A3}"/>
    <cellStyle name="Izhod 2 8 2 4 2 4" xfId="35810" xr:uid="{93CD0DCD-5640-4C8B-8908-BC580AA135AD}"/>
    <cellStyle name="Izhod 2 8 2 4 3" xfId="21731" xr:uid="{3C04B693-2A22-46C8-885B-D8D652B7E04B}"/>
    <cellStyle name="Izhod 2 8 2 4 4" xfId="27454" xr:uid="{74F6FE83-B7E6-4D0A-943C-FC6F61B6D60F}"/>
    <cellStyle name="Izhod 2 8 2 4 5" xfId="32987" xr:uid="{EB08081E-2EE2-4F7B-950D-1B181BA3CE88}"/>
    <cellStyle name="Izhod 2 8 2 5" xfId="14725" xr:uid="{E245ED2B-D2D7-422B-9777-DD7634F40DBB}"/>
    <cellStyle name="Izhod 2 8 2 5 2" xfId="17512" xr:uid="{D913F943-55D6-4E0E-ACCA-7D1C40E5259D}"/>
    <cellStyle name="Izhod 2 8 2 5 2 2" xfId="24878" xr:uid="{23B733C3-EF9A-418B-864C-0E9C87D48DD3}"/>
    <cellStyle name="Izhod 2 8 2 5 2 3" xfId="30601" xr:uid="{A072A10E-5CA0-4627-A425-0F307925616A}"/>
    <cellStyle name="Izhod 2 8 2 5 2 4" xfId="36134" xr:uid="{7E8ECA3D-B05B-42C8-9ACE-3CE01B54A3C7}"/>
    <cellStyle name="Izhod 2 8 2 5 3" xfId="22055" xr:uid="{E47F0736-63DF-4D74-A490-4BCB40834559}"/>
    <cellStyle name="Izhod 2 8 2 5 4" xfId="27778" xr:uid="{3056855C-5C5F-4812-9566-CE6B9A861E8A}"/>
    <cellStyle name="Izhod 2 8 2 5 5" xfId="33311" xr:uid="{7E68F37C-FFCB-4078-A830-75357FFDD6EA}"/>
    <cellStyle name="Izhod 2 8 2 6" xfId="15000" xr:uid="{88A90B1A-C104-4EE1-9B70-7589344E9C7B}"/>
    <cellStyle name="Izhod 2 8 2 6 2" xfId="17803" xr:uid="{0BE6CE5D-163A-49D1-B130-5A8875046B91}"/>
    <cellStyle name="Izhod 2 8 2 6 2 2" xfId="25169" xr:uid="{4288DEA7-9985-4B9E-A183-D2D5F43EEB3A}"/>
    <cellStyle name="Izhod 2 8 2 6 2 3" xfId="30892" xr:uid="{04C2EF14-4C7A-44CD-8993-67AF1A26CB8D}"/>
    <cellStyle name="Izhod 2 8 2 6 2 4" xfId="36425" xr:uid="{57723D97-AA3D-4569-A4D8-1B9C8C8AD25C}"/>
    <cellStyle name="Izhod 2 8 2 6 3" xfId="22346" xr:uid="{4C2A95CC-B23B-4E97-8294-866E648DC3DC}"/>
    <cellStyle name="Izhod 2 8 2 6 4" xfId="28069" xr:uid="{BA4F59BC-F5CB-4467-BC88-E067853C8D0D}"/>
    <cellStyle name="Izhod 2 8 2 6 5" xfId="33602" xr:uid="{D30638DA-F929-463F-AAE3-13F553980BB4}"/>
    <cellStyle name="Izhod 2 8 2 7" xfId="15674" xr:uid="{8A8F4F02-E8D4-4DAF-BCA5-B158A7613914}"/>
    <cellStyle name="Izhod 2 8 2 7 2" xfId="23039" xr:uid="{DBF38ECA-11AA-4121-9A1F-C8C9CB6BB7A9}"/>
    <cellStyle name="Izhod 2 8 2 7 3" xfId="28762" xr:uid="{DBDF9612-F381-42C1-8FB4-59F63405AB9B}"/>
    <cellStyle name="Izhod 2 8 2 7 4" xfId="34295" xr:uid="{00DA1FB0-E1FF-4FE5-96CD-9C213C748B11}"/>
    <cellStyle name="Izhod 2 8 2 8" xfId="20216" xr:uid="{77A54C1C-EBA2-49EA-92EF-70BB4803C51B}"/>
    <cellStyle name="Izhod 2 8 2 9" xfId="25939" xr:uid="{D07A4750-DEE8-4844-B92B-225F97F4B087}"/>
    <cellStyle name="Izhod 2 8 3" xfId="12833" xr:uid="{DDB89B24-309D-4E1E-B438-3315F04ADB1C}"/>
    <cellStyle name="Izhod 2 8 3 10" xfId="31339" xr:uid="{9B8DAD5B-BBF0-4A83-9642-2491DC330517}"/>
    <cellStyle name="Izhod 2 8 3 2" xfId="13706" xr:uid="{8193391B-1578-4336-9CFB-9C17863E63A1}"/>
    <cellStyle name="Izhod 2 8 3 2 2" xfId="16428" xr:uid="{7497BD0E-47C1-4596-B4D0-634A58F11EC2}"/>
    <cellStyle name="Izhod 2 8 3 2 2 2" xfId="23794" xr:uid="{19F9AC96-B133-4F2A-ABC7-32ADF062B3CF}"/>
    <cellStyle name="Izhod 2 8 3 2 2 3" xfId="29517" xr:uid="{2F0E2A32-4643-4480-8B53-D4FCB0BFEE02}"/>
    <cellStyle name="Izhod 2 8 3 2 2 4" xfId="35050" xr:uid="{2C7C96AD-7CB6-4E71-9968-381326D03CBA}"/>
    <cellStyle name="Izhod 2 8 3 2 3" xfId="20971" xr:uid="{D290A6EE-6AFF-4790-A61C-2C92D0A47AB6}"/>
    <cellStyle name="Izhod 2 8 3 2 4" xfId="26694" xr:uid="{74EC21F5-D7FA-4ED4-922A-6A7CE50D86E5}"/>
    <cellStyle name="Izhod 2 8 3 2 5" xfId="32227" xr:uid="{7B09F73D-50E9-4D90-9966-D500EA286383}"/>
    <cellStyle name="Izhod 2 8 3 3" xfId="14049" xr:uid="{91097632-E479-49C4-A42D-063A88B80EA0}"/>
    <cellStyle name="Izhod 2 8 3 3 2" xfId="16772" xr:uid="{26ABFC3D-7DB7-45C4-9F6A-9C92FD1F8C91}"/>
    <cellStyle name="Izhod 2 8 3 3 2 2" xfId="24138" xr:uid="{79159829-7666-438F-8093-9F3AE5925EFC}"/>
    <cellStyle name="Izhod 2 8 3 3 2 3" xfId="29861" xr:uid="{F0696F9E-9C0D-42F0-AE38-5A40372D7121}"/>
    <cellStyle name="Izhod 2 8 3 3 2 4" xfId="35394" xr:uid="{31625FCD-4C03-48AC-9B52-7343E0DFEF18}"/>
    <cellStyle name="Izhod 2 8 3 3 3" xfId="21315" xr:uid="{21549134-312A-4D80-8685-FAA86EA4667E}"/>
    <cellStyle name="Izhod 2 8 3 3 4" xfId="27038" xr:uid="{CD52FC56-FF55-4080-A72E-77F9A9603497}"/>
    <cellStyle name="Izhod 2 8 3 3 5" xfId="32571" xr:uid="{310D5BF3-BA1F-4B69-8DDC-E605256BD199}"/>
    <cellStyle name="Izhod 2 8 3 4" xfId="14331" xr:uid="{19A38B3C-03F7-424A-B4FB-DB650B7BCBA8}"/>
    <cellStyle name="Izhod 2 8 3 4 2" xfId="17055" xr:uid="{5EDA76F8-F85D-456E-A72D-4C793373E427}"/>
    <cellStyle name="Izhod 2 8 3 4 2 2" xfId="24421" xr:uid="{5F0905FE-C8F9-49C4-9D55-4E97EAEAE5A1}"/>
    <cellStyle name="Izhod 2 8 3 4 2 3" xfId="30144" xr:uid="{899437AE-BD15-4922-A483-DC28BFE8E5AA}"/>
    <cellStyle name="Izhod 2 8 3 4 2 4" xfId="35677" xr:uid="{225F8973-1722-44C3-BE53-AE0396E6010A}"/>
    <cellStyle name="Izhod 2 8 3 4 3" xfId="21598" xr:uid="{A5D0227A-6996-46C1-837D-D6D712338DC5}"/>
    <cellStyle name="Izhod 2 8 3 4 4" xfId="27321" xr:uid="{05D5E6BF-5BB6-479F-B595-78D9B27ACD34}"/>
    <cellStyle name="Izhod 2 8 3 4 5" xfId="32854" xr:uid="{CEA7492E-F2F9-4AFE-BF18-C2F5BE616B85}"/>
    <cellStyle name="Izhod 2 8 3 5" xfId="14592" xr:uid="{809C12A7-AAB2-4E6E-AEF4-987C92BA1126}"/>
    <cellStyle name="Izhod 2 8 3 5 2" xfId="17379" xr:uid="{6C47A0BF-C04E-44DA-B4FF-798247547B8F}"/>
    <cellStyle name="Izhod 2 8 3 5 2 2" xfId="24745" xr:uid="{039A4EA1-15A9-4610-B5A7-4BB0A6BB451C}"/>
    <cellStyle name="Izhod 2 8 3 5 2 3" xfId="30468" xr:uid="{8D36F29A-2C07-4A13-BE2B-10B712A61997}"/>
    <cellStyle name="Izhod 2 8 3 5 2 4" xfId="36001" xr:uid="{D8F3D8B6-4037-4768-AD63-83C5C83F8D09}"/>
    <cellStyle name="Izhod 2 8 3 5 3" xfId="21922" xr:uid="{F45536DA-E260-4F94-84CC-69E436EFFB18}"/>
    <cellStyle name="Izhod 2 8 3 5 4" xfId="27645" xr:uid="{C6A4B9C8-0CD1-4282-B820-09C194ACDE61}"/>
    <cellStyle name="Izhod 2 8 3 5 5" xfId="33178" xr:uid="{B5A8521D-1DF0-417C-989C-157BC7151762}"/>
    <cellStyle name="Izhod 2 8 3 6" xfId="14867" xr:uid="{5D29D9B3-E225-4201-98C5-AF4AF7299408}"/>
    <cellStyle name="Izhod 2 8 3 6 2" xfId="17670" xr:uid="{872EB89F-3BAB-499B-BAA5-180F5A63129A}"/>
    <cellStyle name="Izhod 2 8 3 6 2 2" xfId="25036" xr:uid="{AE9AAE0F-745F-40E8-9943-3592F5A4C17B}"/>
    <cellStyle name="Izhod 2 8 3 6 2 3" xfId="30759" xr:uid="{B5A33958-1FF7-415E-9688-8543419A82D9}"/>
    <cellStyle name="Izhod 2 8 3 6 2 4" xfId="36292" xr:uid="{5439D0C4-E4BF-44B3-9A02-0FA8A54CE772}"/>
    <cellStyle name="Izhod 2 8 3 6 3" xfId="22213" xr:uid="{CA8B95E8-0C86-4F6A-A32B-05141C73DADC}"/>
    <cellStyle name="Izhod 2 8 3 6 4" xfId="27936" xr:uid="{05BFE877-9449-407A-8502-3EE996B6928E}"/>
    <cellStyle name="Izhod 2 8 3 6 5" xfId="33469" xr:uid="{E066A783-CEDA-4C34-9B20-2D28B5E7CF68}"/>
    <cellStyle name="Izhod 2 8 3 7" xfId="15544" xr:uid="{7B5F96D4-E330-4CD6-9B87-DB26F7967CDF}"/>
    <cellStyle name="Izhod 2 8 3 7 2" xfId="22906" xr:uid="{9B6CDAAC-BCAC-449C-8E1C-720E956A280D}"/>
    <cellStyle name="Izhod 2 8 3 7 3" xfId="28629" xr:uid="{56D33F53-83FA-440A-B9A1-8AB5A39135E3}"/>
    <cellStyle name="Izhod 2 8 3 7 4" xfId="34162" xr:uid="{0484FF2D-FB70-4256-92B9-7A6AD07207A5}"/>
    <cellStyle name="Izhod 2 8 3 8" xfId="20083" xr:uid="{444B0E36-565B-4047-B2A4-3B79B88F5915}"/>
    <cellStyle name="Izhod 2 8 3 9" xfId="25806" xr:uid="{66864C51-BD8C-45AB-89C1-F4F7180B547D}"/>
    <cellStyle name="Izhod 2 8 4" xfId="13632" xr:uid="{393CF450-0B01-47FC-953B-C618A9E3B1C9}"/>
    <cellStyle name="Izhod 2 8 4 2" xfId="16354" xr:uid="{81507C7B-04F3-4F74-B2F3-30C0FE16125D}"/>
    <cellStyle name="Izhod 2 8 4 2 2" xfId="23720" xr:uid="{9F9C1800-E8F3-42AE-8C11-DED812736038}"/>
    <cellStyle name="Izhod 2 8 4 2 3" xfId="29443" xr:uid="{1376531B-6826-4894-837B-8649C731097B}"/>
    <cellStyle name="Izhod 2 8 4 2 4" xfId="34976" xr:uid="{3B232020-E131-4648-BE76-39A44B0B4B4C}"/>
    <cellStyle name="Izhod 2 8 4 3" xfId="20897" xr:uid="{25BBFA6C-698A-4F16-A0E6-561A8A34EDA8}"/>
    <cellStyle name="Izhod 2 8 4 4" xfId="26620" xr:uid="{292AFAC3-1568-4302-B744-1C9E26E76757}"/>
    <cellStyle name="Izhod 2 8 4 5" xfId="32153" xr:uid="{C946F278-99C7-42E9-891B-7946745E4624}"/>
    <cellStyle name="Izhod 2 8 5" xfId="13522" xr:uid="{510A281D-7631-443F-A845-A5A815294FDD}"/>
    <cellStyle name="Izhod 2 8 5 2" xfId="16244" xr:uid="{40DEB9F8-423D-45DC-9453-B4142AC38E4D}"/>
    <cellStyle name="Izhod 2 8 5 2 2" xfId="23610" xr:uid="{2B0F2B7C-35E3-45EA-8B0F-86272F4052E5}"/>
    <cellStyle name="Izhod 2 8 5 2 3" xfId="29333" xr:uid="{DC9C0405-526F-4C0C-9558-30D3C295B814}"/>
    <cellStyle name="Izhod 2 8 5 2 4" xfId="34866" xr:uid="{9A3051C4-AEDE-4933-8DBB-EDD838DC36BC}"/>
    <cellStyle name="Izhod 2 8 5 3" xfId="20787" xr:uid="{60714F55-5B28-4F7D-947C-2186EF011C48}"/>
    <cellStyle name="Izhod 2 8 5 4" xfId="26510" xr:uid="{50F54CE3-3F7E-49A1-A74C-07BC1F233990}"/>
    <cellStyle name="Izhod 2 8 5 5" xfId="32043" xr:uid="{07FAF2AC-8223-4BC3-9B39-A25E14B6B6BA}"/>
    <cellStyle name="Izhod 2 8 6" xfId="14257" xr:uid="{B3BCAA0A-2A06-4725-9962-A1397E7A9926}"/>
    <cellStyle name="Izhod 2 8 6 2" xfId="16981" xr:uid="{B62EAFD2-7E98-49C6-9924-EC03546B2800}"/>
    <cellStyle name="Izhod 2 8 6 2 2" xfId="24347" xr:uid="{7D78201F-8C60-41B7-BB90-FD4C0E5A663C}"/>
    <cellStyle name="Izhod 2 8 6 2 3" xfId="30070" xr:uid="{3DA9C9F9-9481-4EA5-8644-87BF4D5AA2DF}"/>
    <cellStyle name="Izhod 2 8 6 2 4" xfId="35603" xr:uid="{666AE4E8-B488-4499-8521-872792F3FD80}"/>
    <cellStyle name="Izhod 2 8 6 3" xfId="21524" xr:uid="{0C68917A-B249-451C-9EFF-6104F4F8B340}"/>
    <cellStyle name="Izhod 2 8 6 4" xfId="27247" xr:uid="{58A0646C-3AC7-4229-A671-EE8188521249}"/>
    <cellStyle name="Izhod 2 8 6 5" xfId="32780" xr:uid="{C0BB0B0D-15FA-4F7C-894A-52D174C84469}"/>
    <cellStyle name="Izhod 2 8 7" xfId="14525" xr:uid="{519D2A82-3A4D-40AF-9340-88AB4B0CF67E}"/>
    <cellStyle name="Izhod 2 8 7 2" xfId="17305" xr:uid="{72EAE55C-C99B-4958-B278-E2D1DF393886}"/>
    <cellStyle name="Izhod 2 8 7 2 2" xfId="24671" xr:uid="{27FD70D0-886D-43C5-A50B-2A034FF162A9}"/>
    <cellStyle name="Izhod 2 8 7 2 3" xfId="30394" xr:uid="{77AEB7E3-F6A9-4DD2-B834-A3DE3DF67741}"/>
    <cellStyle name="Izhod 2 8 7 2 4" xfId="35927" xr:uid="{55934F80-98E0-4D3B-BECE-EAB19F5F49A1}"/>
    <cellStyle name="Izhod 2 8 7 3" xfId="21848" xr:uid="{B2D8520B-6AAF-4F69-BA9A-2ACBF0A19D0E}"/>
    <cellStyle name="Izhod 2 8 7 4" xfId="27571" xr:uid="{73F6552C-17F5-42C6-B6B9-D66556AF88C7}"/>
    <cellStyle name="Izhod 2 8 7 5" xfId="33104" xr:uid="{BF9F98A7-2C5C-4E95-84F7-BA9E1C416260}"/>
    <cellStyle name="Izhod 2 8 8" xfId="14793" xr:uid="{2787053C-930D-481F-A838-7438252A170B}"/>
    <cellStyle name="Izhod 2 8 8 2" xfId="17596" xr:uid="{1260BF58-8638-4117-813A-E4636D0E69E9}"/>
    <cellStyle name="Izhod 2 8 8 2 2" xfId="24962" xr:uid="{5F7DC039-70DD-4066-80AA-2847A75BD296}"/>
    <cellStyle name="Izhod 2 8 8 2 3" xfId="30685" xr:uid="{F4AE10C1-DBC2-4CED-AFAE-D7F962694ABC}"/>
    <cellStyle name="Izhod 2 8 8 2 4" xfId="36218" xr:uid="{AA28CD47-A880-4B32-BC54-CF388BF04AEA}"/>
    <cellStyle name="Izhod 2 8 8 3" xfId="22139" xr:uid="{4C7851C0-BB2E-42DE-BC0D-BBBEC7D5C9FE}"/>
    <cellStyle name="Izhod 2 8 8 4" xfId="27862" xr:uid="{7F60D6A4-C602-4A51-966A-9ECCF72B33CE}"/>
    <cellStyle name="Izhod 2 8 8 5" xfId="33395" xr:uid="{AE8A1C69-FC4A-43AD-958C-06A89A229A2F}"/>
    <cellStyle name="Izhod 2 8 9" xfId="12775" xr:uid="{B07A59F0-7F5D-4985-B6B2-30572F2F68FD}"/>
    <cellStyle name="Izhod 2 8 9 2" xfId="20009" xr:uid="{6F24EBFD-083C-4C26-AE85-C7F414303F5E}"/>
    <cellStyle name="Izhod 2 8 9 3" xfId="25732" xr:uid="{0C7CDA35-FB5D-491B-9BEB-672126007B38}"/>
    <cellStyle name="Izhod 2 8 9 4" xfId="31265" xr:uid="{BE28B443-C3D0-42A3-9274-40B62FFF3E67}"/>
    <cellStyle name="Izhod 2 9" xfId="838" xr:uid="{00000000-0005-0000-0000-000035020000}"/>
    <cellStyle name="Izhod 2 9 10" xfId="18099" xr:uid="{92551657-124F-4A38-A4CA-8059F3B4950B}"/>
    <cellStyle name="Izhod 2 9 11" xfId="17845" xr:uid="{0EDF71F6-4664-4E5B-AD6E-4281E9D9E87D}"/>
    <cellStyle name="Izhod 2 9 12" xfId="10498" xr:uid="{86EEEFC3-02A2-49FF-A54F-9A13A7BCDEFB}"/>
    <cellStyle name="Izhod 2 9 13" xfId="3689" xr:uid="{70E0BFD6-A48F-465C-A856-0FD8BCC8A9D1}"/>
    <cellStyle name="Izhod 2 9 2" xfId="6222" xr:uid="{EDA26865-126C-4163-81F6-02CDDE15B215}"/>
    <cellStyle name="Izhod 2 9 2 2" xfId="15919" xr:uid="{736E6DD1-F383-4B49-BB4D-8835A289718C}"/>
    <cellStyle name="Izhod 2 9 2 2 2" xfId="23285" xr:uid="{CED0A387-FC96-48AC-889F-F40F30916ED3}"/>
    <cellStyle name="Izhod 2 9 2 2 3" xfId="29008" xr:uid="{2862D30C-7E85-4882-B413-8ADC8B7EF624}"/>
    <cellStyle name="Izhod 2 9 2 2 4" xfId="34541" xr:uid="{02858FDD-9B78-4ED4-B63A-8EA5187B4049}"/>
    <cellStyle name="Izhod 2 9 2 3" xfId="20462" xr:uid="{393128DA-3BD1-4B16-8E60-F09A8526E485}"/>
    <cellStyle name="Izhod 2 9 2 4" xfId="26185" xr:uid="{79D402BA-C554-405C-8805-FC0FE3AFD737}"/>
    <cellStyle name="Izhod 2 9 2 5" xfId="31718" xr:uid="{3137E894-39D2-462A-A9EF-357B4615875C}"/>
    <cellStyle name="Izhod 2 9 2 6" xfId="13198" xr:uid="{812A170B-7830-4770-8B29-964FEF4B30D3}"/>
    <cellStyle name="Izhod 2 9 3" xfId="12973" xr:uid="{A5DC2C58-46F4-4AB2-84C2-1596E7C9D9B2}"/>
    <cellStyle name="Izhod 2 9 3 2" xfId="15693" xr:uid="{BA36F5DA-C574-47B5-BEEE-946F6E223462}"/>
    <cellStyle name="Izhod 2 9 3 2 2" xfId="23059" xr:uid="{2C332E0B-3D0D-4EFA-81E3-B800D530478A}"/>
    <cellStyle name="Izhod 2 9 3 2 3" xfId="28782" xr:uid="{AB567388-F586-4557-9EC8-3956647ECB0C}"/>
    <cellStyle name="Izhod 2 9 3 2 4" xfId="34315" xr:uid="{3B205FA5-FA19-48EF-A4A2-A6BDF67A6474}"/>
    <cellStyle name="Izhod 2 9 3 3" xfId="20236" xr:uid="{340B194E-9257-4074-B893-92E80D8319B3}"/>
    <cellStyle name="Izhod 2 9 3 4" xfId="25959" xr:uid="{A1BFEB0F-45C4-4A35-B339-0D9CE70018F9}"/>
    <cellStyle name="Izhod 2 9 3 5" xfId="31492" xr:uid="{6F016623-D265-472F-8AF6-1BD879810413}"/>
    <cellStyle name="Izhod 2 9 4" xfId="13155" xr:uid="{5219045C-31CD-4E5A-A75C-8FD246C7D985}"/>
    <cellStyle name="Izhod 2 9 4 2" xfId="15876" xr:uid="{8CB6BC1A-2B96-4C6C-B5AD-75E67106FCF3}"/>
    <cellStyle name="Izhod 2 9 4 2 2" xfId="23242" xr:uid="{2038672B-D422-4731-8D5E-62CFB6F7C306}"/>
    <cellStyle name="Izhod 2 9 4 2 3" xfId="28965" xr:uid="{4A349452-48A8-4486-831C-DDEED584C1FD}"/>
    <cellStyle name="Izhod 2 9 4 2 4" xfId="34498" xr:uid="{D828E6E3-C8A7-4264-AB01-77013369A194}"/>
    <cellStyle name="Izhod 2 9 4 3" xfId="20419" xr:uid="{077D7AD7-F656-4376-A5A3-2434674F6642}"/>
    <cellStyle name="Izhod 2 9 4 4" xfId="26142" xr:uid="{60606658-1A60-4ACE-A883-7099A5619538}"/>
    <cellStyle name="Izhod 2 9 4 5" xfId="31675" xr:uid="{9960CE4E-E808-4174-ABF1-791F84DECFEB}"/>
    <cellStyle name="Izhod 2 9 5" xfId="13040" xr:uid="{6C65B45D-BC34-4793-81FC-73D85046BD32}"/>
    <cellStyle name="Izhod 2 9 5 2" xfId="15761" xr:uid="{E7265601-66E2-4757-9E46-CB6F3699EE2C}"/>
    <cellStyle name="Izhod 2 9 5 2 2" xfId="23127" xr:uid="{298570CA-7AFE-4555-BE99-9683ED0F34C0}"/>
    <cellStyle name="Izhod 2 9 5 2 3" xfId="28850" xr:uid="{A84F2092-3D23-4472-9AD6-6059BF4BEEB1}"/>
    <cellStyle name="Izhod 2 9 5 2 4" xfId="34383" xr:uid="{0A27E58A-D4C3-40F1-A9CF-1C0EED84E034}"/>
    <cellStyle name="Izhod 2 9 5 3" xfId="20304" xr:uid="{2E1F19A6-577E-4089-B752-877C1FD862FC}"/>
    <cellStyle name="Izhod 2 9 5 4" xfId="26027" xr:uid="{07DE5D21-79FF-4278-A391-D3DEC55D2A8D}"/>
    <cellStyle name="Izhod 2 9 5 5" xfId="31560" xr:uid="{03E67ECC-FCF9-43C2-84ED-FDE17334DB76}"/>
    <cellStyle name="Izhod 2 9 6" xfId="14044" xr:uid="{1C220047-56BA-4B6D-83C7-AA3FC6F3770F}"/>
    <cellStyle name="Izhod 2 9 6 2" xfId="16767" xr:uid="{82D2A22C-8D60-49F5-B743-453A69529C8A}"/>
    <cellStyle name="Izhod 2 9 6 2 2" xfId="24133" xr:uid="{F4B37824-E97E-4F84-B2C5-C35B6ADF1F4C}"/>
    <cellStyle name="Izhod 2 9 6 2 3" xfId="29856" xr:uid="{38D9527E-715C-43B0-9A53-C9D44302B44A}"/>
    <cellStyle name="Izhod 2 9 6 2 4" xfId="35389" xr:uid="{10E6BC78-DF1B-4435-8D23-62D359DE9218}"/>
    <cellStyle name="Izhod 2 9 6 3" xfId="21310" xr:uid="{AD9598CE-7FC3-4DF2-8E19-DF2FC2DA6C3E}"/>
    <cellStyle name="Izhod 2 9 6 4" xfId="27033" xr:uid="{33D955B5-FFA6-472F-BD27-D29297DF26C1}"/>
    <cellStyle name="Izhod 2 9 6 5" xfId="32566" xr:uid="{8C088359-D216-4F39-BC1B-3C6AAA472D96}"/>
    <cellStyle name="Izhod 2 9 7" xfId="12128" xr:uid="{99A46B57-AFC4-43ED-809D-694E0CD7ADEB}"/>
    <cellStyle name="Izhod 2 9 7 2" xfId="19589" xr:uid="{38BF09AD-D0BF-4104-960F-47F3D9F20431}"/>
    <cellStyle name="Izhod 2 9 7 3" xfId="25424" xr:uid="{8DA9F235-6A92-4D06-A3D4-BD2081DAB1AC}"/>
    <cellStyle name="Izhod 2 9 7 4" xfId="31079" xr:uid="{D9B39033-BB3A-46AC-B276-F1C7C0DD646B}"/>
    <cellStyle name="Izhod 2 9 8" xfId="15299" xr:uid="{59966AD4-F78E-4C0C-8FF6-DF5862EFE3DC}"/>
    <cellStyle name="Izhod 2 9 8 2" xfId="22646" xr:uid="{3C00519D-C473-4C01-9A2C-813018EE632F}"/>
    <cellStyle name="Izhod 2 9 8 3" xfId="28369" xr:uid="{F8416A0A-4964-4EC3-BF2B-F6E8703DA12F}"/>
    <cellStyle name="Izhod 2 9 8 4" xfId="33902" xr:uid="{F4807CC6-7B48-495D-A44F-B2CB2E6D3773}"/>
    <cellStyle name="Izhod 2 9 9" xfId="18469" xr:uid="{C9B98DD2-6558-453A-93DF-0006CCF6F186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3 2 3" xfId="10328" xr:uid="{F104F540-B3FC-4CC0-A18B-8C1515DD9D8A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 3" xfId="42017" xr:uid="{52ED4BFB-D08E-4417-A69C-20C2DDD9022F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7719" xr:uid="{8ECFB646-FD08-45DF-80FB-1D835AC8DF46}"/>
    <cellStyle name="Note 10 2 2" xfId="19212" xr:uid="{7CD2DACD-97A3-4FC6-A903-817B258FAD2A}"/>
    <cellStyle name="Note 10 2 2 2" xfId="36805" xr:uid="{2BC69B60-A4F4-4CCC-8F80-6DACF6137DFE}"/>
    <cellStyle name="Note 10 2 3" xfId="9728" xr:uid="{C3D2F19C-CEE6-44EF-9515-08FA13EB836E}"/>
    <cellStyle name="Note 10 2 3 2" xfId="37734" xr:uid="{7C251723-452B-4666-AF61-062EF374C7AB}"/>
    <cellStyle name="Note 10 2 4" xfId="19339" xr:uid="{7B0AB50D-3EF4-4FA6-9FF9-5F64033DB86F}"/>
    <cellStyle name="Note 10 2 4 2" xfId="41201" xr:uid="{FCC06DE6-EA92-4151-B0A5-7941E41F02D5}"/>
    <cellStyle name="Note 10 2 5" xfId="38276" xr:uid="{7ADB331D-87DA-4538-88C3-9850B62A3FE6}"/>
    <cellStyle name="Note 10 2 6" xfId="11564" xr:uid="{27944034-CDA9-449E-A8AC-B5405E27DB5A}"/>
    <cellStyle name="Note 10 3" xfId="15069" xr:uid="{F091BE74-4D7C-4CD2-86CC-F35E700EB49A}"/>
    <cellStyle name="Note 10 3 2" xfId="22415" xr:uid="{6E222ED9-C538-4AA1-95BE-BF8560C2E684}"/>
    <cellStyle name="Note 10 3 2 2" xfId="40394" xr:uid="{D7697EDA-A61B-417D-AB82-556DC0211960}"/>
    <cellStyle name="Note 10 3 3" xfId="28138" xr:uid="{EC54DA4D-B5F0-400F-B6EA-DC1DC1917E48}"/>
    <cellStyle name="Note 10 3 3 2" xfId="37458" xr:uid="{10502998-8E76-45AE-A962-1D4A83098CE3}"/>
    <cellStyle name="Note 10 3 4" xfId="33671" xr:uid="{13E18075-7652-478B-8080-7B3EDA2FF2A4}"/>
    <cellStyle name="Note 10 3 4 2" xfId="37466" xr:uid="{84E80230-089F-4AAA-9778-EF3C94B248FC}"/>
    <cellStyle name="Note 10 3 5" xfId="41511" xr:uid="{555A236F-2C92-4D61-9640-C85C598F8B27}"/>
    <cellStyle name="Note 10 4" xfId="18365" xr:uid="{121DF9DC-8796-4C14-AFE7-E031EA6BE655}"/>
    <cellStyle name="Note 10 4 2" xfId="36698" xr:uid="{F5572193-0556-4F85-BAF9-48C426C2BAEE}"/>
    <cellStyle name="Note 10 5" xfId="19119" xr:uid="{D9401D24-0A55-41C8-AD61-DDA312FC84D3}"/>
    <cellStyle name="Note 10 5 2" xfId="40645" xr:uid="{023FB7C6-AB0C-44A7-B2C1-E9EF4631670D}"/>
    <cellStyle name="Note 10 6" xfId="25640" xr:uid="{0A6D9459-5396-47F3-8F61-B017F088E3B9}"/>
    <cellStyle name="Note 10 6 2" xfId="41387" xr:uid="{F81522A5-70F0-47A4-A359-C5A600DC0A73}"/>
    <cellStyle name="Note 10 7" xfId="37398" xr:uid="{667E4D81-D062-44A4-B9F2-1E6E56543EC9}"/>
    <cellStyle name="Note 10 8" xfId="10425" xr:uid="{ED7B6915-BADE-4692-9BFE-6058E87214AC}"/>
    <cellStyle name="Note 10 9" xfId="4983" xr:uid="{19D9BDA2-B4F2-4994-816F-B603A781B526}"/>
    <cellStyle name="Note 11" xfId="2245" xr:uid="{00000000-0005-0000-0000-0000A1020000}"/>
    <cellStyle name="Note 11 2" xfId="7625" xr:uid="{7A613B92-878D-4CBB-9180-1E71C68A7C44}"/>
    <cellStyle name="Note 11 2 2" xfId="20714" xr:uid="{70A0FA99-BB53-447D-889A-B0FF7D45A447}"/>
    <cellStyle name="Note 11 2 2 2" xfId="38953" xr:uid="{42C64CAD-0CF8-4A7C-AA34-BB8D69CCC6BE}"/>
    <cellStyle name="Note 11 2 3" xfId="26437" xr:uid="{E2801815-548C-4B07-A6BE-EF11B0725125}"/>
    <cellStyle name="Note 11 2 3 2" xfId="38354" xr:uid="{57FE3222-E92B-4DD3-B368-4CB0851CB8BE}"/>
    <cellStyle name="Note 11 2 4" xfId="31970" xr:uid="{B6B43F12-8104-47F9-A259-B793091F3C01}"/>
    <cellStyle name="Note 11 2 4 2" xfId="41134" xr:uid="{3F07C231-B1C9-4766-8A11-ADBFB13C0E51}"/>
    <cellStyle name="Note 11 2 5" xfId="36947" xr:uid="{018E2655-C028-40E9-9C1D-798AC560C157}"/>
    <cellStyle name="Note 11 2 6" xfId="13449" xr:uid="{40C789F6-48FD-45EC-8160-6B59D9CA5D9F}"/>
    <cellStyle name="Note 11 3" xfId="16171" xr:uid="{A75B08B4-EA26-4163-8D87-84E2BECACF8B}"/>
    <cellStyle name="Note 11 3 2" xfId="23537" xr:uid="{C08CABD6-8EC1-4F3C-AB61-53652D698C8E}"/>
    <cellStyle name="Note 11 3 2 2" xfId="41129" xr:uid="{7DCBB38C-85D9-4B76-8BE9-D7B45588A3DA}"/>
    <cellStyle name="Note 11 3 3" xfId="29260" xr:uid="{A6D0147F-8EDC-437F-BF1D-CEDB964CCD18}"/>
    <cellStyle name="Note 11 3 3 2" xfId="36526" xr:uid="{EAD3E841-43FA-459A-9438-E299E614F29F}"/>
    <cellStyle name="Note 11 3 4" xfId="34793" xr:uid="{1BB55C31-698B-4404-8D3D-6126F1167304}"/>
    <cellStyle name="Note 11 3 4 2" xfId="39204" xr:uid="{83CFF665-2F8B-4E89-81DA-E72F05D9D887}"/>
    <cellStyle name="Note 11 3 5" xfId="40929" xr:uid="{FC2ADF80-11D0-4D28-A73F-B930BDFAB80D}"/>
    <cellStyle name="Note 11 4" xfId="18360" xr:uid="{5E0787F5-FFAF-45DA-9CB9-E6E91BB5BD07}"/>
    <cellStyle name="Note 11 4 2" xfId="41525" xr:uid="{37B992E5-EF65-43A3-899D-9B65AF987575}"/>
    <cellStyle name="Note 11 5" xfId="19291" xr:uid="{E8340699-9FCF-4C3E-A22E-A9B854A6B7C4}"/>
    <cellStyle name="Note 11 5 2" xfId="39731" xr:uid="{76E02961-820D-4CF8-A937-9732F04B00AB}"/>
    <cellStyle name="Note 11 6" xfId="18086" xr:uid="{673CF097-0AEC-49DE-B2B1-DB1704921503}"/>
    <cellStyle name="Note 11 6 2" xfId="40021" xr:uid="{4EC5CE98-D12B-4ACE-808D-E1C368610949}"/>
    <cellStyle name="Note 11 7" xfId="37960" xr:uid="{A83C1EFD-6F92-4DBE-9A39-DA94EA3C7B43}"/>
    <cellStyle name="Note 11 8" xfId="10420" xr:uid="{B3DF4AD0-4AD0-4FB5-9422-E60B4C642528}"/>
    <cellStyle name="Note 11 9" xfId="4896" xr:uid="{71EBF9DA-E5D5-4899-93F2-322FBDA38D61}"/>
    <cellStyle name="Note 12" xfId="10699" xr:uid="{D891FC0E-A859-44A1-9A33-27BD551140CF}"/>
    <cellStyle name="Note 12 2" xfId="13963" xr:uid="{6D7E6D2D-EF2F-49DF-BC18-AA507980557B}"/>
    <cellStyle name="Note 12 2 2" xfId="21229" xr:uid="{FE345497-6CEE-45B0-8CC5-36EAF1BA5A47}"/>
    <cellStyle name="Note 12 2 2 2" xfId="42015" xr:uid="{17C63921-04DC-422F-BD34-F8ACD3099AE1}"/>
    <cellStyle name="Note 12 2 3" xfId="26952" xr:uid="{4E347DA0-8162-49A4-B9D0-D799B6C01A7A}"/>
    <cellStyle name="Note 12 2 3 2" xfId="37767" xr:uid="{5164A91E-4BAC-47DC-81B0-C59157237193}"/>
    <cellStyle name="Note 12 2 4" xfId="32485" xr:uid="{7821A4C6-F7B7-4970-9228-3433029CF514}"/>
    <cellStyle name="Note 12 2 4 2" xfId="37736" xr:uid="{2A3AE20F-D3AF-4D89-8E4B-D82680EBA04B}"/>
    <cellStyle name="Note 12 2 5" xfId="39192" xr:uid="{B28101BE-AA79-45FE-9C22-5BE57129F8AF}"/>
    <cellStyle name="Note 12 3" xfId="16686" xr:uid="{780E33FE-24A3-4BEF-94BD-0F18DAA1135E}"/>
    <cellStyle name="Note 12 3 2" xfId="24052" xr:uid="{38057662-DE98-4DFD-AB5D-5B84B973E4A1}"/>
    <cellStyle name="Note 12 3 2 2" xfId="41218" xr:uid="{9B1A81B9-23AF-4DA9-87AC-C394BFCFCCD4}"/>
    <cellStyle name="Note 12 3 3" xfId="29775" xr:uid="{524E866C-C4FC-4801-9052-DDB27A74878D}"/>
    <cellStyle name="Note 12 3 3 2" xfId="39912" xr:uid="{3C9BBF0E-BBCD-4817-8255-05BF7F1408EA}"/>
    <cellStyle name="Note 12 3 4" xfId="35308" xr:uid="{7C5A6F5B-3E6E-4583-B745-1CB3FE459293}"/>
    <cellStyle name="Note 12 3 4 2" xfId="41485" xr:uid="{166BC928-F329-4D2C-B502-00909902ED05}"/>
    <cellStyle name="Note 12 3 5" xfId="38417" xr:uid="{10AE7B90-5D17-4E51-9659-22F74BC3CA74}"/>
    <cellStyle name="Note 12 4" xfId="18695" xr:uid="{8C5D0F9F-C4BE-4581-9956-BC53C9202BBD}"/>
    <cellStyle name="Note 12 4 2" xfId="41057" xr:uid="{A23E767F-4483-4F7A-AC53-A3CC653E6579}"/>
    <cellStyle name="Note 12 5" xfId="19556" xr:uid="{2BB96D03-413A-4A12-918F-5ED7D3AFC2F9}"/>
    <cellStyle name="Note 12 5 2" xfId="37092" xr:uid="{30990AA3-F291-42A4-8B1F-58EB69DFA10C}"/>
    <cellStyle name="Note 12 6" xfId="18813" xr:uid="{3C687475-264B-411F-9464-742E8B40E6D4}"/>
    <cellStyle name="Note 12 6 2" xfId="40671" xr:uid="{135F8F40-BB89-444E-9AEF-E8962B4FECC6}"/>
    <cellStyle name="Note 12 7" xfId="38347" xr:uid="{3B1F24FE-DBB6-4736-BF7E-E1FFFB8AA27D}"/>
    <cellStyle name="Note 13" xfId="10429" xr:uid="{6E3FBD23-4264-4CE3-8292-F44C1BFCC10B}"/>
    <cellStyle name="Note 13 2" xfId="18369" xr:uid="{EA07C9FC-8A92-4C0A-AE25-620414CF9CE0}"/>
    <cellStyle name="Note 13 2 2" xfId="38973" xr:uid="{850FA300-9C62-456E-93AA-76EFFF27531D}"/>
    <cellStyle name="Note 13 3" xfId="18271" xr:uid="{8659FED9-34C9-423D-915C-88E0A69657F2}"/>
    <cellStyle name="Note 13 3 2" xfId="38580" xr:uid="{48E2D5F6-BBD9-46A3-A149-40B0035C39B0}"/>
    <cellStyle name="Note 13 4" xfId="19026" xr:uid="{B455AD1F-0C3F-4038-9383-FA790D923BB7}"/>
    <cellStyle name="Note 13 4 2" xfId="38669" xr:uid="{FD0EAB8C-504F-41C8-B48B-D007046C8F71}"/>
    <cellStyle name="Note 13 5" xfId="36781" xr:uid="{80601D26-C5DC-4C93-A933-457955ECB792}"/>
    <cellStyle name="Note 14" xfId="10745" xr:uid="{405EB14C-E345-4D41-B0C1-61AF5C50B03E}"/>
    <cellStyle name="Note 14 2" xfId="18741" xr:uid="{0A316655-0D52-4398-BB1E-C0F8807D188A}"/>
    <cellStyle name="Note 14 2 2" xfId="38281" xr:uid="{8C676229-ACAF-428C-A914-41D1AFC6C147}"/>
    <cellStyle name="Note 14 3" xfId="17914" xr:uid="{D98F6010-9623-4BE4-A5ED-55596A5ACFB8}"/>
    <cellStyle name="Note 14 3 2" xfId="40359" xr:uid="{69154324-3B59-4D8E-ADBE-47A20647F4E0}"/>
    <cellStyle name="Note 14 4" xfId="25568" xr:uid="{8A8CE278-9B21-455B-BE47-B58BAF0FF694}"/>
    <cellStyle name="Note 14 4 2" xfId="38318" xr:uid="{459ADC57-5DFB-47AD-A9B5-7635178B04FA}"/>
    <cellStyle name="Note 14 5" xfId="36522" xr:uid="{0E8090EB-1BA8-4E18-A88C-0A2E80899BF4}"/>
    <cellStyle name="Note 15" xfId="11343" xr:uid="{6C326241-F392-4F14-B4ED-7FC0AB34156E}"/>
    <cellStyle name="Note 15 2" xfId="19088" xr:uid="{55A2836B-6A39-4AF8-8400-46E580CE08B6}"/>
    <cellStyle name="Note 15 2 2" xfId="38696" xr:uid="{58FE3550-6581-408A-8F95-4747E457A11E}"/>
    <cellStyle name="Note 15 3" xfId="9588" xr:uid="{E1E1E013-93A9-4608-855C-DC715D04B9DB}"/>
    <cellStyle name="Note 15 3 2" xfId="36775" xr:uid="{E57D6DDD-6520-4A93-AFFC-2F0EDB6F8DEB}"/>
    <cellStyle name="Note 15 4" xfId="18304" xr:uid="{E2A0096B-BF3D-4416-97E7-A1EDDD6A3933}"/>
    <cellStyle name="Note 15 4 2" xfId="36498" xr:uid="{00D57B87-5853-4DA6-8875-4F871CB3D14D}"/>
    <cellStyle name="Note 15 5" xfId="41971" xr:uid="{3569DC30-EEE9-4A10-BA3D-FA40978A8E65}"/>
    <cellStyle name="Note 16" xfId="3265" xr:uid="{D0F2D98C-509A-44C8-AA6F-27E1965AEE69}"/>
    <cellStyle name="Note 2" xfId="110" xr:uid="{00000000-0005-0000-0000-0000A2020000}"/>
    <cellStyle name="Note 2 10" xfId="2682" xr:uid="{00000000-0005-0000-0000-0000A3020000}"/>
    <cellStyle name="Note 2 10 2" xfId="8062" xr:uid="{A886C358-A995-4666-B5B9-B689E7899443}"/>
    <cellStyle name="Note 2 10 2 2" xfId="20541" xr:uid="{9466E874-3FF5-4231-B316-FF7AAF1B0710}"/>
    <cellStyle name="Note 2 10 2 2 2" xfId="41589" xr:uid="{38B90EB9-0252-4B52-9D20-2CBFA503E9EC}"/>
    <cellStyle name="Note 2 10 2 3" xfId="26264" xr:uid="{9FBBE012-A511-4173-967F-C00399748712}"/>
    <cellStyle name="Note 2 10 2 3 2" xfId="40504" xr:uid="{0A3C318C-6B4E-42CE-96C8-0349D227FB6B}"/>
    <cellStyle name="Note 2 10 2 4" xfId="31797" xr:uid="{4F033FC3-5698-4D1B-A3A5-D39A858858A5}"/>
    <cellStyle name="Note 2 10 2 4 2" xfId="39012" xr:uid="{A367779F-2239-45D4-BE2D-CE9ECCFB4C34}"/>
    <cellStyle name="Note 2 10 2 5" xfId="36973" xr:uid="{16EAA826-A178-40C0-B361-D9619E12FD10}"/>
    <cellStyle name="Note 2 10 2 6" xfId="13277" xr:uid="{D997F37C-6574-4460-97B9-3C0F8693B4F7}"/>
    <cellStyle name="Note 2 10 3" xfId="15998" xr:uid="{1B995141-6552-499E-8FCA-518FDA9F0CC3}"/>
    <cellStyle name="Note 2 10 3 2" xfId="23364" xr:uid="{C448046E-CE4C-4B37-A931-09ABD7820BB8}"/>
    <cellStyle name="Note 2 10 3 2 2" xfId="39889" xr:uid="{0B60C981-A1B2-45BE-BD4E-47B399F2D27C}"/>
    <cellStyle name="Note 2 10 3 3" xfId="29087" xr:uid="{4D7889FE-1FAC-4F49-8807-31A0336BCC6A}"/>
    <cellStyle name="Note 2 10 3 3 2" xfId="38823" xr:uid="{32E9471F-1382-463F-9CE8-9E5BA900684A}"/>
    <cellStyle name="Note 2 10 3 4" xfId="34620" xr:uid="{85FC9C15-7834-4FCE-A9E7-C4DFBEE6D05B}"/>
    <cellStyle name="Note 2 10 3 4 2" xfId="36925" xr:uid="{5D0EFE15-5430-45CF-A55F-30C886A5B60D}"/>
    <cellStyle name="Note 2 10 3 5" xfId="38445" xr:uid="{F6BF752A-EFBD-439E-B964-8C27397A93B9}"/>
    <cellStyle name="Note 2 10 4" xfId="18621" xr:uid="{67BC4F29-381C-4CBA-BF56-6EA0504B9909}"/>
    <cellStyle name="Note 2 10 4 2" xfId="39945" xr:uid="{5D96B7AC-38A0-4ABC-8E63-54825560D849}"/>
    <cellStyle name="Note 2 10 5" xfId="9470" xr:uid="{CE1DC228-181B-4910-9EA4-97140E6FAF0E}"/>
    <cellStyle name="Note 2 10 5 2" xfId="39742" xr:uid="{A63E711E-132C-460F-8EF2-F7F34F15C8E9}"/>
    <cellStyle name="Note 2 10 6" xfId="19117" xr:uid="{24795400-B809-4300-839F-DCE25883103C}"/>
    <cellStyle name="Note 2 10 6 2" xfId="37257" xr:uid="{6FA54688-A792-46E4-B3DD-DD77441184AF}"/>
    <cellStyle name="Note 2 10 7" xfId="39980" xr:uid="{34A494A7-119A-48B8-B3EB-9D0BDC74A273}"/>
    <cellStyle name="Note 2 10 8" xfId="10625" xr:uid="{72DAB8EF-CDDD-4722-8043-9388DB34A63E}"/>
    <cellStyle name="Note 2 10 9" xfId="5293" xr:uid="{679D0475-0B73-413F-B601-F445B14E410F}"/>
    <cellStyle name="Note 2 11" xfId="10462" xr:uid="{A4A3FD05-4E40-48CC-A9E4-7878139679F1}"/>
    <cellStyle name="Note 2 11 2" xfId="13135" xr:uid="{3EBAF743-2774-440C-840F-A1E3479B1D5A}"/>
    <cellStyle name="Note 2 11 2 2" xfId="20399" xr:uid="{A5089702-2EC0-4A67-A507-EC09EFDC3344}"/>
    <cellStyle name="Note 2 11 2 2 2" xfId="38340" xr:uid="{437BD6B5-4DF7-4BA1-8364-A99AD47C5149}"/>
    <cellStyle name="Note 2 11 2 3" xfId="26122" xr:uid="{95D9AE1B-007B-4242-B746-B232D6F77D2E}"/>
    <cellStyle name="Note 2 11 2 3 2" xfId="36944" xr:uid="{8F0DDD58-31D4-43F3-BD4C-97071353A87C}"/>
    <cellStyle name="Note 2 11 2 4" xfId="31655" xr:uid="{F6F9E825-0665-4FB4-B8DF-12EB75CE83E7}"/>
    <cellStyle name="Note 2 11 2 4 2" xfId="41514" xr:uid="{AE9DFA1C-3FE5-476F-9956-E5A09AD642C9}"/>
    <cellStyle name="Note 2 11 2 5" xfId="38062" xr:uid="{01902241-13B2-4841-AE7A-570C4BD5D931}"/>
    <cellStyle name="Note 2 11 3" xfId="15856" xr:uid="{E25C0147-9412-4D07-9EA4-46859D9B3E27}"/>
    <cellStyle name="Note 2 11 3 2" xfId="23222" xr:uid="{8CA6EF57-D7E3-4B4C-9EA7-3A7FBE26943B}"/>
    <cellStyle name="Note 2 11 3 2 2" xfId="38483" xr:uid="{5A8A0544-0E1C-4872-AF9C-182F956AE36A}"/>
    <cellStyle name="Note 2 11 3 3" xfId="28945" xr:uid="{EF6EEE37-D063-47E7-832F-FC43C2F51BC7}"/>
    <cellStyle name="Note 2 11 3 3 2" xfId="37357" xr:uid="{A9122372-7193-4D34-A2EB-7FC74737F88B}"/>
    <cellStyle name="Note 2 11 3 4" xfId="34478" xr:uid="{894F1F65-0247-4F73-80EC-4F77DD84B393}"/>
    <cellStyle name="Note 2 11 3 4 2" xfId="41744" xr:uid="{9B5B7AE1-AB5A-473E-A1D1-EA23152BDB65}"/>
    <cellStyle name="Note 2 11 3 5" xfId="41098" xr:uid="{B2C8B20E-2738-434E-9817-4F50E3BF9B64}"/>
    <cellStyle name="Note 2 11 4" xfId="18414" xr:uid="{519DECBB-E19A-4A93-8E9D-DCA259684F59}"/>
    <cellStyle name="Note 2 11 4 2" xfId="39546" xr:uid="{366BAA6C-D96F-4572-810A-35F757CCAB25}"/>
    <cellStyle name="Note 2 11 5" xfId="19648" xr:uid="{1F1EAF28-C8B4-49CF-88E5-0DA00CB3A1B3}"/>
    <cellStyle name="Note 2 11 5 2" xfId="39859" xr:uid="{A1B1D0E8-A085-4B7B-93C0-4AEAD373B331}"/>
    <cellStyle name="Note 2 11 6" xfId="19768" xr:uid="{3C474D4E-EC8F-4424-8206-E8FD2947EDFA}"/>
    <cellStyle name="Note 2 11 6 2" xfId="40734" xr:uid="{2DAB3DA5-0263-4C76-8302-262B5236FB4C}"/>
    <cellStyle name="Note 2 11 7" xfId="37167" xr:uid="{120DB546-5430-4055-A60C-943B2C324492}"/>
    <cellStyle name="Note 2 12" xfId="10722" xr:uid="{F5E2EC30-BFA5-4C1B-A9D6-3F7F9E62AAFC}"/>
    <cellStyle name="Note 2 12 2" xfId="18718" xr:uid="{162DFBAE-D189-4E64-BED6-F47265FA4C92}"/>
    <cellStyle name="Note 2 12 2 2" xfId="40921" xr:uid="{20AD4E7B-CDA0-4526-AB21-6CAD8DA7AFF3}"/>
    <cellStyle name="Note 2 12 3" xfId="19321" xr:uid="{E0BD9B94-FB80-4B59-8FF2-FEA59C785403}"/>
    <cellStyle name="Note 2 12 3 2" xfId="38642" xr:uid="{CBC44501-E0F0-453A-93A2-30F61877AC45}"/>
    <cellStyle name="Note 2 12 4" xfId="17875" xr:uid="{68249C5D-F8CF-4D11-A1D5-16A5F07F8120}"/>
    <cellStyle name="Note 2 12 4 2" xfId="38715" xr:uid="{E6BB7986-4D95-4314-8D15-14BE0ED2BBF1}"/>
    <cellStyle name="Note 2 12 5" xfId="37304" xr:uid="{713149D3-5A77-483A-9A39-1BA1B8BA5DFB}"/>
    <cellStyle name="Note 2 13" xfId="10761" xr:uid="{BAEF3BAF-8234-4BDA-A864-2C0DCB415DDC}"/>
    <cellStyle name="Note 2 13 2" xfId="18754" xr:uid="{AA19A9C3-4B75-49A7-B522-55A5B790EE9E}"/>
    <cellStyle name="Note 2 13 2 2" xfId="39345" xr:uid="{6DF67A80-DEB3-43DE-82D5-9D838A5BB0F9}"/>
    <cellStyle name="Note 2 13 3" xfId="18998" xr:uid="{EE529835-77F6-4C0C-889C-196A365BF544}"/>
    <cellStyle name="Note 2 13 3 2" xfId="39556" xr:uid="{C30D738B-DB54-423A-9F8A-BB2BB3C838C4}"/>
    <cellStyle name="Note 2 13 4" xfId="19941" xr:uid="{3C80BCB4-14BA-43FD-AF6E-8CF7707D8416}"/>
    <cellStyle name="Note 2 13 4 2" xfId="39102" xr:uid="{649A3940-6B6C-4314-BFB2-2DCCB3BB3FEA}"/>
    <cellStyle name="Note 2 13 5" xfId="37085" xr:uid="{E7DCFE94-85FC-4CF7-A28B-3BD5839942D2}"/>
    <cellStyle name="Note 2 14" xfId="11147" xr:uid="{E476B708-6433-42A6-9633-2C3D29F5BDA8}"/>
    <cellStyle name="Note 2 14 2" xfId="18972" xr:uid="{49B0258F-5164-4A9E-8BD7-4210512DD795}"/>
    <cellStyle name="Note 2 14 2 2" xfId="41461" xr:uid="{5C479EDE-6924-43E0-A67B-0DFC99FE41A6}"/>
    <cellStyle name="Note 2 14 3" xfId="19704" xr:uid="{B4ED1D67-7E9F-4B13-A1DD-F0C9A99030B0}"/>
    <cellStyle name="Note 2 14 3 2" xfId="38672" xr:uid="{8292B34E-95E5-4DCA-A51C-60233C421EE3}"/>
    <cellStyle name="Note 2 14 4" xfId="17939" xr:uid="{6B5A7A34-E3BE-4504-ADFA-85428D58589E}"/>
    <cellStyle name="Note 2 14 4 2" xfId="38439" xr:uid="{0CC01C0D-C836-47D9-AC0F-B60CA668B075}"/>
    <cellStyle name="Note 2 14 5" xfId="40738" xr:uid="{DE09DDFB-1BA8-4F71-9F93-9990E56C0713}"/>
    <cellStyle name="Note 2 15" xfId="3276" xr:uid="{FF0CA472-3689-4FFA-9E14-04B18BBB740F}"/>
    <cellStyle name="Note 2 2" xfId="297" xr:uid="{00000000-0005-0000-0000-0000A4020000}"/>
    <cellStyle name="Note 2 2 10" xfId="2901" xr:uid="{00000000-0005-0000-0000-0000A5020000}"/>
    <cellStyle name="Note 2 2 10 2" xfId="8281" xr:uid="{B031AFC0-D08E-427F-8033-4476A2EC566D}"/>
    <cellStyle name="Note 2 2 10 2 2" xfId="19331" xr:uid="{677733E4-E2E8-488F-94E5-4D8D23082E19}"/>
    <cellStyle name="Note 2 2 10 2 2 2" xfId="40023" xr:uid="{BDB93F04-11FA-49AE-9A0D-8AE3205F99B3}"/>
    <cellStyle name="Note 2 2 10 2 3" xfId="25213" xr:uid="{43A63908-5BD2-430F-87E1-B14BD2138DB8}"/>
    <cellStyle name="Note 2 2 10 2 3 2" xfId="41769" xr:uid="{7AB3E315-DEA2-463E-915C-8313A8A06633}"/>
    <cellStyle name="Note 2 2 10 2 4" xfId="30922" xr:uid="{CC936BBE-6464-4C52-BBC0-B774034D896E}"/>
    <cellStyle name="Note 2 2 10 2 4 2" xfId="38532" xr:uid="{857F764D-A08B-49C5-BD8E-FD10AEE0948C}"/>
    <cellStyle name="Note 2 2 10 2 5" xfId="40821" xr:uid="{EC793534-AE56-48C2-97DD-A177C985454D}"/>
    <cellStyle name="Note 2 2 10 2 6" xfId="11750" xr:uid="{BAB6567C-7063-435B-AB9E-C0A2597CBF50}"/>
    <cellStyle name="Note 2 2 10 3" xfId="15143" xr:uid="{1E4FE367-5FA5-403A-9E29-7799148EDC07}"/>
    <cellStyle name="Note 2 2 10 3 2" xfId="22489" xr:uid="{93BB66CA-5B7D-4FD5-AD77-E7A21C73D34A}"/>
    <cellStyle name="Note 2 2 10 3 2 2" xfId="40753" xr:uid="{2602ABEF-17CE-452E-ADFE-77B8A9CAF018}"/>
    <cellStyle name="Note 2 2 10 3 3" xfId="28212" xr:uid="{423DBCF6-CF4F-4766-AADC-2EAA81CDA9C1}"/>
    <cellStyle name="Note 2 2 10 3 3 2" xfId="39621" xr:uid="{34A05624-A329-4C2F-A9FF-7E9D34222B09}"/>
    <cellStyle name="Note 2 2 10 3 4" xfId="33745" xr:uid="{CA2D02BF-C224-4767-B014-C441FFE0D878}"/>
    <cellStyle name="Note 2 2 10 3 4 2" xfId="37694" xr:uid="{A9ABBAAD-AE28-4BCD-8783-4293BBDAFA7A}"/>
    <cellStyle name="Note 2 2 10 3 5" xfId="41989" xr:uid="{16764F31-3443-4E9A-A8F1-9FCD8DBDAF87}"/>
    <cellStyle name="Note 2 2 10 4" xfId="18538" xr:uid="{60446E5F-C115-4E77-9902-24CD5611748E}"/>
    <cellStyle name="Note 2 2 10 4 2" xfId="38484" xr:uid="{FDDCC255-30AD-4CED-9D15-77ADA5F826CA}"/>
    <cellStyle name="Note 2 2 10 5" xfId="17961" xr:uid="{9F892C20-87E2-4E23-8BE1-049F7F3FBA84}"/>
    <cellStyle name="Note 2 2 10 5 2" xfId="40094" xr:uid="{675167C0-76B9-4F89-B5BC-EDA687DEC64C}"/>
    <cellStyle name="Note 2 2 10 6" xfId="25603" xr:uid="{25AC8236-366A-4DCF-9728-185D36C6A50D}"/>
    <cellStyle name="Note 2 2 10 6 2" xfId="38693" xr:uid="{130EE929-9973-4969-B8A0-DD8C1BFA938C}"/>
    <cellStyle name="Note 2 2 10 7" xfId="39163" xr:uid="{E64B9141-0B67-47D0-B0EA-50EAE2BBACA6}"/>
    <cellStyle name="Note 2 2 10 8" xfId="10548" xr:uid="{61BAA07D-6C54-4AD9-B978-2A532826A2B7}"/>
    <cellStyle name="Note 2 2 10 9" xfId="5501" xr:uid="{3DB6A3C9-61B3-4888-9520-ED76BCA5D0D1}"/>
    <cellStyle name="Note 2 2 11" xfId="5887" xr:uid="{EB2F41E1-E08C-4260-A67D-934EE9824261}"/>
    <cellStyle name="Note 2 2 11 2" xfId="13293" xr:uid="{4F1C9752-BD53-4057-AF06-F471BCB84F7E}"/>
    <cellStyle name="Note 2 2 11 2 2" xfId="20557" xr:uid="{8EA39DF4-67FF-4046-9C4F-84C6982DC1D8}"/>
    <cellStyle name="Note 2 2 11 2 2 2" xfId="41947" xr:uid="{A5A8E094-8094-4FAF-95FE-BC69FE3CE5D8}"/>
    <cellStyle name="Note 2 2 11 2 3" xfId="26280" xr:uid="{3ACC39C4-BB30-4A11-9C95-B1AEC358A823}"/>
    <cellStyle name="Note 2 2 11 2 3 2" xfId="38790" xr:uid="{6DA4E1E9-0861-43FC-94C0-4EB9BAB82168}"/>
    <cellStyle name="Note 2 2 11 2 4" xfId="31813" xr:uid="{26ED2D71-7C1E-4BA7-8A95-F23F07E81612}"/>
    <cellStyle name="Note 2 2 11 2 4 2" xfId="41999" xr:uid="{F3A6822D-799A-488E-8918-002ADC26C910}"/>
    <cellStyle name="Note 2 2 11 2 5" xfId="40914" xr:uid="{47E41A36-078C-43AB-82B2-43C2ECDF45C3}"/>
    <cellStyle name="Note 2 2 11 3" xfId="16014" xr:uid="{6710547F-A030-4D2C-8131-CFD8FE61AB1F}"/>
    <cellStyle name="Note 2 2 11 3 2" xfId="23380" xr:uid="{79FBD138-38A1-4ADB-B9A8-FD22C50B2599}"/>
    <cellStyle name="Note 2 2 11 3 2 2" xfId="37649" xr:uid="{5D747B8F-B0C9-4F23-9EE0-8A414B740304}"/>
    <cellStyle name="Note 2 2 11 3 3" xfId="29103" xr:uid="{7D126B7F-BF2C-43D9-865E-00A5764FCE82}"/>
    <cellStyle name="Note 2 2 11 3 3 2" xfId="41214" xr:uid="{DA1DEDB1-E0FC-4357-A902-C99D2E452180}"/>
    <cellStyle name="Note 2 2 11 3 4" xfId="34636" xr:uid="{7B3B128F-9119-4851-AFC5-F97D25E3A32E}"/>
    <cellStyle name="Note 2 2 11 3 4 2" xfId="37944" xr:uid="{2170FE8C-3FF1-4518-80AF-6524CBB7FF72}"/>
    <cellStyle name="Note 2 2 11 3 5" xfId="38452" xr:uid="{0F917BCC-6A11-43D9-85E5-07DEE1C4E475}"/>
    <cellStyle name="Note 2 2 11 4" xfId="18386" xr:uid="{01814405-18E9-4281-AF30-2F14BD084941}"/>
    <cellStyle name="Note 2 2 11 4 2" xfId="37848" xr:uid="{B6DE736F-5EC6-4B57-8B48-16E09F6CB29B}"/>
    <cellStyle name="Note 2 2 11 5" xfId="18988" xr:uid="{CDC3363C-FB8D-4332-931E-FC0007F8D184}"/>
    <cellStyle name="Note 2 2 11 5 2" xfId="37822" xr:uid="{49AEE19E-688C-4C1B-8D70-BB1E8A747A31}"/>
    <cellStyle name="Note 2 2 11 6" xfId="18282" xr:uid="{D4C2DF92-BFA6-4F6E-AAAB-48A41937B89D}"/>
    <cellStyle name="Note 2 2 11 6 2" xfId="39253" xr:uid="{6B5A87D9-E659-425A-9A09-01A05B968DC6}"/>
    <cellStyle name="Note 2 2 11 7" xfId="36625" xr:uid="{AF074072-8EF8-4D1C-8701-EF247AF2876E}"/>
    <cellStyle name="Note 2 2 11 8" xfId="10438" xr:uid="{8FE6FF62-43BB-4516-B070-30F43A20DE2F}"/>
    <cellStyle name="Note 2 2 12" xfId="10573" xr:uid="{BC05B4B0-ECC5-4D77-A32C-46A64DE69C22}"/>
    <cellStyle name="Note 2 2 12 2" xfId="13304" xr:uid="{355CF01D-9549-4CD8-9577-4CCBCC4FB3A2}"/>
    <cellStyle name="Note 2 2 12 2 2" xfId="20568" xr:uid="{64D12FC4-98A9-475D-A9CA-C9CADFA2ED1C}"/>
    <cellStyle name="Note 2 2 12 2 2 2" xfId="39427" xr:uid="{73DFF77E-89CF-4FE0-BA42-00BB66E259A5}"/>
    <cellStyle name="Note 2 2 12 2 3" xfId="26291" xr:uid="{26F6CDDE-E312-4B70-8C5E-689A5626D114}"/>
    <cellStyle name="Note 2 2 12 2 3 2" xfId="40194" xr:uid="{83990326-0B01-441A-B181-A237187A88FA}"/>
    <cellStyle name="Note 2 2 12 2 4" xfId="31824" xr:uid="{1B542C93-990E-46BE-9FF6-D123F66D57B8}"/>
    <cellStyle name="Note 2 2 12 2 4 2" xfId="40466" xr:uid="{A2947B4F-4C6B-4057-8C28-1005B5CECD39}"/>
    <cellStyle name="Note 2 2 12 2 5" xfId="40224" xr:uid="{F00DA442-041E-4461-88B3-71F0467675B9}"/>
    <cellStyle name="Note 2 2 12 3" xfId="16025" xr:uid="{21E375CE-EA5F-4049-8686-BE898D29A1A5}"/>
    <cellStyle name="Note 2 2 12 3 2" xfId="23391" xr:uid="{EEA1F3BA-D5FD-4FEC-8645-122BACF4AB48}"/>
    <cellStyle name="Note 2 2 12 3 2 2" xfId="38124" xr:uid="{95760ABE-4490-48B1-97A2-F71742D3D6F6}"/>
    <cellStyle name="Note 2 2 12 3 3" xfId="29114" xr:uid="{A7BF69FF-3D2E-4188-AC7E-A6FA56C819D3}"/>
    <cellStyle name="Note 2 2 12 3 3 2" xfId="38493" xr:uid="{B1C4CB02-0ACF-4C18-B486-4E548F4F086C}"/>
    <cellStyle name="Note 2 2 12 3 4" xfId="34647" xr:uid="{B3CD7278-96E9-40A4-9439-DDB34404F58F}"/>
    <cellStyle name="Note 2 2 12 3 4 2" xfId="37580" xr:uid="{6C9C2A61-41A9-42EC-B6B9-9D499A9B533C}"/>
    <cellStyle name="Note 2 2 12 3 5" xfId="38659" xr:uid="{0B3C3532-90B3-471B-A4E1-38949771CD8A}"/>
    <cellStyle name="Note 2 2 12 4" xfId="18568" xr:uid="{A894B3D3-2EE8-4E97-BDF9-D27EC49E88E2}"/>
    <cellStyle name="Note 2 2 12 4 2" xfId="36670" xr:uid="{4385973D-5993-4C70-8057-0AAE94A91B06}"/>
    <cellStyle name="Note 2 2 12 5" xfId="19308" xr:uid="{EDA0886E-128B-4491-98CE-BFDE5A0D41FB}"/>
    <cellStyle name="Note 2 2 12 5 2" xfId="37554" xr:uid="{FAAB1643-0B36-488E-9374-EF08F29B604A}"/>
    <cellStyle name="Note 2 2 12 6" xfId="18098" xr:uid="{FFA749CE-CAE7-4E4F-8729-50E3042FDAE6}"/>
    <cellStyle name="Note 2 2 12 6 2" xfId="38156" xr:uid="{D555C5B8-D47E-4535-88E1-7A80C1759FBB}"/>
    <cellStyle name="Note 2 2 12 7" xfId="37837" xr:uid="{94068B17-27C1-4CE9-AA22-6F6432EE1D73}"/>
    <cellStyle name="Note 2 2 13" xfId="10715" xr:uid="{A27B3069-06CA-4F20-808D-293C87031CEF}"/>
    <cellStyle name="Note 2 2 13 2" xfId="18711" xr:uid="{71FBA629-4657-4DC4-AFD8-689B06467A14}"/>
    <cellStyle name="Note 2 2 13 2 2" xfId="37975" xr:uid="{4D424852-0FA5-472F-8674-D00B20B75C0D}"/>
    <cellStyle name="Note 2 2 13 3" xfId="19468" xr:uid="{D9914EF5-0BDE-4859-A182-9B6CBE34E15B}"/>
    <cellStyle name="Note 2 2 13 3 2" xfId="36923" xr:uid="{0578D20A-E686-4929-82BB-7F0E044412F1}"/>
    <cellStyle name="Note 2 2 13 4" xfId="18255" xr:uid="{4626DE77-5AC1-41A1-AFEF-CE77094AA8F3}"/>
    <cellStyle name="Note 2 2 13 4 2" xfId="39036" xr:uid="{B981A55D-ADA6-408D-A672-9542AE62A4BB}"/>
    <cellStyle name="Note 2 2 13 5" xfId="38295" xr:uid="{879473BB-0666-4B52-B05E-7D7FAF177F64}"/>
    <cellStyle name="Note 2 2 14" xfId="10731" xr:uid="{DA3BC519-531E-4D75-8F3E-72731BFF5742}"/>
    <cellStyle name="Note 2 2 14 2" xfId="18727" xr:uid="{95C87293-DBFF-4384-8A83-B88264CE943A}"/>
    <cellStyle name="Note 2 2 14 2 2" xfId="38671" xr:uid="{6D2CF2F1-D8F9-4D2F-8486-45E7CBD2DA1D}"/>
    <cellStyle name="Note 2 2 14 3" xfId="18303" xr:uid="{872867C9-B55C-41A3-8EBC-0C05BDB4F7F9}"/>
    <cellStyle name="Note 2 2 14 3 2" xfId="38579" xr:uid="{B609F4BF-5542-48BA-B99E-A12EBB50200C}"/>
    <cellStyle name="Note 2 2 14 4" xfId="19917" xr:uid="{11DC4E24-0A6A-41A4-BFD0-7EA228432BA7}"/>
    <cellStyle name="Note 2 2 14 4 2" xfId="37384" xr:uid="{180EC625-40FB-44F3-8427-413122591DC3}"/>
    <cellStyle name="Note 2 2 14 5" xfId="37790" xr:uid="{44E1E3BA-AC11-4549-BBB8-F9CD81FB92E0}"/>
    <cellStyle name="Note 2 2 15" xfId="10641" xr:uid="{3A5532FD-CA73-4368-A4BA-CC5E3F13E8E5}"/>
    <cellStyle name="Note 2 2 15 2" xfId="18637" xr:uid="{FC9F4378-AC4F-4DB5-AD99-747E3D282F67}"/>
    <cellStyle name="Note 2 2 15 2 2" xfId="38631" xr:uid="{EB1AE1F0-E871-4A01-9BC1-27DEBFCAE785}"/>
    <cellStyle name="Note 2 2 15 3" xfId="19693" xr:uid="{06DAB99E-8D19-4A4E-B20B-7A4DA0DAE85D}"/>
    <cellStyle name="Note 2 2 15 3 2" xfId="38462" xr:uid="{4EA764C5-DA05-4836-9005-2A6E6A6FDBCA}"/>
    <cellStyle name="Note 2 2 15 4" xfId="18253" xr:uid="{0090C47C-6767-484A-8F0D-4EB184029B78}"/>
    <cellStyle name="Note 2 2 15 4 2" xfId="39506" xr:uid="{89E215EC-3E14-4FB0-B6E3-DC4E6706A5D3}"/>
    <cellStyle name="Note 2 2 15 5" xfId="37382" xr:uid="{035A394C-529A-4FAC-B0EF-B225165E77FA}"/>
    <cellStyle name="Note 2 2 16" xfId="10550" xr:uid="{5C6DC0B8-99B1-45FD-8F62-BD0D9E6D0EF4}"/>
    <cellStyle name="Note 2 2 16 2" xfId="18540" xr:uid="{14C03316-9F92-4614-91A2-75E67EE4CDEC}"/>
    <cellStyle name="Note 2 2 16 2 2" xfId="40493" xr:uid="{DB744FEB-8917-413E-9737-CFEA0390934B}"/>
    <cellStyle name="Note 2 2 16 3" xfId="9717" xr:uid="{BDB6DFFD-73CB-440A-8F33-003B6F1878EE}"/>
    <cellStyle name="Note 2 2 16 3 2" xfId="38253" xr:uid="{B595718F-4F25-47B6-8EEA-715519FFEC9E}"/>
    <cellStyle name="Note 2 2 16 4" xfId="18289" xr:uid="{D36607BD-F18B-4541-BD20-9224BDA5BBC0}"/>
    <cellStyle name="Note 2 2 16 4 2" xfId="39893" xr:uid="{16D562AA-1FF0-4F1E-A34D-21CAAB9A3468}"/>
    <cellStyle name="Note 2 2 16 5" xfId="38359" xr:uid="{38659579-7C75-4463-AE57-6F303A0EBD5A}"/>
    <cellStyle name="Note 2 2 17" xfId="10891" xr:uid="{75693E79-4CC8-494B-83C6-586494E4001D}"/>
    <cellStyle name="Note 2 2 17 2" xfId="18824" xr:uid="{62EADF4C-DBC2-48E7-A04E-B2336A1CA69D}"/>
    <cellStyle name="Note 2 2 17 2 2" xfId="36690" xr:uid="{4EE6441E-5986-4CC6-868B-62040C977802}"/>
    <cellStyle name="Note 2 2 17 3" xfId="17846" xr:uid="{8D07A9DA-68B9-47B9-A2B9-0CF97E3641D0}"/>
    <cellStyle name="Note 2 2 17 3 2" xfId="38829" xr:uid="{B0AAD058-71CE-410A-9D98-F8027C29288F}"/>
    <cellStyle name="Note 2 2 17 4" xfId="19498" xr:uid="{090DD3AB-F2CD-4578-BF8A-7BD2CE67A1B0}"/>
    <cellStyle name="Note 2 2 17 4 2" xfId="41784" xr:uid="{EF81CC8E-9A0E-48CE-BB0F-E0D5E5038683}"/>
    <cellStyle name="Note 2 2 17 5" xfId="38270" xr:uid="{902148A9-383A-4F2B-82B8-AC58C6E983AF}"/>
    <cellStyle name="Note 2 2 18" xfId="10950" xr:uid="{D25F5F26-B6F5-4EA4-AE8E-332E4E3A7228}"/>
    <cellStyle name="Note 2 2 18 2" xfId="18856" xr:uid="{737F85E4-B481-4D60-B902-FCADF71DBAD4}"/>
    <cellStyle name="Note 2 2 18 2 2" xfId="40329" xr:uid="{B03E906F-7D60-4736-8230-E6D11AA73FD6}"/>
    <cellStyle name="Note 2 2 18 3" xfId="19925" xr:uid="{38D68965-8349-48B8-9C4E-2533E0F29E61}"/>
    <cellStyle name="Note 2 2 18 3 2" xfId="38819" xr:uid="{31271597-20DB-4B1B-A14D-5CA2CB4E98EB}"/>
    <cellStyle name="Note 2 2 18 4" xfId="25498" xr:uid="{2EA0CC37-9AE9-4353-909A-AC328C0910EE}"/>
    <cellStyle name="Note 2 2 18 4 2" xfId="40467" xr:uid="{5AC29E4B-6EE3-4AB2-B569-7A311EB02879}"/>
    <cellStyle name="Note 2 2 18 5" xfId="40432" xr:uid="{697B4CC5-6302-4EE4-A053-7AB8DB518B7E}"/>
    <cellStyle name="Note 2 2 19" xfId="11326" xr:uid="{B9AC1B1F-2553-40A3-A7CF-C43C9903EF8E}"/>
    <cellStyle name="Note 2 2 19 2" xfId="19071" xr:uid="{DA85E801-FA74-457E-8A51-E6AE74BC01AC}"/>
    <cellStyle name="Note 2 2 19 2 2" xfId="40941" xr:uid="{BC54DAC6-02F5-420C-8DCD-42A30313D6DC}"/>
    <cellStyle name="Note 2 2 19 3" xfId="9485" xr:uid="{67B39EAB-5FA7-4A51-A616-522B25213B1A}"/>
    <cellStyle name="Note 2 2 19 3 2" xfId="36701" xr:uid="{CB02C454-85DA-459B-A271-F99E54B8B380}"/>
    <cellStyle name="Note 2 2 19 4" xfId="17884" xr:uid="{D48099F8-DE85-4D5A-B6DC-59FE3B8E8029}"/>
    <cellStyle name="Note 2 2 19 4 2" xfId="38067" xr:uid="{960BCC0F-B03E-4FC3-A3A8-A220B4F4F85A}"/>
    <cellStyle name="Note 2 2 19 5" xfId="37298" xr:uid="{7D24F1DE-2CBE-4D1D-B2B5-168687753D92}"/>
    <cellStyle name="Note 2 2 2" xfId="694" xr:uid="{00000000-0005-0000-0000-0000A6020000}"/>
    <cellStyle name="Note 2 2 2 10" xfId="10627" xr:uid="{DB38F1BA-5C72-4B33-B299-4A5F2AB21CC2}"/>
    <cellStyle name="Note 2 2 2 10 2" xfId="18623" xr:uid="{826A28FE-09EC-4C35-ADF1-8DED755797CC}"/>
    <cellStyle name="Note 2 2 2 10 2 2" xfId="36851" xr:uid="{FFB06E9A-AC84-475D-8343-1178E2B15BE2}"/>
    <cellStyle name="Note 2 2 2 10 3" xfId="19296" xr:uid="{A7A0160D-9EE6-4455-BF6D-FBF3554FCE98}"/>
    <cellStyle name="Note 2 2 2 10 3 2" xfId="41033" xr:uid="{1CA0D81A-D699-4457-B3F5-D8098D14E15B}"/>
    <cellStyle name="Note 2 2 2 10 4" xfId="18991" xr:uid="{EE5B3DA9-855B-4D71-A3D1-E492F45D2B3F}"/>
    <cellStyle name="Note 2 2 2 10 4 2" xfId="41512" xr:uid="{40912A1C-1DB6-4901-934B-7B08A2A72777}"/>
    <cellStyle name="Note 2 2 2 10 5" xfId="9196" xr:uid="{731FCEC2-95F6-4FF2-BE61-9A257DB3ADE8}"/>
    <cellStyle name="Note 2 2 2 11" xfId="10698" xr:uid="{180399CB-D4EE-492C-B472-BB6414CF84D2}"/>
    <cellStyle name="Note 2 2 2 11 2" xfId="18694" xr:uid="{0D081F30-EB5B-4DE6-A42E-60B3B285894D}"/>
    <cellStyle name="Note 2 2 2 11 2 2" xfId="37247" xr:uid="{38A4A0AB-1289-465C-90E2-A7046820A82B}"/>
    <cellStyle name="Note 2 2 2 11 3" xfId="19183" xr:uid="{6AD1B747-633D-4752-A117-4A931E39C6FA}"/>
    <cellStyle name="Note 2 2 2 11 3 2" xfId="40698" xr:uid="{F6775ED0-9FA4-42A3-9002-328BC1320D1A}"/>
    <cellStyle name="Note 2 2 2 11 4" xfId="25671" xr:uid="{8C2CCE82-4A61-4E03-B58D-609377140E47}"/>
    <cellStyle name="Note 2 2 2 11 4 2" xfId="38975" xr:uid="{04C2BCE0-6E0E-4DEE-8A10-51B14643EDFA}"/>
    <cellStyle name="Note 2 2 2 11 5" xfId="37689" xr:uid="{AF5D397D-E0F9-4A72-8C39-A828E685A6BF}"/>
    <cellStyle name="Note 2 2 2 12" xfId="11087" xr:uid="{88EADB22-23AD-4343-8BA4-7C7C23AF4D44}"/>
    <cellStyle name="Note 2 2 2 12 2" xfId="18942" xr:uid="{1C79506C-0BA5-43B8-BFFD-A999E33EC1F4}"/>
    <cellStyle name="Note 2 2 2 12 2 2" xfId="37123" xr:uid="{D894226C-2585-4B4A-BCE2-D185037384E2}"/>
    <cellStyle name="Note 2 2 2 12 3" xfId="19780" xr:uid="{1348AA7C-7260-41A6-A870-96851F8AEA92}"/>
    <cellStyle name="Note 2 2 2 12 3 2" xfId="36808" xr:uid="{3C3A2754-ACD1-4D1D-9B6E-47097D792C7A}"/>
    <cellStyle name="Note 2 2 2 12 4" xfId="25359" xr:uid="{C7A6D2CA-0757-4254-816A-FB112A8EEEFA}"/>
    <cellStyle name="Note 2 2 2 12 4 2" xfId="38962" xr:uid="{59EE3F02-5DD3-49D4-B235-F915B60FE231}"/>
    <cellStyle name="Note 2 2 2 12 5" xfId="37922" xr:uid="{65326D47-1B82-49D6-A14D-8C39F8E5A794}"/>
    <cellStyle name="Note 2 2 2 13" xfId="11480" xr:uid="{02AC97EC-7C96-427F-AAE9-EE37781492B0}"/>
    <cellStyle name="Note 2 2 2 13 2" xfId="19159" xr:uid="{C9D57409-5EBA-44A7-A732-F16817762FA1}"/>
    <cellStyle name="Note 2 2 2 13 2 2" xfId="40560" xr:uid="{B33916EF-1AC7-49EB-89B0-7FB2D9AD4939}"/>
    <cellStyle name="Note 2 2 2 13 3" xfId="9473" xr:uid="{8F3BEE96-B06D-4C02-AC12-63FD713019BA}"/>
    <cellStyle name="Note 2 2 2 13 3 2" xfId="38449" xr:uid="{703921AB-5F45-47D3-A115-17D9C705660E}"/>
    <cellStyle name="Note 2 2 2 13 4" xfId="17883" xr:uid="{5433A89D-772E-4CA7-8505-CFC0BF3A1C5F}"/>
    <cellStyle name="Note 2 2 2 13 4 2" xfId="41602" xr:uid="{0D8DFFB5-E1BA-4933-81CB-FDF7D67EF238}"/>
    <cellStyle name="Note 2 2 2 13 5" xfId="8985" xr:uid="{ECE295AB-23A6-4844-A2FC-457BF73C40C3}"/>
    <cellStyle name="Note 2 2 2 14" xfId="15040" xr:uid="{D2EF6D2D-D437-4436-8343-0C31D4EAE89A}"/>
    <cellStyle name="Note 2 2 2 14 2" xfId="22386" xr:uid="{1A24009F-9F06-4705-B969-71EA427591D7}"/>
    <cellStyle name="Note 2 2 2 14 2 2" xfId="38290" xr:uid="{EB66D84E-5E9F-4719-8CA5-3D3F6CA91616}"/>
    <cellStyle name="Note 2 2 2 14 3" xfId="28109" xr:uid="{8B423A0D-C9E6-4230-9AFC-7E01E7B6EB03}"/>
    <cellStyle name="Note 2 2 2 14 3 2" xfId="41338" xr:uid="{70D43FDD-2344-4DEC-95C1-BD7BCE03A712}"/>
    <cellStyle name="Note 2 2 2 14 4" xfId="33642" xr:uid="{3CD9AEFB-9B49-48F4-A1E2-505C4F216A49}"/>
    <cellStyle name="Note 2 2 2 14 4 2" xfId="39866" xr:uid="{8D603947-9D83-4BCE-AE73-8858CC4F1AE9}"/>
    <cellStyle name="Note 2 2 2 14 5" xfId="37722" xr:uid="{353C4AB6-B543-4B41-85DE-BB44BB7FBB71}"/>
    <cellStyle name="Note 2 2 2 15" xfId="36545" xr:uid="{10A17FC4-A66D-4D2E-9AC6-2D62369CDDA6}"/>
    <cellStyle name="Note 2 2 2 2" xfId="1698" xr:uid="{00000000-0005-0000-0000-0000A7020000}"/>
    <cellStyle name="Note 2 2 2 2 10" xfId="19653" xr:uid="{04821FAE-AA84-4B38-83DA-BFA433A00D35}"/>
    <cellStyle name="Note 2 2 2 2 10 2" xfId="36990" xr:uid="{C4ED8C40-BA18-49AF-860F-FF1DD6EDBBC8}"/>
    <cellStyle name="Note 2 2 2 2 11" xfId="41951" xr:uid="{8EA2A32D-0BD9-49C3-860E-967772FBED68}"/>
    <cellStyle name="Note 2 2 2 2 2" xfId="2360" xr:uid="{00000000-0005-0000-0000-0000A8020000}"/>
    <cellStyle name="Note 2 2 2 2 2 2" xfId="7740" xr:uid="{23218792-3BEE-4C3B-926A-3C165AC92F3D}"/>
    <cellStyle name="Note 2 2 2 2 2 2 2" xfId="23524" xr:uid="{E37B5675-4469-4A25-A76D-6B945121238A}"/>
    <cellStyle name="Note 2 2 2 2 2 2 2 2" xfId="38060" xr:uid="{9BD21B6E-F4DB-4D0C-8F7D-12CB493DF584}"/>
    <cellStyle name="Note 2 2 2 2 2 2 3" xfId="29247" xr:uid="{446795CF-2070-41C3-859D-8EDDEFAB07EA}"/>
    <cellStyle name="Note 2 2 2 2 2 2 3 2" xfId="41618" xr:uid="{FF2F424A-704D-41B7-8C8B-AE530302E2E1}"/>
    <cellStyle name="Note 2 2 2 2 2 2 4" xfId="34780" xr:uid="{4B49C9EE-A923-4463-8B79-38C6AE5DF8F9}"/>
    <cellStyle name="Note 2 2 2 2 2 2 4 2" xfId="40137" xr:uid="{46722711-EE41-44EF-999F-4BAA7A94A6BB}"/>
    <cellStyle name="Note 2 2 2 2 2 2 5" xfId="41051" xr:uid="{0DF72768-255F-459B-9ADB-31CD27964C84}"/>
    <cellStyle name="Note 2 2 2 2 2 2 6" xfId="16158" xr:uid="{EB504B2F-7714-4E21-B47A-FE41DAAC1201}"/>
    <cellStyle name="Note 2 2 2 2 2 3" xfId="20701" xr:uid="{75385A4A-EF8E-4A12-A9B3-A0D1090C6024}"/>
    <cellStyle name="Note 2 2 2 2 2 3 2" xfId="41365" xr:uid="{46720165-723D-435B-B578-CD7DD8D92F7C}"/>
    <cellStyle name="Note 2 2 2 2 2 4" xfId="26424" xr:uid="{315D62FA-A6EA-4252-809B-A58E35D6391C}"/>
    <cellStyle name="Note 2 2 2 2 2 4 2" xfId="38044" xr:uid="{407EF9B5-86CC-44FA-8A2B-7B49847838C0}"/>
    <cellStyle name="Note 2 2 2 2 2 5" xfId="31957" xr:uid="{865A99D2-82E6-49EE-9337-E6D716C5505D}"/>
    <cellStyle name="Note 2 2 2 2 2 5 2" xfId="38613" xr:uid="{E13D8322-F244-42D3-8519-ACA9F0184FD9}"/>
    <cellStyle name="Note 2 2 2 2 2 6" xfId="37044" xr:uid="{303FA016-C27B-4FE5-B96B-645EA9BC9CA9}"/>
    <cellStyle name="Note 2 2 2 2 2 7" xfId="13436" xr:uid="{B0E628E3-2B31-40F9-ABA2-4D50E2AA3100}"/>
    <cellStyle name="Note 2 2 2 2 2 8" xfId="5004" xr:uid="{82E8764E-6B5E-45F0-84D7-23C14A9CB981}"/>
    <cellStyle name="Note 2 2 2 2 3" xfId="2479" xr:uid="{00000000-0005-0000-0000-0000A9020000}"/>
    <cellStyle name="Note 2 2 2 2 3 2" xfId="7859" xr:uid="{6CEA4FBC-4B10-4A8B-BCB0-F94E6FE70A03}"/>
    <cellStyle name="Note 2 2 2 2 3 2 2" xfId="22515" xr:uid="{ADF58DDC-F4E2-4398-A019-F4D19F37154D}"/>
    <cellStyle name="Note 2 2 2 2 3 2 2 2" xfId="9211" xr:uid="{A6B6C2AC-C147-41B1-ABCF-84E417079100}"/>
    <cellStyle name="Note 2 2 2 2 3 2 3" xfId="28238" xr:uid="{210116E4-CE6B-443E-A6E7-B339D06254C3}"/>
    <cellStyle name="Note 2 2 2 2 3 2 3 2" xfId="37164" xr:uid="{8AFD11BC-3CDF-4D1F-8229-0C01BBBC1F20}"/>
    <cellStyle name="Note 2 2 2 2 3 2 4" xfId="33771" xr:uid="{CF7C27C3-5480-480B-B406-135D8FC59650}"/>
    <cellStyle name="Note 2 2 2 2 3 2 4 2" xfId="40250" xr:uid="{42FB64E6-081F-4325-94D8-ADF8B97E70D1}"/>
    <cellStyle name="Note 2 2 2 2 3 2 5" xfId="37221" xr:uid="{F273CA93-4CD2-4197-8E0B-ACB2C1123BE3}"/>
    <cellStyle name="Note 2 2 2 2 3 2 6" xfId="15169" xr:uid="{88C4270A-6D21-41DD-AC29-19B5452FD401}"/>
    <cellStyle name="Note 2 2 2 2 3 3" xfId="19378" xr:uid="{0356784D-E696-49FE-B11D-0775D0BE0AC7}"/>
    <cellStyle name="Note 2 2 2 2 3 3 2" xfId="38055" xr:uid="{B5413006-9486-4268-840C-BFF3CB4151A8}"/>
    <cellStyle name="Note 2 2 2 2 3 4" xfId="25254" xr:uid="{EC78EB5E-8DDE-4308-9267-75FB121AAD3F}"/>
    <cellStyle name="Note 2 2 2 2 3 4 2" xfId="37141" xr:uid="{2B573C44-930E-472F-A5AB-0F5262F52E0B}"/>
    <cellStyle name="Note 2 2 2 2 3 5" xfId="30948" xr:uid="{44CFC848-BE81-4F06-9853-EEF965B5709E}"/>
    <cellStyle name="Note 2 2 2 2 3 5 2" xfId="41582" xr:uid="{A35BD06D-8B94-4C4B-B255-471A9A134E32}"/>
    <cellStyle name="Note 2 2 2 2 3 6" xfId="40722" xr:uid="{12003C2F-4E52-42F9-A67C-5C21801A69A7}"/>
    <cellStyle name="Note 2 2 2 2 3 7" xfId="11831" xr:uid="{F36BA7E9-EE0A-4FB3-965E-FDE799ADD0E1}"/>
    <cellStyle name="Note 2 2 2 2 3 8" xfId="5111" xr:uid="{5ADB836F-6CCE-4D3E-9160-625BD9CDD860}"/>
    <cellStyle name="Note 2 2 2 2 4" xfId="2235" xr:uid="{00000000-0005-0000-0000-0000AA020000}"/>
    <cellStyle name="Note 2 2 2 2 4 2" xfId="7615" xr:uid="{9D4BEFA1-90F9-4409-91E2-5288B625CDB7}"/>
    <cellStyle name="Note 2 2 2 2 4 2 2" xfId="23479" xr:uid="{F125C1BC-FE00-4EEF-A73A-5CC0347802CB}"/>
    <cellStyle name="Note 2 2 2 2 4 2 2 2" xfId="37309" xr:uid="{2A61F28B-3BC4-4454-A95E-3014272536D7}"/>
    <cellStyle name="Note 2 2 2 2 4 2 3" xfId="29202" xr:uid="{560E55EA-787F-45EA-918C-4C1BCAD533B4}"/>
    <cellStyle name="Note 2 2 2 2 4 2 3 2" xfId="39966" xr:uid="{C14226A8-90D2-46F1-92A7-E9E203819373}"/>
    <cellStyle name="Note 2 2 2 2 4 2 4" xfId="34735" xr:uid="{E6210522-A4D1-4134-B4CE-8E3C78BA4381}"/>
    <cellStyle name="Note 2 2 2 2 4 2 4 2" xfId="41901" xr:uid="{D67F9B8A-CE98-4055-8627-1C5B48CC193B}"/>
    <cellStyle name="Note 2 2 2 2 4 2 5" xfId="39574" xr:uid="{52D5A8E7-6FE7-48F8-A6FE-B845D4996102}"/>
    <cellStyle name="Note 2 2 2 2 4 2 6" xfId="16113" xr:uid="{89160C5A-CAB9-4479-A42A-554649D8716A}"/>
    <cellStyle name="Note 2 2 2 2 4 3" xfId="20656" xr:uid="{059C75B6-B043-471C-B116-2E4FB5C584EB}"/>
    <cellStyle name="Note 2 2 2 2 4 3 2" xfId="41474" xr:uid="{3CB9189A-35AD-450A-B646-BEFF9FB388D4}"/>
    <cellStyle name="Note 2 2 2 2 4 4" xfId="26379" xr:uid="{FDA291A6-D863-44F0-A34E-EDCC986A25D5}"/>
    <cellStyle name="Note 2 2 2 2 4 4 2" xfId="39211" xr:uid="{3B49218E-F7A2-4383-9097-0C13252F5E57}"/>
    <cellStyle name="Note 2 2 2 2 4 5" xfId="31912" xr:uid="{CFE1D20C-2FBD-441F-9C05-43A251024C07}"/>
    <cellStyle name="Note 2 2 2 2 4 5 2" xfId="39596" xr:uid="{8B82A5E6-AF69-4558-B457-63FE4422E564}"/>
    <cellStyle name="Note 2 2 2 2 4 6" xfId="38854" xr:uid="{09D45128-0215-4D46-8B03-D8C24031FC7D}"/>
    <cellStyle name="Note 2 2 2 2 4 7" xfId="13391" xr:uid="{52868F24-AC69-4179-84CF-6C581EC413B9}"/>
    <cellStyle name="Note 2 2 2 2 4 8" xfId="4887" xr:uid="{C79573EE-682B-4592-B83D-B87488B5C284}"/>
    <cellStyle name="Note 2 2 2 2 5" xfId="2477" xr:uid="{00000000-0005-0000-0000-0000AB020000}"/>
    <cellStyle name="Note 2 2 2 2 5 2" xfId="7857" xr:uid="{5AC35A39-2F14-494C-AAC8-D781DE9344B4}"/>
    <cellStyle name="Note 2 2 2 2 5 2 2" xfId="23485" xr:uid="{04C03DE7-067D-479A-A8B0-527DE95AFEF8}"/>
    <cellStyle name="Note 2 2 2 2 5 2 2 2" xfId="37494" xr:uid="{F87F5070-0FEC-41F3-A14B-2A302F328FFC}"/>
    <cellStyle name="Note 2 2 2 2 5 2 3" xfId="29208" xr:uid="{B238F17D-802A-4002-B027-0D60C6C8F692}"/>
    <cellStyle name="Note 2 2 2 2 5 2 3 2" xfId="41070" xr:uid="{F84A66D3-4597-4D81-959D-3E4EC5FA618E}"/>
    <cellStyle name="Note 2 2 2 2 5 2 4" xfId="34741" xr:uid="{E1ABB57A-0908-4CD8-9961-E1B4C7CF45BF}"/>
    <cellStyle name="Note 2 2 2 2 5 2 4 2" xfId="41399" xr:uid="{3819BD46-A2FF-4F2E-8318-8F76680A4CF3}"/>
    <cellStyle name="Note 2 2 2 2 5 2 5" xfId="41606" xr:uid="{FEC4041D-0EEF-4D6D-AF8A-2A6360CBD132}"/>
    <cellStyle name="Note 2 2 2 2 5 2 6" xfId="16119" xr:uid="{6D094553-F386-4804-B26D-60E556211350}"/>
    <cellStyle name="Note 2 2 2 2 5 3" xfId="20662" xr:uid="{F8C98A37-661A-4D3D-B443-4611DB96710C}"/>
    <cellStyle name="Note 2 2 2 2 5 3 2" xfId="36772" xr:uid="{3CF030CF-0707-4797-91ED-8B9948D88219}"/>
    <cellStyle name="Note 2 2 2 2 5 4" xfId="26385" xr:uid="{14816788-9A8C-44EB-BAA7-611AB1286056}"/>
    <cellStyle name="Note 2 2 2 2 5 4 2" xfId="39436" xr:uid="{EEF68115-AE07-494F-8ED5-98FDF143445F}"/>
    <cellStyle name="Note 2 2 2 2 5 5" xfId="31918" xr:uid="{E38ACB15-054B-4A57-ACE1-39A631A1B389}"/>
    <cellStyle name="Note 2 2 2 2 5 5 2" xfId="41297" xr:uid="{18F470C2-EA94-4EE3-BB8C-831967B52020}"/>
    <cellStyle name="Note 2 2 2 2 5 6" xfId="38123" xr:uid="{29CED442-4D74-47A5-91A8-C7E048B5A9E3}"/>
    <cellStyle name="Note 2 2 2 2 5 7" xfId="13397" xr:uid="{C9A5CD34-9521-459E-8283-EB33124A0933}"/>
    <cellStyle name="Note 2 2 2 2 5 8" xfId="5110" xr:uid="{17B2E7C6-582D-44ED-AA43-C4DFBEDAC858}"/>
    <cellStyle name="Note 2 2 2 2 6" xfId="796" xr:uid="{00000000-0005-0000-0000-0000AC020000}"/>
    <cellStyle name="Note 2 2 2 2 6 2" xfId="6180" xr:uid="{541C1E85-C8BD-4971-B4D1-7E3F6534B8BE}"/>
    <cellStyle name="Note 2 2 2 2 6 2 2" xfId="24277" xr:uid="{D47EE6D2-F2EA-48F2-85B1-03404C6FD5B9}"/>
    <cellStyle name="Note 2 2 2 2 6 2 2 2" xfId="41851" xr:uid="{766691F9-8DF6-437A-83A0-809904986AF7}"/>
    <cellStyle name="Note 2 2 2 2 6 2 3" xfId="30000" xr:uid="{B5A66D6B-7A33-4AB5-8B3E-3111E229BDFE}"/>
    <cellStyle name="Note 2 2 2 2 6 2 3 2" xfId="9014" xr:uid="{09666C1F-10EC-480A-BCDA-DDFC738C1D13}"/>
    <cellStyle name="Note 2 2 2 2 6 2 4" xfId="35533" xr:uid="{AB693382-F4D5-4648-AFD5-E2F82BE53306}"/>
    <cellStyle name="Note 2 2 2 2 6 2 4 2" xfId="36819" xr:uid="{D2ACF59B-7CB8-4E28-8F33-01206C95EF75}"/>
    <cellStyle name="Note 2 2 2 2 6 2 5" xfId="36454" xr:uid="{E8076D01-6875-44ED-BC1E-4BEF55FA6A21}"/>
    <cellStyle name="Note 2 2 2 2 6 2 6" xfId="16911" xr:uid="{63DA1F4C-ED72-45FE-A9F8-E664EE042C78}"/>
    <cellStyle name="Note 2 2 2 2 6 3" xfId="21454" xr:uid="{6B8DACB1-92AA-4D88-A352-6EABDDD8D587}"/>
    <cellStyle name="Note 2 2 2 2 6 3 2" xfId="41693" xr:uid="{B63EDC9D-C78C-4A4A-B63E-BEB5D44853D7}"/>
    <cellStyle name="Note 2 2 2 2 6 4" xfId="27177" xr:uid="{7F5F09E3-47BF-4FD0-B1DA-D75465189FD7}"/>
    <cellStyle name="Note 2 2 2 2 6 4 2" xfId="40659" xr:uid="{15292F2B-B004-4857-8280-DD3970EF5953}"/>
    <cellStyle name="Note 2 2 2 2 6 5" xfId="32710" xr:uid="{0A700890-3517-401E-A7C7-7595AA38A0BC}"/>
    <cellStyle name="Note 2 2 2 2 6 5 2" xfId="36565" xr:uid="{8FF92C60-2DB5-4ABD-8F79-0D276732AEB7}"/>
    <cellStyle name="Note 2 2 2 2 6 6" xfId="37080" xr:uid="{69245043-8AC9-47CE-85A2-C631CBD4B6CB}"/>
    <cellStyle name="Note 2 2 2 2 6 7" xfId="14188" xr:uid="{945412E4-D270-477E-87FD-5A49E281829D}"/>
    <cellStyle name="Note 2 2 2 2 6 8" xfId="3649" xr:uid="{799A3B73-5346-4C9C-A46A-38B55C6EAFF1}"/>
    <cellStyle name="Note 2 2 2 2 7" xfId="2599" xr:uid="{00000000-0005-0000-0000-0000AD020000}"/>
    <cellStyle name="Note 2 2 2 2 7 2" xfId="7979" xr:uid="{40E927A5-8B9E-4C14-8498-F7C2E2B7837B}"/>
    <cellStyle name="Note 2 2 2 2 7 2 2" xfId="41707" xr:uid="{C0B8D61B-762A-4D89-AE83-9100F779180C}"/>
    <cellStyle name="Note 2 2 2 2 7 2 3" xfId="19814" xr:uid="{5754360A-E447-4F19-BD61-D82DF0519FC8}"/>
    <cellStyle name="Note 2 2 2 2 7 3" xfId="25595" xr:uid="{91352A89-D8DA-4F2F-AF5E-CBC9E87C23F3}"/>
    <cellStyle name="Note 2 2 2 2 7 3 2" xfId="37425" xr:uid="{8238B0A3-2BC0-4C58-A2F3-422B34358B6F}"/>
    <cellStyle name="Note 2 2 2 2 7 4" xfId="31177" xr:uid="{A85ACE78-AA0F-43CD-AE93-CA7E7E6EC629}"/>
    <cellStyle name="Note 2 2 2 2 7 4 2" xfId="40172" xr:uid="{F6E00EE9-A066-4D66-BA60-97D994C69019}"/>
    <cellStyle name="Note 2 2 2 2 7 5" xfId="39373" xr:uid="{D0EFD7A0-9195-4500-B501-4602CC7D53BC}"/>
    <cellStyle name="Note 2 2 2 2 8" xfId="7082" xr:uid="{AEC11D18-E0AA-4787-BD39-9834A0B1E949}"/>
    <cellStyle name="Note 2 2 2 2 8 2" xfId="22744" xr:uid="{C9ADAEF0-05B2-436E-9C79-8DC7B1288260}"/>
    <cellStyle name="Note 2 2 2 2 8 2 2" xfId="41234" xr:uid="{2ACFAE0D-7886-4591-9A71-4F48042BAEFC}"/>
    <cellStyle name="Note 2 2 2 2 8 3" xfId="28467" xr:uid="{72BB9A80-3234-4306-89A7-684553EC8D43}"/>
    <cellStyle name="Note 2 2 2 2 8 3 2" xfId="39002" xr:uid="{4A9575B0-BF30-49AD-B1EA-D87AE2EB30DB}"/>
    <cellStyle name="Note 2 2 2 2 8 4" xfId="34000" xr:uid="{36EC61B9-6BBF-42C5-BCA4-2F282D8C1585}"/>
    <cellStyle name="Note 2 2 2 2 8 4 2" xfId="38656" xr:uid="{5582877D-EF74-4361-9C2F-86C37245E119}"/>
    <cellStyle name="Note 2 2 2 2 8 5" xfId="40639" xr:uid="{EBA7ECDB-2857-4733-BC07-9A2252DDB4B9}"/>
    <cellStyle name="Note 2 2 2 2 8 6" xfId="15392" xr:uid="{AC8C1F1A-8F80-412A-8767-80CD61B19019}"/>
    <cellStyle name="Note 2 2 2 2 9" xfId="18038" xr:uid="{73CCBFDA-688E-4190-BAE6-70D6AFCF9344}"/>
    <cellStyle name="Note 2 2 2 2 9 2" xfId="40407" xr:uid="{C1190418-E302-4D9D-968E-36B24412D0AD}"/>
    <cellStyle name="Note 2 2 2 3" xfId="2142" xr:uid="{00000000-0005-0000-0000-0000AE020000}"/>
    <cellStyle name="Note 2 2 2 3 10" xfId="19774" xr:uid="{67C87176-942F-483F-A064-310C5E681FC8}"/>
    <cellStyle name="Note 2 2 2 3 10 2" xfId="40437" xr:uid="{7AD5794A-22F2-4369-A796-16CD9784C4DF}"/>
    <cellStyle name="Note 2 2 2 3 11" xfId="25354" xr:uid="{92E5AF27-089E-4F60-B477-265BA5D80BAF}"/>
    <cellStyle name="Note 2 2 2 3 11 2" xfId="39413" xr:uid="{9F2B2D43-ADD1-42DC-8617-4AB1FFF1451B}"/>
    <cellStyle name="Note 2 2 2 3 12" xfId="39701" xr:uid="{406DF95F-0034-4B04-8A43-E46C7BC2220D}"/>
    <cellStyle name="Note 2 2 2 3 2" xfId="2746" xr:uid="{00000000-0005-0000-0000-0000AF020000}"/>
    <cellStyle name="Note 2 2 2 3 2 2" xfId="8126" xr:uid="{75F4FE1E-E08C-4C3A-A899-4F992F5C81CA}"/>
    <cellStyle name="Note 2 2 2 3 2 2 2" xfId="23798" xr:uid="{F5D2CB20-DBE8-4CDD-8EF3-D216EB1D4258}"/>
    <cellStyle name="Note 2 2 2 3 2 2 2 2" xfId="37410" xr:uid="{D45C869C-0222-42E2-B05E-F979CAA0E3F8}"/>
    <cellStyle name="Note 2 2 2 3 2 2 3" xfId="29521" xr:uid="{D42C8D68-AA7F-4242-9397-CE781E7CBF31}"/>
    <cellStyle name="Note 2 2 2 3 2 2 3 2" xfId="37658" xr:uid="{608946A2-2652-4433-85AC-A7FFA7846BCB}"/>
    <cellStyle name="Note 2 2 2 3 2 2 4" xfId="35054" xr:uid="{FB889C44-FA69-4BD2-871B-DBC5CB83B688}"/>
    <cellStyle name="Note 2 2 2 3 2 2 4 2" xfId="41303" xr:uid="{9F2C7832-8082-4ACA-AF5F-A19E89F5636A}"/>
    <cellStyle name="Note 2 2 2 3 2 2 5" xfId="41899" xr:uid="{0A633A33-C785-45CB-B2C6-2311E8BD041C}"/>
    <cellStyle name="Note 2 2 2 3 2 2 6" xfId="16432" xr:uid="{432CAF13-1365-40AD-8E1B-19B7AE112F9D}"/>
    <cellStyle name="Note 2 2 2 3 2 3" xfId="20975" xr:uid="{0C2823E4-29FF-40CD-8E46-8B9DB18FBEE3}"/>
    <cellStyle name="Note 2 2 2 3 2 3 2" xfId="38236" xr:uid="{3E579ACA-99EC-4817-9892-628EB8D72B38}"/>
    <cellStyle name="Note 2 2 2 3 2 4" xfId="26698" xr:uid="{50319895-E425-44F3-839B-D86722720F53}"/>
    <cellStyle name="Note 2 2 2 3 2 4 2" xfId="40196" xr:uid="{76CAF9CF-31D6-4416-945A-80FDB274BB26}"/>
    <cellStyle name="Note 2 2 2 3 2 5" xfId="32231" xr:uid="{D2AC5B5C-7ADC-4C21-8E02-56C7F5CA86F6}"/>
    <cellStyle name="Note 2 2 2 3 2 5 2" xfId="41179" xr:uid="{D98AA187-8B2C-4A07-AAE5-AE603F919F01}"/>
    <cellStyle name="Note 2 2 2 3 2 6" xfId="37148" xr:uid="{CB391AA5-B963-4D75-B13D-B0D13D5D4121}"/>
    <cellStyle name="Note 2 2 2 3 2 7" xfId="13710" xr:uid="{2FCA6FA8-249B-42BC-AE9D-7A344C68E9B2}"/>
    <cellStyle name="Note 2 2 2 3 2 8" xfId="5353" xr:uid="{9B86C092-0254-48C8-8002-B5467079D109}"/>
    <cellStyle name="Note 2 2 2 3 3" xfId="2856" xr:uid="{00000000-0005-0000-0000-0000B0020000}"/>
    <cellStyle name="Note 2 2 2 3 3 2" xfId="8236" xr:uid="{3D8FA6EC-9EA2-4700-9AB7-39D75CF12DFD}"/>
    <cellStyle name="Note 2 2 2 3 3 2 2" xfId="24038" xr:uid="{271EFC7E-C6FB-401D-8081-60D258A374DC}"/>
    <cellStyle name="Note 2 2 2 3 3 2 2 2" xfId="36557" xr:uid="{2E0A105A-67A9-40CB-8BBD-DDE6856F2F7C}"/>
    <cellStyle name="Note 2 2 2 3 3 2 3" xfId="29761" xr:uid="{9D916469-436A-456A-B6E2-E88EDA978C2A}"/>
    <cellStyle name="Note 2 2 2 3 3 2 3 2" xfId="40357" xr:uid="{F9A9A448-52BC-4AE7-AD85-9E531F070D9D}"/>
    <cellStyle name="Note 2 2 2 3 3 2 4" xfId="35294" xr:uid="{BF1DFDD5-EBD9-4FEF-A805-CA4566B1A401}"/>
    <cellStyle name="Note 2 2 2 3 3 2 4 2" xfId="39674" xr:uid="{5B63993C-14AA-4DAE-B6C2-17F0FBD12411}"/>
    <cellStyle name="Note 2 2 2 3 3 2 5" xfId="40853" xr:uid="{34236763-6185-4B2B-AEEA-91529E8BE817}"/>
    <cellStyle name="Note 2 2 2 3 3 2 6" xfId="16672" xr:uid="{1CC7374F-4E82-4458-AFAA-31B8117AE9BE}"/>
    <cellStyle name="Note 2 2 2 3 3 3" xfId="21215" xr:uid="{A06610CF-790E-426C-B16B-0E984D48B29D}"/>
    <cellStyle name="Note 2 2 2 3 3 3 2" xfId="39976" xr:uid="{BC169A84-A205-48EF-965C-B65A5E7F01C5}"/>
    <cellStyle name="Note 2 2 2 3 3 4" xfId="26938" xr:uid="{56D93F6C-C2C1-494F-89BE-4963667ED242}"/>
    <cellStyle name="Note 2 2 2 3 3 4 2" xfId="41045" xr:uid="{DC702981-64A5-4573-A967-15FAB6539D30}"/>
    <cellStyle name="Note 2 2 2 3 3 5" xfId="32471" xr:uid="{382BABBF-1805-4737-9F4F-D07FE994844A}"/>
    <cellStyle name="Note 2 2 2 3 3 5 2" xfId="40825" xr:uid="{45EF1059-5AB0-4AE5-8D35-4D8F96AD5073}"/>
    <cellStyle name="Note 2 2 2 3 3 6" xfId="36847" xr:uid="{E5389D62-B494-4291-8A73-7F21076290D9}"/>
    <cellStyle name="Note 2 2 2 3 3 7" xfId="13949" xr:uid="{829513A0-2000-4988-AF7E-2E143A223117}"/>
    <cellStyle name="Note 2 2 2 3 3 8" xfId="5458" xr:uid="{F960E518-BA21-440B-B720-CF671650F6B0}"/>
    <cellStyle name="Note 2 2 2 3 4" xfId="2960" xr:uid="{00000000-0005-0000-0000-0000B1020000}"/>
    <cellStyle name="Note 2 2 2 3 4 2" xfId="8340" xr:uid="{C3949F5E-2CA3-4342-977B-9CB151A7F184}"/>
    <cellStyle name="Note 2 2 2 3 4 2 2" xfId="24425" xr:uid="{4E1748B0-7A9D-4721-B5BE-0D1036C8EE42}"/>
    <cellStyle name="Note 2 2 2 3 4 2 2 2" xfId="36725" xr:uid="{9CCF74A1-55A1-4884-8A41-04F3189F919B}"/>
    <cellStyle name="Note 2 2 2 3 4 2 3" xfId="30148" xr:uid="{F86B7002-6E21-4D26-A667-8EEF59D0D110}"/>
    <cellStyle name="Note 2 2 2 3 4 2 3 2" xfId="40036" xr:uid="{04CE187D-DDCD-4F3D-B0DF-DE6B014118C1}"/>
    <cellStyle name="Note 2 2 2 3 4 2 4" xfId="35681" xr:uid="{D2762228-9C4F-4BC5-9D55-1AD9D09B58BA}"/>
    <cellStyle name="Note 2 2 2 3 4 2 4 2" xfId="38951" xr:uid="{EBA32EB8-C511-46DA-9693-FF3AAAC27BFD}"/>
    <cellStyle name="Note 2 2 2 3 4 2 5" xfId="37552" xr:uid="{B5B15934-77F6-4EDF-87A0-43F78A5AACAB}"/>
    <cellStyle name="Note 2 2 2 3 4 2 6" xfId="17059" xr:uid="{F98C22FB-29C6-4F74-B592-5644FF26E5E4}"/>
    <cellStyle name="Note 2 2 2 3 4 3" xfId="21602" xr:uid="{B0E24B18-D0AE-4038-919D-7BB403E0ACE0}"/>
    <cellStyle name="Note 2 2 2 3 4 3 2" xfId="41747" xr:uid="{28C5C814-0081-44D3-B7F9-84D8256E0ACD}"/>
    <cellStyle name="Note 2 2 2 3 4 4" xfId="27325" xr:uid="{C35CD5F0-89C4-4632-9D69-6B59E608F9F9}"/>
    <cellStyle name="Note 2 2 2 3 4 4 2" xfId="38597" xr:uid="{CC16FD45-9AAB-4F0A-A48A-85DC11ED5C31}"/>
    <cellStyle name="Note 2 2 2 3 4 5" xfId="32858" xr:uid="{26C99535-F6B1-4C97-BE6E-042282D51B9C}"/>
    <cellStyle name="Note 2 2 2 3 4 5 2" xfId="40532" xr:uid="{651E21FE-652A-4EAD-848D-EC935597CCC3}"/>
    <cellStyle name="Note 2 2 2 3 4 6" xfId="39136" xr:uid="{9ACA1C72-FADE-45EF-BE65-7413ABCD43D2}"/>
    <cellStyle name="Note 2 2 2 3 4 7" xfId="14335" xr:uid="{D37EE0CB-3CB6-42EA-B497-94983995C947}"/>
    <cellStyle name="Note 2 2 2 3 4 8" xfId="5559" xr:uid="{18A62FF0-693E-4977-B322-FADE5D301DC6}"/>
    <cellStyle name="Note 2 2 2 3 5" xfId="3083" xr:uid="{00000000-0005-0000-0000-0000B2020000}"/>
    <cellStyle name="Note 2 2 2 3 5 2" xfId="8463" xr:uid="{CAE49AC0-534C-4E7D-AD76-D1E3AC94B577}"/>
    <cellStyle name="Note 2 2 2 3 5 2 2" xfId="24749" xr:uid="{94B7A66D-A81B-42AB-9AB4-422FED1799E8}"/>
    <cellStyle name="Note 2 2 2 3 5 2 2 2" xfId="38960" xr:uid="{90276379-B7FD-4473-A534-F064C54AA3FE}"/>
    <cellStyle name="Note 2 2 2 3 5 2 3" xfId="30472" xr:uid="{55D0CB4C-C7F0-4048-8FCB-C4E647CAB95A}"/>
    <cellStyle name="Note 2 2 2 3 5 2 3 2" xfId="38307" xr:uid="{9F79A907-E6D1-40E2-8729-A888D4662FA9}"/>
    <cellStyle name="Note 2 2 2 3 5 2 4" xfId="36005" xr:uid="{5E5DF2FB-BB2C-4E1C-A659-BF3A64EBA2A6}"/>
    <cellStyle name="Note 2 2 2 3 5 2 4 2" xfId="38230" xr:uid="{58FEE490-E0DE-4938-AB3A-A751A931B2F9}"/>
    <cellStyle name="Note 2 2 2 3 5 2 5" xfId="37857" xr:uid="{3A7A76A8-B04A-49C8-AE8B-A88AE849D408}"/>
    <cellStyle name="Note 2 2 2 3 5 2 6" xfId="17383" xr:uid="{DAEAEECF-178B-42F9-9AF9-9D19ADE49DBA}"/>
    <cellStyle name="Note 2 2 2 3 5 3" xfId="21926" xr:uid="{D18367E8-22D3-44B2-BBD1-CAE034FBA835}"/>
    <cellStyle name="Note 2 2 2 3 5 3 2" xfId="36720" xr:uid="{E9160910-3319-4F10-81D1-2594FD805BF1}"/>
    <cellStyle name="Note 2 2 2 3 5 4" xfId="27649" xr:uid="{0258D455-9E1E-4D30-B8F8-7532315D2CDB}"/>
    <cellStyle name="Note 2 2 2 3 5 4 2" xfId="40668" xr:uid="{C27B9CF8-D277-414F-A24B-8097F87BF8E4}"/>
    <cellStyle name="Note 2 2 2 3 5 5" xfId="33182" xr:uid="{AFD2CF42-8687-48C1-A411-8DBA4FC280A3}"/>
    <cellStyle name="Note 2 2 2 3 5 5 2" xfId="37538" xr:uid="{F48E656D-DC73-43EB-BC79-67EB40151EC5}"/>
    <cellStyle name="Note 2 2 2 3 5 6" xfId="37322" xr:uid="{20AD831A-7FFD-417F-B457-997761E4D363}"/>
    <cellStyle name="Note 2 2 2 3 5 7" xfId="14596" xr:uid="{F330BDAC-EE95-41BA-B0E4-CE44EB7EA80B}"/>
    <cellStyle name="Note 2 2 2 3 5 8" xfId="5673" xr:uid="{FCFD4D20-7531-4D6A-AC48-C4C0C03169E0}"/>
    <cellStyle name="Note 2 2 2 3 6" xfId="3155" xr:uid="{00000000-0005-0000-0000-0000B3020000}"/>
    <cellStyle name="Note 2 2 2 3 6 2" xfId="8535" xr:uid="{684C0C95-D743-490F-8D34-E14C9EB45304}"/>
    <cellStyle name="Note 2 2 2 3 6 2 2" xfId="25040" xr:uid="{AED6909E-E58B-489F-AED4-90F5CEA920DC}"/>
    <cellStyle name="Note 2 2 2 3 6 2 2 2" xfId="41197" xr:uid="{AD1753AE-5513-4AAB-969A-23F15AC1D50F}"/>
    <cellStyle name="Note 2 2 2 3 6 2 3" xfId="30763" xr:uid="{770AB215-93D6-475C-B30E-C3D7D5BBDD20}"/>
    <cellStyle name="Note 2 2 2 3 6 2 3 2" xfId="38645" xr:uid="{9CBF1089-4BF8-4167-A300-4262B9B60B6D}"/>
    <cellStyle name="Note 2 2 2 3 6 2 4" xfId="36296" xr:uid="{49ECAE60-8B42-42B5-942E-DA7E65D206B9}"/>
    <cellStyle name="Note 2 2 2 3 6 2 4 2" xfId="37405" xr:uid="{55930F63-2181-44CB-A04B-B9AAADA11BC5}"/>
    <cellStyle name="Note 2 2 2 3 6 2 5" xfId="38384" xr:uid="{36DE91DD-325E-4001-ADBF-28A6DEEDD6D4}"/>
    <cellStyle name="Note 2 2 2 3 6 2 6" xfId="17674" xr:uid="{069A9B8F-2DCD-402C-A5E4-24B13771B658}"/>
    <cellStyle name="Note 2 2 2 3 6 3" xfId="22217" xr:uid="{A48BF585-79A2-4184-852B-30E6CB087E8D}"/>
    <cellStyle name="Note 2 2 2 3 6 3 2" xfId="41151" xr:uid="{E6D38CFB-AEB9-4CA1-8A20-48C98B8A1F3B}"/>
    <cellStyle name="Note 2 2 2 3 6 4" xfId="27940" xr:uid="{CE2B5711-96F2-4E74-A838-04E146A59A05}"/>
    <cellStyle name="Note 2 2 2 3 6 4 2" xfId="40339" xr:uid="{CB5E4989-A0DF-4B68-AAFE-1583D77C794D}"/>
    <cellStyle name="Note 2 2 2 3 6 5" xfId="33473" xr:uid="{45E32598-A080-4E75-9D98-F1A1E052E231}"/>
    <cellStyle name="Note 2 2 2 3 6 5 2" xfId="36706" xr:uid="{C9110ADD-014E-490E-A357-4418EE0548A5}"/>
    <cellStyle name="Note 2 2 2 3 6 6" xfId="37065" xr:uid="{6BBB21FF-708C-48B4-BB56-B8CC92D768F1}"/>
    <cellStyle name="Note 2 2 2 3 6 7" xfId="14871" xr:uid="{6C9E09BB-E925-4616-A2A1-0FCBDC5029AD}"/>
    <cellStyle name="Note 2 2 2 3 6 8" xfId="5730" xr:uid="{8A5D5851-016B-479F-8F7A-65AA81552F19}"/>
    <cellStyle name="Note 2 2 2 3 7" xfId="3232" xr:uid="{00000000-0005-0000-0000-0000B4020000}"/>
    <cellStyle name="Note 2 2 2 3 7 2" xfId="8612" xr:uid="{0F2CF93B-52E2-40D0-A011-EA0F31C5C01B}"/>
    <cellStyle name="Note 2 2 2 3 7 2 2" xfId="41124" xr:uid="{4DBA931C-5190-435A-9C30-DFC15F91D283}"/>
    <cellStyle name="Note 2 2 2 3 7 2 3" xfId="20087" xr:uid="{04551033-E63C-44AE-84F0-26158A10958C}"/>
    <cellStyle name="Note 2 2 2 3 7 3" xfId="25810" xr:uid="{60091A01-463C-47C3-BD18-9316F23BDC52}"/>
    <cellStyle name="Note 2 2 2 3 7 3 2" xfId="36451" xr:uid="{2F15674E-4658-4194-8F44-8D0F5012EDE9}"/>
    <cellStyle name="Note 2 2 2 3 7 4" xfId="31343" xr:uid="{687341FE-2581-4CB8-8601-CA3C8A67433E}"/>
    <cellStyle name="Note 2 2 2 3 7 4 2" xfId="39182" xr:uid="{0A436960-D8EB-4055-83C7-24785BF86050}"/>
    <cellStyle name="Note 2 2 2 3 7 5" xfId="36818" xr:uid="{A96E6978-8223-4822-9C7D-6475BD696E65}"/>
    <cellStyle name="Note 2 2 2 3 8" xfId="7522" xr:uid="{C1329552-46EF-4C8E-872B-C8FE829571B1}"/>
    <cellStyle name="Note 2 2 2 3 8 2" xfId="22910" xr:uid="{9790F26C-7763-4CED-B010-95307D4F6A03}"/>
    <cellStyle name="Note 2 2 2 3 8 2 2" xfId="37955" xr:uid="{B828C62A-0B88-4915-A8AB-76B42FBEC8B3}"/>
    <cellStyle name="Note 2 2 2 3 8 3" xfId="28633" xr:uid="{C6B7EB4E-87AF-4CFA-A6B0-C07CBDC0746D}"/>
    <cellStyle name="Note 2 2 2 3 8 3 2" xfId="39381" xr:uid="{7E2BB349-6435-4D68-8D35-A7A2499C3365}"/>
    <cellStyle name="Note 2 2 2 3 8 4" xfId="34166" xr:uid="{422C8876-BE67-4468-B73F-DFB5B76B7D8B}"/>
    <cellStyle name="Note 2 2 2 3 8 4 2" xfId="37655" xr:uid="{3349C61A-F048-49A6-BE2F-1B61EAF0DF8E}"/>
    <cellStyle name="Note 2 2 2 3 8 5" xfId="36833" xr:uid="{D28047F6-0A40-4D3B-A385-2741D39BF4B4}"/>
    <cellStyle name="Note 2 2 2 3 8 6" xfId="15548" xr:uid="{45EEC22D-777D-4B4F-B26A-16860B8EE247}"/>
    <cellStyle name="Note 2 2 2 3 9" xfId="17999" xr:uid="{6ACDA394-991D-47DF-A23C-A1BA13898641}"/>
    <cellStyle name="Note 2 2 2 3 9 2" xfId="40053" xr:uid="{ABCE8CA5-1615-4062-8CCA-E130E8C1E902}"/>
    <cellStyle name="Note 2 2 2 4" xfId="2098" xr:uid="{00000000-0005-0000-0000-0000B5020000}"/>
    <cellStyle name="Note 2 2 2 4 10" xfId="19684" xr:uid="{0AE63FC8-6C77-4EF6-930B-41577422FB14}"/>
    <cellStyle name="Note 2 2 2 4 10 2" xfId="41086" xr:uid="{76BF1BEB-B872-4CC7-93C3-76D2CFF72AF3}"/>
    <cellStyle name="Note 2 2 2 4 11" xfId="36712" xr:uid="{215DC49C-7B15-4A50-90AB-7CC000DDD7E5}"/>
    <cellStyle name="Note 2 2 2 4 2" xfId="1097" xr:uid="{00000000-0005-0000-0000-0000B6020000}"/>
    <cellStyle name="Note 2 2 2 4 2 2" xfId="6481" xr:uid="{1CF67683-9F96-417F-9E05-5A90CACA5A44}"/>
    <cellStyle name="Note 2 2 2 4 2 2 2" xfId="23429" xr:uid="{54EC2F23-5FA7-4C93-B9DA-7950E4524537}"/>
    <cellStyle name="Note 2 2 2 4 2 2 2 2" xfId="37527" xr:uid="{E1D70539-65E9-4BB1-9609-0A9B3EAA73E5}"/>
    <cellStyle name="Note 2 2 2 4 2 2 3" xfId="29152" xr:uid="{2B6FD622-4EB1-4E75-BAAB-59719E95FDEE}"/>
    <cellStyle name="Note 2 2 2 4 2 2 3 2" xfId="38191" xr:uid="{33E910EB-B2FD-4D0B-A285-2596CA5593FF}"/>
    <cellStyle name="Note 2 2 2 4 2 2 4" xfId="34685" xr:uid="{2E73327C-B131-42C3-97A9-F10752984AD3}"/>
    <cellStyle name="Note 2 2 2 4 2 2 4 2" xfId="37446" xr:uid="{99394294-CD57-49C2-8B0B-409F3033E29F}"/>
    <cellStyle name="Note 2 2 2 4 2 2 5" xfId="38039" xr:uid="{663D4CED-6505-4540-B62F-39495BD23211}"/>
    <cellStyle name="Note 2 2 2 4 2 2 6" xfId="16063" xr:uid="{B23CF1F6-D192-40FB-BEED-8F49DC69C114}"/>
    <cellStyle name="Note 2 2 2 4 2 3" xfId="20606" xr:uid="{1B13ABA9-F259-4544-8D73-0201A4D2C14D}"/>
    <cellStyle name="Note 2 2 2 4 2 3 2" xfId="36642" xr:uid="{F26B69D0-8051-4123-8C43-6421E02166DA}"/>
    <cellStyle name="Note 2 2 2 4 2 4" xfId="26329" xr:uid="{D4F31305-8F1E-4142-BFF6-5D6F748AE086}"/>
    <cellStyle name="Note 2 2 2 4 2 4 2" xfId="39372" xr:uid="{0AE94D0B-692D-4CDD-8713-409AC23001C5}"/>
    <cellStyle name="Note 2 2 2 4 2 5" xfId="31862" xr:uid="{77C77224-0292-4798-AACA-67F52D2C9A8E}"/>
    <cellStyle name="Note 2 2 2 4 2 5 2" xfId="40703" xr:uid="{D0CBD8DC-F19F-4D25-80A2-731CC4AD2CCB}"/>
    <cellStyle name="Note 2 2 2 4 2 6" xfId="40499" xr:uid="{847E7BCF-C029-4BFD-9512-AC16B1919F41}"/>
    <cellStyle name="Note 2 2 2 4 2 7" xfId="13342" xr:uid="{572CC9B4-5431-44A6-B5B1-2F46C1703D21}"/>
    <cellStyle name="Note 2 2 2 4 2 8" xfId="3940" xr:uid="{B95F3BBD-1D64-417B-BF0E-9DE7F8B34EC2}"/>
    <cellStyle name="Note 2 2 2 4 3" xfId="2812" xr:uid="{00000000-0005-0000-0000-0000B7020000}"/>
    <cellStyle name="Note 2 2 2 4 3 2" xfId="8192" xr:uid="{525ED250-377F-484C-811A-64A67B9057D4}"/>
    <cellStyle name="Note 2 2 2 4 3 2 2" xfId="24054" xr:uid="{36128C82-C0A9-4F26-A223-4757DA67435C}"/>
    <cellStyle name="Note 2 2 2 4 3 2 2 2" xfId="37039" xr:uid="{9C16086E-DC82-47CC-874A-FC9B7ADC1797}"/>
    <cellStyle name="Note 2 2 2 4 3 2 3" xfId="29777" xr:uid="{8032C92B-EA18-4D11-AE80-D88B40D80230}"/>
    <cellStyle name="Note 2 2 2 4 3 2 3 2" xfId="38409" xr:uid="{4ED64B47-3F36-4FA9-8CF1-78C10F4878C3}"/>
    <cellStyle name="Note 2 2 2 4 3 2 4" xfId="35310" xr:uid="{98FF36C2-01A9-4C86-95B1-C53978948A68}"/>
    <cellStyle name="Note 2 2 2 4 3 2 4 2" xfId="36691" xr:uid="{036B5DDF-24DF-4745-8FFC-8127F7F0E755}"/>
    <cellStyle name="Note 2 2 2 4 3 2 5" xfId="41120" xr:uid="{5CEAED04-E7F1-4995-BCE9-429AE5B20D5E}"/>
    <cellStyle name="Note 2 2 2 4 3 2 6" xfId="16688" xr:uid="{72BA7364-95A0-4A9C-81B0-879B06DE3DDF}"/>
    <cellStyle name="Note 2 2 2 4 3 3" xfId="21231" xr:uid="{BC6927B3-A6AF-4188-9176-85E7C66148B6}"/>
    <cellStyle name="Note 2 2 2 4 3 3 2" xfId="37205" xr:uid="{F39D0D90-FD03-447D-9C99-131AF9DB4455}"/>
    <cellStyle name="Note 2 2 2 4 3 4" xfId="26954" xr:uid="{4D391FC7-4C07-45FC-BDD0-4D175C12DF62}"/>
    <cellStyle name="Note 2 2 2 4 3 4 2" xfId="38814" xr:uid="{0EB1AB0E-3069-444B-8B53-07993700B3BB}"/>
    <cellStyle name="Note 2 2 2 4 3 5" xfId="32487" xr:uid="{BCF25F88-9CE3-4F84-92E5-BDA14704A91D}"/>
    <cellStyle name="Note 2 2 2 4 3 5 2" xfId="36958" xr:uid="{FD84E5D0-95FD-40AE-AF09-C4B625893D48}"/>
    <cellStyle name="Note 2 2 2 4 3 6" xfId="36508" xr:uid="{8388D2D4-A317-4587-BE0B-CB883CE1FE91}"/>
    <cellStyle name="Note 2 2 2 4 3 7" xfId="13965" xr:uid="{1A767F3E-DF91-424F-86AD-CBF9DFF048BD}"/>
    <cellStyle name="Note 2 2 2 4 3 8" xfId="5414" xr:uid="{AC0D1FAB-74EB-4CF4-8184-272A7A08126B}"/>
    <cellStyle name="Note 2 2 2 4 4" xfId="2916" xr:uid="{00000000-0005-0000-0000-0000B8020000}"/>
    <cellStyle name="Note 2 2 2 4 4 2" xfId="8296" xr:uid="{85133106-4993-46EE-B7EC-82DE5AFB659A}"/>
    <cellStyle name="Note 2 2 2 4 4 2 2" xfId="24009" xr:uid="{A6D2D514-F0D2-44EF-9043-A6C92515810F}"/>
    <cellStyle name="Note 2 2 2 4 4 2 2 2" xfId="39708" xr:uid="{A3D7376C-387E-473A-B64D-12CDE5FF6D50}"/>
    <cellStyle name="Note 2 2 2 4 4 2 3" xfId="29732" xr:uid="{223C2CA0-98D7-40CA-9781-A55B21B6F624}"/>
    <cellStyle name="Note 2 2 2 4 4 2 3 2" xfId="39592" xr:uid="{7252CDE6-32EA-44D4-ABCF-ACA67E2DBCA6}"/>
    <cellStyle name="Note 2 2 2 4 4 2 4" xfId="35265" xr:uid="{C57ECE71-1354-435B-95D2-0CD7F556741E}"/>
    <cellStyle name="Note 2 2 2 4 4 2 4 2" xfId="41395" xr:uid="{BE945535-162A-4185-AF7B-984FB5A7BAA8}"/>
    <cellStyle name="Note 2 2 2 4 4 2 5" xfId="40690" xr:uid="{E8317CDC-701F-48D2-A2CA-847918A3F37C}"/>
    <cellStyle name="Note 2 2 2 4 4 2 6" xfId="16643" xr:uid="{0E7D7238-4AC0-4CDD-AE64-EBAB19496883}"/>
    <cellStyle name="Note 2 2 2 4 4 3" xfId="21186" xr:uid="{6354D3D7-BD3C-4B14-927C-83673A2A02D8}"/>
    <cellStyle name="Note 2 2 2 4 4 3 2" xfId="41131" xr:uid="{2A0A39CD-4091-4F52-84B0-FC0DEC1FF679}"/>
    <cellStyle name="Note 2 2 2 4 4 4" xfId="26909" xr:uid="{CFFD0222-E251-46CE-8CD9-D9669A07ADD6}"/>
    <cellStyle name="Note 2 2 2 4 4 4 2" xfId="41627" xr:uid="{7D70F334-F7E9-4DCE-88C8-1C4C72704BB3}"/>
    <cellStyle name="Note 2 2 2 4 4 5" xfId="32442" xr:uid="{709A8761-E681-45C0-8857-C56A1C9416A4}"/>
    <cellStyle name="Note 2 2 2 4 4 5 2" xfId="37155" xr:uid="{DD599E6A-BB97-49A7-A4E1-BAA07A368148}"/>
    <cellStyle name="Note 2 2 2 4 4 6" xfId="37910" xr:uid="{3EEE4DEF-6E8A-46EF-820A-9EC0D2BF8D46}"/>
    <cellStyle name="Note 2 2 2 4 4 7" xfId="13920" xr:uid="{E33DEFB0-00D1-47E8-9B3E-495F44244485}"/>
    <cellStyle name="Note 2 2 2 4 4 8" xfId="5515" xr:uid="{1F2DCB16-8446-48AC-96F0-5F43C013DD0A}"/>
    <cellStyle name="Note 2 2 2 4 5" xfId="2362" xr:uid="{00000000-0005-0000-0000-0000B9020000}"/>
    <cellStyle name="Note 2 2 2 4 5 2" xfId="7742" xr:uid="{00245035-688A-4EF0-8C66-0BA805425EF5}"/>
    <cellStyle name="Note 2 2 2 4 5 2 2" xfId="24159" xr:uid="{C5975615-4B77-44A2-8E13-C09079D5B779}"/>
    <cellStyle name="Note 2 2 2 4 5 2 2 2" xfId="37251" xr:uid="{7B3FCDA8-0C9B-41D2-A070-4C65A60A8EE2}"/>
    <cellStyle name="Note 2 2 2 4 5 2 3" xfId="29882" xr:uid="{85607CF7-193C-46E7-9E5F-28E9755805B7}"/>
    <cellStyle name="Note 2 2 2 4 5 2 3 2" xfId="38910" xr:uid="{ACC5E45A-A320-4530-A27D-28B5B590A135}"/>
    <cellStyle name="Note 2 2 2 4 5 2 4" xfId="35415" xr:uid="{A6299CBE-4597-406F-83EE-02D22D74DCA7}"/>
    <cellStyle name="Note 2 2 2 4 5 2 4 2" xfId="38569" xr:uid="{944ACAF4-AD08-44C0-9699-D3E8C6408525}"/>
    <cellStyle name="Note 2 2 2 4 5 2 5" xfId="41940" xr:uid="{DC798CAF-8DB9-4EC0-9D1B-7D53D4599D51}"/>
    <cellStyle name="Note 2 2 2 4 5 2 6" xfId="16793" xr:uid="{C25B783E-0B36-452E-8F62-0D3CD5B59E84}"/>
    <cellStyle name="Note 2 2 2 4 5 3" xfId="21336" xr:uid="{7500E659-D292-445F-B87B-11D80B3504B4}"/>
    <cellStyle name="Note 2 2 2 4 5 3 2" xfId="39549" xr:uid="{8E8E9D11-380E-44A3-B8B3-08301DE98B28}"/>
    <cellStyle name="Note 2 2 2 4 5 4" xfId="27059" xr:uid="{72065F53-9579-4C89-AA4C-60AEB14469C8}"/>
    <cellStyle name="Note 2 2 2 4 5 4 2" xfId="41153" xr:uid="{CF418E53-A0C6-467A-A04E-3BB913655E5A}"/>
    <cellStyle name="Note 2 2 2 4 5 5" xfId="32592" xr:uid="{4B7CCF57-F04D-464C-B8D8-BEAA3F4871AA}"/>
    <cellStyle name="Note 2 2 2 4 5 5 2" xfId="37128" xr:uid="{92034416-234B-41DD-8B1B-49F430A5674B}"/>
    <cellStyle name="Note 2 2 2 4 5 6" xfId="41152" xr:uid="{A192E41D-B720-405E-AFD1-A856F0D75E18}"/>
    <cellStyle name="Note 2 2 2 4 5 7" xfId="14070" xr:uid="{1D50300C-7CDA-4271-AFFB-3A439926D618}"/>
    <cellStyle name="Note 2 2 2 4 5 8" xfId="5006" xr:uid="{191714AC-B2CD-4E7E-9308-B94F8957D750}"/>
    <cellStyle name="Note 2 2 2 4 6" xfId="3000" xr:uid="{00000000-0005-0000-0000-0000BA020000}"/>
    <cellStyle name="Note 2 2 2 4 6 2" xfId="8380" xr:uid="{2480BAE5-931A-47A8-9B41-411A694F11FB}"/>
    <cellStyle name="Note 2 2 2 4 6 2 2" xfId="24272" xr:uid="{AA9A21AC-9A66-491C-B1B1-11CECFFCA9EC}"/>
    <cellStyle name="Note 2 2 2 4 6 2 2 2" xfId="40116" xr:uid="{39D3A816-C3E7-4E2C-A0BB-15310CEF662D}"/>
    <cellStyle name="Note 2 2 2 4 6 2 3" xfId="29995" xr:uid="{0B30E7AA-2CB0-40D8-9F76-176BF7045145}"/>
    <cellStyle name="Note 2 2 2 4 6 2 3 2" xfId="41646" xr:uid="{03591E61-B06C-4F8C-A900-A449A9766D0F}"/>
    <cellStyle name="Note 2 2 2 4 6 2 4" xfId="35528" xr:uid="{2CCB1DA9-45C2-4BCC-BC93-EB1C50A54B1E}"/>
    <cellStyle name="Note 2 2 2 4 6 2 4 2" xfId="9193" xr:uid="{7C1D089A-9DFC-4CB1-A205-D891F81E13A0}"/>
    <cellStyle name="Note 2 2 2 4 6 2 5" xfId="38802" xr:uid="{C57982F2-BDD3-4B03-B697-14DE35E26886}"/>
    <cellStyle name="Note 2 2 2 4 6 2 6" xfId="16906" xr:uid="{613BAB6D-6EC5-432A-9DD9-0AA3ACBE2B52}"/>
    <cellStyle name="Note 2 2 2 4 6 3" xfId="21449" xr:uid="{AF52ACE1-C2F6-46CB-85B4-14512C4D0E9B}"/>
    <cellStyle name="Note 2 2 2 4 6 3 2" xfId="38491" xr:uid="{9D932D41-2E75-4B68-99DE-3B2540E7A405}"/>
    <cellStyle name="Note 2 2 2 4 6 4" xfId="27172" xr:uid="{C05E4A7B-8720-4644-889F-425C96ECAEF8}"/>
    <cellStyle name="Note 2 2 2 4 6 4 2" xfId="36788" xr:uid="{8491DD2B-6D1F-48EB-8809-9234BBF5F6ED}"/>
    <cellStyle name="Note 2 2 2 4 6 5" xfId="32705" xr:uid="{C5E81525-00D7-42DC-AE43-815E7149C423}"/>
    <cellStyle name="Note 2 2 2 4 6 5 2" xfId="41188" xr:uid="{3F345CDA-E0A0-486F-BD84-BFDF54425F72}"/>
    <cellStyle name="Note 2 2 2 4 6 6" xfId="39729" xr:uid="{32A5FD97-47CD-4E85-BE74-1872634E2FA1}"/>
    <cellStyle name="Note 2 2 2 4 6 7" xfId="14183" xr:uid="{8E57CC79-F27A-4564-909B-A461B238A2D0}"/>
    <cellStyle name="Note 2 2 2 4 6 8" xfId="5597" xr:uid="{37932BE1-0E32-4087-95B2-2AD702E5A103}"/>
    <cellStyle name="Note 2 2 2 4 7" xfId="3188" xr:uid="{00000000-0005-0000-0000-0000BB020000}"/>
    <cellStyle name="Note 2 2 2 4 7 2" xfId="8568" xr:uid="{E3F265CD-FF5C-4E77-AD52-316898982B90}"/>
    <cellStyle name="Note 2 2 2 4 7 2 2" xfId="8988" xr:uid="{72636DC7-4178-48B9-BB08-FE4606FD89F2}"/>
    <cellStyle name="Note 2 2 2 4 7 2 3" xfId="19731" xr:uid="{E8BDE825-D045-4B7F-85E0-5880721C1286}"/>
    <cellStyle name="Note 2 2 2 4 7 3" xfId="25534" xr:uid="{CEE67FFC-5990-4027-B2F3-2E6646FF2F9D}"/>
    <cellStyle name="Note 2 2 2 4 7 3 2" xfId="37815" xr:uid="{96A323B9-04F5-4D9E-9B92-1FE572FC35D2}"/>
    <cellStyle name="Note 2 2 2 4 7 4" xfId="31145" xr:uid="{84E8F589-1026-4901-BB30-B569F8212223}"/>
    <cellStyle name="Note 2 2 2 4 7 4 2" xfId="36842" xr:uid="{78701B3C-8803-40B8-8666-97665C1DD677}"/>
    <cellStyle name="Note 2 2 2 4 7 5" xfId="36861" xr:uid="{CBAAB245-1498-430C-AC33-6BA26AB6B599}"/>
    <cellStyle name="Note 2 2 2 4 8" xfId="7478" xr:uid="{8901BAF0-684C-4FB7-9504-EF5C49430943}"/>
    <cellStyle name="Note 2 2 2 4 8 2" xfId="22712" xr:uid="{0693133C-4ED9-4CF2-ABB5-45B389B35E76}"/>
    <cellStyle name="Note 2 2 2 4 8 2 2" xfId="39403" xr:uid="{E51C755D-0F5C-4C2B-A862-E34AAB9C11CB}"/>
    <cellStyle name="Note 2 2 2 4 8 3" xfId="28435" xr:uid="{35091492-2109-45E8-8B08-1F24235A8AD4}"/>
    <cellStyle name="Note 2 2 2 4 8 3 2" xfId="41400" xr:uid="{20F212AB-3DB6-4F96-9043-BEBDE3952A2C}"/>
    <cellStyle name="Note 2 2 2 4 8 4" xfId="33968" xr:uid="{18080D69-19ED-40BB-9465-EC10FCD7043C}"/>
    <cellStyle name="Note 2 2 2 4 8 4 2" xfId="38514" xr:uid="{E7402AFC-B692-4DCB-8F72-210BFB4DBFB0}"/>
    <cellStyle name="Note 2 2 2 4 8 5" xfId="38556" xr:uid="{BA561121-60C4-416B-A68B-7203C76C0DFE}"/>
    <cellStyle name="Note 2 2 2 4 8 6" xfId="15365" xr:uid="{BC798544-F5D6-4F02-9FBA-EF6A10E2E481}"/>
    <cellStyle name="Note 2 2 2 4 9" xfId="18027" xr:uid="{B9D29EA1-1B1D-485A-BD0A-FB518976E297}"/>
    <cellStyle name="Note 2 2 2 4 9 2" xfId="38106" xr:uid="{36DA225E-F420-4887-87D7-CB11F9DEC5C7}"/>
    <cellStyle name="Note 2 2 2 5" xfId="1265" xr:uid="{00000000-0005-0000-0000-0000BC020000}"/>
    <cellStyle name="Note 2 2 2 5 2" xfId="6649" xr:uid="{50F7870A-22A3-43BD-A819-C1DFCE21721A}"/>
    <cellStyle name="Note 2 2 2 5 2 2" xfId="19530" xr:uid="{FD99B170-FFE5-4487-A750-BF1D0410A311}"/>
    <cellStyle name="Note 2 2 2 5 2 2 2" xfId="37144" xr:uid="{A4A4C49C-3324-485F-8AB7-83375D02EC88}"/>
    <cellStyle name="Note 2 2 2 5 2 3" xfId="25380" xr:uid="{D093722B-1ACA-47D5-A763-7BECEC9B9C5E}"/>
    <cellStyle name="Note 2 2 2 5 2 3 2" xfId="38698" xr:uid="{195D2D32-3B27-4183-94EF-A21783838A8B}"/>
    <cellStyle name="Note 2 2 2 5 2 4" xfId="31048" xr:uid="{544D422A-EF90-44E2-BE6E-4B635A200B3D}"/>
    <cellStyle name="Note 2 2 2 5 2 4 2" xfId="38661" xr:uid="{90209A9B-6101-458C-8152-75215E2147A9}"/>
    <cellStyle name="Note 2 2 2 5 2 5" xfId="39831" xr:uid="{04DE5D7C-961E-4AAE-A9DC-7F5BCCD2C983}"/>
    <cellStyle name="Note 2 2 2 5 2 6" xfId="12042" xr:uid="{00B16D3B-BEAB-490A-BBEC-86DE7A8F19B9}"/>
    <cellStyle name="Note 2 2 2 5 3" xfId="15269" xr:uid="{B2B408A9-9695-42C8-BA8D-14CC6FD5E786}"/>
    <cellStyle name="Note 2 2 2 5 3 2" xfId="22615" xr:uid="{83B529EF-DF69-4EF2-918D-B21D207EF777}"/>
    <cellStyle name="Note 2 2 2 5 3 2 2" xfId="42002" xr:uid="{3B00DB9B-2A32-4C10-94A0-59ECA5AFA341}"/>
    <cellStyle name="Note 2 2 2 5 3 3" xfId="28338" xr:uid="{0ED5343F-67C6-43C0-942E-4C95608C9BE6}"/>
    <cellStyle name="Note 2 2 2 5 3 3 2" xfId="39218" xr:uid="{F141956C-E935-4EBC-9F63-8FCE6BE5ECDD}"/>
    <cellStyle name="Note 2 2 2 5 3 4" xfId="33871" xr:uid="{FA948BEA-FDE1-4E35-B09C-FD0FE36BCB2C}"/>
    <cellStyle name="Note 2 2 2 5 3 4 2" xfId="38986" xr:uid="{671549D1-134E-468F-A00F-1DFE41C1EB49}"/>
    <cellStyle name="Note 2 2 2 5 3 5" xfId="39719" xr:uid="{319624F2-489A-471B-905D-88A24418AF9E}"/>
    <cellStyle name="Note 2 2 2 5 4" xfId="18005" xr:uid="{6CC30C98-61CF-429A-9F9B-6CC05B10D08D}"/>
    <cellStyle name="Note 2 2 2 5 4 2" xfId="38138" xr:uid="{293B66D8-5696-4445-A6E3-AE11D4E8E68F}"/>
    <cellStyle name="Note 2 2 2 5 5" xfId="19934" xr:uid="{31BAA617-71D2-48F5-9D4B-A3E86AA2E42C}"/>
    <cellStyle name="Note 2 2 2 5 5 2" xfId="38098" xr:uid="{BCD4302A-03D9-443C-9B51-D8C6FD677DE1}"/>
    <cellStyle name="Note 2 2 2 5 6" xfId="25504" xr:uid="{DC5F345C-5004-4DB2-B699-510206DCC72C}"/>
    <cellStyle name="Note 2 2 2 5 6 2" xfId="36566" xr:uid="{DD36A32C-DF59-458A-B065-42E54CF74162}"/>
    <cellStyle name="Note 2 2 2 5 7" xfId="41545" xr:uid="{01D56636-C9F6-4294-9F8D-4259F40DF50F}"/>
    <cellStyle name="Note 2 2 2 5 8" xfId="9982" xr:uid="{B0051B84-9F0C-4113-AF80-38A94855327F}"/>
    <cellStyle name="Note 2 2 2 5 9" xfId="4105" xr:uid="{B27E3261-B54B-488B-B9C0-C5582CBF6A00}"/>
    <cellStyle name="Note 2 2 2 6" xfId="2332" xr:uid="{00000000-0005-0000-0000-0000BD020000}"/>
    <cellStyle name="Note 2 2 2 6 2" xfId="7712" xr:uid="{827403E2-CFDE-4D6A-8030-7754BCD69AA4}"/>
    <cellStyle name="Note 2 2 2 6 2 2" xfId="20760" xr:uid="{5725B795-0F7D-4922-BEA4-6926518511AE}"/>
    <cellStyle name="Note 2 2 2 6 2 2 2" xfId="39202" xr:uid="{B55613A7-DAEF-425B-A713-1AEF4C424EA6}"/>
    <cellStyle name="Note 2 2 2 6 2 3" xfId="26483" xr:uid="{2D4EA83F-CD27-462F-9F8C-E813C1B12708}"/>
    <cellStyle name="Note 2 2 2 6 2 3 2" xfId="36693" xr:uid="{751E42F7-32BB-4D56-B8E9-A994C3316522}"/>
    <cellStyle name="Note 2 2 2 6 2 4" xfId="32016" xr:uid="{1B28A540-03CD-43A8-BD06-EB1E56B1BFAF}"/>
    <cellStyle name="Note 2 2 2 6 2 4 2" xfId="41660" xr:uid="{A0305217-B361-40E0-90A0-1740A8599754}"/>
    <cellStyle name="Note 2 2 2 6 2 5" xfId="40715" xr:uid="{59C72E71-9338-4975-924A-EC52C872DBC7}"/>
    <cellStyle name="Note 2 2 2 6 2 6" xfId="13495" xr:uid="{95C3822B-53F2-4614-9098-E9DBB5EACB73}"/>
    <cellStyle name="Note 2 2 2 6 3" xfId="16217" xr:uid="{94DCDD53-5D74-473F-BC73-28600E6316F3}"/>
    <cellStyle name="Note 2 2 2 6 3 2" xfId="23583" xr:uid="{8C0B79E2-42BE-44C5-B3DB-2FD949117E0B}"/>
    <cellStyle name="Note 2 2 2 6 3 2 2" xfId="36577" xr:uid="{F19F53F3-7C46-479E-B4AC-7B9C2C4CC963}"/>
    <cellStyle name="Note 2 2 2 6 3 3" xfId="29306" xr:uid="{A73018E5-0E0D-4E08-B592-16594E910A4E}"/>
    <cellStyle name="Note 2 2 2 6 3 3 2" xfId="37105" xr:uid="{3238AA52-A6F2-40EF-AC9D-A6FE89EB1E71}"/>
    <cellStyle name="Note 2 2 2 6 3 4" xfId="34839" xr:uid="{6E2D18BB-7049-4610-AC59-DD309A4CFAE1}"/>
    <cellStyle name="Note 2 2 2 6 3 4 2" xfId="38539" xr:uid="{C2001FE0-E693-4D44-B574-C547E65EF5A0}"/>
    <cellStyle name="Note 2 2 2 6 3 5" xfId="38707" xr:uid="{E48C04C7-E685-422E-9593-B663AB6840A1}"/>
    <cellStyle name="Note 2 2 2 6 4" xfId="18643" xr:uid="{FD782F6B-38BE-44DA-9582-200D7875A186}"/>
    <cellStyle name="Note 2 2 2 6 4 2" xfId="39668" xr:uid="{C4B6ED41-98FA-4040-BB8D-0CFFE0B5CCBC}"/>
    <cellStyle name="Note 2 2 2 6 5" xfId="18956" xr:uid="{69CABBE1-53C5-402B-BE2D-5C8658A46F3B}"/>
    <cellStyle name="Note 2 2 2 6 5 2" xfId="37103" xr:uid="{2153F547-37DB-4E5B-A320-99C4A0EB75DF}"/>
    <cellStyle name="Note 2 2 2 6 6" xfId="9747" xr:uid="{B64BA603-21AA-4AB4-A992-78959B89356F}"/>
    <cellStyle name="Note 2 2 2 6 6 2" xfId="41156" xr:uid="{B54EC4FB-956F-4583-85DB-994E0E2AEE27}"/>
    <cellStyle name="Note 2 2 2 6 7" xfId="39885" xr:uid="{4499CF2B-B24C-43FF-95E5-8D6351380F83}"/>
    <cellStyle name="Note 2 2 2 6 8" xfId="10647" xr:uid="{1F60E582-F6BC-42F6-95C4-83A70D992B13}"/>
    <cellStyle name="Note 2 2 2 6 9" xfId="4976" xr:uid="{8EC66A91-8570-42B9-9B7D-E553C9C83415}"/>
    <cellStyle name="Note 2 2 2 7" xfId="2898" xr:uid="{00000000-0005-0000-0000-0000BE020000}"/>
    <cellStyle name="Note 2 2 2 7 2" xfId="8278" xr:uid="{B8E74B02-8482-4FC1-809F-30C1ADFEA1FA}"/>
    <cellStyle name="Note 2 2 2 7 2 2" xfId="20815" xr:uid="{C04CCC78-4E0A-4DB3-AAB9-6B3B4902FAD7}"/>
    <cellStyle name="Note 2 2 2 7 2 2 2" xfId="40836" xr:uid="{BC34EFEC-1587-47EB-9101-C8C85C4CC266}"/>
    <cellStyle name="Note 2 2 2 7 2 3" xfId="26538" xr:uid="{CC4E0B20-D3DB-420A-B2EC-EEA5BD2922A1}"/>
    <cellStyle name="Note 2 2 2 7 2 3 2" xfId="40278" xr:uid="{E152BEBF-65C2-4219-9563-906669537E85}"/>
    <cellStyle name="Note 2 2 2 7 2 4" xfId="32071" xr:uid="{C966EA63-6F43-41F6-BED2-194FEBF52749}"/>
    <cellStyle name="Note 2 2 2 7 2 4 2" xfId="38710" xr:uid="{8640DF56-42CC-4BE3-BD2E-C2706E8429AB}"/>
    <cellStyle name="Note 2 2 2 7 2 5" xfId="38351" xr:uid="{91485220-95D0-4EEE-9DCE-CECD59278C81}"/>
    <cellStyle name="Note 2 2 2 7 2 6" xfId="13550" xr:uid="{FE576A9E-A751-4245-908F-1C2BB8542132}"/>
    <cellStyle name="Note 2 2 2 7 3" xfId="16272" xr:uid="{E02F5A4A-A474-4EE0-89E5-C69163281290}"/>
    <cellStyle name="Note 2 2 2 7 3 2" xfId="23638" xr:uid="{475237BB-5ADE-4361-9A92-CC8E06F2B1D9}"/>
    <cellStyle name="Note 2 2 2 7 3 2 2" xfId="39021" xr:uid="{44D0D8BA-9A6B-4C2F-9091-F64D166F195B}"/>
    <cellStyle name="Note 2 2 2 7 3 3" xfId="29361" xr:uid="{BC383E64-27A0-4E0A-B8A6-B33978EB77FF}"/>
    <cellStyle name="Note 2 2 2 7 3 3 2" xfId="37585" xr:uid="{8D6D381A-823F-4BD1-AFFC-2200D1FD39BE}"/>
    <cellStyle name="Note 2 2 2 7 3 4" xfId="34894" xr:uid="{CCA4AA07-2E09-410F-91F2-4A2DDEA31228}"/>
    <cellStyle name="Note 2 2 2 7 3 4 2" xfId="37982" xr:uid="{B533102F-6CDE-4D68-ADE4-FD3247DCEAD9}"/>
    <cellStyle name="Note 2 2 2 7 3 5" xfId="41645" xr:uid="{DD15520E-7A6A-4F74-B076-B2D68F6749E5}"/>
    <cellStyle name="Note 2 2 2 7 4" xfId="18497" xr:uid="{32C91696-3EC8-4A44-881F-923879CDB2A9}"/>
    <cellStyle name="Note 2 2 2 7 4 2" xfId="36858" xr:uid="{89327394-3ED1-4659-8044-3DC265AABB9F}"/>
    <cellStyle name="Note 2 2 2 7 5" xfId="19104" xr:uid="{48AB79DE-1556-4325-8441-E5B3EBFCF50D}"/>
    <cellStyle name="Note 2 2 2 7 5 2" xfId="40834" xr:uid="{EABBE01A-FF52-4DC1-994B-65B067D10FD7}"/>
    <cellStyle name="Note 2 2 2 7 6" xfId="25632" xr:uid="{08F7857D-ABC4-454A-BA2B-4150505C8712}"/>
    <cellStyle name="Note 2 2 2 7 6 2" xfId="41345" xr:uid="{B95183BF-3F46-48D2-8967-6951C842E27A}"/>
    <cellStyle name="Note 2 2 2 7 7" xfId="40683" xr:uid="{E7797C2B-344F-4645-B9BE-E7A710D37F60}"/>
    <cellStyle name="Note 2 2 2 7 8" xfId="10517" xr:uid="{2BC309D4-02DA-4A1C-A4AA-8D94F0751B91}"/>
    <cellStyle name="Note 2 2 2 7 9" xfId="5499" xr:uid="{A91D801A-3FDA-4C20-BD50-088BAF067818}"/>
    <cellStyle name="Note 2 2 2 8" xfId="6079" xr:uid="{5D3B707E-EE78-4031-95AE-EA611FB9404A}"/>
    <cellStyle name="Note 2 2 2 8 2" xfId="18378" xr:uid="{DD94212B-603C-4C68-BDA5-456DF095B58E}"/>
    <cellStyle name="Note 2 2 2 8 2 2" xfId="40276" xr:uid="{E06BDBC1-D083-45D6-BE87-0E7B953103D6}"/>
    <cellStyle name="Note 2 2 2 8 3" xfId="19169" xr:uid="{5F560C55-077C-476A-A703-9F15FAD6147E}"/>
    <cellStyle name="Note 2 2 2 8 3 2" xfId="40812" xr:uid="{D68984B4-11F4-4771-827A-1C2DD232D917}"/>
    <cellStyle name="Note 2 2 2 8 4" xfId="25664" xr:uid="{127B050E-E888-4243-AD01-381493B4AC5B}"/>
    <cellStyle name="Note 2 2 2 8 4 2" xfId="41972" xr:uid="{D703344A-1788-4289-B418-4A45C0702369}"/>
    <cellStyle name="Note 2 2 2 8 5" xfId="39943" xr:uid="{1240FF25-DD8F-4BF6-8D11-74EED0D2E75D}"/>
    <cellStyle name="Note 2 2 2 8 6" xfId="10434" xr:uid="{117F31ED-C72D-4F96-9F06-A78AF9BF7F83}"/>
    <cellStyle name="Note 2 2 2 9" xfId="10544" xr:uid="{245BEE6A-3935-4132-B170-79B01060E703}"/>
    <cellStyle name="Note 2 2 2 9 2" xfId="18534" xr:uid="{582B0CA7-9687-421C-9925-79899F2D832B}"/>
    <cellStyle name="Note 2 2 2 9 2 2" xfId="37523" xr:uid="{66F2CA47-4C7A-48A7-B7BC-6AE6D6C96872}"/>
    <cellStyle name="Note 2 2 2 9 3" xfId="19546" xr:uid="{BD89402F-779D-4759-8F40-7C91EBDC680F}"/>
    <cellStyle name="Note 2 2 2 9 3 2" xfId="39159" xr:uid="{9F637645-1501-4622-879A-F0ACB9030BB3}"/>
    <cellStyle name="Note 2 2 2 9 4" xfId="18964" xr:uid="{640C7982-D457-47CA-980D-3AC5C4197F50}"/>
    <cellStyle name="Note 2 2 2 9 4 2" xfId="41079" xr:uid="{814E361D-B77D-44F6-8F16-436AD74DA862}"/>
    <cellStyle name="Note 2 2 2 9 5" xfId="38549" xr:uid="{027989E6-C80E-4086-ADE6-0C44DC374D91}"/>
    <cellStyle name="Note 2 2 20" xfId="41776" xr:uid="{16A0E821-BE10-4338-9ABF-465316190810}"/>
    <cellStyle name="Note 2 2 3" xfId="1485" xr:uid="{00000000-0005-0000-0000-0000BF020000}"/>
    <cellStyle name="Note 2 2 3 10" xfId="15468" xr:uid="{F46DEE37-0FDD-4588-ACB3-EE70B9D00979}"/>
    <cellStyle name="Note 2 2 3 10 2" xfId="22821" xr:uid="{B3BA306D-96CA-49A4-8906-6A6DC3141758}"/>
    <cellStyle name="Note 2 2 3 10 2 2" xfId="37899" xr:uid="{375FDB2A-F57A-4483-B7BE-471C1627CABE}"/>
    <cellStyle name="Note 2 2 3 10 3" xfId="28544" xr:uid="{AED088E6-2868-4456-88C1-A317A9953496}"/>
    <cellStyle name="Note 2 2 3 10 3 2" xfId="41095" xr:uid="{94060CEB-46C2-40A5-8465-7E39A4EDB4FC}"/>
    <cellStyle name="Note 2 2 3 10 4" xfId="34077" xr:uid="{D3129608-E6DF-4EAC-B95B-C131435ED379}"/>
    <cellStyle name="Note 2 2 3 10 4 2" xfId="37280" xr:uid="{6096BBB3-377D-4FA2-B132-0F82E767CDC7}"/>
    <cellStyle name="Note 2 2 3 10 5" xfId="40334" xr:uid="{36FF7DD7-82F0-4CBC-9FFE-B4BF0E3370F3}"/>
    <cellStyle name="Note 2 2 3 11" xfId="18133" xr:uid="{1732DF1E-07C3-45C9-B474-4CE9904A36CD}"/>
    <cellStyle name="Note 2 2 3 11 2" xfId="38611" xr:uid="{566CF951-A1B0-4323-BF51-4857E4CC5497}"/>
    <cellStyle name="Note 2 2 3 12" xfId="18828" xr:uid="{8D470B5B-8C09-4DA9-99A0-4B5D11BC3F1B}"/>
    <cellStyle name="Note 2 2 3 12 2" xfId="36611" xr:uid="{1BD9BF32-3AF0-42E3-A1B1-D66B02C08F42}"/>
    <cellStyle name="Note 2 2 3 13" xfId="39883" xr:uid="{5CD0EF54-0775-4873-9AEB-78CE4C9750EE}"/>
    <cellStyle name="Note 2 2 3 2" xfId="1067" xr:uid="{00000000-0005-0000-0000-0000C0020000}"/>
    <cellStyle name="Note 2 2 3 2 10" xfId="31461" xr:uid="{6B144D0A-5DCC-4B58-B9CE-7CF9A564749F}"/>
    <cellStyle name="Note 2 2 3 2 10 2" xfId="36452" xr:uid="{27AA99D1-3237-42DF-8C3F-88CD120E8B10}"/>
    <cellStyle name="Note 2 2 3 2 11" xfId="38907" xr:uid="{F3CF28B1-7B02-4697-8DD4-8506AC5808A7}"/>
    <cellStyle name="Note 2 2 3 2 12" xfId="12946" xr:uid="{55483BE7-E865-462E-9F62-42C871309ED6}"/>
    <cellStyle name="Note 2 2 3 2 13" xfId="3914" xr:uid="{3D8380D1-B3AE-4D33-BD20-34C43C8B840A}"/>
    <cellStyle name="Note 2 2 3 2 2" xfId="6451" xr:uid="{97E36A25-B8C6-4E4E-ABBA-8BD847AA3100}"/>
    <cellStyle name="Note 2 2 3 2 2 2" xfId="16550" xr:uid="{B68F9BD9-4E6D-4695-A325-4AA2757A966F}"/>
    <cellStyle name="Note 2 2 3 2 2 2 2" xfId="23916" xr:uid="{5A13519D-8E9D-4FA9-AB28-BC6727367A80}"/>
    <cellStyle name="Note 2 2 3 2 2 2 2 2" xfId="37264" xr:uid="{382C754C-BACB-473D-B3C1-23FAECAF5D8C}"/>
    <cellStyle name="Note 2 2 3 2 2 2 3" xfId="29639" xr:uid="{B2F1567B-E6AF-49F1-B8C6-34C9C51DCF4E}"/>
    <cellStyle name="Note 2 2 3 2 2 2 3 2" xfId="36464" xr:uid="{5D902187-2A19-46D2-9205-E821750EC171}"/>
    <cellStyle name="Note 2 2 3 2 2 2 4" xfId="35172" xr:uid="{D8CE2E4A-7A60-46A2-A0A8-543C52DFB275}"/>
    <cellStyle name="Note 2 2 3 2 2 2 4 2" xfId="41758" xr:uid="{1BD9F083-D4B5-41A8-A30C-561546BD7E54}"/>
    <cellStyle name="Note 2 2 3 2 2 2 5" xfId="41391" xr:uid="{6702C13B-952F-4E79-B190-5CCFD24BC5B8}"/>
    <cellStyle name="Note 2 2 3 2 2 3" xfId="21093" xr:uid="{60D1A86E-FAC0-40C2-9E2A-DF0334AB6DF1}"/>
    <cellStyle name="Note 2 2 3 2 2 3 2" xfId="40837" xr:uid="{5F974DF3-547C-4480-B439-8320C812CDD5}"/>
    <cellStyle name="Note 2 2 3 2 2 4" xfId="26816" xr:uid="{CF10709C-7448-4680-AB0D-75647BFA2F26}"/>
    <cellStyle name="Note 2 2 3 2 2 4 2" xfId="40822" xr:uid="{D523CDD9-AD48-45F8-A2E7-32DFFC0B66F9}"/>
    <cellStyle name="Note 2 2 3 2 2 5" xfId="32349" xr:uid="{4FDAA85F-6F09-4670-86AD-E1BF80F08C05}"/>
    <cellStyle name="Note 2 2 3 2 2 5 2" xfId="41029" xr:uid="{65078CE2-9A4E-49BC-958B-077C56DF70F0}"/>
    <cellStyle name="Note 2 2 3 2 2 6" xfId="41885" xr:uid="{AB9EC89E-C68C-4762-A608-0D5C601E8638}"/>
    <cellStyle name="Note 2 2 3 2 2 7" xfId="13828" xr:uid="{A0853E7A-B307-46CB-B92A-5347B268563D}"/>
    <cellStyle name="Note 2 2 3 2 3" xfId="14134" xr:uid="{B71476B9-A0C8-4D1B-8459-4D32AFA24E36}"/>
    <cellStyle name="Note 2 2 3 2 3 2" xfId="16857" xr:uid="{77F1AA2B-A707-4826-9A3B-65032C8C17E8}"/>
    <cellStyle name="Note 2 2 3 2 3 2 2" xfId="24223" xr:uid="{032AFA4C-BECB-4488-9B05-136602B8FAB9}"/>
    <cellStyle name="Note 2 2 3 2 3 2 2 2" xfId="37119" xr:uid="{0183132C-DCDF-4A0D-91D2-3259A9ACE840}"/>
    <cellStyle name="Note 2 2 3 2 3 2 3" xfId="29946" xr:uid="{C33264A6-1422-4352-A846-537B20992998}"/>
    <cellStyle name="Note 2 2 3 2 3 2 3 2" xfId="37882" xr:uid="{D909740A-D0B0-4FB1-B9AF-8F8EEB1794CD}"/>
    <cellStyle name="Note 2 2 3 2 3 2 4" xfId="35479" xr:uid="{63CAB05A-710F-4828-A0F8-980BD4EE66DF}"/>
    <cellStyle name="Note 2 2 3 2 3 2 4 2" xfId="40146" xr:uid="{1CE90B4D-7D51-4BEF-AD04-B01482D8FA1A}"/>
    <cellStyle name="Note 2 2 3 2 3 2 5" xfId="39569" xr:uid="{CAE9A172-9319-4BB3-B27F-99125FB68910}"/>
    <cellStyle name="Note 2 2 3 2 3 3" xfId="21400" xr:uid="{228327E0-E31E-4E3A-95AA-176A645064ED}"/>
    <cellStyle name="Note 2 2 3 2 3 3 2" xfId="36535" xr:uid="{3F2FB80B-69E5-418D-87C8-F6FB5550E7E9}"/>
    <cellStyle name="Note 2 2 3 2 3 4" xfId="27123" xr:uid="{BAF6DD6A-413E-433E-842F-CC37A859B9F8}"/>
    <cellStyle name="Note 2 2 3 2 3 4 2" xfId="38632" xr:uid="{450CFBB5-9F52-4854-8952-E35FC31209F6}"/>
    <cellStyle name="Note 2 2 3 2 3 5" xfId="32656" xr:uid="{B898FFF8-C34C-49EB-82CF-E11A855EC95A}"/>
    <cellStyle name="Note 2 2 3 2 3 5 2" xfId="40679" xr:uid="{7929A662-443B-4211-8695-84D9A3E3CC57}"/>
    <cellStyle name="Note 2 2 3 2 3 6" xfId="37313" xr:uid="{27B62B92-3B28-48D0-A5F6-A00150685830}"/>
    <cellStyle name="Note 2 2 3 2 4" xfId="14453" xr:uid="{56332008-72AE-4601-AC7F-614226311B63}"/>
    <cellStyle name="Note 2 2 3 2 4 2" xfId="17177" xr:uid="{31F1E3C7-6575-43AC-9DAE-E9BFDD997A49}"/>
    <cellStyle name="Note 2 2 3 2 4 2 2" xfId="24543" xr:uid="{B6848E88-36C5-45B5-BACC-6468B20FFA6E}"/>
    <cellStyle name="Note 2 2 3 2 4 2 2 2" xfId="39299" xr:uid="{20214FE7-4F6B-4931-93C9-314E8CE88A9B}"/>
    <cellStyle name="Note 2 2 3 2 4 2 3" xfId="30266" xr:uid="{452AE951-99E4-4666-899A-B4F6893B4615}"/>
    <cellStyle name="Note 2 2 3 2 4 2 3 2" xfId="39050" xr:uid="{215207DA-3022-42A2-8A45-170ACCBDFEA8}"/>
    <cellStyle name="Note 2 2 3 2 4 2 4" xfId="35799" xr:uid="{1CB59954-BAEE-4D45-A083-07762641CB91}"/>
    <cellStyle name="Note 2 2 3 2 4 2 4 2" xfId="37126" xr:uid="{00E42213-8889-4F83-87F7-96BCE16A5AA5}"/>
    <cellStyle name="Note 2 2 3 2 4 2 5" xfId="40780" xr:uid="{E3103AD3-F07B-4521-8993-71F4D218A862}"/>
    <cellStyle name="Note 2 2 3 2 4 3" xfId="21720" xr:uid="{1A1EEF89-0B2B-4F17-AF6B-F9D1CA50F630}"/>
    <cellStyle name="Note 2 2 3 2 4 3 2" xfId="39852" xr:uid="{953AE7C9-CA4D-49A5-BFCD-E8A7500CA402}"/>
    <cellStyle name="Note 2 2 3 2 4 4" xfId="27443" xr:uid="{8B0A3CD3-2927-496F-9F9D-82FDEE470AC3}"/>
    <cellStyle name="Note 2 2 3 2 4 4 2" xfId="41530" xr:uid="{607F0EDA-2B3F-4D69-8649-D48FE1576D7B}"/>
    <cellStyle name="Note 2 2 3 2 4 5" xfId="32976" xr:uid="{B85A7142-2122-4921-9C0D-03FAAB24E406}"/>
    <cellStyle name="Note 2 2 3 2 4 5 2" xfId="40550" xr:uid="{CA0AE00F-8FD5-4865-9E60-79E1422B23CC}"/>
    <cellStyle name="Note 2 2 3 2 4 6" xfId="36753" xr:uid="{779CCA25-4EAA-4BB5-8AC7-8D4517D7AC90}"/>
    <cellStyle name="Note 2 2 3 2 5" xfId="14714" xr:uid="{D64AA20F-E60B-4C2D-82D3-96824388F6FF}"/>
    <cellStyle name="Note 2 2 3 2 5 2" xfId="17501" xr:uid="{4E8C3338-3EFE-44C2-98A9-4CA095DE590E}"/>
    <cellStyle name="Note 2 2 3 2 5 2 2" xfId="24867" xr:uid="{5D86771B-2C3A-460E-ACFD-37669B4DAADF}"/>
    <cellStyle name="Note 2 2 3 2 5 2 2 2" xfId="37512" xr:uid="{192F2C72-FA35-4370-AD50-807D88AE6BB4}"/>
    <cellStyle name="Note 2 2 3 2 5 2 3" xfId="30590" xr:uid="{E346BE94-FF47-43CC-8FE9-CC7C17EA008E}"/>
    <cellStyle name="Note 2 2 3 2 5 2 3 2" xfId="41979" xr:uid="{AF338CAE-99C2-4252-A977-712CE2E1AD98}"/>
    <cellStyle name="Note 2 2 3 2 5 2 4" xfId="36123" xr:uid="{0D440FBD-9038-44EE-AC0F-B5C1FA9517B1}"/>
    <cellStyle name="Note 2 2 3 2 5 2 4 2" xfId="40148" xr:uid="{C51F4889-927C-4FC1-8A4D-3700006A9676}"/>
    <cellStyle name="Note 2 2 3 2 5 2 5" xfId="38303" xr:uid="{980A9901-0E93-4F45-97DD-0F3120D3A961}"/>
    <cellStyle name="Note 2 2 3 2 5 3" xfId="22044" xr:uid="{93BA58F0-645C-4C52-BA74-7CC94E2E3495}"/>
    <cellStyle name="Note 2 2 3 2 5 3 2" xfId="36607" xr:uid="{DA7BE05F-9CEA-402E-96BD-EAE04E1B241F}"/>
    <cellStyle name="Note 2 2 3 2 5 4" xfId="27767" xr:uid="{D9616CF8-52CC-4724-8D79-32632C6F2B55}"/>
    <cellStyle name="Note 2 2 3 2 5 4 2" xfId="37020" xr:uid="{1D905B86-1139-4B88-B002-CEFF10F217D4}"/>
    <cellStyle name="Note 2 2 3 2 5 5" xfId="33300" xr:uid="{A2B1A21F-CD08-484F-8843-C58D7C21E1D9}"/>
    <cellStyle name="Note 2 2 3 2 5 5 2" xfId="39793" xr:uid="{5FC0CC1E-1241-420A-A1CC-F3C712855D1C}"/>
    <cellStyle name="Note 2 2 3 2 5 6" xfId="37827" xr:uid="{54EDDF5D-1EE3-49E5-88E7-1D8E21986C05}"/>
    <cellStyle name="Note 2 2 3 2 6" xfId="14989" xr:uid="{851DEBC6-9395-4CEC-A01C-024C0086746D}"/>
    <cellStyle name="Note 2 2 3 2 6 2" xfId="17792" xr:uid="{89CC1DCD-2800-4676-A917-18B56C6D9741}"/>
    <cellStyle name="Note 2 2 3 2 6 2 2" xfId="25158" xr:uid="{8012EE81-90F7-41B7-A7B7-1CEF1ABC8C39}"/>
    <cellStyle name="Note 2 2 3 2 6 2 2 2" xfId="39047" xr:uid="{CBAD2A08-C333-4AB5-A2B2-B93B944F7001}"/>
    <cellStyle name="Note 2 2 3 2 6 2 3" xfId="30881" xr:uid="{23F67EB1-19F4-4DE8-A8B6-5FAF19E5A83A}"/>
    <cellStyle name="Note 2 2 3 2 6 2 3 2" xfId="40440" xr:uid="{F7C25AB2-D7D7-4105-80C6-45F1BAE1E9CC}"/>
    <cellStyle name="Note 2 2 3 2 6 2 4" xfId="36414" xr:uid="{A4BD3665-B123-4605-A019-2450EF0B4355}"/>
    <cellStyle name="Note 2 2 3 2 6 2 4 2" xfId="39519" xr:uid="{09003A58-C3DE-4E16-ABC0-2AE66987DB7A}"/>
    <cellStyle name="Note 2 2 3 2 6 2 5" xfId="36707" xr:uid="{9C03CAD4-810E-44B8-AF6D-24CA99AB9033}"/>
    <cellStyle name="Note 2 2 3 2 6 3" xfId="22335" xr:uid="{5FDFAD9A-D5BC-48E5-BDBF-2D2DDA4A22A8}"/>
    <cellStyle name="Note 2 2 3 2 6 3 2" xfId="41937" xr:uid="{BB78FC36-20B5-42C8-9F65-551397F48F9F}"/>
    <cellStyle name="Note 2 2 3 2 6 4" xfId="28058" xr:uid="{C66BC37E-0668-4068-ABBE-A350E74E5A0C}"/>
    <cellStyle name="Note 2 2 3 2 6 4 2" xfId="41842" xr:uid="{F846F9DB-3C9F-4D91-B011-FF65B561FA47}"/>
    <cellStyle name="Note 2 2 3 2 6 5" xfId="33591" xr:uid="{31F3022A-4CCC-4512-8502-03A1FB73A8AB}"/>
    <cellStyle name="Note 2 2 3 2 6 5 2" xfId="38068" xr:uid="{79538865-67A3-44C8-8243-ABAE0F4D8B5F}"/>
    <cellStyle name="Note 2 2 3 2 6 6" xfId="39035" xr:uid="{40AC8D93-44D7-4C1D-92E4-4763AD060194}"/>
    <cellStyle name="Note 2 2 3 2 7" xfId="15663" xr:uid="{A298E822-2720-4D6C-8F48-F02E6CC3BD67}"/>
    <cellStyle name="Note 2 2 3 2 7 2" xfId="23028" xr:uid="{BD689754-2C4D-41C8-AB0C-0A97B49BD0EA}"/>
    <cellStyle name="Note 2 2 3 2 7 2 2" xfId="37505" xr:uid="{2B97A019-32EF-4B8B-A62E-38E0CBAB1A40}"/>
    <cellStyle name="Note 2 2 3 2 7 3" xfId="28751" xr:uid="{A6934F7E-3A4C-4CA7-A43D-010FF68E9C53}"/>
    <cellStyle name="Note 2 2 3 2 7 3 2" xfId="41251" xr:uid="{EB9ACE7D-9C54-42FD-BE22-459C69F80045}"/>
    <cellStyle name="Note 2 2 3 2 7 4" xfId="34284" xr:uid="{80431AD3-4858-4403-B90A-CE059F91EAD9}"/>
    <cellStyle name="Note 2 2 3 2 7 4 2" xfId="39545" xr:uid="{FC01AD12-DE86-4A15-BD18-C4776E429932}"/>
    <cellStyle name="Note 2 2 3 2 7 5" xfId="40492" xr:uid="{81F30B76-5A4F-4438-AF46-F19DB1F9242E}"/>
    <cellStyle name="Note 2 2 3 2 8" xfId="20205" xr:uid="{1ED9F7F7-7127-4051-9E3B-0BFD6AC0492D}"/>
    <cellStyle name="Note 2 2 3 2 8 2" xfId="9010" xr:uid="{BB7300E3-95C0-41D7-B950-8E45661232B4}"/>
    <cellStyle name="Note 2 2 3 2 9" xfId="25928" xr:uid="{D184B0CD-4A67-41BF-A9A3-3BEB23093CCE}"/>
    <cellStyle name="Note 2 2 3 2 9 2" xfId="36924" xr:uid="{A11BF0E6-ADE2-4981-8F70-1FC556FEE33F}"/>
    <cellStyle name="Note 2 2 3 3" xfId="800" xr:uid="{00000000-0005-0000-0000-0000C1020000}"/>
    <cellStyle name="Note 2 2 3 3 10" xfId="31285" xr:uid="{CE711D5F-E1D7-4004-BC43-87D4DB869683}"/>
    <cellStyle name="Note 2 2 3 3 10 2" xfId="36722" xr:uid="{AD4E4732-A515-495C-864E-C4CDCECB11D9}"/>
    <cellStyle name="Note 2 2 3 3 11" xfId="41597" xr:uid="{8303B35E-2A3B-4E01-9F6C-B6E337D8BC17}"/>
    <cellStyle name="Note 2 2 3 3 12" xfId="12795" xr:uid="{B03F2842-62C1-4AC9-BED0-7417807EDF2B}"/>
    <cellStyle name="Note 2 2 3 3 13" xfId="3652" xr:uid="{26FCF45B-3D98-478A-8CF2-F214E6459D1D}"/>
    <cellStyle name="Note 2 2 3 3 2" xfId="6184" xr:uid="{BBAB342E-E5D9-453E-BA86-826E5349F177}"/>
    <cellStyle name="Note 2 2 3 3 2 2" xfId="16374" xr:uid="{3EEE8984-5DC2-4429-B166-C08000A29F2B}"/>
    <cellStyle name="Note 2 2 3 3 2 2 2" xfId="23740" xr:uid="{5267F8CA-42D6-4844-BDF6-D7B493C7EDE3}"/>
    <cellStyle name="Note 2 2 3 3 2 2 2 2" xfId="37288" xr:uid="{0E6639FC-4D57-489C-B798-EC9369B6F88B}"/>
    <cellStyle name="Note 2 2 3 3 2 2 3" xfId="29463" xr:uid="{0E07B449-3C55-4225-B712-AA29F4CC6F76}"/>
    <cellStyle name="Note 2 2 3 3 2 2 3 2" xfId="40429" xr:uid="{65735357-B7C2-4499-B8DB-B30249034DAE}"/>
    <cellStyle name="Note 2 2 3 3 2 2 4" xfId="34996" xr:uid="{B0CC7B57-4EBF-4853-B167-AAA98C1220EF}"/>
    <cellStyle name="Note 2 2 3 3 2 2 4 2" xfId="36536" xr:uid="{BE2C8B8A-7F70-4EE6-9D5C-33CFA4BCD2CC}"/>
    <cellStyle name="Note 2 2 3 3 2 2 5" xfId="37378" xr:uid="{A4DAB601-1502-461A-85D3-45D863C7657E}"/>
    <cellStyle name="Note 2 2 3 3 2 3" xfId="20917" xr:uid="{0CA0595D-390B-4552-BF8F-E142EF965E88}"/>
    <cellStyle name="Note 2 2 3 3 2 3 2" xfId="37252" xr:uid="{D358A663-EE5C-4217-BFAF-48CCF6915B14}"/>
    <cellStyle name="Note 2 2 3 3 2 4" xfId="26640" xr:uid="{2D4A3FA5-D961-4302-B3DA-D8197C9B763C}"/>
    <cellStyle name="Note 2 2 3 3 2 4 2" xfId="41713" xr:uid="{17C3D23B-20EF-44C0-8D8B-F1DE427867DC}"/>
    <cellStyle name="Note 2 2 3 3 2 5" xfId="32173" xr:uid="{072278A6-B592-49B7-B430-CA652BBC65E8}"/>
    <cellStyle name="Note 2 2 3 3 2 5 2" xfId="38348" xr:uid="{9489DB8D-E6EE-43B2-8EC0-61023DF0B7A1}"/>
    <cellStyle name="Note 2 2 3 3 2 6" xfId="40001" xr:uid="{4DB79E21-985D-4FDD-A250-7CF8F896AC81}"/>
    <cellStyle name="Note 2 2 3 3 2 7" xfId="13652" xr:uid="{271046A7-5D55-49E0-9377-5FA29D6DB83B}"/>
    <cellStyle name="Note 2 2 3 3 3" xfId="13098" xr:uid="{C8476779-80D9-4364-8EEB-346471B443FC}"/>
    <cellStyle name="Note 2 2 3 3 3 2" xfId="15819" xr:uid="{B96DCBF8-31D5-4EBE-9D4A-6DB4411114D2}"/>
    <cellStyle name="Note 2 2 3 3 3 2 2" xfId="23185" xr:uid="{83F6218E-5B51-4D10-A990-069E1BCEDC5E}"/>
    <cellStyle name="Note 2 2 3 3 3 2 2 2" xfId="38134" xr:uid="{4F871B17-9CBE-44FE-91E8-DC7DEE72A347}"/>
    <cellStyle name="Note 2 2 3 3 3 2 3" xfId="28908" xr:uid="{A7CC348C-713F-4DC5-8D71-D953E8B8043F}"/>
    <cellStyle name="Note 2 2 3 3 3 2 3 2" xfId="39692" xr:uid="{407CE947-E815-4B19-9AF3-0D336FD456CC}"/>
    <cellStyle name="Note 2 2 3 3 3 2 4" xfId="34441" xr:uid="{41997FA7-E0AF-4EF1-849E-BCAA59D20D83}"/>
    <cellStyle name="Note 2 2 3 3 3 2 4 2" xfId="41649" xr:uid="{02706827-68DD-4E42-90FA-EE18CD99E00E}"/>
    <cellStyle name="Note 2 2 3 3 3 2 5" xfId="38073" xr:uid="{E00530EB-0749-48FD-94E4-0E5325EBEAE0}"/>
    <cellStyle name="Note 2 2 3 3 3 3" xfId="20362" xr:uid="{54BE3455-01C1-47C5-B602-4EBA4E69F11C}"/>
    <cellStyle name="Note 2 2 3 3 3 3 2" xfId="36915" xr:uid="{6D21A08C-0943-487B-BF75-4A02270ADBEC}"/>
    <cellStyle name="Note 2 2 3 3 3 4" xfId="26085" xr:uid="{DB083CF7-7724-4C1B-AFEE-95A78AAED0E2}"/>
    <cellStyle name="Note 2 2 3 3 3 4 2" xfId="37302" xr:uid="{D7CAD707-371F-4694-98FB-3EA6FD3BFAB6}"/>
    <cellStyle name="Note 2 2 3 3 3 5" xfId="31618" xr:uid="{5BE41AF9-6637-450C-ABF5-AAF2E218F3CB}"/>
    <cellStyle name="Note 2 2 3 3 3 5 2" xfId="38273" xr:uid="{4CA9F619-265B-43BB-8888-82CA199B5DA3}"/>
    <cellStyle name="Note 2 2 3 3 3 6" xfId="37074" xr:uid="{91AB2C6E-0E90-4ADE-BE63-6982D7F479A3}"/>
    <cellStyle name="Note 2 2 3 3 4" xfId="14277" xr:uid="{DB378B1C-53C5-47B9-9792-5CD98A43FC84}"/>
    <cellStyle name="Note 2 2 3 3 4 2" xfId="17001" xr:uid="{2B68B5BF-AB4B-49BD-92EE-994CA3B3E75A}"/>
    <cellStyle name="Note 2 2 3 3 4 2 2" xfId="24367" xr:uid="{598BFAF2-E04B-4F61-9801-8EB7DDC104CB}"/>
    <cellStyle name="Note 2 2 3 3 4 2 2 2" xfId="40548" xr:uid="{9C892861-D550-4B02-99BE-740F56681C9D}"/>
    <cellStyle name="Note 2 2 3 3 4 2 3" xfId="30090" xr:uid="{43934540-91D1-4E32-AE4C-18769F5F99AF}"/>
    <cellStyle name="Note 2 2 3 3 4 2 3 2" xfId="41444" xr:uid="{6EEBC882-8FF6-4EB8-BC2B-6AFE2BBEBCDA}"/>
    <cellStyle name="Note 2 2 3 3 4 2 4" xfId="35623" xr:uid="{9595E4FB-020F-4473-AA64-F2CC32987C2C}"/>
    <cellStyle name="Note 2 2 3 3 4 2 4 2" xfId="37416" xr:uid="{1E48148F-A724-4CB8-BDFF-1C825DB28851}"/>
    <cellStyle name="Note 2 2 3 3 4 2 5" xfId="40826" xr:uid="{3744C165-DA2F-432A-92B7-18784ECB59D0}"/>
    <cellStyle name="Note 2 2 3 3 4 3" xfId="21544" xr:uid="{97D9F207-A332-4F92-84DD-B16D5AD6D88E}"/>
    <cellStyle name="Note 2 2 3 3 4 3 2" xfId="41705" xr:uid="{7B6800F2-ACFD-4D29-8287-288EF98F0488}"/>
    <cellStyle name="Note 2 2 3 3 4 4" xfId="27267" xr:uid="{E182B897-CBF2-410F-9E1E-DB9F47F29402}"/>
    <cellStyle name="Note 2 2 3 3 4 4 2" xfId="38242" xr:uid="{50398261-E0FD-4364-B74C-27549343BB32}"/>
    <cellStyle name="Note 2 2 3 3 4 5" xfId="32800" xr:uid="{A1307A9F-ECC7-48F4-A473-5458B7B10F14}"/>
    <cellStyle name="Note 2 2 3 3 4 5 2" xfId="39665" xr:uid="{A7AAA67F-E81F-4D25-A6B6-E353C96C4962}"/>
    <cellStyle name="Note 2 2 3 3 4 6" xfId="39910" xr:uid="{2A34761C-9951-4893-BAA8-D4BE5FFD8593}"/>
    <cellStyle name="Note 2 2 3 3 5" xfId="14538" xr:uid="{9AAD6143-3430-4256-A355-81DDC29413BE}"/>
    <cellStyle name="Note 2 2 3 3 5 2" xfId="17325" xr:uid="{58204ABE-D305-427A-AD02-E6C9F0345830}"/>
    <cellStyle name="Note 2 2 3 3 5 2 2" xfId="24691" xr:uid="{D2EC5168-23EF-4698-8AA2-24A1C50CFE5A}"/>
    <cellStyle name="Note 2 2 3 3 5 2 2 2" xfId="36730" xr:uid="{BE66A7EE-91A9-4B65-B3C6-2AE597F73652}"/>
    <cellStyle name="Note 2 2 3 3 5 2 3" xfId="30414" xr:uid="{2B2236BA-7932-42D2-BF31-7A409A09CB12}"/>
    <cellStyle name="Note 2 2 3 3 5 2 3 2" xfId="37050" xr:uid="{58178751-FD3C-464B-91E6-30727820553A}"/>
    <cellStyle name="Note 2 2 3 3 5 2 4" xfId="35947" xr:uid="{0CB5698F-EE24-4440-BE5E-0D466E429C07}"/>
    <cellStyle name="Note 2 2 3 3 5 2 4 2" xfId="39177" xr:uid="{D88624D1-3336-4ADA-8613-372E927C9006}"/>
    <cellStyle name="Note 2 2 3 3 5 2 5" xfId="39533" xr:uid="{7614D9C0-996C-427C-9EF8-396BE668DE41}"/>
    <cellStyle name="Note 2 2 3 3 5 3" xfId="21868" xr:uid="{9B767B73-8226-4540-9A81-BABB73BB774C}"/>
    <cellStyle name="Note 2 2 3 3 5 3 2" xfId="40121" xr:uid="{BF01278D-76B0-40A0-9913-EB268E853B07}"/>
    <cellStyle name="Note 2 2 3 3 5 4" xfId="27591" xr:uid="{02AF197E-EEFC-496E-B36F-98E25F5340E0}"/>
    <cellStyle name="Note 2 2 3 3 5 4 2" xfId="37529" xr:uid="{CC8732CD-8A89-4972-9D4C-335BFD1080B0}"/>
    <cellStyle name="Note 2 2 3 3 5 5" xfId="33124" xr:uid="{12D7B887-CEAB-4151-AA33-DB1D93DB5B81}"/>
    <cellStyle name="Note 2 2 3 3 5 5 2" xfId="38885" xr:uid="{F9EE1C43-466F-4470-8BA8-043D23FFFBE1}"/>
    <cellStyle name="Note 2 2 3 3 5 6" xfId="36848" xr:uid="{FDDCCBC1-E438-4AE7-A6E1-1831C61A6349}"/>
    <cellStyle name="Note 2 2 3 3 6" xfId="14813" xr:uid="{B93C0F32-7DC8-4609-A9A6-02AB39344819}"/>
    <cellStyle name="Note 2 2 3 3 6 2" xfId="17616" xr:uid="{EF4F1F64-7D23-4678-90F8-F9BBA3595AEA}"/>
    <cellStyle name="Note 2 2 3 3 6 2 2" xfId="24982" xr:uid="{555FF8CB-43A7-4CED-847A-CD38A89F3BF5}"/>
    <cellStyle name="Note 2 2 3 3 6 2 2 2" xfId="41101" xr:uid="{C6CE6C7A-CF7B-48C2-A2C3-E74E5B19E3C8}"/>
    <cellStyle name="Note 2 2 3 3 6 2 3" xfId="30705" xr:uid="{81D6E8F7-55C9-4D9B-9421-0104A8C13E49}"/>
    <cellStyle name="Note 2 2 3 3 6 2 3 2" xfId="41738" xr:uid="{FA1B2B5B-B634-4E1D-B8D7-9CFD3A3E92A9}"/>
    <cellStyle name="Note 2 2 3 3 6 2 4" xfId="36238" xr:uid="{807ABE84-F2C4-4EB1-B714-446856B61372}"/>
    <cellStyle name="Note 2 2 3 3 6 2 4 2" xfId="41091" xr:uid="{F633E4CD-84AA-48C0-8703-8D3B7D9AB93A}"/>
    <cellStyle name="Note 2 2 3 3 6 2 5" xfId="41684" xr:uid="{45761A82-7016-4665-ABC2-E4417BDB07BF}"/>
    <cellStyle name="Note 2 2 3 3 6 3" xfId="22159" xr:uid="{4B235669-06BB-4573-9EC5-154C9F4F79C8}"/>
    <cellStyle name="Note 2 2 3 3 6 3 2" xfId="38544" xr:uid="{997BA4D8-293A-4BC6-9439-5470CF111E39}"/>
    <cellStyle name="Note 2 2 3 3 6 4" xfId="27882" xr:uid="{F1D8CA18-E3B6-4F00-993F-D1983DF9F7C5}"/>
    <cellStyle name="Note 2 2 3 3 6 4 2" xfId="37408" xr:uid="{828DB5C8-856D-44C7-B0B3-50523F6DA3F2}"/>
    <cellStyle name="Note 2 2 3 3 6 5" xfId="33415" xr:uid="{4246DA41-9CDD-4FCE-9D4E-877B7F3242E3}"/>
    <cellStyle name="Note 2 2 3 3 6 5 2" xfId="37134" xr:uid="{76EBE003-7697-4DFF-AA09-D37AC975DD2A}"/>
    <cellStyle name="Note 2 2 3 3 6 6" xfId="37807" xr:uid="{A2388058-5D1C-4707-866F-24BA09AF99BC}"/>
    <cellStyle name="Note 2 2 3 3 7" xfId="15498" xr:uid="{C1905D82-30AA-478F-BC0F-C2C954296AD5}"/>
    <cellStyle name="Note 2 2 3 3 7 2" xfId="22852" xr:uid="{39744E55-F2F3-4646-95CB-339BFFC36D0D}"/>
    <cellStyle name="Note 2 2 3 3 7 2 2" xfId="36869" xr:uid="{2242D596-E84F-4F63-9EFE-612A5B160614}"/>
    <cellStyle name="Note 2 2 3 3 7 3" xfId="28575" xr:uid="{F13564D3-A5F5-4FEE-A821-19BCDC661D13}"/>
    <cellStyle name="Note 2 2 3 3 7 3 2" xfId="37319" xr:uid="{4F8B9047-3102-43EB-9EEE-117AD7EAEF54}"/>
    <cellStyle name="Note 2 2 3 3 7 4" xfId="34108" xr:uid="{90418692-8744-4A94-A2E6-70AE3F000BF1}"/>
    <cellStyle name="Note 2 2 3 3 7 4 2" xfId="37210" xr:uid="{9BAE0D57-2975-4EA0-B647-8560439D8BB2}"/>
    <cellStyle name="Note 2 2 3 3 7 5" xfId="39987" xr:uid="{A63674C7-1DA9-45B2-8C23-760E0B40FD1C}"/>
    <cellStyle name="Note 2 2 3 3 8" xfId="20029" xr:uid="{16DAF228-A7A1-4FD1-9C44-4CD8C3BA9573}"/>
    <cellStyle name="Note 2 2 3 3 8 2" xfId="37593" xr:uid="{B27A68D9-890D-416E-82BB-94E1CA6C2F7B}"/>
    <cellStyle name="Note 2 2 3 3 9" xfId="25752" xr:uid="{9D820E01-E624-45DB-9F2F-4A0D6946E30E}"/>
    <cellStyle name="Note 2 2 3 3 9 2" xfId="39941" xr:uid="{FF5888AA-1FC2-478E-98AE-C29EBC9C1552}"/>
    <cellStyle name="Note 2 2 3 4" xfId="1110" xr:uid="{00000000-0005-0000-0000-0000C2020000}"/>
    <cellStyle name="Note 2 2 3 4 2" xfId="6494" xr:uid="{0C5F6D30-31FA-4274-BF66-02D30D86A310}"/>
    <cellStyle name="Note 2 2 3 4 2 2" xfId="23709" xr:uid="{A34F2259-A61F-4E5F-9EED-87810667E627}"/>
    <cellStyle name="Note 2 2 3 4 2 2 2" xfId="39610" xr:uid="{149141DF-B731-4F60-B25E-54E982DE1BD8}"/>
    <cellStyle name="Note 2 2 3 4 2 3" xfId="29432" xr:uid="{530610AF-F03C-4B3C-8168-2376766FCFC4}"/>
    <cellStyle name="Note 2 2 3 4 2 3 2" xfId="37376" xr:uid="{E4EF89F8-AC8A-4AB8-A875-71C20E532228}"/>
    <cellStyle name="Note 2 2 3 4 2 4" xfId="34965" xr:uid="{A4010207-3999-4D14-A9AB-AC592AB43695}"/>
    <cellStyle name="Note 2 2 3 4 2 4 2" xfId="39080" xr:uid="{BD5CF553-2FC5-424B-8499-F685329F02E8}"/>
    <cellStyle name="Note 2 2 3 4 2 5" xfId="39165" xr:uid="{697C6D2A-AFC0-4477-A82E-40C0A830F8B0}"/>
    <cellStyle name="Note 2 2 3 4 2 6" xfId="16343" xr:uid="{8E0BE409-932E-4CFC-835D-C68690F01821}"/>
    <cellStyle name="Note 2 2 3 4 3" xfId="20886" xr:uid="{B5A89ABA-DE17-4692-BF01-41CF9F3B0C26}"/>
    <cellStyle name="Note 2 2 3 4 3 2" xfId="39996" xr:uid="{B16163FE-9C6D-437F-9EEE-42DBCB91216C}"/>
    <cellStyle name="Note 2 2 3 4 4" xfId="26609" xr:uid="{49EAC62B-3564-4099-8075-02A35853F1C3}"/>
    <cellStyle name="Note 2 2 3 4 4 2" xfId="39007" xr:uid="{E1C27225-A11E-4165-AB9E-D413A341E5AF}"/>
    <cellStyle name="Note 2 2 3 4 5" xfId="32142" xr:uid="{D19C6F06-609D-4C4E-B67A-0C2B86EBCF83}"/>
    <cellStyle name="Note 2 2 3 4 5 2" xfId="37672" xr:uid="{910E321F-9D9C-46F2-85F4-9E71AADF1D4A}"/>
    <cellStyle name="Note 2 2 3 4 6" xfId="40489" xr:uid="{471ACDC5-2172-44FB-87ED-82E91696E6E4}"/>
    <cellStyle name="Note 2 2 3 4 7" xfId="13621" xr:uid="{426C02CC-1302-4E46-AAD8-DA16D25EBA4D}"/>
    <cellStyle name="Note 2 2 3 4 8" xfId="3952" xr:uid="{8C01F286-156E-4C27-A112-B77A1D55E216}"/>
    <cellStyle name="Note 2 2 3 5" xfId="2445" xr:uid="{00000000-0005-0000-0000-0000C3020000}"/>
    <cellStyle name="Note 2 2 3 5 2" xfId="7825" xr:uid="{69CE7ADF-03C6-4E34-BD07-AD12ED72675E}"/>
    <cellStyle name="Note 2 2 3 5 2 2" xfId="22401" xr:uid="{1D6B74AC-7A3F-4632-AB18-6798552F25D2}"/>
    <cellStyle name="Note 2 2 3 5 2 2 2" xfId="37830" xr:uid="{B579E3FA-3767-43C8-99DA-D36C1B306E5E}"/>
    <cellStyle name="Note 2 2 3 5 2 3" xfId="28124" xr:uid="{0B67C1CA-6D56-491C-9EA5-1F7EA882BD84}"/>
    <cellStyle name="Note 2 2 3 5 2 3 2" xfId="40236" xr:uid="{8BB9A422-7B47-4A82-B1E9-EEDD8160FBDB}"/>
    <cellStyle name="Note 2 2 3 5 2 4" xfId="33657" xr:uid="{7E1B0903-2BFB-4594-833E-5131CCC134C7}"/>
    <cellStyle name="Note 2 2 3 5 2 4 2" xfId="39968" xr:uid="{865FD996-0DF5-466C-AA7F-A93CE68653D3}"/>
    <cellStyle name="Note 2 2 3 5 2 5" xfId="41968" xr:uid="{6B67D2A6-2CE5-4D8C-A1A2-4B6817331231}"/>
    <cellStyle name="Note 2 2 3 5 2 6" xfId="15055" xr:uid="{7E120EC7-D2F8-436E-BD02-FEB14FA164BA}"/>
    <cellStyle name="Note 2 2 3 5 3" xfId="19198" xr:uid="{97FD61DA-F850-4AE9-96D8-628AC2880ECA}"/>
    <cellStyle name="Note 2 2 3 5 3 2" xfId="39566" xr:uid="{F124B896-16B0-4948-92EE-36F09BF75900}"/>
    <cellStyle name="Note 2 2 3 5 4" xfId="9751" xr:uid="{ACAD5AD6-1542-4029-AB34-C9A8FD8751FA}"/>
    <cellStyle name="Note 2 2 3 5 4 2" xfId="39778" xr:uid="{ECC837C3-9B15-497A-A2DD-CA108DBA44B0}"/>
    <cellStyle name="Note 2 2 3 5 5" xfId="19106" xr:uid="{DA9CE500-EACE-4960-9729-A317B3C8DA52}"/>
    <cellStyle name="Note 2 2 3 5 5 2" xfId="38799" xr:uid="{4858F2F0-3946-4BC0-9818-FF828E7083D6}"/>
    <cellStyle name="Note 2 2 3 5 6" xfId="38510" xr:uid="{7B2F2386-5D39-4A72-B65B-18A725D75F48}"/>
    <cellStyle name="Note 2 2 3 5 7" xfId="11550" xr:uid="{54ADCB0E-525A-4ABC-85E4-5161DFAFF904}"/>
    <cellStyle name="Note 2 2 3 5 8" xfId="5082" xr:uid="{A3EC637B-734D-44EB-A339-22552E217617}"/>
    <cellStyle name="Note 2 2 3 6" xfId="2555" xr:uid="{00000000-0005-0000-0000-0000C4020000}"/>
    <cellStyle name="Note 2 2 3 6 2" xfId="7935" xr:uid="{99431A28-01F8-4720-9A54-6749D6E82E78}"/>
    <cellStyle name="Note 2 2 3 6 2 2" xfId="24336" xr:uid="{0B1A641C-3F55-4603-93BA-A81DF929F31B}"/>
    <cellStyle name="Note 2 2 3 6 2 2 2" xfId="41065" xr:uid="{41F605D9-D120-4A14-BF5A-3AE87A2D0E7F}"/>
    <cellStyle name="Note 2 2 3 6 2 3" xfId="30059" xr:uid="{A8773A29-4AE7-47B8-AD86-BCC243B4B40D}"/>
    <cellStyle name="Note 2 2 3 6 2 3 2" xfId="38835" xr:uid="{AA544C79-CAEB-4B5F-B478-D30F19C58399}"/>
    <cellStyle name="Note 2 2 3 6 2 4" xfId="35592" xr:uid="{2EA15C48-C533-4C79-9F1B-D2091AF7F607}"/>
    <cellStyle name="Note 2 2 3 6 2 4 2" xfId="40930" xr:uid="{17A19CF8-A939-4685-B366-16B61691C5A4}"/>
    <cellStyle name="Note 2 2 3 6 2 5" xfId="38725" xr:uid="{BEADE2B9-CEC1-4A10-8D55-45D6F422100F}"/>
    <cellStyle name="Note 2 2 3 6 2 6" xfId="16970" xr:uid="{62BCAAB8-5614-4685-BBDE-0A41DFE1DD61}"/>
    <cellStyle name="Note 2 2 3 6 3" xfId="21513" xr:uid="{40C4343C-3020-4C14-B11B-829A1149C519}"/>
    <cellStyle name="Note 2 2 3 6 3 2" xfId="41768" xr:uid="{AE6D525D-87D9-461E-872F-07AAA6C95B8F}"/>
    <cellStyle name="Note 2 2 3 6 4" xfId="27236" xr:uid="{552849AD-072E-4504-9B01-8745F31049F8}"/>
    <cellStyle name="Note 2 2 3 6 4 2" xfId="38873" xr:uid="{5BBC535C-924C-44EC-8D5E-9C362D9AAF65}"/>
    <cellStyle name="Note 2 2 3 6 5" xfId="32769" xr:uid="{CC8808AB-F796-412D-AA17-99B2AB61267F}"/>
    <cellStyle name="Note 2 2 3 6 5 2" xfId="40213" xr:uid="{6085C813-6F89-491C-A609-3A190B8B2866}"/>
    <cellStyle name="Note 2 2 3 6 6" xfId="36661" xr:uid="{3A14F541-9DD2-47F9-8151-31FCD7554BC3}"/>
    <cellStyle name="Note 2 2 3 6 7" xfId="14246" xr:uid="{ED2F8D4C-7065-4F43-9525-A69B8271FB4B}"/>
    <cellStyle name="Note 2 2 3 6 8" xfId="5179" xr:uid="{86E59643-C185-4FFD-AA99-06B3E81E321E}"/>
    <cellStyle name="Note 2 2 3 7" xfId="2727" xr:uid="{00000000-0005-0000-0000-0000C5020000}"/>
    <cellStyle name="Note 2 2 3 7 2" xfId="8107" xr:uid="{97F5D7BE-43A0-4C04-8A8C-6107C51DFD59}"/>
    <cellStyle name="Note 2 2 3 7 2 2" xfId="24660" xr:uid="{6E709801-7B61-4989-BC3B-170D06E9603A}"/>
    <cellStyle name="Note 2 2 3 7 2 2 2" xfId="39709" xr:uid="{6CF1BB66-8104-4346-901D-B2D01ABD692C}"/>
    <cellStyle name="Note 2 2 3 7 2 3" xfId="30383" xr:uid="{75B3EE2B-37AC-4B6F-8136-89F06FFA1BBE}"/>
    <cellStyle name="Note 2 2 3 7 2 3 2" xfId="39174" xr:uid="{3B9424A5-2592-4273-B656-53D8A344B989}"/>
    <cellStyle name="Note 2 2 3 7 2 4" xfId="35916" xr:uid="{339CEA3D-35EB-482E-A49B-36585D8AE99E}"/>
    <cellStyle name="Note 2 2 3 7 2 4 2" xfId="39443" xr:uid="{0A036DE9-EE43-4D79-ABF7-DA852F5123F3}"/>
    <cellStyle name="Note 2 2 3 7 2 5" xfId="40113" xr:uid="{D0FE00F1-6E5E-4E52-8100-9A8A786276C0}"/>
    <cellStyle name="Note 2 2 3 7 2 6" xfId="17294" xr:uid="{441B6D9F-404C-44A9-A640-3A3DB147975B}"/>
    <cellStyle name="Note 2 2 3 7 3" xfId="21837" xr:uid="{706D81FD-4636-4B8A-A517-21476CA58141}"/>
    <cellStyle name="Note 2 2 3 7 3 2" xfId="36909" xr:uid="{C567B3B4-4BFF-481C-AF92-9EC23A30D3B8}"/>
    <cellStyle name="Note 2 2 3 7 4" xfId="27560" xr:uid="{5C140D77-0389-4F44-A06A-2000A280E589}"/>
    <cellStyle name="Note 2 2 3 7 4 2" xfId="41685" xr:uid="{3024C4D8-742C-40DF-93E5-8E0C2BD6D870}"/>
    <cellStyle name="Note 2 2 3 7 5" xfId="33093" xr:uid="{A985436B-5383-4D4B-8646-039B6697913E}"/>
    <cellStyle name="Note 2 2 3 7 5 2" xfId="40202" xr:uid="{E0949832-DEF1-4F60-9094-568513DD2D0A}"/>
    <cellStyle name="Note 2 2 3 7 6" xfId="40717" xr:uid="{6D38572E-2EEA-4B57-A491-E90BD6FCE31F}"/>
    <cellStyle name="Note 2 2 3 8" xfId="6869" xr:uid="{709D1163-E4C8-4C2D-A1D0-0ED880D28406}"/>
    <cellStyle name="Note 2 2 3 8 2" xfId="17585" xr:uid="{5FDA0FEC-0883-4A9E-ABA3-B06D0ED5B87D}"/>
    <cellStyle name="Note 2 2 3 8 2 2" xfId="24951" xr:uid="{E9850C52-2496-45BF-9A09-B6150633CA95}"/>
    <cellStyle name="Note 2 2 3 8 2 2 2" xfId="39896" xr:uid="{E25FB097-5EF5-4A6D-B429-F9EE01B9E8DF}"/>
    <cellStyle name="Note 2 2 3 8 2 3" xfId="30674" xr:uid="{13C5E315-49DA-4F8B-92BD-4365DBCF8BE3}"/>
    <cellStyle name="Note 2 2 3 8 2 3 2" xfId="40740" xr:uid="{FB3EB054-D95D-439A-A4E1-DBEBD33F2398}"/>
    <cellStyle name="Note 2 2 3 8 2 4" xfId="36207" xr:uid="{8CE0BABD-6834-484F-89B2-7527EDE9A04D}"/>
    <cellStyle name="Note 2 2 3 8 2 4 2" xfId="40850" xr:uid="{B9EADF5F-E816-4604-8D41-785F07C0E27A}"/>
    <cellStyle name="Note 2 2 3 8 2 5" xfId="41187" xr:uid="{8B32D0E8-36F8-48E9-8884-81AB1A1FCF1C}"/>
    <cellStyle name="Note 2 2 3 8 3" xfId="22128" xr:uid="{35AB29AC-10EC-4D7D-9D67-2928106617C7}"/>
    <cellStyle name="Note 2 2 3 8 3 2" xfId="38095" xr:uid="{A82EA606-3B68-4245-89F4-89101EB19A34}"/>
    <cellStyle name="Note 2 2 3 8 4" xfId="27851" xr:uid="{38CCF830-C462-47F7-B413-20D0CA68F45E}"/>
    <cellStyle name="Note 2 2 3 8 4 2" xfId="37726" xr:uid="{09D4D922-C819-4545-8F3F-794D38AA832F}"/>
    <cellStyle name="Note 2 2 3 8 5" xfId="33384" xr:uid="{FAF467B7-B2F8-4C69-8602-DA230D9FDA5C}"/>
    <cellStyle name="Note 2 2 3 8 5 2" xfId="38530" xr:uid="{A67B246A-B1B8-4BB7-A364-20DD5164D5C7}"/>
    <cellStyle name="Note 2 2 3 8 6" xfId="39108" xr:uid="{2CFC0D9D-946F-4485-88FC-8F9B7311BB35}"/>
    <cellStyle name="Note 2 2 3 8 7" xfId="14784" xr:uid="{210BD76B-F413-47DA-94E4-CFB66484BFB2}"/>
    <cellStyle name="Note 2 2 3 9" xfId="12764" xr:uid="{9DD31C9C-1BB2-4BFE-9E3E-6F039D0D23F9}"/>
    <cellStyle name="Note 2 2 3 9 2" xfId="19998" xr:uid="{567A7D00-DA96-4D30-97DB-3D7047D1FAC0}"/>
    <cellStyle name="Note 2 2 3 9 2 2" xfId="41565" xr:uid="{A3A273E8-214F-4130-8EA3-F69F979995DB}"/>
    <cellStyle name="Note 2 2 3 9 3" xfId="25721" xr:uid="{3638DD6A-D1C6-4CE7-9F76-1D53E83F7FC3}"/>
    <cellStyle name="Note 2 2 3 9 3 2" xfId="39965" xr:uid="{6551EED7-0732-4FF5-AF57-6301FD562A58}"/>
    <cellStyle name="Note 2 2 3 9 4" xfId="31254" xr:uid="{9B52193E-F99E-446A-A64B-231C88D0FB4C}"/>
    <cellStyle name="Note 2 2 3 9 4 2" xfId="38700" xr:uid="{A58C7326-2730-4DA1-AB9C-AE69B2B2315F}"/>
    <cellStyle name="Note 2 2 3 9 5" xfId="41240" xr:uid="{3DE4BBCB-CCF4-49BB-A48D-12B1396FC77A}"/>
    <cellStyle name="Note 2 2 4" xfId="1326" xr:uid="{00000000-0005-0000-0000-0000C6020000}"/>
    <cellStyle name="Note 2 2 4 10" xfId="15457" xr:uid="{D576441F-83B9-4185-B6B4-CBE0341E05D2}"/>
    <cellStyle name="Note 2 2 4 10 2" xfId="22810" xr:uid="{D0BF6D26-98F5-4158-A5D0-5B3C4D509B2F}"/>
    <cellStyle name="Note 2 2 4 10 2 2" xfId="37599" xr:uid="{768A90EA-ED77-486D-B863-E16CA81821C2}"/>
    <cellStyle name="Note 2 2 4 10 3" xfId="28533" xr:uid="{BF79EABE-254C-4B54-AFEA-1A0C79A7DE32}"/>
    <cellStyle name="Note 2 2 4 10 3 2" xfId="38050" xr:uid="{4A5DD8E9-92EA-4789-BCC0-5245EE7761EC}"/>
    <cellStyle name="Note 2 2 4 10 4" xfId="34066" xr:uid="{D90C1A29-DDFE-4DE1-AD15-25DC53119931}"/>
    <cellStyle name="Note 2 2 4 10 4 2" xfId="38855" xr:uid="{B2A3A01B-B4DD-4787-AB80-AB5519868FC9}"/>
    <cellStyle name="Note 2 2 4 10 5" xfId="38117" xr:uid="{A685F051-D450-43A8-83C1-C369070E2727}"/>
    <cellStyle name="Note 2 2 4 11" xfId="17980" xr:uid="{42AD4DFD-4F8B-4CFA-9F7A-1E7111A321B1}"/>
    <cellStyle name="Note 2 2 4 11 2" xfId="38748" xr:uid="{F7865128-F4FB-4F5A-8BA8-2D59D53F8250}"/>
    <cellStyle name="Note 2 2 4 12" xfId="19668" xr:uid="{FE7D3879-B48A-428A-AAB9-4B171F4B4507}"/>
    <cellStyle name="Note 2 2 4 12 2" xfId="39378" xr:uid="{7BC9AB1B-8E96-45A9-8724-FD6D218615A3}"/>
    <cellStyle name="Note 2 2 4 13" xfId="38343" xr:uid="{E7A3844F-7ADD-41CB-9362-F237494423E7}"/>
    <cellStyle name="Note 2 2 4 2" xfId="2581" xr:uid="{00000000-0005-0000-0000-0000C7020000}"/>
    <cellStyle name="Note 2 2 4 2 10" xfId="31450" xr:uid="{DFAA1CE2-F2DA-4AF3-8C32-FA223D9E6126}"/>
    <cellStyle name="Note 2 2 4 2 10 2" xfId="39078" xr:uid="{6D48F576-98F9-4FA7-B972-07F0353B681A}"/>
    <cellStyle name="Note 2 2 4 2 11" xfId="39586" xr:uid="{27CF8353-8263-4DFE-B0CA-5D19B92B9CCB}"/>
    <cellStyle name="Note 2 2 4 2 12" xfId="12935" xr:uid="{2BB2D797-3D25-41DD-A86C-C6A61C53FADB}"/>
    <cellStyle name="Note 2 2 4 2 13" xfId="5203" xr:uid="{5980EF56-85E7-4342-899D-42B6C1600E8E}"/>
    <cellStyle name="Note 2 2 4 2 2" xfId="7961" xr:uid="{159CB807-4F26-475F-A496-7E2F4AAEC5B5}"/>
    <cellStyle name="Note 2 2 4 2 2 2" xfId="16539" xr:uid="{CF1FED5C-CDEB-4727-BEFC-081226CF0C4F}"/>
    <cellStyle name="Note 2 2 4 2 2 2 2" xfId="23905" xr:uid="{451CC059-F0C9-40B6-8397-C982568DAEF5}"/>
    <cellStyle name="Note 2 2 4 2 2 2 2 2" xfId="41018" xr:uid="{E6BACBFD-F188-41C5-BF4F-3AA789893B53}"/>
    <cellStyle name="Note 2 2 4 2 2 2 3" xfId="29628" xr:uid="{1B269798-A41C-4A57-A5DD-6259CF249779}"/>
    <cellStyle name="Note 2 2 4 2 2 2 3 2" xfId="38817" xr:uid="{E0FCDE57-9E0C-4C60-99BE-DAEF79D9CA94}"/>
    <cellStyle name="Note 2 2 4 2 2 2 4" xfId="35161" xr:uid="{6CED868D-6AFB-4B01-9D97-9ED4466612D7}"/>
    <cellStyle name="Note 2 2 4 2 2 2 4 2" xfId="39188" xr:uid="{5F5B8FD0-69A8-44D1-A113-A2714A79BB26}"/>
    <cellStyle name="Note 2 2 4 2 2 2 5" xfId="41894" xr:uid="{797AE2F3-B406-4E29-9FCF-073BF5B061FC}"/>
    <cellStyle name="Note 2 2 4 2 2 3" xfId="21082" xr:uid="{C2C5487B-F837-45A7-814A-B1B57936C7FA}"/>
    <cellStyle name="Note 2 2 4 2 2 3 2" xfId="39721" xr:uid="{5480672D-C099-4D91-84C1-510BB24265BD}"/>
    <cellStyle name="Note 2 2 4 2 2 4" xfId="26805" xr:uid="{6C6167C3-74AB-4246-90E2-111DC86FFAFF}"/>
    <cellStyle name="Note 2 2 4 2 2 4 2" xfId="40572" xr:uid="{D8C136F7-C2E0-4F80-A081-AD569517C295}"/>
    <cellStyle name="Note 2 2 4 2 2 5" xfId="32338" xr:uid="{07DCE7DF-D53D-4871-9B49-997FD9ED3028}"/>
    <cellStyle name="Note 2 2 4 2 2 5 2" xfId="40161" xr:uid="{EAF2AFCA-53CD-411F-B33F-135203D232EB}"/>
    <cellStyle name="Note 2 2 4 2 2 6" xfId="39465" xr:uid="{30627E62-9DCA-4EC5-8267-D9C65EB20984}"/>
    <cellStyle name="Note 2 2 4 2 2 7" xfId="13817" xr:uid="{DAA0FBD8-0F80-42A7-9522-2B0F4CC6335C}"/>
    <cellStyle name="Note 2 2 4 2 3" xfId="14123" xr:uid="{629B04CC-F214-4BB0-94EF-34C1AEFCF737}"/>
    <cellStyle name="Note 2 2 4 2 3 2" xfId="16846" xr:uid="{E0AA34FB-0C4D-44A9-9E6D-48250E03C6F0}"/>
    <cellStyle name="Note 2 2 4 2 3 2 2" xfId="24212" xr:uid="{67A6BE61-4BD1-4737-97B1-C6FEE0F2A56F}"/>
    <cellStyle name="Note 2 2 4 2 3 2 2 2" xfId="38984" xr:uid="{9F29255E-3440-48BD-AECC-AF941D2DA9DD}"/>
    <cellStyle name="Note 2 2 4 2 3 2 3" xfId="29935" xr:uid="{94C490BF-342C-4AC8-81E4-CCA50165D032}"/>
    <cellStyle name="Note 2 2 4 2 3 2 3 2" xfId="37561" xr:uid="{2969E829-B907-408F-865D-F44779F0C147}"/>
    <cellStyle name="Note 2 2 4 2 3 2 4" xfId="35468" xr:uid="{73FC7777-F5CD-4948-B9CF-CAAB4B2CF75E}"/>
    <cellStyle name="Note 2 2 4 2 3 2 4 2" xfId="36541" xr:uid="{646774AD-DCB4-4664-97BC-692F6BF24E88}"/>
    <cellStyle name="Note 2 2 4 2 3 2 5" xfId="41377" xr:uid="{1D829BB4-89D9-4B3C-8BB1-C5D441B07970}"/>
    <cellStyle name="Note 2 2 4 2 3 3" xfId="21389" xr:uid="{DAE4EDA0-C9AF-454D-B222-510898505A5C}"/>
    <cellStyle name="Note 2 2 4 2 3 3 2" xfId="41087" xr:uid="{FA439D2E-6C7D-4346-AD73-9E4729C32207}"/>
    <cellStyle name="Note 2 2 4 2 3 4" xfId="27112" xr:uid="{3A6A552D-6CD0-4B3D-88EA-00FB55E77668}"/>
    <cellStyle name="Note 2 2 4 2 3 4 2" xfId="38298" xr:uid="{C2058590-1D52-40C0-A3F9-2BDBC32A05C8}"/>
    <cellStyle name="Note 2 2 4 2 3 5" xfId="32645" xr:uid="{795413E1-2256-4EB1-A39D-2785E1914418}"/>
    <cellStyle name="Note 2 2 4 2 3 5 2" xfId="38908" xr:uid="{D853ADDC-7533-4013-AB6C-84518750AC98}"/>
    <cellStyle name="Note 2 2 4 2 3 6" xfId="39578" xr:uid="{3D09D147-64FB-4160-B44A-00C4A1BAD900}"/>
    <cellStyle name="Note 2 2 4 2 4" xfId="14442" xr:uid="{E6F01F1F-DF94-4043-AB29-C2062090923C}"/>
    <cellStyle name="Note 2 2 4 2 4 2" xfId="17166" xr:uid="{FE242B31-30F0-4133-B6AF-FCD0BD762B83}"/>
    <cellStyle name="Note 2 2 4 2 4 2 2" xfId="24532" xr:uid="{6043722E-6AB5-4799-962E-F4B1ED09388F}"/>
    <cellStyle name="Note 2 2 4 2 4 2 2 2" xfId="41280" xr:uid="{277262A0-9FB4-444F-AC02-1F41829D4C3A}"/>
    <cellStyle name="Note 2 2 4 2 4 2 3" xfId="30255" xr:uid="{4F5026E8-993E-4440-A42E-1D6284959F08}"/>
    <cellStyle name="Note 2 2 4 2 4 2 3 2" xfId="37998" xr:uid="{E160F275-F798-483E-A1BB-FCB57EEA5C6E}"/>
    <cellStyle name="Note 2 2 4 2 4 2 4" xfId="35788" xr:uid="{8F980A73-C6ED-4FEF-9AAC-68D7A6423BB2}"/>
    <cellStyle name="Note 2 2 4 2 4 2 4 2" xfId="39950" xr:uid="{88E847BB-28F8-48E2-A057-B41A1FAF43B0}"/>
    <cellStyle name="Note 2 2 4 2 4 2 5" xfId="40067" xr:uid="{D5FBD9D2-F0B0-4B93-8B75-F6BF2275DBC1}"/>
    <cellStyle name="Note 2 2 4 2 4 3" xfId="21709" xr:uid="{BD17FDCE-4095-4B06-B33A-7305C4132F09}"/>
    <cellStyle name="Note 2 2 4 2 4 3 2" xfId="38366" xr:uid="{317B6AA9-D670-4021-8E49-A6C2BEB2E398}"/>
    <cellStyle name="Note 2 2 4 2 4 4" xfId="27432" xr:uid="{59E665B1-DD7C-4AEC-A8EE-BEDC7B697AD3}"/>
    <cellStyle name="Note 2 2 4 2 4 4 2" xfId="39411" xr:uid="{3F3CB582-5A9E-4647-B9EA-FA910EB48226}"/>
    <cellStyle name="Note 2 2 4 2 4 5" xfId="32965" xr:uid="{A6461D4A-CE90-4BB7-BABD-311D8241A130}"/>
    <cellStyle name="Note 2 2 4 2 4 5 2" xfId="36971" xr:uid="{84F19440-32C2-49C6-B851-0BD438377283}"/>
    <cellStyle name="Note 2 2 4 2 4 6" xfId="39542" xr:uid="{609A8A24-7715-4253-8563-14934E139A8B}"/>
    <cellStyle name="Note 2 2 4 2 5" xfId="14703" xr:uid="{F3D54196-3955-41CC-BB84-D3EB698C6C55}"/>
    <cellStyle name="Note 2 2 4 2 5 2" xfId="17490" xr:uid="{EE52CB0C-A38A-45AD-811D-E810378968C4}"/>
    <cellStyle name="Note 2 2 4 2 5 2 2" xfId="24856" xr:uid="{FCA72441-D2AA-4F7C-B1E0-E48AAF0425A8}"/>
    <cellStyle name="Note 2 2 4 2 5 2 2 2" xfId="41171" xr:uid="{9AD9F939-0BFC-486D-A64C-D68CD761DC30}"/>
    <cellStyle name="Note 2 2 4 2 5 2 3" xfId="30579" xr:uid="{313F6D5A-21E1-4FBB-A2CA-A29AA4188A17}"/>
    <cellStyle name="Note 2 2 4 2 5 2 3 2" xfId="37617" xr:uid="{D1200C08-00F2-4F63-91EE-0BAFF9516E60}"/>
    <cellStyle name="Note 2 2 4 2 5 2 4" xfId="36112" xr:uid="{22391BE5-67CE-488D-8500-C19A53426D72}"/>
    <cellStyle name="Note 2 2 4 2 5 2 4 2" xfId="38200" xr:uid="{F62E2B4D-B8F0-42CA-8F8B-9DE09A0E3B39}"/>
    <cellStyle name="Note 2 2 4 2 5 2 5" xfId="38447" xr:uid="{947F8ED4-F527-4C9F-BFDF-F73E9EEDBEAB}"/>
    <cellStyle name="Note 2 2 4 2 5 3" xfId="22033" xr:uid="{674B0414-0AE4-462C-9BB9-B1FE944274A5}"/>
    <cellStyle name="Note 2 2 4 2 5 3 2" xfId="41451" xr:uid="{D529BA82-95A1-4C95-8F13-3586CDC5EAB4}"/>
    <cellStyle name="Note 2 2 4 2 5 4" xfId="27756" xr:uid="{68AB1AAB-EE3B-4E8B-94B3-E00283016E0C}"/>
    <cellStyle name="Note 2 2 4 2 5 4 2" xfId="37863" xr:uid="{F45270A6-F932-4BEA-BFBB-979DD8A9D11A}"/>
    <cellStyle name="Note 2 2 4 2 5 5" xfId="33289" xr:uid="{1132A2CF-35E3-4A9E-B1C7-A3361153ADB1}"/>
    <cellStyle name="Note 2 2 4 2 5 5 2" xfId="40887" xr:uid="{FA4733D5-50E2-4CF5-A1E4-AEC6AC62503A}"/>
    <cellStyle name="Note 2 2 4 2 5 6" xfId="40118" xr:uid="{D31F2037-EE59-4EFE-B8C3-5FBD9D561013}"/>
    <cellStyle name="Note 2 2 4 2 6" xfId="14978" xr:uid="{3DDB79BD-1BAD-467B-B474-B07FA4DA3A1A}"/>
    <cellStyle name="Note 2 2 4 2 6 2" xfId="17781" xr:uid="{9B99A8BA-6B37-4CCF-8E77-F3BE4B626580}"/>
    <cellStyle name="Note 2 2 4 2 6 2 2" xfId="25147" xr:uid="{51B64031-966E-43D9-B0A5-1DB73F859997}"/>
    <cellStyle name="Note 2 2 4 2 6 2 2 2" xfId="39775" xr:uid="{7A343CF3-76CE-47E7-94B4-044B61314D56}"/>
    <cellStyle name="Note 2 2 4 2 6 2 3" xfId="30870" xr:uid="{12304D3F-F934-4915-9460-D8296E79E31E}"/>
    <cellStyle name="Note 2 2 4 2 6 2 3 2" xfId="40849" xr:uid="{FAAD77BE-7598-44CE-AEBC-68246796962A}"/>
    <cellStyle name="Note 2 2 4 2 6 2 4" xfId="36403" xr:uid="{55391929-8A9B-4E5F-8BCD-B8C2CCB610F0}"/>
    <cellStyle name="Note 2 2 4 2 6 2 4 2" xfId="37409" xr:uid="{2BE20615-216E-4EC6-ABE9-717E037F73AB}"/>
    <cellStyle name="Note 2 2 4 2 6 2 5" xfId="38785" xr:uid="{ADD900DF-CCE6-4829-8567-D5B1B1E25B92}"/>
    <cellStyle name="Note 2 2 4 2 6 3" xfId="22324" xr:uid="{FC88127D-C045-44FA-B525-2E112892BC8A}"/>
    <cellStyle name="Note 2 2 4 2 6 3 2" xfId="38376" xr:uid="{87648355-3988-4D1A-ACFE-5FD81BBD2908}"/>
    <cellStyle name="Note 2 2 4 2 6 4" xfId="28047" xr:uid="{BD6695BC-A74B-4E38-8F09-0EDCBB9D7FAB}"/>
    <cellStyle name="Note 2 2 4 2 6 4 2" xfId="41694" xr:uid="{E3622456-F77F-4B12-988E-FD8D9D5A23A9}"/>
    <cellStyle name="Note 2 2 4 2 6 5" xfId="33580" xr:uid="{9A6D80D9-5FA8-40FD-B77C-C2438A83993E}"/>
    <cellStyle name="Note 2 2 4 2 6 5 2" xfId="39482" xr:uid="{66CC9D97-F2FD-4BC0-8244-ED3E147F8A0D}"/>
    <cellStyle name="Note 2 2 4 2 6 6" xfId="42008" xr:uid="{9EC793B2-2572-4709-B902-F2D0D9ED83F2}"/>
    <cellStyle name="Note 2 2 4 2 7" xfId="15652" xr:uid="{A8B88D59-1772-476C-9A22-3A8BB80DED5F}"/>
    <cellStyle name="Note 2 2 4 2 7 2" xfId="23017" xr:uid="{02096E94-0B6A-495E-901D-3FE337A0FEAB}"/>
    <cellStyle name="Note 2 2 4 2 7 2 2" xfId="8981" xr:uid="{91ACB04D-19CE-4E65-974E-BC54994DF6D8}"/>
    <cellStyle name="Note 2 2 4 2 7 3" xfId="28740" xr:uid="{245769E5-1EA2-4F9A-B388-923F6A65D8AF}"/>
    <cellStyle name="Note 2 2 4 2 7 3 2" xfId="37175" xr:uid="{2F4F6ADE-B53E-47EF-A99F-70967AAC81BC}"/>
    <cellStyle name="Note 2 2 4 2 7 4" xfId="34273" xr:uid="{35EACE48-C5F4-4362-8495-23EC0C22C376}"/>
    <cellStyle name="Note 2 2 4 2 7 4 2" xfId="38142" xr:uid="{F477BF14-7C9D-423A-821D-C5CE7C7164BD}"/>
    <cellStyle name="Note 2 2 4 2 7 5" xfId="40032" xr:uid="{6D4AC3C3-7DFC-40E0-A0EE-54C9B1688744}"/>
    <cellStyle name="Note 2 2 4 2 8" xfId="20194" xr:uid="{1B996B61-AB87-4DC8-B41A-AEF647FD5D07}"/>
    <cellStyle name="Note 2 2 4 2 8 2" xfId="41486" xr:uid="{DE2E3C1D-5E80-4620-B811-8828E5C04B30}"/>
    <cellStyle name="Note 2 2 4 2 9" xfId="25917" xr:uid="{545C5F38-96AB-461A-89EC-D5B902C39F3C}"/>
    <cellStyle name="Note 2 2 4 2 9 2" xfId="37275" xr:uid="{11CB584A-74C7-4153-AEB0-73136349F28A}"/>
    <cellStyle name="Note 2 2 4 3" xfId="2265" xr:uid="{00000000-0005-0000-0000-0000C8020000}"/>
    <cellStyle name="Note 2 2 4 3 10" xfId="31294" xr:uid="{65BB183E-03B8-44BE-AB0D-051934F498BA}"/>
    <cellStyle name="Note 2 2 4 3 10 2" xfId="36921" xr:uid="{7C7F61A3-98E4-4426-801C-D5B37356A01A}"/>
    <cellStyle name="Note 2 2 4 3 11" xfId="40530" xr:uid="{03ABE014-606C-435F-A0BF-A3E1C27F3378}"/>
    <cellStyle name="Note 2 2 4 3 12" xfId="12803" xr:uid="{BB951075-B852-4616-9434-C60344DB745A}"/>
    <cellStyle name="Note 2 2 4 3 13" xfId="4915" xr:uid="{97C2CE77-DF1A-472C-B6A3-704313291493}"/>
    <cellStyle name="Note 2 2 4 3 2" xfId="7645" xr:uid="{42D49F2E-7A08-42B8-8F6D-BDD28B2A4E4A}"/>
    <cellStyle name="Note 2 2 4 3 2 2" xfId="16383" xr:uid="{354D3A6B-2E6D-4266-81C9-1940E157D5C3}"/>
    <cellStyle name="Note 2 2 4 3 2 2 2" xfId="23749" xr:uid="{09B13A5D-3A03-45F1-B7BC-9858559243DD}"/>
    <cellStyle name="Note 2 2 4 3 2 2 2 2" xfId="40214" xr:uid="{DC943D0D-2D99-4A53-A6F9-E9C6430ABAED}"/>
    <cellStyle name="Note 2 2 4 3 2 2 3" xfId="29472" xr:uid="{771FE0D9-AB76-4BD4-AD8A-217869B5EA58}"/>
    <cellStyle name="Note 2 2 4 3 2 2 3 2" xfId="36700" xr:uid="{91AB3696-B596-4AEA-A1DF-233537C472E0}"/>
    <cellStyle name="Note 2 2 4 3 2 2 4" xfId="35005" xr:uid="{DCAB70EB-40F5-4564-836D-797C4E574350}"/>
    <cellStyle name="Note 2 2 4 3 2 2 4 2" xfId="40324" xr:uid="{74301068-80B3-447C-BE85-5666BECF8589}"/>
    <cellStyle name="Note 2 2 4 3 2 2 5" xfId="37643" xr:uid="{660FD5BD-29E8-4C5A-B120-901A08BF6CCF}"/>
    <cellStyle name="Note 2 2 4 3 2 3" xfId="20926" xr:uid="{0C6712BB-5DCF-4275-9D65-75497648EB1D}"/>
    <cellStyle name="Note 2 2 4 3 2 3 2" xfId="40763" xr:uid="{04B7EE29-A3A7-4BB6-8976-3E732A8E6CDF}"/>
    <cellStyle name="Note 2 2 4 3 2 4" xfId="26649" xr:uid="{12FE2CB3-72C5-43B3-AEE5-B83637A39EFB}"/>
    <cellStyle name="Note 2 2 4 3 2 4 2" xfId="41359" xr:uid="{A4CDEAB1-9597-4F27-8007-A4D9F9F3E71B}"/>
    <cellStyle name="Note 2 2 4 3 2 5" xfId="32182" xr:uid="{708D3D4F-4732-4880-971B-A969F881426C}"/>
    <cellStyle name="Note 2 2 4 3 2 5 2" xfId="41459" xr:uid="{ED2DF0F9-25AA-41D7-B20E-387A33DB1C50}"/>
    <cellStyle name="Note 2 2 4 3 2 6" xfId="39498" xr:uid="{6278D1BA-BF5B-404E-B88B-963458089C77}"/>
    <cellStyle name="Note 2 2 4 3 2 7" xfId="13661" xr:uid="{DEA3B9BB-9A23-499F-8727-BCEEBB02B445}"/>
    <cellStyle name="Note 2 2 4 3 3" xfId="11573" xr:uid="{B553668D-D4C4-4BF6-BB6F-AFDAD28AF85F}"/>
    <cellStyle name="Note 2 2 4 3 3 2" xfId="15076" xr:uid="{77A6A022-EA71-4B9D-AF0D-DA71C5AACAC7}"/>
    <cellStyle name="Note 2 2 4 3 3 2 2" xfId="22422" xr:uid="{76963BA6-BD66-439B-9C6B-733673CC58FC}"/>
    <cellStyle name="Note 2 2 4 3 3 2 2 2" xfId="37553" xr:uid="{1ED6E237-C176-4F6D-A25F-2CBCA5E8A23E}"/>
    <cellStyle name="Note 2 2 4 3 3 2 3" xfId="28145" xr:uid="{4C30A963-DD65-46BD-BE6F-2156269E3B27}"/>
    <cellStyle name="Note 2 2 4 3 3 2 3 2" xfId="40879" xr:uid="{288736DE-ECB5-42C5-BE6E-E05888C1DE10}"/>
    <cellStyle name="Note 2 2 4 3 3 2 4" xfId="33678" xr:uid="{578267DA-FD70-4023-B9D9-C0C41BC8ED06}"/>
    <cellStyle name="Note 2 2 4 3 3 2 4 2" xfId="37917" xr:uid="{6B268C3A-FCFB-4D80-9BAE-220F5A593761}"/>
    <cellStyle name="Note 2 2 4 3 3 2 5" xfId="40619" xr:uid="{D8CCBCEB-6F41-407F-8874-86E4F153E553}"/>
    <cellStyle name="Note 2 2 4 3 3 3" xfId="19219" xr:uid="{5FB0305B-B605-4788-8C5E-7F39D053E6A5}"/>
    <cellStyle name="Note 2 2 4 3 3 3 2" xfId="41696" xr:uid="{2B9B8C01-AEFC-4005-AB2B-6D63733A4C1C}"/>
    <cellStyle name="Note 2 2 4 3 3 4" xfId="9406" xr:uid="{90C51BD0-57B0-41DA-8AEA-09B0A3A9EA3F}"/>
    <cellStyle name="Note 2 2 4 3 3 4 2" xfId="41210" xr:uid="{222A8D69-525E-4EF7-9DF1-73704C8A6E7D}"/>
    <cellStyle name="Note 2 2 4 3 3 5" xfId="18945" xr:uid="{3760B84C-31D2-497F-AADF-F430B1666BFB}"/>
    <cellStyle name="Note 2 2 4 3 3 5 2" xfId="40475" xr:uid="{5BAED9D3-57B1-4122-B199-1213E6918664}"/>
    <cellStyle name="Note 2 2 4 3 3 6" xfId="41837" xr:uid="{87C5C93B-3F1D-4AE5-A2C6-AD6E840B0170}"/>
    <cellStyle name="Note 2 2 4 3 4" xfId="14286" xr:uid="{AF5139DF-2DF2-4A29-A5E7-05848CAD87D1}"/>
    <cellStyle name="Note 2 2 4 3 4 2" xfId="17010" xr:uid="{90EFA36B-4749-4D7B-88F2-1164B2C3FF53}"/>
    <cellStyle name="Note 2 2 4 3 4 2 2" xfId="24376" xr:uid="{998572B2-C5BF-42A5-B128-94A767C9BEDA}"/>
    <cellStyle name="Note 2 2 4 3 4 2 2 2" xfId="40521" xr:uid="{C2AFBB39-66D0-4A68-8E41-78CF265697F0}"/>
    <cellStyle name="Note 2 2 4 3 4 2 3" xfId="30099" xr:uid="{291088AF-A7F6-4C51-B451-B1DDE17026FF}"/>
    <cellStyle name="Note 2 2 4 3 4 2 3 2" xfId="40966" xr:uid="{CEC6388E-8861-4DF7-B0D2-3F4ACE438642}"/>
    <cellStyle name="Note 2 2 4 3 4 2 4" xfId="35632" xr:uid="{4B14532F-1625-45A3-9994-58208B32694F}"/>
    <cellStyle name="Note 2 2 4 3 4 2 4 2" xfId="38129" xr:uid="{D20060AB-8D8C-40B6-9CB9-E131961B88E6}"/>
    <cellStyle name="Note 2 2 4 3 4 2 5" xfId="41367" xr:uid="{9A63AF42-C1B4-460E-B24C-4073E3558A05}"/>
    <cellStyle name="Note 2 2 4 3 4 3" xfId="21553" xr:uid="{242B055E-E382-454C-BF65-59ABA6254BAC}"/>
    <cellStyle name="Note 2 2 4 3 4 3 2" xfId="36630" xr:uid="{068C64A2-A88E-4323-8C8B-8AD5312E1E11}"/>
    <cellStyle name="Note 2 2 4 3 4 4" xfId="27276" xr:uid="{DB5414F2-BAC4-4AA9-BA5B-3984FB5B8024}"/>
    <cellStyle name="Note 2 2 4 3 4 4 2" xfId="41321" xr:uid="{06E23066-1732-469C-B331-6CB384F00F25}"/>
    <cellStyle name="Note 2 2 4 3 4 5" xfId="32809" xr:uid="{948D0189-264C-4005-BFFA-EC379563ACDD}"/>
    <cellStyle name="Note 2 2 4 3 4 5 2" xfId="37740" xr:uid="{FF7DEAD4-9DFE-45DC-B944-2B130064AA08}"/>
    <cellStyle name="Note 2 2 4 3 4 6" xfId="40646" xr:uid="{DE85871F-2AE6-4C76-88E4-6539EE3E082B}"/>
    <cellStyle name="Note 2 2 4 3 5" xfId="14547" xr:uid="{BFAC0169-9B3B-4FC4-8116-C3F29BEA6C4E}"/>
    <cellStyle name="Note 2 2 4 3 5 2" xfId="17334" xr:uid="{71DDCE16-3EC7-4879-963E-C753AA0BE4D8}"/>
    <cellStyle name="Note 2 2 4 3 5 2 2" xfId="24700" xr:uid="{0AEC74EA-4FE3-42F0-A602-31AF0A607ED9}"/>
    <cellStyle name="Note 2 2 4 3 5 2 2 2" xfId="38170" xr:uid="{F219E70F-C511-40E5-BD63-CDF5AEF4DE3E}"/>
    <cellStyle name="Note 2 2 4 3 5 2 3" xfId="30423" xr:uid="{BEC248AE-CF8F-4FE7-B230-39F44B2E43A1}"/>
    <cellStyle name="Note 2 2 4 3 5 2 3 2" xfId="36791" xr:uid="{E46AA1F0-837E-4CC9-9D64-FE97C69105DC}"/>
    <cellStyle name="Note 2 2 4 3 5 2 4" xfId="35956" xr:uid="{ED28E91E-398C-44BE-B04A-24BA93A0629D}"/>
    <cellStyle name="Note 2 2 4 3 5 2 4 2" xfId="41354" xr:uid="{CE2EC109-C201-4EAE-B6F6-C2DD87FE6258}"/>
    <cellStyle name="Note 2 2 4 3 5 2 5" xfId="38965" xr:uid="{F290111D-C0A7-48B8-8B52-E05145CAB228}"/>
    <cellStyle name="Note 2 2 4 3 5 3" xfId="21877" xr:uid="{66EDF237-E602-4708-8CB2-FA0383C3B325}"/>
    <cellStyle name="Note 2 2 4 3 5 3 2" xfId="41024" xr:uid="{8D2FC7B0-9B18-4761-8F98-3526A0D5AEF5}"/>
    <cellStyle name="Note 2 2 4 3 5 4" xfId="27600" xr:uid="{767235EF-B845-4E4A-9C8B-2D432864488E}"/>
    <cellStyle name="Note 2 2 4 3 5 4 2" xfId="38464" xr:uid="{16818564-487E-4342-9D50-EC26D5EC4E40}"/>
    <cellStyle name="Note 2 2 4 3 5 5" xfId="33133" xr:uid="{09F2DC09-6C90-41B0-9394-3EAE8FE3CD1B}"/>
    <cellStyle name="Note 2 2 4 3 5 5 2" xfId="37077" xr:uid="{2E291CBF-0997-4EB0-9CE0-3E3DF9BD530A}"/>
    <cellStyle name="Note 2 2 4 3 5 6" xfId="41046" xr:uid="{1ED3AF7B-2234-4B50-BE25-027024DDF41B}"/>
    <cellStyle name="Note 2 2 4 3 6" xfId="14822" xr:uid="{ED5928DD-C8FB-4D97-B45F-580B0627D31B}"/>
    <cellStyle name="Note 2 2 4 3 6 2" xfId="17625" xr:uid="{76D1189C-E208-4E1E-8EC1-DAA79D257DD1}"/>
    <cellStyle name="Note 2 2 4 3 6 2 2" xfId="24991" xr:uid="{8B9E1E6C-7B00-4C7C-AC33-9D6A7FFCA1D5}"/>
    <cellStyle name="Note 2 2 4 3 6 2 2 2" xfId="41466" xr:uid="{EE02A001-B067-4DEA-8825-A21B033D2B9C}"/>
    <cellStyle name="Note 2 2 4 3 6 2 3" xfId="30714" xr:uid="{31659BE6-520F-452A-AFC8-04BF1AF0A109}"/>
    <cellStyle name="Note 2 2 4 3 6 2 3 2" xfId="37820" xr:uid="{5BA1ACF8-14D4-4857-AD53-4E59FE7FCD19}"/>
    <cellStyle name="Note 2 2 4 3 6 2 4" xfId="36247" xr:uid="{F26D109F-876B-48C6-8E5C-5C03FD0701FB}"/>
    <cellStyle name="Note 2 2 4 3 6 2 4 2" xfId="41883" xr:uid="{E32CDA4B-DDE2-4F8E-8702-EBB423BBFA79}"/>
    <cellStyle name="Note 2 2 4 3 6 2 5" xfId="37937" xr:uid="{612C71B9-20A4-40C0-BC48-DE96B82B9BC0}"/>
    <cellStyle name="Note 2 2 4 3 6 3" xfId="22168" xr:uid="{AA773F22-802C-4E3A-8E96-76251FAFEDB1}"/>
    <cellStyle name="Note 2 2 4 3 6 3 2" xfId="37083" xr:uid="{4F73EBC3-C2F3-4630-A665-7B70EEA11787}"/>
    <cellStyle name="Note 2 2 4 3 6 4" xfId="27891" xr:uid="{FE1B6DEC-B50A-4837-A8EA-AD4009F21F56}"/>
    <cellStyle name="Note 2 2 4 3 6 4 2" xfId="41270" xr:uid="{1C05EEFE-8132-4E7F-B958-1DF146DFA78F}"/>
    <cellStyle name="Note 2 2 4 3 6 5" xfId="33424" xr:uid="{D2B348A8-4BF6-4733-9ABC-0DF91FF3F511}"/>
    <cellStyle name="Note 2 2 4 3 6 5 2" xfId="36616" xr:uid="{E09C02C4-1002-4B72-8FB1-7C1963821D47}"/>
    <cellStyle name="Note 2 2 4 3 6 6" xfId="41735" xr:uid="{094995D2-CB43-4385-840F-6C7A5D138F87}"/>
    <cellStyle name="Note 2 2 4 3 7" xfId="15506" xr:uid="{D5A82856-E0B9-481C-9FDB-EC0FACE0EFB4}"/>
    <cellStyle name="Note 2 2 4 3 7 2" xfId="22861" xr:uid="{393399C4-FC11-4BE6-926D-ED1B3B1CAFFB}"/>
    <cellStyle name="Note 2 2 4 3 7 2 2" xfId="40124" xr:uid="{B4DAD345-4834-4D61-85FE-B87E0D820E37}"/>
    <cellStyle name="Note 2 2 4 3 7 3" xfId="28584" xr:uid="{681C7A98-6F88-42B7-889D-D0F2C6EE721D}"/>
    <cellStyle name="Note 2 2 4 3 7 3 2" xfId="37339" xr:uid="{62ADDD9F-3144-4B62-B931-0A75F2F7A4CD}"/>
    <cellStyle name="Note 2 2 4 3 7 4" xfId="34117" xr:uid="{9B496F82-A88D-4C95-972A-F08C3427BE19}"/>
    <cellStyle name="Note 2 2 4 3 7 4 2" xfId="36487" xr:uid="{3133DE7E-AE3F-469D-8117-5FD2CD624AF3}"/>
    <cellStyle name="Note 2 2 4 3 7 5" xfId="37714" xr:uid="{AB74DECD-9E52-4E8C-8FC2-39805C0E0026}"/>
    <cellStyle name="Note 2 2 4 3 8" xfId="20038" xr:uid="{35C26690-EF81-47BE-90FE-1A4519DA4655}"/>
    <cellStyle name="Note 2 2 4 3 8 2" xfId="37913" xr:uid="{A7BAAA1D-F6D7-4A14-9F7E-17EC7CB02D54}"/>
    <cellStyle name="Note 2 2 4 3 9" xfId="25761" xr:uid="{78BD6AB4-7BAD-4E65-A036-3260AB65E405}"/>
    <cellStyle name="Note 2 2 4 3 9 2" xfId="39051" xr:uid="{14AF8321-5953-405D-81DD-BADFA9E9487B}"/>
    <cellStyle name="Note 2 2 4 4" xfId="2670" xr:uid="{00000000-0005-0000-0000-0000C9020000}"/>
    <cellStyle name="Note 2 2 4 4 2" xfId="8050" xr:uid="{A96E96A0-01E8-457E-A713-2EF36193A0BD}"/>
    <cellStyle name="Note 2 2 4 4 2 2" xfId="23698" xr:uid="{8EC178D9-52F5-4764-A21E-CAF0C509C050}"/>
    <cellStyle name="Note 2 2 4 4 2 2 2" xfId="41697" xr:uid="{61AFDCF2-3697-4042-91E0-1C711DC9B8E7}"/>
    <cellStyle name="Note 2 2 4 4 2 3" xfId="29421" xr:uid="{56AE27B1-4D8A-442E-8630-D00B79AF7718}"/>
    <cellStyle name="Note 2 2 4 4 2 3 2" xfId="38126" xr:uid="{2D3A27A9-CFD2-4C6B-AA11-41EEB2560648}"/>
    <cellStyle name="Note 2 2 4 4 2 4" xfId="34954" xr:uid="{4BFBD4A3-F1C4-46F9-B587-FB35FD55131D}"/>
    <cellStyle name="Note 2 2 4 4 2 4 2" xfId="38087" xr:uid="{E826D91D-D1AE-4F4D-96F6-715DB124F313}"/>
    <cellStyle name="Note 2 2 4 4 2 5" xfId="37631" xr:uid="{ACE88CEB-4DC3-4619-9D30-574493FAA94E}"/>
    <cellStyle name="Note 2 2 4 4 2 6" xfId="16332" xr:uid="{C9E2A000-4E8D-4D2E-9B31-91DD0C6ED5F1}"/>
    <cellStyle name="Note 2 2 4 4 3" xfId="20875" xr:uid="{BA51B6DE-1633-42DD-9C0C-DF1EA2843F69}"/>
    <cellStyle name="Note 2 2 4 4 3 2" xfId="37308" xr:uid="{9F7BF0EB-CB67-4214-9525-C7BE809EBAEE}"/>
    <cellStyle name="Note 2 2 4 4 4" xfId="26598" xr:uid="{AF1BD384-C7E4-4D6A-B3E5-580F1E892AAA}"/>
    <cellStyle name="Note 2 2 4 4 4 2" xfId="41381" xr:uid="{EB28E66E-05E0-40DD-BCC6-86D322AC206E}"/>
    <cellStyle name="Note 2 2 4 4 5" xfId="32131" xr:uid="{1255A269-9DF0-463A-8D41-FB06A97DD92B}"/>
    <cellStyle name="Note 2 2 4 4 5 2" xfId="41357" xr:uid="{9B70F74F-09C7-436D-8777-B27D4AD04A37}"/>
    <cellStyle name="Note 2 2 4 4 6" xfId="41830" xr:uid="{9A5D8FD4-C05A-459D-A426-30BD536683D0}"/>
    <cellStyle name="Note 2 2 4 4 7" xfId="13610" xr:uid="{72ADF460-BC03-484C-8E94-8A3433A815A7}"/>
    <cellStyle name="Note 2 2 4 4 8" xfId="5282" xr:uid="{48CB7FBD-3D5A-4472-AA43-CF60C306E858}"/>
    <cellStyle name="Note 2 2 4 5" xfId="2259" xr:uid="{00000000-0005-0000-0000-0000CA020000}"/>
    <cellStyle name="Note 2 2 4 5 2" xfId="7639" xr:uid="{BFF5A62B-5A22-476F-B426-825BFFDBAE3F}"/>
    <cellStyle name="Note 2 2 4 5 2 2" xfId="24120" xr:uid="{78101D2D-27D0-45AC-9042-B00453DBC0EE}"/>
    <cellStyle name="Note 2 2 4 5 2 2 2" xfId="40354" xr:uid="{78C0059B-7C56-4E17-B9ED-01560F7499DC}"/>
    <cellStyle name="Note 2 2 4 5 2 3" xfId="29843" xr:uid="{3794E105-7099-4F1B-8485-F80933A2227C}"/>
    <cellStyle name="Note 2 2 4 5 2 3 2" xfId="41625" xr:uid="{A1EB8B8C-20D2-476F-B16F-C4C7619892B2}"/>
    <cellStyle name="Note 2 2 4 5 2 4" xfId="35376" xr:uid="{99D5CD43-423E-4FAE-9196-518674800736}"/>
    <cellStyle name="Note 2 2 4 5 2 4 2" xfId="38294" xr:uid="{53C96279-6C43-4185-8B78-72AAAEEDCA3B}"/>
    <cellStyle name="Note 2 2 4 5 2 5" xfId="37199" xr:uid="{587D810C-CDEA-4484-AF89-349BE3EDD0A6}"/>
    <cellStyle name="Note 2 2 4 5 2 6" xfId="16754" xr:uid="{F60D518A-DEC3-417C-A71E-05A2F7FC942F}"/>
    <cellStyle name="Note 2 2 4 5 3" xfId="21297" xr:uid="{48D4D822-C74C-4246-80B1-534B815FD33A}"/>
    <cellStyle name="Note 2 2 4 5 3 2" xfId="39880" xr:uid="{ED26ABD9-8339-474E-9F19-892C7B8E44CE}"/>
    <cellStyle name="Note 2 2 4 5 4" xfId="27020" xr:uid="{0982C830-FE3D-4C6F-9D0C-1A8D81707CA9}"/>
    <cellStyle name="Note 2 2 4 5 4 2" xfId="40711" xr:uid="{6BAE70F7-0FCB-4A63-8622-3D4F1D7B963D}"/>
    <cellStyle name="Note 2 2 4 5 5" xfId="32553" xr:uid="{9C7872F8-FBA7-4B3F-A46F-9863CF0F65CB}"/>
    <cellStyle name="Note 2 2 4 5 5 2" xfId="41656" xr:uid="{5ACB646B-5FCD-427D-A397-170AF42E21EC}"/>
    <cellStyle name="Note 2 2 4 5 6" xfId="37098" xr:uid="{64B4831A-0641-43C8-A21E-4345ED409D61}"/>
    <cellStyle name="Note 2 2 4 5 7" xfId="14031" xr:uid="{0A3A9256-0EB6-46D4-9D96-4EE2E640FAC0}"/>
    <cellStyle name="Note 2 2 4 5 8" xfId="4909" xr:uid="{7DEC73F4-23F7-4E53-A400-6C1983D8DDB8}"/>
    <cellStyle name="Note 2 2 4 6" xfId="833" xr:uid="{00000000-0005-0000-0000-0000CB020000}"/>
    <cellStyle name="Note 2 2 4 6 2" xfId="6217" xr:uid="{3BB4E153-7600-4675-A2AB-83E0CE49FB81}"/>
    <cellStyle name="Note 2 2 4 6 2 2" xfId="24325" xr:uid="{E060DCAC-8819-4B86-92DF-474AC2EBF0D8}"/>
    <cellStyle name="Note 2 2 4 6 2 2 2" xfId="36841" xr:uid="{D6FF0886-45E5-48E9-AA66-DB4DAFA5BC9C}"/>
    <cellStyle name="Note 2 2 4 6 2 3" xfId="30048" xr:uid="{04CDC128-9D16-47FF-8942-C8379CE474D8}"/>
    <cellStyle name="Note 2 2 4 6 2 3 2" xfId="38001" xr:uid="{9CDEF95C-E0D8-4C1A-A2FA-B6D0B7677CAB}"/>
    <cellStyle name="Note 2 2 4 6 2 4" xfId="35581" xr:uid="{58629E92-CBCC-4428-94A7-C7DC63B1C59B}"/>
    <cellStyle name="Note 2 2 4 6 2 4 2" xfId="37865" xr:uid="{0AAEC92B-8D69-40D3-9BFC-4E921465E12E}"/>
    <cellStyle name="Note 2 2 4 6 2 5" xfId="39354" xr:uid="{B04BBD63-B666-4E20-A1DF-DA53295625CC}"/>
    <cellStyle name="Note 2 2 4 6 2 6" xfId="16959" xr:uid="{C7812C3A-7E68-4886-ACB4-CBB8D8711A76}"/>
    <cellStyle name="Note 2 2 4 6 3" xfId="21502" xr:uid="{38655368-A594-4E23-B10C-D0AF5921BFB3}"/>
    <cellStyle name="Note 2 2 4 6 3 2" xfId="40517" xr:uid="{153B0250-9C09-430A-A0D5-939503DDEAB2}"/>
    <cellStyle name="Note 2 2 4 6 4" xfId="27225" xr:uid="{58E3F64A-277D-4B8B-BFBF-8B4C795E66FF}"/>
    <cellStyle name="Note 2 2 4 6 4 2" xfId="37589" xr:uid="{ACA3AD75-B1A2-42DA-AB9E-4399028E57CF}"/>
    <cellStyle name="Note 2 2 4 6 5" xfId="32758" xr:uid="{2819B51C-F141-4C20-B8DB-C9702E698B3C}"/>
    <cellStyle name="Note 2 2 4 6 5 2" xfId="36731" xr:uid="{4E973659-73CA-4605-8708-8FCC143A795A}"/>
    <cellStyle name="Note 2 2 4 6 6" xfId="9212" xr:uid="{1A8701A2-FF87-45EF-AC7B-59F93EA4EE86}"/>
    <cellStyle name="Note 2 2 4 6 7" xfId="14235" xr:uid="{D47AD95A-75F0-49F6-A41B-98375E08BE90}"/>
    <cellStyle name="Note 2 2 4 6 8" xfId="3684" xr:uid="{B5957259-3A73-414A-96B8-DDF57B80752A}"/>
    <cellStyle name="Note 2 2 4 7" xfId="2478" xr:uid="{00000000-0005-0000-0000-0000CC020000}"/>
    <cellStyle name="Note 2 2 4 7 2" xfId="7858" xr:uid="{A0C78F46-055C-40D4-919B-259D628C86D3}"/>
    <cellStyle name="Note 2 2 4 7 2 2" xfId="24649" xr:uid="{5C80B120-3CF9-484B-813B-4B6D78EC3E0B}"/>
    <cellStyle name="Note 2 2 4 7 2 2 2" xfId="40513" xr:uid="{50D54C46-213A-4C41-8065-EE61D02208A9}"/>
    <cellStyle name="Note 2 2 4 7 2 3" xfId="30372" xr:uid="{9266460D-DFD7-4BD8-972B-A3BA841140E1}"/>
    <cellStyle name="Note 2 2 4 7 2 3 2" xfId="41698" xr:uid="{0CC0683C-E010-4429-AADB-47D08EE06149}"/>
    <cellStyle name="Note 2 2 4 7 2 4" xfId="35905" xr:uid="{9845BBE0-986E-40B3-8A82-0B4ECC5FD978}"/>
    <cellStyle name="Note 2 2 4 7 2 4 2" xfId="39811" xr:uid="{69C87E5F-4D54-4D37-92F9-059368D7960B}"/>
    <cellStyle name="Note 2 2 4 7 2 5" xfId="37356" xr:uid="{76B607F1-3836-49D6-8D84-7747A42DEC8E}"/>
    <cellStyle name="Note 2 2 4 7 2 6" xfId="17283" xr:uid="{C39DA2E6-985A-4C38-BF7C-4F3DC2E2C488}"/>
    <cellStyle name="Note 2 2 4 7 3" xfId="21826" xr:uid="{3A001F46-3300-400C-9B7A-112D401B2BA8}"/>
    <cellStyle name="Note 2 2 4 7 3 2" xfId="36938" xr:uid="{F0D3E986-B0AD-4138-B692-19F98CE58CFC}"/>
    <cellStyle name="Note 2 2 4 7 4" xfId="27549" xr:uid="{A4E4168C-C4B1-426B-AE1D-EEEB20C43B66}"/>
    <cellStyle name="Note 2 2 4 7 4 2" xfId="40263" xr:uid="{E61B9DD3-9183-488B-93A8-D3B5125C87CE}"/>
    <cellStyle name="Note 2 2 4 7 5" xfId="33082" xr:uid="{28E13CE1-E6FA-4FEC-8C5A-879475ED42BF}"/>
    <cellStyle name="Note 2 2 4 7 5 2" xfId="38948" xr:uid="{3211C557-062D-47E6-A909-46352DE4FAD6}"/>
    <cellStyle name="Note 2 2 4 7 6" xfId="40920" xr:uid="{C58C3DED-07EF-4920-955C-AD44018FBCD3}"/>
    <cellStyle name="Note 2 2 4 8" xfId="6710" xr:uid="{103BB2FC-4696-45C7-B818-F171FE078D1F}"/>
    <cellStyle name="Note 2 2 4 8 2" xfId="17574" xr:uid="{1D89D3C9-0335-412C-97C2-A734E0290C56}"/>
    <cellStyle name="Note 2 2 4 8 2 2" xfId="24940" xr:uid="{F1925B2B-CB3D-4385-AD7A-238E8C215E5F}"/>
    <cellStyle name="Note 2 2 4 8 2 2 2" xfId="36922" xr:uid="{BF830BCE-E3C6-466C-B180-42DA489062A8}"/>
    <cellStyle name="Note 2 2 4 8 2 3" xfId="30663" xr:uid="{41D5F13B-C7ED-44CD-ADB0-757E07EE0685}"/>
    <cellStyle name="Note 2 2 4 8 2 3 2" xfId="41397" xr:uid="{645F3CBB-34F6-49EC-A0BF-2E5B41465EB5}"/>
    <cellStyle name="Note 2 2 4 8 2 4" xfId="36196" xr:uid="{2FFB3C48-04EC-46AC-B20D-EB071FBA048D}"/>
    <cellStyle name="Note 2 2 4 8 2 4 2" xfId="38054" xr:uid="{E0C32B84-946C-44C7-8FEB-8778E790944B}"/>
    <cellStyle name="Note 2 2 4 8 2 5" xfId="38890" xr:uid="{C456B9D9-7EBC-4526-950E-BA53EB86544A}"/>
    <cellStyle name="Note 2 2 4 8 3" xfId="22117" xr:uid="{FDB0400E-8B94-4C4E-A87D-5B5A713BFFDE}"/>
    <cellStyle name="Note 2 2 4 8 3 2" xfId="8999" xr:uid="{0C1C9090-AF47-41D2-B80A-CBA8621287FD}"/>
    <cellStyle name="Note 2 2 4 8 4" xfId="27840" xr:uid="{1B50AA6C-911E-4CE2-A51C-8E5537839B02}"/>
    <cellStyle name="Note 2 2 4 8 4 2" xfId="38724" xr:uid="{EC3CEA4F-252F-4FA0-A4B9-3D7C11DF751B}"/>
    <cellStyle name="Note 2 2 4 8 5" xfId="33373" xr:uid="{7AD7D6F3-A9CE-4EC0-99CF-1276B0BD8F58}"/>
    <cellStyle name="Note 2 2 4 8 5 2" xfId="40864" xr:uid="{EE9DDAB8-F4FB-4BDD-879A-6956C3CEEDEB}"/>
    <cellStyle name="Note 2 2 4 8 6" xfId="40947" xr:uid="{B71F9CED-3667-43F4-8765-9C0AE669084F}"/>
    <cellStyle name="Note 2 2 4 8 7" xfId="14777" xr:uid="{9F90BA5D-C091-4C96-B67F-2E7DADCDC4B7}"/>
    <cellStyle name="Note 2 2 4 9" xfId="12753" xr:uid="{8598FC58-AF15-43DF-88EB-844522BAC658}"/>
    <cellStyle name="Note 2 2 4 9 2" xfId="19987" xr:uid="{75FF70E4-3E53-4849-8D26-F22A09551321}"/>
    <cellStyle name="Note 2 2 4 9 2 2" xfId="41594" xr:uid="{C9CB81A6-4F98-4BB0-B298-F9085F3A4565}"/>
    <cellStyle name="Note 2 2 4 9 3" xfId="25710" xr:uid="{6CA8D447-EE55-4569-ADCC-E6CEA4472B61}"/>
    <cellStyle name="Note 2 2 4 9 3 2" xfId="41551" xr:uid="{1BC929E0-85D2-4F6E-88C0-6E6659A9B8EB}"/>
    <cellStyle name="Note 2 2 4 9 4" xfId="31243" xr:uid="{A3281890-CF08-402D-8B1C-E11A98257A88}"/>
    <cellStyle name="Note 2 2 4 9 4 2" xfId="41165" xr:uid="{7FCCAAD9-04BE-449F-BC43-DFC4EE68117A}"/>
    <cellStyle name="Note 2 2 4 9 5" xfId="41008" xr:uid="{2D947BF7-68FC-47E3-BA41-8F6DE4F2813A}"/>
    <cellStyle name="Note 2 2 5" xfId="2106" xr:uid="{00000000-0005-0000-0000-0000CD020000}"/>
    <cellStyle name="Note 2 2 5 10" xfId="15396" xr:uid="{6888C638-FBD3-4683-BB20-4620D773686E}"/>
    <cellStyle name="Note 2 2 5 10 2" xfId="22749" xr:uid="{A1F89986-7B95-4F81-B8C0-83D0C73864A4}"/>
    <cellStyle name="Note 2 2 5 10 2 2" xfId="40871" xr:uid="{20988496-3CD7-4AD7-A453-099C4A2A855A}"/>
    <cellStyle name="Note 2 2 5 10 3" xfId="28472" xr:uid="{23771D26-CECB-4C0A-AA94-2E5F6A5C60D0}"/>
    <cellStyle name="Note 2 2 5 10 3 2" xfId="37265" xr:uid="{BAC773F1-E8FA-4243-B449-F1B157EC9CD8}"/>
    <cellStyle name="Note 2 2 5 10 4" xfId="34005" xr:uid="{49BA7B23-3BCC-4CD2-83E8-7EA07EF4A24B}"/>
    <cellStyle name="Note 2 2 5 10 4 2" xfId="38143" xr:uid="{72B2ACC3-9215-474C-8024-1D7917387A3B}"/>
    <cellStyle name="Note 2 2 5 10 5" xfId="38594" xr:uid="{E231F6E4-1112-4DD1-A7A0-6AC938D5899A}"/>
    <cellStyle name="Note 2 2 5 11" xfId="18415" xr:uid="{8ED96251-C034-463C-A2E8-3FF2DCBEFD32}"/>
    <cellStyle name="Note 2 2 5 11 2" xfId="37569" xr:uid="{30DDD998-372F-40D5-A0C8-17DED9719471}"/>
    <cellStyle name="Note 2 2 5 12" xfId="18791" xr:uid="{26B38B1F-532C-42B1-B5FA-3118B6D500EA}"/>
    <cellStyle name="Note 2 2 5 12 2" xfId="40218" xr:uid="{D1173813-BF1C-4800-BDE9-435F5714608F}"/>
    <cellStyle name="Note 2 2 5 13" xfId="41808" xr:uid="{54E04EFE-6469-4200-BC1C-C0588B1252BD}"/>
    <cellStyle name="Note 2 2 5 2" xfId="2180" xr:uid="{00000000-0005-0000-0000-0000CE020000}"/>
    <cellStyle name="Note 2 2 5 2 10" xfId="31358" xr:uid="{D2802EC3-CF51-4710-8D07-B00010EF6937}"/>
    <cellStyle name="Note 2 2 5 2 10 2" xfId="39562" xr:uid="{973FBC02-BD84-45D6-81CB-9B43010BB197}"/>
    <cellStyle name="Note 2 2 5 2 11" xfId="36898" xr:uid="{E39A4AED-21AD-48B8-A299-68805953FAE1}"/>
    <cellStyle name="Note 2 2 5 2 12" xfId="12846" xr:uid="{89A6F682-B990-4ED4-8CFC-C69331B40A7B}"/>
    <cellStyle name="Note 2 2 5 2 13" xfId="4839" xr:uid="{32680C5F-93DD-4217-8B78-7EDA5255C3C1}"/>
    <cellStyle name="Note 2 2 5 2 2" xfId="7560" xr:uid="{E585AC4D-F2B9-4F77-88E1-5C91784546C4}"/>
    <cellStyle name="Note 2 2 5 2 2 2" xfId="16447" xr:uid="{4F480796-EAE7-43CA-9FEB-EB01B8003777}"/>
    <cellStyle name="Note 2 2 5 2 2 2 2" xfId="23813" xr:uid="{3BE8C730-6516-43AB-ACEE-2C4DA576B1D7}"/>
    <cellStyle name="Note 2 2 5 2 2 2 2 2" xfId="38637" xr:uid="{590BE0B2-FB35-49D9-97E2-9B6FECCDC06B}"/>
    <cellStyle name="Note 2 2 5 2 2 2 3" xfId="29536" xr:uid="{6BD80CF3-07E3-4284-BAD1-43B41C02D0DB}"/>
    <cellStyle name="Note 2 2 5 2 2 2 3 2" xfId="37440" xr:uid="{43CF8B97-642E-4CCE-8DD0-4F7201B751A4}"/>
    <cellStyle name="Note 2 2 5 2 2 2 4" xfId="35069" xr:uid="{709EE10F-FBDF-40FE-86D6-D35ABC9B0334}"/>
    <cellStyle name="Note 2 2 5 2 2 2 4 2" xfId="37463" xr:uid="{D3A9F5AC-4D6C-47B8-8277-A435C6570EFB}"/>
    <cellStyle name="Note 2 2 5 2 2 2 5" xfId="40304" xr:uid="{F8B9E0CD-9CA9-4456-8ED4-E679836FF3CE}"/>
    <cellStyle name="Note 2 2 5 2 2 3" xfId="20990" xr:uid="{28D720AE-4995-4C3C-AFD0-974EA729DCF4}"/>
    <cellStyle name="Note 2 2 5 2 2 3 2" xfId="37231" xr:uid="{74EE3EC4-EBB6-4DFE-AACD-3B8372C2A1C8}"/>
    <cellStyle name="Note 2 2 5 2 2 4" xfId="26713" xr:uid="{78091936-EA17-4642-915E-E2A63B3458BC}"/>
    <cellStyle name="Note 2 2 5 2 2 4 2" xfId="38897" xr:uid="{55493452-0EC2-4D68-A23A-7D126AC2486A}"/>
    <cellStyle name="Note 2 2 5 2 2 5" xfId="32246" xr:uid="{B72852C0-5782-4B12-81A0-A321510968CE}"/>
    <cellStyle name="Note 2 2 5 2 2 5 2" xfId="36986" xr:uid="{D31E040D-8F61-428F-86D1-4D174901B92B}"/>
    <cellStyle name="Note 2 2 5 2 2 6" xfId="38974" xr:uid="{C92A8AC5-691F-4D3C-9383-7DB58355BE8D}"/>
    <cellStyle name="Note 2 2 5 2 2 7" xfId="13725" xr:uid="{081190EB-C587-4A79-88EA-7C4A0DE5D5ED}"/>
    <cellStyle name="Note 2 2 5 2 3" xfId="13156" xr:uid="{76538FB7-93A1-402E-9154-DB092E14ABF9}"/>
    <cellStyle name="Note 2 2 5 2 3 2" xfId="15877" xr:uid="{E593B7E9-BB5D-4E04-AA4C-8DACA76ABB1B}"/>
    <cellStyle name="Note 2 2 5 2 3 2 2" xfId="23243" xr:uid="{5B5E06BF-839B-4BB8-B629-3C929A085AED}"/>
    <cellStyle name="Note 2 2 5 2 3 2 2 2" xfId="38787" xr:uid="{F80D3FFC-2544-4CD5-B35F-D86C0D1C207D}"/>
    <cellStyle name="Note 2 2 5 2 3 2 3" xfId="28966" xr:uid="{9A8B7EB7-553C-4687-9801-443316D94D28}"/>
    <cellStyle name="Note 2 2 5 2 3 2 3 2" xfId="39953" xr:uid="{08AFF8BC-E6B8-471A-A13E-667BCA4B1ED3}"/>
    <cellStyle name="Note 2 2 5 2 3 2 4" xfId="34499" xr:uid="{A6CD1E3E-2BE5-46CD-B51F-715946028479}"/>
    <cellStyle name="Note 2 2 5 2 3 2 4 2" xfId="37660" xr:uid="{0813A082-40C4-4608-8D06-D0EC67D0BC5D}"/>
    <cellStyle name="Note 2 2 5 2 3 2 5" xfId="40594" xr:uid="{8AC87F79-44E1-473B-A6A6-E2F8096A0BDD}"/>
    <cellStyle name="Note 2 2 5 2 3 3" xfId="20420" xr:uid="{116C347F-FDCB-48F6-A1D2-53CF36545B3C}"/>
    <cellStyle name="Note 2 2 5 2 3 3 2" xfId="41053" xr:uid="{9477D956-EF54-4ACD-9386-B6405F9D6774}"/>
    <cellStyle name="Note 2 2 5 2 3 4" xfId="26143" xr:uid="{5C20DA15-EC35-4F85-A1A4-FE64A208AEEE}"/>
    <cellStyle name="Note 2 2 5 2 3 4 2" xfId="39419" xr:uid="{26770117-CACF-458A-A1F4-00515A4E2BFD}"/>
    <cellStyle name="Note 2 2 5 2 3 5" xfId="31676" xr:uid="{8F1EFAD9-8671-4868-AADA-E2C352571C40}"/>
    <cellStyle name="Note 2 2 5 2 3 5 2" xfId="40578" xr:uid="{0D07A22E-FA78-4880-87CD-23ABD5EC309B}"/>
    <cellStyle name="Note 2 2 5 2 3 6" xfId="39101" xr:uid="{E7636269-3D53-4B95-AF95-BB8686E85612}"/>
    <cellStyle name="Note 2 2 5 2 4" xfId="14350" xr:uid="{F83B924D-3BF9-4D25-B56C-9D56DD7E3445}"/>
    <cellStyle name="Note 2 2 5 2 4 2" xfId="17074" xr:uid="{B29F2DFC-17BB-4C00-A753-00AD7C9D3EBB}"/>
    <cellStyle name="Note 2 2 5 2 4 2 2" xfId="24440" xr:uid="{A01BBF57-F501-4749-90F3-8CB29BC98BCC}"/>
    <cellStyle name="Note 2 2 5 2 4 2 2 2" xfId="41667" xr:uid="{BF293C64-85BF-4739-A482-10280276F443}"/>
    <cellStyle name="Note 2 2 5 2 4 2 3" xfId="30163" xr:uid="{DA71A2B9-7E33-4518-A9E3-B601DA866487}"/>
    <cellStyle name="Note 2 2 5 2 4 2 3 2" xfId="39331" xr:uid="{0C8FDD8E-05C7-470A-9D74-BB6F2D8309BB}"/>
    <cellStyle name="Note 2 2 5 2 4 2 4" xfId="35696" xr:uid="{8C593906-5F5A-4A0C-A7D0-39F571EBE263}"/>
    <cellStyle name="Note 2 2 5 2 4 2 4 2" xfId="40933" xr:uid="{52829007-B8A3-478C-A19F-97E21FB9DECC}"/>
    <cellStyle name="Note 2 2 5 2 4 2 5" xfId="36510" xr:uid="{C16E0D5B-02C9-4BF2-8335-5500B0F26E8C}"/>
    <cellStyle name="Note 2 2 5 2 4 3" xfId="21617" xr:uid="{E650C113-5BFC-4102-96DA-C139D6530050}"/>
    <cellStyle name="Note 2 2 5 2 4 3 2" xfId="41363" xr:uid="{45902007-42F2-4ADE-A3D0-A278CFF798AA}"/>
    <cellStyle name="Note 2 2 5 2 4 4" xfId="27340" xr:uid="{0A7BEED1-7A0F-4169-A7E3-E00BBB9F9DC2}"/>
    <cellStyle name="Note 2 2 5 2 4 4 2" xfId="38869" xr:uid="{4538A644-5674-4E17-8D5F-659B9E7820B9}"/>
    <cellStyle name="Note 2 2 5 2 4 5" xfId="32873" xr:uid="{FDFA6A20-065A-4F68-81CB-57EF945CA1D3}"/>
    <cellStyle name="Note 2 2 5 2 4 5 2" xfId="39818" xr:uid="{2470A9F9-6EE9-427F-9780-9DA782DAE689}"/>
    <cellStyle name="Note 2 2 5 2 4 6" xfId="40592" xr:uid="{FE4A1A9D-B07B-4209-B509-3CE8514AA809}"/>
    <cellStyle name="Note 2 2 5 2 5" xfId="14611" xr:uid="{E660F059-775D-4112-B439-D340DDBD3B8D}"/>
    <cellStyle name="Note 2 2 5 2 5 2" xfId="17398" xr:uid="{AC590D2C-FCA7-420B-896E-01B53C49111A}"/>
    <cellStyle name="Note 2 2 5 2 5 2 2" xfId="24764" xr:uid="{FC3A5867-5764-4144-92CC-DEA5247BC1E0}"/>
    <cellStyle name="Note 2 2 5 2 5 2 2 2" xfId="37984" xr:uid="{56E6A01F-EFCA-43F1-AB62-099F9BD8FD9F}"/>
    <cellStyle name="Note 2 2 5 2 5 2 3" xfId="30487" xr:uid="{6B8E32D3-6D0F-4C55-931F-73203CE6CAE1}"/>
    <cellStyle name="Note 2 2 5 2 5 2 3 2" xfId="41623" xr:uid="{10989E36-24A1-44AD-8A7D-E5CD92E716A0}"/>
    <cellStyle name="Note 2 2 5 2 5 2 4" xfId="36020" xr:uid="{DAF6AC37-D81F-4549-A62F-74E15062EF0D}"/>
    <cellStyle name="Note 2 2 5 2 5 2 4 2" xfId="41887" xr:uid="{7131F496-10C8-44F6-9BE4-A0AE63D799D4}"/>
    <cellStyle name="Note 2 2 5 2 5 2 5" xfId="38437" xr:uid="{20D5AF69-7EC7-4314-9912-DCEAE3EBE408}"/>
    <cellStyle name="Note 2 2 5 2 5 3" xfId="21941" xr:uid="{3AE13E9A-A28A-48FD-B6A8-EF6D13ECFBA3}"/>
    <cellStyle name="Note 2 2 5 2 5 3 2" xfId="41766" xr:uid="{BEE15F96-73AD-4423-B736-A70E40807403}"/>
    <cellStyle name="Note 2 2 5 2 5 4" xfId="27664" xr:uid="{556136FB-A986-4630-8B58-02924800862D}"/>
    <cellStyle name="Note 2 2 5 2 5 4 2" xfId="38859" xr:uid="{256F371E-89EC-4240-AA93-0FC7102A8CDF}"/>
    <cellStyle name="Note 2 2 5 2 5 5" xfId="33197" xr:uid="{FE688C3A-8B0F-4172-B1E6-9524254D85D0}"/>
    <cellStyle name="Note 2 2 5 2 5 5 2" xfId="37600" xr:uid="{5BE04CF9-9BBB-437D-8558-F6B9737C51B0}"/>
    <cellStyle name="Note 2 2 5 2 5 6" xfId="36857" xr:uid="{E1371C96-D078-42A0-B24F-A6B0CFF9FD1D}"/>
    <cellStyle name="Note 2 2 5 2 6" xfId="14886" xr:uid="{8932D3AC-B71E-4024-8373-3E66E9C7F47B}"/>
    <cellStyle name="Note 2 2 5 2 6 2" xfId="17689" xr:uid="{62C20875-24F4-4D50-B444-766B68B27307}"/>
    <cellStyle name="Note 2 2 5 2 6 2 2" xfId="25055" xr:uid="{30CF948E-5A62-463E-9923-1E3099CCD40F}"/>
    <cellStyle name="Note 2 2 5 2 6 2 2 2" xfId="39075" xr:uid="{07D259BB-6C23-4E97-9449-D4EE4690AE53}"/>
    <cellStyle name="Note 2 2 5 2 6 2 3" xfId="30778" xr:uid="{652A1922-1699-4AFD-AFC6-111CC612C7CA}"/>
    <cellStyle name="Note 2 2 5 2 6 2 3 2" xfId="37696" xr:uid="{307F6D4E-EEE5-4E8E-961C-541CFF303716}"/>
    <cellStyle name="Note 2 2 5 2 6 2 4" xfId="36311" xr:uid="{49B3DA8C-CB17-4183-A51F-C64A656F275E}"/>
    <cellStyle name="Note 2 2 5 2 6 2 4 2" xfId="37185" xr:uid="{1ABBD412-ECE0-436C-87DE-77F357A8B311}"/>
    <cellStyle name="Note 2 2 5 2 6 2 5" xfId="38788" xr:uid="{CB3ABA82-0C72-4F87-B295-9E7CE11067CB}"/>
    <cellStyle name="Note 2 2 5 2 6 3" xfId="22232" xr:uid="{47F4F40A-0FF1-485F-97D7-3CE85FD2F61D}"/>
    <cellStyle name="Note 2 2 5 2 6 3 2" xfId="36918" xr:uid="{2AAE5EAE-31C8-470D-9261-3E91BB5933A0}"/>
    <cellStyle name="Note 2 2 5 2 6 4" xfId="27955" xr:uid="{4FF89FAA-E5C7-4AD9-B1E2-DFB33C8E913A}"/>
    <cellStyle name="Note 2 2 5 2 6 4 2" xfId="36663" xr:uid="{7701C3C7-7CB8-4121-A381-5F45F484E8F8}"/>
    <cellStyle name="Note 2 2 5 2 6 5" xfId="33488" xr:uid="{FB28650A-6B49-4E52-8638-D6D27C11C9FA}"/>
    <cellStyle name="Note 2 2 5 2 6 5 2" xfId="41326" xr:uid="{2F415D8B-2442-4AA8-A631-269858AF2E15}"/>
    <cellStyle name="Note 2 2 5 2 6 6" xfId="40246" xr:uid="{7D7FE444-1F29-453F-8B44-185E9217EFF6}"/>
    <cellStyle name="Note 2 2 5 2 7" xfId="15562" xr:uid="{CDE2FCB1-8675-44F0-8CBB-187E86BEA28F}"/>
    <cellStyle name="Note 2 2 5 2 7 2" xfId="22925" xr:uid="{B65F10E3-64BE-4DE0-A681-C19CA00F4BE2}"/>
    <cellStyle name="Note 2 2 5 2 7 2 2" xfId="39263" xr:uid="{9ED8BB9B-6CF0-4A5E-B345-4B324164B268}"/>
    <cellStyle name="Note 2 2 5 2 7 3" xfId="28648" xr:uid="{EAAB2089-6DAD-4DED-A35C-7E8F11AF19CC}"/>
    <cellStyle name="Note 2 2 5 2 7 3 2" xfId="41118" xr:uid="{4AEED216-8C43-4DE2-90EE-0180BA173A94}"/>
    <cellStyle name="Note 2 2 5 2 7 4" xfId="34181" xr:uid="{939344EE-F668-427D-BA4B-A2BC1D4D9B16}"/>
    <cellStyle name="Note 2 2 5 2 7 4 2" xfId="39066" xr:uid="{11DB97BB-3CC4-4071-B6FA-3FBAE6B15086}"/>
    <cellStyle name="Note 2 2 5 2 7 5" xfId="39213" xr:uid="{6A5D0173-E45A-4DCC-90AE-F94F37C46FF7}"/>
    <cellStyle name="Note 2 2 5 2 8" xfId="20102" xr:uid="{09D40FB1-AB1E-4732-9D71-9BC79FE84044}"/>
    <cellStyle name="Note 2 2 5 2 8 2" xfId="36946" xr:uid="{937F9A22-DC89-4EA7-90B6-6E95863F0A89}"/>
    <cellStyle name="Note 2 2 5 2 9" xfId="25825" xr:uid="{625FBF68-31F0-49D7-BF80-A9F8FF56A35D}"/>
    <cellStyle name="Note 2 2 5 2 9 2" xfId="38414" xr:uid="{62B8EBD2-716A-4E89-9B98-1D9251331F46}"/>
    <cellStyle name="Note 2 2 5 3" xfId="2820" xr:uid="{00000000-0005-0000-0000-0000CF020000}"/>
    <cellStyle name="Note 2 2 5 3 10" xfId="31051" xr:uid="{14B38819-D97D-4C62-AA9A-8705E2D8AF23}"/>
    <cellStyle name="Note 2 2 5 3 10 2" xfId="36727" xr:uid="{95AACC5D-4762-4F20-98C4-7EA86122DE46}"/>
    <cellStyle name="Note 2 2 5 3 11" xfId="37892" xr:uid="{49E03536-F468-4B2B-A38F-C3BD9D1B8234}"/>
    <cellStyle name="Note 2 2 5 3 12" xfId="12100" xr:uid="{33293085-275B-4D5E-BDCB-8853E5E8C521}"/>
    <cellStyle name="Note 2 2 5 3 13" xfId="5422" xr:uid="{F30403E5-FFED-4236-834B-9F02A553D0E9}"/>
    <cellStyle name="Note 2 2 5 3 2" xfId="8200" xr:uid="{EE409BFD-889F-47C3-AC47-F49F2BF0693C}"/>
    <cellStyle name="Note 2 2 5 3 2 2" xfId="15887" xr:uid="{50AF0842-FE6F-4D4A-849E-2C213E4CCA82}"/>
    <cellStyle name="Note 2 2 5 3 2 2 2" xfId="23253" xr:uid="{E3CBE753-5E76-49B6-9025-2C1E72669A0F}"/>
    <cellStyle name="Note 2 2 5 3 2 2 2 2" xfId="39480" xr:uid="{69F29167-552B-42A8-A6D7-4CF769BA40B3}"/>
    <cellStyle name="Note 2 2 5 3 2 2 3" xfId="28976" xr:uid="{27B7B2C2-9983-4743-BE9A-618895845F12}"/>
    <cellStyle name="Note 2 2 5 3 2 2 3 2" xfId="37840" xr:uid="{6B34246F-3949-41DC-B62C-3E8612AC980A}"/>
    <cellStyle name="Note 2 2 5 3 2 2 4" xfId="34509" xr:uid="{46B359FC-8B1E-4756-8447-54B89211954A}"/>
    <cellStyle name="Note 2 2 5 3 2 2 4 2" xfId="39752" xr:uid="{C5D3A359-F2BE-47FE-8CB7-CE8E29632D53}"/>
    <cellStyle name="Note 2 2 5 3 2 2 5" xfId="36628" xr:uid="{143B1DD3-CFA5-4F6D-B4FA-543CE8510D45}"/>
    <cellStyle name="Note 2 2 5 3 2 3" xfId="20430" xr:uid="{D17B9F3B-2ACE-41EB-BF2B-E69FD41B028B}"/>
    <cellStyle name="Note 2 2 5 3 2 3 2" xfId="36907" xr:uid="{B6158EB1-E8F7-48BC-937F-7003E78A5A6C}"/>
    <cellStyle name="Note 2 2 5 3 2 4" xfId="26153" xr:uid="{065D0904-94D6-4799-A462-6534007E95BD}"/>
    <cellStyle name="Note 2 2 5 3 2 4 2" xfId="39368" xr:uid="{E6CB08F4-C7CA-4294-8DA0-124E4B2C5A99}"/>
    <cellStyle name="Note 2 2 5 3 2 5" xfId="31686" xr:uid="{5416E846-D465-4D1D-880E-116BF7EC5C37}"/>
    <cellStyle name="Note 2 2 5 3 2 5 2" xfId="41922" xr:uid="{6770864E-C38E-4FDB-BDE3-4ADEC247C4F8}"/>
    <cellStyle name="Note 2 2 5 3 2 6" xfId="39259" xr:uid="{229E978C-2599-40B5-8805-475CD091E382}"/>
    <cellStyle name="Note 2 2 5 3 2 7" xfId="13166" xr:uid="{828CD825-DCD5-4322-B943-3C38CF7C3124}"/>
    <cellStyle name="Note 2 2 5 3 3" xfId="13258" xr:uid="{3EAB01B5-E648-4DAC-BBD7-457C190E998C}"/>
    <cellStyle name="Note 2 2 5 3 3 2" xfId="15979" xr:uid="{C503E46E-4C29-4B3E-A27F-067F6E76A7C8}"/>
    <cellStyle name="Note 2 2 5 3 3 2 2" xfId="23345" xr:uid="{52B97928-074A-4EAD-9A27-071061D1E732}"/>
    <cellStyle name="Note 2 2 5 3 3 2 2 2" xfId="38444" xr:uid="{C7AD3517-1816-42C5-912C-71DC9AFC122A}"/>
    <cellStyle name="Note 2 2 5 3 3 2 3" xfId="29068" xr:uid="{5E5B6AF7-6D36-46C6-913C-6089E5C09D52}"/>
    <cellStyle name="Note 2 2 5 3 3 2 3 2" xfId="38315" xr:uid="{49C60A59-DA26-4A41-9661-43502165192C}"/>
    <cellStyle name="Note 2 2 5 3 3 2 4" xfId="34601" xr:uid="{050FFCEA-602B-44E8-874C-7426B119482C}"/>
    <cellStyle name="Note 2 2 5 3 3 2 4 2" xfId="37099" xr:uid="{EBE1CB39-146A-4F3E-97E5-45DB8BFAADEA}"/>
    <cellStyle name="Note 2 2 5 3 3 2 5" xfId="38681" xr:uid="{C7D1DD05-6022-46A9-935C-D5779F82B2ED}"/>
    <cellStyle name="Note 2 2 5 3 3 3" xfId="20522" xr:uid="{09C79A3A-FD50-4DE0-AC6F-F58D29857A6E}"/>
    <cellStyle name="Note 2 2 5 3 3 3 2" xfId="36766" xr:uid="{DC9C6C31-A190-48E0-92B9-0735ACB3808B}"/>
    <cellStyle name="Note 2 2 5 3 3 4" xfId="26245" xr:uid="{05EC7CD7-41A6-4A1E-B194-F9A20463BA86}"/>
    <cellStyle name="Note 2 2 5 3 3 4 2" xfId="40827" xr:uid="{E378FE7B-D73A-4711-A636-E44DF77C8542}"/>
    <cellStyle name="Note 2 2 5 3 3 5" xfId="31778" xr:uid="{747D1A8C-AB44-425A-A5D6-7BE3F958F902}"/>
    <cellStyle name="Note 2 2 5 3 3 5 2" xfId="37283" xr:uid="{DD356606-9CC9-4793-8961-55830B9C9421}"/>
    <cellStyle name="Note 2 2 5 3 3 6" xfId="39418" xr:uid="{B0F00CE5-3ADD-4F71-9583-12041D32B668}"/>
    <cellStyle name="Note 2 2 5 3 4" xfId="14094" xr:uid="{D30562D3-5C9A-4AFB-8D1F-2F856FAC41AB}"/>
    <cellStyle name="Note 2 2 5 3 4 2" xfId="16817" xr:uid="{A2CD57AF-AB63-4BE0-BE25-C4DDE08EB41A}"/>
    <cellStyle name="Note 2 2 5 3 4 2 2" xfId="24183" xr:uid="{CCA801CB-20B4-424E-B8EE-F0A06776B9E5}"/>
    <cellStyle name="Note 2 2 5 3 4 2 2 2" xfId="38582" xr:uid="{DF147980-B79E-44A0-865B-1375CB1DD1BF}"/>
    <cellStyle name="Note 2 2 5 3 4 2 3" xfId="29906" xr:uid="{6FF535FC-DC10-4470-A2B8-0F85EB77E9DE}"/>
    <cellStyle name="Note 2 2 5 3 4 2 3 2" xfId="38635" xr:uid="{3CDFB673-B680-4D37-82F1-BCD2977C200B}"/>
    <cellStyle name="Note 2 2 5 3 4 2 4" xfId="35439" xr:uid="{A8CCB651-2CDA-40B2-8843-05C4872EA80F}"/>
    <cellStyle name="Note 2 2 5 3 4 2 4 2" xfId="38131" xr:uid="{553C90E6-A866-4A10-82C5-F6C9DB82C549}"/>
    <cellStyle name="Note 2 2 5 3 4 2 5" xfId="41295" xr:uid="{0B965AD5-4BD8-4DBF-9836-855B64F40179}"/>
    <cellStyle name="Note 2 2 5 3 4 3" xfId="21360" xr:uid="{779A5416-DB72-47C5-BC65-77746254A341}"/>
    <cellStyle name="Note 2 2 5 3 4 3 2" xfId="39273" xr:uid="{CB5BEB4A-B245-47FD-93BC-13D2FD69DC46}"/>
    <cellStyle name="Note 2 2 5 3 4 4" xfId="27083" xr:uid="{FEC0D53D-C3B7-422D-9386-8B6C40F6E607}"/>
    <cellStyle name="Note 2 2 5 3 4 4 2" xfId="38293" xr:uid="{BA04B539-F5B3-47A6-BA1C-330A72F354E8}"/>
    <cellStyle name="Note 2 2 5 3 4 5" xfId="32616" xr:uid="{33EB3303-F9D7-4521-B006-C92CB9E57FF0}"/>
    <cellStyle name="Note 2 2 5 3 4 5 2" xfId="38601" xr:uid="{F5104244-9588-4DC9-A482-E74DBC606B57}"/>
    <cellStyle name="Note 2 2 5 3 4 6" xfId="40303" xr:uid="{E5BE490C-33A7-4014-BB98-D38DB4BD86A1}"/>
    <cellStyle name="Note 2 2 5 3 5" xfId="12986" xr:uid="{436C205E-5981-420A-BC01-50D90913FBE5}"/>
    <cellStyle name="Note 2 2 5 3 5 2" xfId="15707" xr:uid="{2159C9BF-B02C-4EE2-9261-F90CB6138EBA}"/>
    <cellStyle name="Note 2 2 5 3 5 2 2" xfId="23073" xr:uid="{A72EE5A3-DE78-4011-ABC8-F7537B349515}"/>
    <cellStyle name="Note 2 2 5 3 5 2 2 2" xfId="39884" xr:uid="{1B68B890-F14E-4772-8A14-7F97938B463E}"/>
    <cellStyle name="Note 2 2 5 3 5 2 3" xfId="28796" xr:uid="{26D653CA-4814-4BA7-A77B-5644F11D8535}"/>
    <cellStyle name="Note 2 2 5 3 5 2 3 2" xfId="36593" xr:uid="{130BA365-3770-4FD3-A2AF-2405844744D3}"/>
    <cellStyle name="Note 2 2 5 3 5 2 4" xfId="34329" xr:uid="{4B7AAF57-B0ED-4E7D-95D6-5EA7D3D99A63}"/>
    <cellStyle name="Note 2 2 5 3 5 2 4 2" xfId="36692" xr:uid="{BF28A41D-8FD0-4FF2-992C-B5DCF8A9C04B}"/>
    <cellStyle name="Note 2 2 5 3 5 2 5" xfId="41854" xr:uid="{6D7903A5-9FEF-4975-B021-DEC1E90725D6}"/>
    <cellStyle name="Note 2 2 5 3 5 3" xfId="20250" xr:uid="{DC326694-A044-4584-AE11-852A74DC9F2B}"/>
    <cellStyle name="Note 2 2 5 3 5 3 2" xfId="39400" xr:uid="{3C135B54-0F16-42D2-AD9A-14F7EAC679C2}"/>
    <cellStyle name="Note 2 2 5 3 5 4" xfId="25973" xr:uid="{D8E2DA90-A10B-47EF-BA1B-E0BFAE34D075}"/>
    <cellStyle name="Note 2 2 5 3 5 4 2" xfId="38227" xr:uid="{2F390E7A-AC5C-49C9-9E6C-9908519CAE71}"/>
    <cellStyle name="Note 2 2 5 3 5 5" xfId="31506" xr:uid="{B3D4EF72-977E-46A6-99EB-191D033A18A6}"/>
    <cellStyle name="Note 2 2 5 3 5 5 2" xfId="40676" xr:uid="{EB5D3A4A-182E-4C04-8250-1A1467A4AD5A}"/>
    <cellStyle name="Note 2 2 5 3 5 6" xfId="37759" xr:uid="{CC9F1D4C-9E43-4750-B56D-6DAAB1DEAF24}"/>
    <cellStyle name="Note 2 2 5 3 6" xfId="14493" xr:uid="{6E1E751C-A009-424F-AACA-09EF06FCCF0E}"/>
    <cellStyle name="Note 2 2 5 3 6 2" xfId="17230" xr:uid="{4E5E3741-5108-4073-A2A6-9CE7C1ADC246}"/>
    <cellStyle name="Note 2 2 5 3 6 2 2" xfId="24596" xr:uid="{EB6D79DA-5EF8-4B0B-B099-B294CDD4F09B}"/>
    <cellStyle name="Note 2 2 5 3 6 2 2 2" xfId="40511" xr:uid="{0A8D87BA-C5DA-485D-8D4E-89C4980D18B9}"/>
    <cellStyle name="Note 2 2 5 3 6 2 3" xfId="30319" xr:uid="{19CC3196-DD14-4F39-87E9-53AF0801B57B}"/>
    <cellStyle name="Note 2 2 5 3 6 2 3 2" xfId="40618" xr:uid="{91AD783E-EC3A-4E78-8153-F86D9B7C34B7}"/>
    <cellStyle name="Note 2 2 5 3 6 2 4" xfId="35852" xr:uid="{CBF87891-956F-4098-B4B2-7B8039605E54}"/>
    <cellStyle name="Note 2 2 5 3 6 2 4 2" xfId="41732" xr:uid="{3B1B9ABB-68A9-4304-925C-6902E9560767}"/>
    <cellStyle name="Note 2 2 5 3 6 2 5" xfId="36733" xr:uid="{EF34617B-E60C-41E6-86E1-7B07A2F2329C}"/>
    <cellStyle name="Note 2 2 5 3 6 3" xfId="21773" xr:uid="{14A37205-0EAA-44E5-8E4D-469D55366705}"/>
    <cellStyle name="Note 2 2 5 3 6 3 2" xfId="39798" xr:uid="{99CCCC49-965D-403C-AFB4-1CC0BA4D787D}"/>
    <cellStyle name="Note 2 2 5 3 6 4" xfId="27496" xr:uid="{148B5878-0B33-4B20-A800-7D22942219BD}"/>
    <cellStyle name="Note 2 2 5 3 6 4 2" xfId="39396" xr:uid="{D5BDCCCC-5961-4589-8A93-5BE515D8CACA}"/>
    <cellStyle name="Note 2 2 5 3 6 5" xfId="33029" xr:uid="{9AA541C0-8728-4440-AC34-52811D899989}"/>
    <cellStyle name="Note 2 2 5 3 6 5 2" xfId="41335" xr:uid="{32EEC5A4-C143-460C-B2F2-A7059AE8BA62}"/>
    <cellStyle name="Note 2 2 5 3 6 6" xfId="36951" xr:uid="{081EA9B4-3CC7-4302-B3A0-FF61E78F59BF}"/>
    <cellStyle name="Note 2 2 5 3 7" xfId="15272" xr:uid="{09B4305D-5C62-4EBF-B09F-EF58D4F1E48F}"/>
    <cellStyle name="Note 2 2 5 3 7 2" xfId="22618" xr:uid="{54F114A4-43F5-46E2-B482-2769C19FC2FB}"/>
    <cellStyle name="Note 2 2 5 3 7 2 2" xfId="41178" xr:uid="{870C34E7-4E5A-4B81-B48C-045BDE57EC40}"/>
    <cellStyle name="Note 2 2 5 3 7 3" xfId="28341" xr:uid="{81C9B5F6-8DC8-40F9-AC9A-B3F0608A15C7}"/>
    <cellStyle name="Note 2 2 5 3 7 3 2" xfId="39789" xr:uid="{C8FF8569-0AEC-40DF-A7C3-0FB2BAFBBF71}"/>
    <cellStyle name="Note 2 2 5 3 7 4" xfId="33874" xr:uid="{E726AB97-EE6C-47F0-97C5-FB0FB0956B07}"/>
    <cellStyle name="Note 2 2 5 3 7 4 2" xfId="37991" xr:uid="{105527BB-C085-4582-B083-8502A15FB3A5}"/>
    <cellStyle name="Note 2 2 5 3 7 5" xfId="39602" xr:uid="{340C851F-1B43-4096-AAB2-58C74AA857F5}"/>
    <cellStyle name="Note 2 2 5 3 8" xfId="19559" xr:uid="{05116A3A-F56E-4AED-A330-50C786AB6C8A}"/>
    <cellStyle name="Note 2 2 5 3 8 2" xfId="38518" xr:uid="{EA541EBD-2B90-4B91-A510-95FE97246C8A}"/>
    <cellStyle name="Note 2 2 5 3 9" xfId="25396" xr:uid="{486EB0D4-6313-43A5-A44D-92AFA2C88E99}"/>
    <cellStyle name="Note 2 2 5 3 9 2" xfId="38638" xr:uid="{77DF2029-98CD-4420-A673-CD9C057F7FE2}"/>
    <cellStyle name="Note 2 2 5 4" xfId="2924" xr:uid="{00000000-0005-0000-0000-0000D0020000}"/>
    <cellStyle name="Note 2 2 5 4 2" xfId="8304" xr:uid="{D4DECFBC-EBF8-455F-B6CD-1B62527C19EB}"/>
    <cellStyle name="Note 2 2 5 4 2 2" xfId="23558" xr:uid="{2E22D773-D7F7-490B-B59B-75D6D6D0079E}"/>
    <cellStyle name="Note 2 2 5 4 2 2 2" xfId="39531" xr:uid="{AA5D573B-A75C-41B6-A33A-FEF58AF6EEFE}"/>
    <cellStyle name="Note 2 2 5 4 2 3" xfId="29281" xr:uid="{AA212999-3162-4454-BF8E-A1FE310BF130}"/>
    <cellStyle name="Note 2 2 5 4 2 3 2" xfId="41184" xr:uid="{1CECCF94-D1CF-49CC-B93A-58050D4F3BB8}"/>
    <cellStyle name="Note 2 2 5 4 2 4" xfId="34814" xr:uid="{0E872D88-AE50-4ED3-965A-32BBF9120E60}"/>
    <cellStyle name="Note 2 2 5 4 2 4 2" xfId="40775" xr:uid="{72D117CD-7C22-4A16-96BD-EB925EA23A25}"/>
    <cellStyle name="Note 2 2 5 4 2 5" xfId="37157" xr:uid="{783D6509-C60D-4B44-8A29-75E87F0DB95E}"/>
    <cellStyle name="Note 2 2 5 4 2 6" xfId="16192" xr:uid="{7AC9850A-5718-46C4-AFDB-BDA63C74DE30}"/>
    <cellStyle name="Note 2 2 5 4 3" xfId="20735" xr:uid="{2228E0CB-BA24-406E-86FF-BA085E62D4A6}"/>
    <cellStyle name="Note 2 2 5 4 3 2" xfId="36908" xr:uid="{F5C80ACD-843E-4552-A857-104D02B2D9C6}"/>
    <cellStyle name="Note 2 2 5 4 4" xfId="26458" xr:uid="{403DF8D1-9925-47A3-86F5-9AF100E8E33F}"/>
    <cellStyle name="Note 2 2 5 4 4 2" xfId="40220" xr:uid="{D642B456-9B44-4337-BB8D-BD5E812C2066}"/>
    <cellStyle name="Note 2 2 5 4 5" xfId="31991" xr:uid="{88279C52-DE7C-47DA-A968-AF66DDFBDFDB}"/>
    <cellStyle name="Note 2 2 5 4 5 2" xfId="39726" xr:uid="{0B0FC344-971E-4163-8510-FF49ED091EEF}"/>
    <cellStyle name="Note 2 2 5 4 6" xfId="37890" xr:uid="{7F27B7AE-038C-4B10-9367-B3ED78E66D60}"/>
    <cellStyle name="Note 2 2 5 4 7" xfId="13470" xr:uid="{16B1A2B2-6190-44D9-B1C5-BCBA9E964E98}"/>
    <cellStyle name="Note 2 2 5 4 8" xfId="5523" xr:uid="{2C3EFD26-6CBD-4216-A439-6E61CA57850B}"/>
    <cellStyle name="Note 2 2 5 5" xfId="2912" xr:uid="{00000000-0005-0000-0000-0000D1020000}"/>
    <cellStyle name="Note 2 2 5 5 2" xfId="8292" xr:uid="{0AA35642-B192-4196-B18C-FA781C97E878}"/>
    <cellStyle name="Note 2 2 5 5 2 2" xfId="23549" xr:uid="{602645D3-D7F6-418F-BC3C-BC8B0045FEB9}"/>
    <cellStyle name="Note 2 2 5 5 2 2 2" xfId="37230" xr:uid="{285B6A89-E688-44E8-832F-D48B33A7B797}"/>
    <cellStyle name="Note 2 2 5 5 2 3" xfId="29272" xr:uid="{44E6AA5F-CFE8-44EB-B493-4A5B22965C9F}"/>
    <cellStyle name="Note 2 2 5 5 2 3 2" xfId="37750" xr:uid="{FF754B8F-B9C4-41A8-8985-E69276ACFDAE}"/>
    <cellStyle name="Note 2 2 5 5 2 4" xfId="34805" xr:uid="{8381A942-829E-4566-A364-F3CED034B4A9}"/>
    <cellStyle name="Note 2 2 5 5 2 4 2" xfId="40343" xr:uid="{461DB7E4-356A-43E6-AC9C-E6933C246048}"/>
    <cellStyle name="Note 2 2 5 5 2 5" xfId="39790" xr:uid="{6192C9BC-B8B0-4891-9AC7-5149B8F82E74}"/>
    <cellStyle name="Note 2 2 5 5 2 6" xfId="16183" xr:uid="{6511DFD4-3417-4A5A-8367-746590991441}"/>
    <cellStyle name="Note 2 2 5 5 3" xfId="20726" xr:uid="{306B54E3-FD48-4B6F-A456-E841A1E2C731}"/>
    <cellStyle name="Note 2 2 5 5 3 2" xfId="38254" xr:uid="{42078831-BE2B-439D-A17A-2C1603383DCD}"/>
    <cellStyle name="Note 2 2 5 5 4" xfId="26449" xr:uid="{C65730E5-53B7-44B5-98D8-469BFB2B62FD}"/>
    <cellStyle name="Note 2 2 5 5 4 2" xfId="37796" xr:uid="{4BC58DBC-A1F8-4AB7-A3BD-3F1BC8D5B47C}"/>
    <cellStyle name="Note 2 2 5 5 5" xfId="31982" xr:uid="{EE1E99AB-E82D-4221-BC21-DC1F6F5D2E47}"/>
    <cellStyle name="Note 2 2 5 5 5 2" xfId="38211" xr:uid="{3790EC70-824A-4C1E-9A46-CBECFD445EC7}"/>
    <cellStyle name="Note 2 2 5 5 6" xfId="41269" xr:uid="{664E32EE-1D7A-45B9-AFA4-756801179880}"/>
    <cellStyle name="Note 2 2 5 5 7" xfId="13461" xr:uid="{FA08FAAD-776C-47D1-B9CC-DE81BB5F6C4A}"/>
    <cellStyle name="Note 2 2 5 5 8" xfId="5512" xr:uid="{61BB5E26-CB48-444B-9353-5FED385589A7}"/>
    <cellStyle name="Note 2 2 5 6" xfId="2374" xr:uid="{00000000-0005-0000-0000-0000D2020000}"/>
    <cellStyle name="Note 2 2 5 6 2" xfId="7754" xr:uid="{A31060D8-253D-4559-BABE-E65F1789D3AE}"/>
    <cellStyle name="Note 2 2 5 6 2 2" xfId="24002" xr:uid="{65CFED9C-FC7F-4379-99EA-63902C4DAA30}"/>
    <cellStyle name="Note 2 2 5 6 2 2 2" xfId="40911" xr:uid="{36CBAC4A-482F-47D2-89FC-DF43C2CB88FA}"/>
    <cellStyle name="Note 2 2 5 6 2 3" xfId="29725" xr:uid="{6A2252BF-43C9-4DD0-8D9A-414BD981EE79}"/>
    <cellStyle name="Note 2 2 5 6 2 3 2" xfId="40006" xr:uid="{306E1E2E-E6B0-4650-B6C0-02B55953B9CC}"/>
    <cellStyle name="Note 2 2 5 6 2 4" xfId="35258" xr:uid="{D113FD1D-AEBE-4B7E-A496-EA0C93C275B7}"/>
    <cellStyle name="Note 2 2 5 6 2 4 2" xfId="40570" xr:uid="{29701C32-837B-44BA-9D7B-B4722B3DCCBA}"/>
    <cellStyle name="Note 2 2 5 6 2 5" xfId="40358" xr:uid="{5D4567B6-3468-4481-B6E0-4A99C94C9285}"/>
    <cellStyle name="Note 2 2 5 6 2 6" xfId="16636" xr:uid="{68064E17-49C6-4A79-88FD-8286DAE0E505}"/>
    <cellStyle name="Note 2 2 5 6 3" xfId="21179" xr:uid="{B7FE3466-B9C5-44A7-BB4B-E67EC3EBF845}"/>
    <cellStyle name="Note 2 2 5 6 3 2" xfId="39686" xr:uid="{A6098256-4767-45B0-8A5E-BFFEF4FF2C04}"/>
    <cellStyle name="Note 2 2 5 6 4" xfId="26902" xr:uid="{89212E31-4E16-4E21-9724-A6F2FD7BCEAD}"/>
    <cellStyle name="Note 2 2 5 6 4 2" xfId="41909" xr:uid="{7CC0BD97-698A-4F22-BB08-7DB15F418008}"/>
    <cellStyle name="Note 2 2 5 6 5" xfId="32435" xr:uid="{09D36352-FA9E-4991-A960-88C168F0FF13}"/>
    <cellStyle name="Note 2 2 5 6 5 2" xfId="40927" xr:uid="{73412C77-C8B5-4974-9C28-20EE70CF82B5}"/>
    <cellStyle name="Note 2 2 5 6 6" xfId="41861" xr:uid="{D02E6A13-DF16-4591-9BDE-B1BF9CC8C302}"/>
    <cellStyle name="Note 2 2 5 6 7" xfId="13913" xr:uid="{00EAE06D-0BFF-4CE0-BD58-9B77A7E70D45}"/>
    <cellStyle name="Note 2 2 5 6 8" xfId="5017" xr:uid="{F7EDC387-EABC-432A-A433-DB864A38AF95}"/>
    <cellStyle name="Note 2 2 5 7" xfId="3196" xr:uid="{00000000-0005-0000-0000-0000D3020000}"/>
    <cellStyle name="Note 2 2 5 7 2" xfId="8576" xr:uid="{F3C71D0F-9376-4F9A-9AFD-832CEB409D8D}"/>
    <cellStyle name="Note 2 2 5 7 2 2" xfId="24575" xr:uid="{EDE55B2E-FA77-4B83-85D0-BDFDAF717643}"/>
    <cellStyle name="Note 2 2 5 7 2 2 2" xfId="39820" xr:uid="{D46CFF98-ED23-4998-8B8E-164121D2FE34}"/>
    <cellStyle name="Note 2 2 5 7 2 3" xfId="30298" xr:uid="{E4943B2D-3D52-46CE-A6E5-79F48699A707}"/>
    <cellStyle name="Note 2 2 5 7 2 3 2" xfId="36601" xr:uid="{1ECA8B06-8663-4063-BD50-2393D382270C}"/>
    <cellStyle name="Note 2 2 5 7 2 4" xfId="35831" xr:uid="{3F4DF6D9-54F1-41A4-8F0B-6AFEA8EC417E}"/>
    <cellStyle name="Note 2 2 5 7 2 4 2" xfId="36882" xr:uid="{BE701114-201A-4141-BEA6-B8360C6DF9B7}"/>
    <cellStyle name="Note 2 2 5 7 2 5" xfId="39474" xr:uid="{8FB7E251-EBF5-493A-9BF3-6097522EB5B0}"/>
    <cellStyle name="Note 2 2 5 7 2 6" xfId="17209" xr:uid="{9F22E727-F50F-4CFE-B73D-70FFC527D073}"/>
    <cellStyle name="Note 2 2 5 7 3" xfId="21752" xr:uid="{F006576A-0259-4B0A-A6E1-BC74C140B091}"/>
    <cellStyle name="Note 2 2 5 7 3 2" xfId="37669" xr:uid="{C1E0587C-8D54-4FEC-8234-6A9A4CA75F43}"/>
    <cellStyle name="Note 2 2 5 7 4" xfId="27475" xr:uid="{A5ECE1AB-EE58-4CC9-8DA4-318D4E852AC3}"/>
    <cellStyle name="Note 2 2 5 7 4 2" xfId="39409" xr:uid="{4EBB1B37-7807-4DB1-B86D-0F983994F22A}"/>
    <cellStyle name="Note 2 2 5 7 5" xfId="33008" xr:uid="{9A88A05E-B69B-4A97-8BDB-C626D8CF2163}"/>
    <cellStyle name="Note 2 2 5 7 5 2" xfId="39683" xr:uid="{5EE8EA4D-F18D-4FBB-ADB6-1DC2D3BC0B55}"/>
    <cellStyle name="Note 2 2 5 7 6" xfId="40865" xr:uid="{601D02F7-B980-4A91-936F-4831EA8F4993}"/>
    <cellStyle name="Note 2 2 5 8" xfId="7486" xr:uid="{E8B8FF03-9FD3-402E-ABF7-6CDEDF81472B}"/>
    <cellStyle name="Note 2 2 5 8 2" xfId="16888" xr:uid="{9FAB5D9F-85B4-4C77-BFA8-02D4C4B95BBB}"/>
    <cellStyle name="Note 2 2 5 8 2 2" xfId="24254" xr:uid="{B7498E71-3AFB-4F35-819F-415C8272CD68}"/>
    <cellStyle name="Note 2 2 5 8 2 2 2" xfId="40541" xr:uid="{A45ADBBF-8F2C-490F-9466-D8EF2FA98642}"/>
    <cellStyle name="Note 2 2 5 8 2 3" xfId="29977" xr:uid="{8354EBF3-85C4-4B23-9C68-04F220223AFE}"/>
    <cellStyle name="Note 2 2 5 8 2 3 2" xfId="37495" xr:uid="{5B9BE8A2-B04F-4E80-B055-C390F8BA2A9F}"/>
    <cellStyle name="Note 2 2 5 8 2 4" xfId="35510" xr:uid="{615BA671-BFDD-46B0-B621-ED8E4DC53D8E}"/>
    <cellStyle name="Note 2 2 5 8 2 4 2" xfId="36768" xr:uid="{5D9AEB18-6B4A-4CC8-A391-4ED141BB7928}"/>
    <cellStyle name="Note 2 2 5 8 2 5" xfId="42003" xr:uid="{47E67E88-FE9D-494B-98C4-EDB4A6448BB5}"/>
    <cellStyle name="Note 2 2 5 8 3" xfId="21431" xr:uid="{457A1ED9-ED40-4B47-A4A1-4A0691B3EF46}"/>
    <cellStyle name="Note 2 2 5 8 3 2" xfId="42005" xr:uid="{2E7AC59B-9428-4820-8E1F-7ED5D26B8EA3}"/>
    <cellStyle name="Note 2 2 5 8 4" xfId="27154" xr:uid="{7B2AF64E-ECA0-42F8-8373-882A765749EB}"/>
    <cellStyle name="Note 2 2 5 8 4 2" xfId="39691" xr:uid="{4B2F62E9-3547-4208-87F8-1B5711A2CC04}"/>
    <cellStyle name="Note 2 2 5 8 5" xfId="32687" xr:uid="{86D806AA-9912-4119-B303-65B3960EC4A6}"/>
    <cellStyle name="Note 2 2 5 8 5 2" xfId="9182" xr:uid="{7B858636-FC9B-4951-9BA4-58747C135DBD}"/>
    <cellStyle name="Note 2 2 5 8 6" xfId="37989" xr:uid="{F8BA3A0D-3B4E-40A4-96D1-D53324B1D5DC}"/>
    <cellStyle name="Note 2 2 5 8 7" xfId="14165" xr:uid="{C609EEFC-C472-448F-96C4-94BE246E171C}"/>
    <cellStyle name="Note 2 2 5 9" xfId="12526" xr:uid="{1EDB7FE6-BDA1-4B78-987C-292535D119FF}"/>
    <cellStyle name="Note 2 2 5 9 2" xfId="19846" xr:uid="{EEB3C57B-3C22-433C-9F69-A38B91AFDCF4}"/>
    <cellStyle name="Note 2 2 5 9 2 2" xfId="37745" xr:uid="{C4CB7C09-174F-46A5-AF5C-7EFDDBD86A64}"/>
    <cellStyle name="Note 2 2 5 9 3" xfId="25612" xr:uid="{A118D45F-A8DA-4F56-BB40-10FF3339DDD0}"/>
    <cellStyle name="Note 2 2 5 9 3 2" xfId="36982" xr:uid="{EA407D6C-35BA-43EB-B4D3-2C924464147A}"/>
    <cellStyle name="Note 2 2 5 9 4" xfId="31182" xr:uid="{70D29AD3-2CBB-4675-BC56-EA9454984E01}"/>
    <cellStyle name="Note 2 2 5 9 4 2" xfId="37094" xr:uid="{C69A5085-F1D4-4B60-A20A-A3CB176B4592}"/>
    <cellStyle name="Note 2 2 5 9 5" xfId="40940" xr:uid="{4919CBBF-8F84-4EDE-A344-EFC951AC0C38}"/>
    <cellStyle name="Note 2 2 6" xfId="2157" xr:uid="{00000000-0005-0000-0000-0000D4020000}"/>
    <cellStyle name="Note 2 2 6 10" xfId="15424" xr:uid="{3833BCCC-E679-445E-8126-A66F45ABBCC1}"/>
    <cellStyle name="Note 2 2 6 10 2" xfId="22777" xr:uid="{AEC5A307-C8E6-418F-A6A7-885C5E148D00}"/>
    <cellStyle name="Note 2 2 6 10 2 2" xfId="39837" xr:uid="{F53E32F9-A979-44AD-99B7-6D2B352013A6}"/>
    <cellStyle name="Note 2 2 6 10 3" xfId="28500" xr:uid="{20259BCA-DF97-45B9-8781-C9F1FCDE94DF}"/>
    <cellStyle name="Note 2 2 6 10 3 2" xfId="40641" xr:uid="{E4AFEB4B-F3F4-4659-9BDA-36F812D886F7}"/>
    <cellStyle name="Note 2 2 6 10 4" xfId="34033" xr:uid="{76192BDC-7B84-419A-A13D-5B8152793451}"/>
    <cellStyle name="Note 2 2 6 10 4 2" xfId="41230" xr:uid="{656F10ED-51D8-40C3-B85A-343956328D8D}"/>
    <cellStyle name="Note 2 2 6 10 5" xfId="37218" xr:uid="{C5E5203F-9883-4676-A30B-5DE0D8DF1603}"/>
    <cellStyle name="Note 2 2 6 11" xfId="18566" xr:uid="{80EE3534-8387-493A-8680-1561CA799CF4}"/>
    <cellStyle name="Note 2 2 6 11 2" xfId="40612" xr:uid="{A8966496-3255-4959-93ED-224F7B78AE15}"/>
    <cellStyle name="Note 2 2 6 12" xfId="9453" xr:uid="{65749602-BE4E-4006-AB81-489E60C146D2}"/>
    <cellStyle name="Note 2 2 6 12 2" xfId="37570" xr:uid="{0E20B621-2A72-4EFF-B394-125E86A70F61}"/>
    <cellStyle name="Note 2 2 6 13" xfId="17930" xr:uid="{53EC6DD8-5AAE-41CB-9585-3D2925A0EB6D}"/>
    <cellStyle name="Note 2 2 6 13 2" xfId="41168" xr:uid="{5BB264F5-C487-4633-B87D-8B0BC81CAEC8}"/>
    <cellStyle name="Note 2 2 6 14" xfId="39914" xr:uid="{B2C33C69-BFEC-4029-B778-E829F433FB1F}"/>
    <cellStyle name="Note 2 2 6 2" xfId="2761" xr:uid="{00000000-0005-0000-0000-0000D5020000}"/>
    <cellStyle name="Note 2 2 6 2 10" xfId="31417" xr:uid="{E1D105E7-CCCE-480F-83D1-96CC395BEBDE}"/>
    <cellStyle name="Note 2 2 6 2 10 2" xfId="40275" xr:uid="{5D8EB2BE-A711-4C2C-9F36-B7F74C6D0AA8}"/>
    <cellStyle name="Note 2 2 6 2 11" xfId="39737" xr:uid="{2ADCD610-3B5F-495A-B016-45845F741058}"/>
    <cellStyle name="Note 2 2 6 2 12" xfId="12902" xr:uid="{6231B5B0-B202-4ADF-B913-AEFBD2D28E9F}"/>
    <cellStyle name="Note 2 2 6 2 13" xfId="5368" xr:uid="{CC7A04A0-B862-4509-A567-291BEE7CD9F2}"/>
    <cellStyle name="Note 2 2 6 2 2" xfId="8141" xr:uid="{43C299C0-C870-451E-9B25-ADBE699B806C}"/>
    <cellStyle name="Note 2 2 6 2 2 2" xfId="16506" xr:uid="{0787066D-33B1-48AC-A698-DCEB5423CC40}"/>
    <cellStyle name="Note 2 2 6 2 2 2 2" xfId="23872" xr:uid="{ACD7AC6C-BF36-4FD7-80B7-77ABF4097A06}"/>
    <cellStyle name="Note 2 2 6 2 2 2 2 2" xfId="42011" xr:uid="{109ADE72-D2A7-44AF-93F2-619DE6F6E9B8}"/>
    <cellStyle name="Note 2 2 6 2 2 2 3" xfId="29595" xr:uid="{1BCF4D7F-2D10-4E81-A43F-70C42007377C}"/>
    <cellStyle name="Note 2 2 6 2 2 2 3 2" xfId="40883" xr:uid="{D98B3F7F-C594-45CB-8282-309AA4B72329}"/>
    <cellStyle name="Note 2 2 6 2 2 2 4" xfId="35128" xr:uid="{D4A80B73-4793-4F53-B058-2085015E68CB}"/>
    <cellStyle name="Note 2 2 6 2 2 2 4 2" xfId="37503" xr:uid="{3EA6E743-3919-4866-844E-19DA12893BF4}"/>
    <cellStyle name="Note 2 2 6 2 2 2 5" xfId="37114" xr:uid="{652AD402-ACDD-400E-AF41-D62DF465A0B0}"/>
    <cellStyle name="Note 2 2 6 2 2 3" xfId="21049" xr:uid="{1CC56381-0924-4BE6-AF28-0D78F4152901}"/>
    <cellStyle name="Note 2 2 6 2 2 3 2" xfId="37572" xr:uid="{63873B4A-6025-418E-89C7-8F9067AA8053}"/>
    <cellStyle name="Note 2 2 6 2 2 4" xfId="26772" xr:uid="{86390A26-3D2D-4D55-86D9-EAB8699760C7}"/>
    <cellStyle name="Note 2 2 6 2 2 4 2" xfId="41422" xr:uid="{64B7E999-7C1B-4ED0-82F7-2F4313C504C0}"/>
    <cellStyle name="Note 2 2 6 2 2 5" xfId="32305" xr:uid="{D2B77652-FE0C-4234-911B-EA2E7DB43838}"/>
    <cellStyle name="Note 2 2 6 2 2 5 2" xfId="41246" xr:uid="{058A5B7D-099E-4F7B-89C6-739CBC5AB8A9}"/>
    <cellStyle name="Note 2 2 6 2 2 6" xfId="36539" xr:uid="{EEE78ECA-CD13-4015-8DC4-FC8960B52000}"/>
    <cellStyle name="Note 2 2 6 2 2 7" xfId="13784" xr:uid="{8DB7E41F-AFCF-40A7-B55F-79509494643D}"/>
    <cellStyle name="Note 2 2 6 2 3" xfId="13185" xr:uid="{19A6CB75-9C37-44FC-A87C-A413596E2CE9}"/>
    <cellStyle name="Note 2 2 6 2 3 2" xfId="15906" xr:uid="{D50CCE0D-73F2-4372-A05B-AAEC85F7667F}"/>
    <cellStyle name="Note 2 2 6 2 3 2 2" xfId="23272" xr:uid="{7CBD2EA2-87FB-474B-8354-2DF3595873F0}"/>
    <cellStyle name="Note 2 2 6 2 3 2 2 2" xfId="38684" xr:uid="{8A122099-4FE3-44CD-A084-DA979A62D386}"/>
    <cellStyle name="Note 2 2 6 2 3 2 3" xfId="28995" xr:uid="{23551AD0-9DF7-4547-A6EB-5A8517CC1339}"/>
    <cellStyle name="Note 2 2 6 2 3 2 3 2" xfId="38093" xr:uid="{B653D12D-B87D-499F-ACF2-BA37E615EEEF}"/>
    <cellStyle name="Note 2 2 6 2 3 2 4" xfId="34528" xr:uid="{6DA91038-4A71-411C-B97A-5FFB83E2E250}"/>
    <cellStyle name="Note 2 2 6 2 3 2 4 2" xfId="38345" xr:uid="{9F5A1D32-AC0D-48C5-B2C5-B1EC0FB8781D}"/>
    <cellStyle name="Note 2 2 6 2 3 2 5" xfId="37295" xr:uid="{274E8861-B229-4FEC-9AB3-DEE73EC5B574}"/>
    <cellStyle name="Note 2 2 6 2 3 3" xfId="20449" xr:uid="{2C774FFE-2BA8-4EED-862F-9CC1FE6126D8}"/>
    <cellStyle name="Note 2 2 6 2 3 3 2" xfId="37732" xr:uid="{EC0B6865-665F-49A7-8616-B205A9E51A95}"/>
    <cellStyle name="Note 2 2 6 2 3 4" xfId="26172" xr:uid="{13176E76-41E1-4772-B3D3-F16446F7CC51}"/>
    <cellStyle name="Note 2 2 6 2 3 4 2" xfId="39583" xr:uid="{0ED3B04F-9E3A-4FC1-B083-F3D1F8268B64}"/>
    <cellStyle name="Note 2 2 6 2 3 5" xfId="31705" xr:uid="{0963BBE7-0092-43B2-A231-307DBB14644E}"/>
    <cellStyle name="Note 2 2 6 2 3 5 2" xfId="36739" xr:uid="{C5F8ACAC-0F79-46D4-83CE-4D885CE61E1E}"/>
    <cellStyle name="Note 2 2 6 2 3 6" xfId="38723" xr:uid="{CCADFE5B-2E4A-4132-9C10-87A348608B38}"/>
    <cellStyle name="Note 2 2 6 2 4" xfId="14409" xr:uid="{CB89D79F-3246-4B1A-9C1D-85EA1907D578}"/>
    <cellStyle name="Note 2 2 6 2 4 2" xfId="17133" xr:uid="{A783E548-A15E-43BB-B183-01CEAD3FF7FA}"/>
    <cellStyle name="Note 2 2 6 2 4 2 2" xfId="24499" xr:uid="{249AC3F2-0913-4EBA-B044-804934B0F318}"/>
    <cellStyle name="Note 2 2 6 2 4 2 2 2" xfId="41349" xr:uid="{591CABD7-9F0B-443A-82AB-E716C25BD8AA}"/>
    <cellStyle name="Note 2 2 6 2 4 2 3" xfId="30222" xr:uid="{48C07813-02DE-4BC5-99E2-8D0F0136CAEA}"/>
    <cellStyle name="Note 2 2 6 2 4 2 3 2" xfId="36651" xr:uid="{E4967AFB-348C-45DF-B803-5631298C9444}"/>
    <cellStyle name="Note 2 2 6 2 4 2 4" xfId="35755" xr:uid="{8EFE9B37-EF40-46F6-AE22-C38105204017}"/>
    <cellStyle name="Note 2 2 6 2 4 2 4 2" xfId="9005" xr:uid="{18109899-F599-45FA-BFDB-10B0C7184FAA}"/>
    <cellStyle name="Note 2 2 6 2 4 2 5" xfId="40985" xr:uid="{FB8DEE6D-C628-4902-937B-541B35F6CF6F}"/>
    <cellStyle name="Note 2 2 6 2 4 3" xfId="21676" xr:uid="{A538E3DF-641B-416C-91DF-7136D3395A64}"/>
    <cellStyle name="Note 2 2 6 2 4 3 2" xfId="38998" xr:uid="{C0DA8405-7E0D-4927-BB7E-B8A638A3DBEF}"/>
    <cellStyle name="Note 2 2 6 2 4 4" xfId="27399" xr:uid="{F763B909-7A7E-449A-8FF6-8B8A9B29FD58}"/>
    <cellStyle name="Note 2 2 6 2 4 4 2" xfId="39460" xr:uid="{D9209487-74F6-40AA-B261-86414AC23211}"/>
    <cellStyle name="Note 2 2 6 2 4 5" xfId="32932" xr:uid="{B5E37813-B093-45CF-8A32-BBACFD057102}"/>
    <cellStyle name="Note 2 2 6 2 4 5 2" xfId="39287" xr:uid="{76279AA4-CC74-4DB0-8195-D6C54E62F30D}"/>
    <cellStyle name="Note 2 2 6 2 4 6" xfId="39928" xr:uid="{CCDDF562-1FF3-4D66-8BA8-DF0F5634FC10}"/>
    <cellStyle name="Note 2 2 6 2 5" xfId="14670" xr:uid="{53E93C5B-807D-4D1B-8E37-9C00D34A52DA}"/>
    <cellStyle name="Note 2 2 6 2 5 2" xfId="17457" xr:uid="{B016542D-9074-4A50-8988-43561D356961}"/>
    <cellStyle name="Note 2 2 6 2 5 2 2" xfId="24823" xr:uid="{7128B008-3702-4305-B36A-FB3115FA3143}"/>
    <cellStyle name="Note 2 2 6 2 5 2 2 2" xfId="36904" xr:uid="{61F94BCD-E411-46D3-BB3E-DE5BF86F2C32}"/>
    <cellStyle name="Note 2 2 6 2 5 2 3" xfId="30546" xr:uid="{30B9E37F-0589-4359-AD06-49476828946B}"/>
    <cellStyle name="Note 2 2 6 2 5 2 3 2" xfId="38147" xr:uid="{0C0F352C-D503-4784-B588-EDA973D017F3}"/>
    <cellStyle name="Note 2 2 6 2 5 2 4" xfId="36079" xr:uid="{6846CD38-711D-443C-AEA4-39DC78CC5B9B}"/>
    <cellStyle name="Note 2 2 6 2 5 2 4 2" xfId="37459" xr:uid="{F72055F0-C354-4C69-9B74-B10BA38330E1}"/>
    <cellStyle name="Note 2 2 6 2 5 2 5" xfId="41864" xr:uid="{1C7650D3-4E0A-4823-87B3-95C01B1AD57F}"/>
    <cellStyle name="Note 2 2 6 2 5 3" xfId="22000" xr:uid="{24937DA3-CA07-404F-A0F4-1513562A1D58}"/>
    <cellStyle name="Note 2 2 6 2 5 3 2" xfId="40424" xr:uid="{1CA06F78-E9E0-4E3F-99F7-175DC51BA003}"/>
    <cellStyle name="Note 2 2 6 2 5 4" xfId="27723" xr:uid="{7D15F33E-F56D-4A41-9046-E32D4F7948FD}"/>
    <cellStyle name="Note 2 2 6 2 5 4 2" xfId="40055" xr:uid="{76EE851E-74E3-42E7-B6CB-2C63BF58F3BA}"/>
    <cellStyle name="Note 2 2 6 2 5 5" xfId="33256" xr:uid="{63CD244C-AA6C-4F98-9958-8FC3AD3139CF}"/>
    <cellStyle name="Note 2 2 6 2 5 5 2" xfId="36596" xr:uid="{0074399A-AB83-43FA-AA6B-E415F2DA751D}"/>
    <cellStyle name="Note 2 2 6 2 5 6" xfId="39518" xr:uid="{D6C5584B-B058-44DB-B86E-CF3E1A3DB072}"/>
    <cellStyle name="Note 2 2 6 2 6" xfId="14945" xr:uid="{28FE8F2E-A61E-47A2-9F46-EC2437C24343}"/>
    <cellStyle name="Note 2 2 6 2 6 2" xfId="17748" xr:uid="{4F0CB6F2-7DFA-41BB-A39D-C954D930A029}"/>
    <cellStyle name="Note 2 2 6 2 6 2 2" xfId="25114" xr:uid="{3427D8DD-FB62-4E68-A9C5-6DEE71415A5F}"/>
    <cellStyle name="Note 2 2 6 2 6 2 2 2" xfId="40337" xr:uid="{8598743C-2A20-43E7-A110-40AA2FB366A1}"/>
    <cellStyle name="Note 2 2 6 2 6 2 3" xfId="30837" xr:uid="{950CE379-D88A-461F-9A19-ED56B62582FB}"/>
    <cellStyle name="Note 2 2 6 2 6 2 3 2" xfId="36678" xr:uid="{26477F5A-B5DD-474E-874B-B72E4D1AC6C5}"/>
    <cellStyle name="Note 2 2 6 2 6 2 4" xfId="36370" xr:uid="{53BB094A-E6BE-4B1C-A86A-67DCE26ED914}"/>
    <cellStyle name="Note 2 2 6 2 6 2 4 2" xfId="38207" xr:uid="{E4C75403-1970-4747-ABD1-192BE3E78416}"/>
    <cellStyle name="Note 2 2 6 2 6 2 5" xfId="37924" xr:uid="{A91571DA-ECF4-4BC8-B1E5-0D671160B5E0}"/>
    <cellStyle name="Note 2 2 6 2 6 3" xfId="22291" xr:uid="{7F621EB6-D2A3-4A3C-8F6D-F0F753F5DD1E}"/>
    <cellStyle name="Note 2 2 6 2 6 3 2" xfId="37943" xr:uid="{9500C864-E7C2-4D78-BE48-F2C033EEBBA0}"/>
    <cellStyle name="Note 2 2 6 2 6 4" xfId="28014" xr:uid="{97CCC23B-0322-4EE8-AD55-AAF340E16CD8}"/>
    <cellStyle name="Note 2 2 6 2 6 4 2" xfId="38667" xr:uid="{AEC4E12A-7D6E-45B8-882A-0F080C27E16F}"/>
    <cellStyle name="Note 2 2 6 2 6 5" xfId="33547" xr:uid="{B3E7A5AE-AC71-4B5F-9962-12C55DCB6ED0}"/>
    <cellStyle name="Note 2 2 6 2 6 5 2" xfId="38196" xr:uid="{0818A64B-5D8B-4606-BE80-58FC2B02336D}"/>
    <cellStyle name="Note 2 2 6 2 6 6" xfId="38628" xr:uid="{0CF3B5F0-9B50-4A7A-961C-B789F2F78686}"/>
    <cellStyle name="Note 2 2 6 2 7" xfId="15619" xr:uid="{383543DC-4B5E-4AA8-A638-E80802E8ACB4}"/>
    <cellStyle name="Note 2 2 6 2 7 2" xfId="22984" xr:uid="{957C57A1-F0E7-44A0-BA78-A3A41A16F92E}"/>
    <cellStyle name="Note 2 2 6 2 7 2 2" xfId="37253" xr:uid="{F79AB07D-8F6D-4EF3-91B5-59620AB50724}"/>
    <cellStyle name="Note 2 2 6 2 7 3" xfId="28707" xr:uid="{EEBFCEDB-9BE7-4671-9437-F885079A9304}"/>
    <cellStyle name="Note 2 2 6 2 7 3 2" xfId="38475" xr:uid="{E9837283-0AD0-4CD9-BC11-0EA8CF51C9B2}"/>
    <cellStyle name="Note 2 2 6 2 7 4" xfId="34240" xr:uid="{FA398DA4-4360-45E8-942C-0D3F922D08C9}"/>
    <cellStyle name="Note 2 2 6 2 7 4 2" xfId="39001" xr:uid="{44CF4620-59CF-496B-B142-E4785C3CF763}"/>
    <cellStyle name="Note 2 2 6 2 7 5" xfId="38076" xr:uid="{2DC7173B-A749-4307-B607-16DD2AD3D5CF}"/>
    <cellStyle name="Note 2 2 6 2 8" xfId="20161" xr:uid="{48EF07CF-963D-4CB5-BDEC-9969B6CA27E7}"/>
    <cellStyle name="Note 2 2 6 2 8 2" xfId="39364" xr:uid="{A233DBDE-3254-495B-8C7A-92AD9BFDFEB0}"/>
    <cellStyle name="Note 2 2 6 2 9" xfId="25884" xr:uid="{4F70BCD9-A664-43B7-8C01-8B1099C00D3E}"/>
    <cellStyle name="Note 2 2 6 2 9 2" xfId="41984" xr:uid="{CA4FAD29-EFB8-422C-9036-1AE5A4EFA184}"/>
    <cellStyle name="Note 2 2 6 3" xfId="2871" xr:uid="{00000000-0005-0000-0000-0000D6020000}"/>
    <cellStyle name="Note 2 2 6 3 10" xfId="31312" xr:uid="{E646662F-DE38-4E24-BC49-E37CDC336F2A}"/>
    <cellStyle name="Note 2 2 6 3 10 2" xfId="39294" xr:uid="{6106B92B-BA7E-4FE1-8EB1-AD98BB5C2CE4}"/>
    <cellStyle name="Note 2 2 6 3 11" xfId="38235" xr:uid="{CAEB413C-2D8C-4868-AC06-D60D17AFBCA3}"/>
    <cellStyle name="Note 2 2 6 3 12" xfId="12815" xr:uid="{D87C87E5-D91D-491A-BDD2-5F6B0A467698}"/>
    <cellStyle name="Note 2 2 6 3 13" xfId="5473" xr:uid="{507B7E98-4A70-420A-8317-E3BC1ED724F2}"/>
    <cellStyle name="Note 2 2 6 3 2" xfId="8251" xr:uid="{91F67F95-0F23-447F-851B-AA8B5EDB59D6}"/>
    <cellStyle name="Note 2 2 6 3 2 2" xfId="16401" xr:uid="{4CF0461C-178F-46DE-A51A-193FFC5280D5}"/>
    <cellStyle name="Note 2 2 6 3 2 2 2" xfId="23767" xr:uid="{45F322DC-84B1-4E86-B324-E5E90D6CF065}"/>
    <cellStyle name="Note 2 2 6 3 2 2 2 2" xfId="40893" xr:uid="{5CAB70F5-BCE2-499A-89CE-706638D105EC}"/>
    <cellStyle name="Note 2 2 6 3 2 2 3" xfId="29490" xr:uid="{3CE31DD1-B4FC-4DFC-9632-91453E6F6A26}"/>
    <cellStyle name="Note 2 2 6 3 2 2 3 2" xfId="37113" xr:uid="{E4666F2C-A076-418E-BE93-09418D92D56D}"/>
    <cellStyle name="Note 2 2 6 3 2 2 4" xfId="35023" xr:uid="{880BEB4E-8220-4B94-A542-306DAFCBEAB6}"/>
    <cellStyle name="Note 2 2 6 3 2 2 4 2" xfId="38189" xr:uid="{973C1930-04A8-4D05-882A-0B35616211EA}"/>
    <cellStyle name="Note 2 2 6 3 2 2 5" xfId="38776" xr:uid="{35623A1F-7B4D-46AB-AAB0-23E568C1706C}"/>
    <cellStyle name="Note 2 2 6 3 2 3" xfId="20944" xr:uid="{72ABB858-DE51-4E5C-AB87-F450927FF86B}"/>
    <cellStyle name="Note 2 2 6 3 2 3 2" xfId="40552" xr:uid="{F8379093-F0EB-4586-B5DE-564DA8B3074E}"/>
    <cellStyle name="Note 2 2 6 3 2 4" xfId="26667" xr:uid="{DB2A794A-6BEB-4886-8DD7-248ED33C96D5}"/>
    <cellStyle name="Note 2 2 6 3 2 4 2" xfId="40961" xr:uid="{C7016BD2-A2EF-45B2-8EBD-69CECFA9BAFA}"/>
    <cellStyle name="Note 2 2 6 3 2 5" xfId="32200" xr:uid="{4B9E0EF6-7362-4878-9698-80F249EB24BC}"/>
    <cellStyle name="Note 2 2 6 3 2 5 2" xfId="38841" xr:uid="{4546450F-BFC7-4BD3-A2A3-CFF9CFA59166}"/>
    <cellStyle name="Note 2 2 6 3 2 6" xfId="39006" xr:uid="{F2AEC22D-40FE-4A7E-B113-72098119CEBB}"/>
    <cellStyle name="Note 2 2 6 3 2 7" xfId="13679" xr:uid="{8DD21D63-0871-4171-B837-6186090CA3AC}"/>
    <cellStyle name="Note 2 2 6 3 3" xfId="13975" xr:uid="{B477DD25-A5F9-4E9C-BF3D-25A1944109DD}"/>
    <cellStyle name="Note 2 2 6 3 3 2" xfId="16698" xr:uid="{56ABDA41-7C9F-4C02-AF3E-230DE1591964}"/>
    <cellStyle name="Note 2 2 6 3 3 2 2" xfId="24064" xr:uid="{46A39368-52F7-430C-A920-2611A083EA8A}"/>
    <cellStyle name="Note 2 2 6 3 3 2 2 2" xfId="41725" xr:uid="{DE6B2DFC-7A52-477B-900A-EFF84001FABF}"/>
    <cellStyle name="Note 2 2 6 3 3 2 3" xfId="29787" xr:uid="{05084016-448B-407E-BAB1-8068B516A6BE}"/>
    <cellStyle name="Note 2 2 6 3 3 2 3 2" xfId="40680" xr:uid="{0331F7BA-A0DD-4561-90CF-474BC923260D}"/>
    <cellStyle name="Note 2 2 6 3 3 2 4" xfId="35320" xr:uid="{35BF82EE-ADC1-4D94-9AFD-66A4EB836E75}"/>
    <cellStyle name="Note 2 2 6 3 3 2 4 2" xfId="41088" xr:uid="{8160C0FE-F9E0-43B3-9D5B-48023F55320E}"/>
    <cellStyle name="Note 2 2 6 3 3 2 5" xfId="41458" xr:uid="{B0C05E7A-6E1F-4F3B-992F-53C327DCF242}"/>
    <cellStyle name="Note 2 2 6 3 3 3" xfId="21241" xr:uid="{25C3BF6F-C7E5-4E1D-A020-9BD4C2C8C388}"/>
    <cellStyle name="Note 2 2 6 3 3 3 2" xfId="37402" xr:uid="{2AD07015-3E26-44F6-86CF-EE3F5F62CD1B}"/>
    <cellStyle name="Note 2 2 6 3 3 4" xfId="26964" xr:uid="{9D4F6949-51F1-4A37-AD1E-9A7CC0EB613E}"/>
    <cellStyle name="Note 2 2 6 3 3 4 2" xfId="37871" xr:uid="{76A57198-C90A-447A-BCBB-C5009209680B}"/>
    <cellStyle name="Note 2 2 6 3 3 5" xfId="32497" xr:uid="{39C7D39C-B37E-4B0C-863E-B09B8C304F07}"/>
    <cellStyle name="Note 2 2 6 3 3 5 2" xfId="40695" xr:uid="{7CA86FCE-E54C-4592-83D0-3F88CD47A5A2}"/>
    <cellStyle name="Note 2 2 6 3 3 6" xfId="38758" xr:uid="{D1C7EBC9-515A-42FA-9949-8159FB753104}"/>
    <cellStyle name="Note 2 2 6 3 4" xfId="14304" xr:uid="{8D55976E-D2CC-4016-BC81-4FE765F62F78}"/>
    <cellStyle name="Note 2 2 6 3 4 2" xfId="17028" xr:uid="{A1BF29BD-03E3-4A94-AD0A-67105EFF30CA}"/>
    <cellStyle name="Note 2 2 6 3 4 2 2" xfId="24394" xr:uid="{496C9B75-09FC-4543-9884-BEDB98D04B57}"/>
    <cellStyle name="Note 2 2 6 3 4 2 2 2" xfId="41301" xr:uid="{7799FE5E-6C21-45B3-A0AB-40864A59740F}"/>
    <cellStyle name="Note 2 2 6 3 4 2 3" xfId="30117" xr:uid="{C4355E6D-F795-44BE-AB2F-306630413BA1}"/>
    <cellStyle name="Note 2 2 6 3 4 2 3 2" xfId="41368" xr:uid="{673B9E9B-F2B9-4C06-8D85-E2E1E479C04B}"/>
    <cellStyle name="Note 2 2 6 3 4 2 4" xfId="35650" xr:uid="{03DE00E5-75BB-49FB-BD72-A6D1E26F0E24}"/>
    <cellStyle name="Note 2 2 6 3 4 2 4 2" xfId="37721" xr:uid="{F1BEDE79-089A-4952-A3F2-6F5726F87BAD}"/>
    <cellStyle name="Note 2 2 6 3 4 2 5" xfId="41700" xr:uid="{9BC1A9C3-AFFF-427E-A8D7-922ADA1180F3}"/>
    <cellStyle name="Note 2 2 6 3 4 3" xfId="21571" xr:uid="{AF7F8CA7-9EC5-4D1F-8181-429EEB401B56}"/>
    <cellStyle name="Note 2 2 6 3 4 3 2" xfId="37037" xr:uid="{26EEE8EE-3995-4FE6-8D4A-7D0335B5E80C}"/>
    <cellStyle name="Note 2 2 6 3 4 4" xfId="27294" xr:uid="{345E8780-1653-41FC-A1AB-BDACAFEFA0BB}"/>
    <cellStyle name="Note 2 2 6 3 4 4 2" xfId="36749" xr:uid="{DE0A2D85-C564-453F-B27B-C88E27308EEC}"/>
    <cellStyle name="Note 2 2 6 3 4 5" xfId="32827" xr:uid="{529ACFDE-A0CB-4767-8982-A7C007E3DD93}"/>
    <cellStyle name="Note 2 2 6 3 4 5 2" xfId="39788" xr:uid="{DA3A80AA-4501-4F7B-99A3-8F3713F8D23E}"/>
    <cellStyle name="Note 2 2 6 3 4 6" xfId="37435" xr:uid="{5726372E-0D45-4BE3-B1BC-3C74F9A927EF}"/>
    <cellStyle name="Note 2 2 6 3 5" xfId="14565" xr:uid="{FB09EB26-754E-45F7-9C40-A96EB9D9ECC1}"/>
    <cellStyle name="Note 2 2 6 3 5 2" xfId="17352" xr:uid="{B3BA5745-019A-4A80-B274-3FD462E1F39F}"/>
    <cellStyle name="Note 2 2 6 3 5 2 2" xfId="24718" xr:uid="{793A6805-D090-4EAF-96AD-3FBE4B36015A}"/>
    <cellStyle name="Note 2 2 6 3 5 2 2 2" xfId="38022" xr:uid="{F7A999CE-4563-408F-97BA-B85B2D0FB13A}"/>
    <cellStyle name="Note 2 2 6 3 5 2 3" xfId="30441" xr:uid="{1F4B875F-B51B-4D69-AEA5-85B5B7235211}"/>
    <cellStyle name="Note 2 2 6 3 5 2 3 2" xfId="37125" xr:uid="{26359DAD-0C4E-420C-8AC2-6434CED42E23}"/>
    <cellStyle name="Note 2 2 6 3 5 2 4" xfId="35974" xr:uid="{9F2E5C2A-7E08-42C7-A445-19C6BC1DEB8E}"/>
    <cellStyle name="Note 2 2 6 3 5 2 4 2" xfId="41074" xr:uid="{627C72D1-9719-460E-83F2-6BE02A99684A}"/>
    <cellStyle name="Note 2 2 6 3 5 2 5" xfId="36475" xr:uid="{9F9C2A99-3807-4937-9AF5-65C1AF7876E6}"/>
    <cellStyle name="Note 2 2 6 3 5 3" xfId="21895" xr:uid="{1C79793E-1C88-49AA-A2A8-A516BFF0D36D}"/>
    <cellStyle name="Note 2 2 6 3 5 3 2" xfId="38976" xr:uid="{63E53E5D-FB72-4FD6-B907-BC7942FCDE89}"/>
    <cellStyle name="Note 2 2 6 3 5 4" xfId="27618" xr:uid="{14AE5857-DFC2-44C7-9724-08B562E4991E}"/>
    <cellStyle name="Note 2 2 6 3 5 4 2" xfId="36834" xr:uid="{AE30DED9-053E-4045-9868-98D8C530934B}"/>
    <cellStyle name="Note 2 2 6 3 5 5" xfId="33151" xr:uid="{766E5E59-7FA4-463F-9CF1-E3CB288B3528}"/>
    <cellStyle name="Note 2 2 6 3 5 5 2" xfId="37442" xr:uid="{5771FA8C-244A-43BE-97E0-AADF18293BA6}"/>
    <cellStyle name="Note 2 2 6 3 5 6" xfId="41243" xr:uid="{6E1CA94E-DF56-44FD-8F1D-4D3F759722B7}"/>
    <cellStyle name="Note 2 2 6 3 6" xfId="14840" xr:uid="{E0513693-24B6-49A7-916A-F3E93ECAD0CA}"/>
    <cellStyle name="Note 2 2 6 3 6 2" xfId="17643" xr:uid="{663D61E6-B212-4707-8480-491E265CEFE9}"/>
    <cellStyle name="Note 2 2 6 3 6 2 2" xfId="25009" xr:uid="{916BD234-3F01-4B39-A196-31033302C99E}"/>
    <cellStyle name="Note 2 2 6 3 6 2 2 2" xfId="40831" xr:uid="{5FECFCA7-9227-4433-84A4-82D9A4AE7E70}"/>
    <cellStyle name="Note 2 2 6 3 6 2 3" xfId="30732" xr:uid="{5BA39721-F32B-4950-9088-063F6D6CA03D}"/>
    <cellStyle name="Note 2 2 6 3 6 2 3 2" xfId="39332" xr:uid="{34EDFEF0-217F-432E-B778-DB2222A9302D}"/>
    <cellStyle name="Note 2 2 6 3 6 2 4" xfId="36265" xr:uid="{5566087F-8F64-4804-8C6E-B4E0117E32E0}"/>
    <cellStyle name="Note 2 2 6 3 6 2 4 2" xfId="38244" xr:uid="{48B917F6-7D32-4A85-8C62-BFEB74026804}"/>
    <cellStyle name="Note 2 2 6 3 6 2 5" xfId="40207" xr:uid="{3F305EC2-2452-4C6B-ADBD-E58024FA8BF9}"/>
    <cellStyle name="Note 2 2 6 3 6 3" xfId="22186" xr:uid="{554A663A-AC19-4A7F-86DE-ADBBFA6AFC80}"/>
    <cellStyle name="Note 2 2 6 3 6 3 2" xfId="37261" xr:uid="{2834D323-153B-4B12-B5E9-CB5AE7C28D3D}"/>
    <cellStyle name="Note 2 2 6 3 6 4" xfId="27909" xr:uid="{1C5E273A-4D25-4D84-B8E9-9F71E5303946}"/>
    <cellStyle name="Note 2 2 6 3 6 4 2" xfId="40142" xr:uid="{C1AEA07C-FA51-4821-8700-52758EE388F2}"/>
    <cellStyle name="Note 2 2 6 3 6 5" xfId="33442" xr:uid="{3FB113F7-39BB-4B2E-B4A0-08803CC48CFB}"/>
    <cellStyle name="Note 2 2 6 3 6 5 2" xfId="41653" xr:uid="{347D5CB7-FA53-4355-98D4-12BA366A9F3E}"/>
    <cellStyle name="Note 2 2 6 3 6 6" xfId="40306" xr:uid="{7EE4CD17-07D5-408A-9126-725265C213F4}"/>
    <cellStyle name="Note 2 2 6 3 7" xfId="15522" xr:uid="{E1B62375-CBF9-4971-AC47-D9C4CD1CF031}"/>
    <cellStyle name="Note 2 2 6 3 7 2" xfId="22879" xr:uid="{B33B1050-9617-4A39-941D-AC8D3BFA1707}"/>
    <cellStyle name="Note 2 2 6 3 7 2 2" xfId="37841" xr:uid="{E5FD3A48-7643-4B1F-B5EA-A6BF52411689}"/>
    <cellStyle name="Note 2 2 6 3 7 3" xfId="28602" xr:uid="{E96370DE-E829-4262-AFE3-1900AB9A4DE5}"/>
    <cellStyle name="Note 2 2 6 3 7 3 2" xfId="39500" xr:uid="{CB89E841-94F3-41F5-85C7-5EF1A1DEC1C2}"/>
    <cellStyle name="Note 2 2 6 3 7 4" xfId="34135" xr:uid="{F9AC2EAD-35F1-459E-9966-3FCA9D9F7CE7}"/>
    <cellStyle name="Note 2 2 6 3 7 4 2" xfId="41611" xr:uid="{8A730999-3A53-41CB-A58D-697257728256}"/>
    <cellStyle name="Note 2 2 6 3 7 5" xfId="39803" xr:uid="{55FCDE68-71F4-4354-83FE-4AFB3483D2AD}"/>
    <cellStyle name="Note 2 2 6 3 8" xfId="20056" xr:uid="{635D45C1-26A8-4BD6-AA9F-E392183C2E76}"/>
    <cellStyle name="Note 2 2 6 3 8 2" xfId="41529" xr:uid="{959B40CF-5C80-4991-A4CF-A7F679CB4711}"/>
    <cellStyle name="Note 2 2 6 3 9" xfId="25779" xr:uid="{D284EEFE-E743-4459-AB25-C85FE427E875}"/>
    <cellStyle name="Note 2 2 6 3 9 2" xfId="36798" xr:uid="{88ECD5C5-7D5D-46D2-AD1E-A14EBCBD1824}"/>
    <cellStyle name="Note 2 2 6 4" xfId="2975" xr:uid="{00000000-0005-0000-0000-0000D7020000}"/>
    <cellStyle name="Note 2 2 6 4 2" xfId="8355" xr:uid="{D01C2870-CA2A-44CF-B814-1EA77DAD174F}"/>
    <cellStyle name="Note 2 2 6 4 2 2" xfId="23665" xr:uid="{9906D83E-D914-4236-9CC4-3C0EAFAF1C82}"/>
    <cellStyle name="Note 2 2 6 4 2 2 2" xfId="41396" xr:uid="{44CD29B3-2510-44FA-AAFD-ABAB4DB040B5}"/>
    <cellStyle name="Note 2 2 6 4 2 3" xfId="29388" xr:uid="{9EE4ECA7-14B2-4446-AC2D-F93FD2DE0F65}"/>
    <cellStyle name="Note 2 2 6 4 2 3 2" xfId="38301" xr:uid="{96BF6BD2-AE40-4697-9E89-9AA1910C8F73}"/>
    <cellStyle name="Note 2 2 6 4 2 4" xfId="34921" xr:uid="{DCAA60D8-10A4-4B98-A79C-48EBAAC698B9}"/>
    <cellStyle name="Note 2 2 6 4 2 4 2" xfId="41620" xr:uid="{E996FB43-59E6-4B01-9F18-443A3116C822}"/>
    <cellStyle name="Note 2 2 6 4 2 5" xfId="36529" xr:uid="{63290F95-CB18-4CF9-8543-2C71E5B4F13B}"/>
    <cellStyle name="Note 2 2 6 4 2 6" xfId="16299" xr:uid="{7B19AD6E-6EF3-403C-B272-04796CF29A3C}"/>
    <cellStyle name="Note 2 2 6 4 3" xfId="20842" xr:uid="{7E39E662-D274-4157-810C-FF75B799E56B}"/>
    <cellStyle name="Note 2 2 6 4 3 2" xfId="41327" xr:uid="{F6C4CE12-3C91-454B-B083-15F16603F19C}"/>
    <cellStyle name="Note 2 2 6 4 4" xfId="26565" xr:uid="{B387AE88-3AC7-4CC3-BF37-62676ABED146}"/>
    <cellStyle name="Note 2 2 6 4 4 2" xfId="40398" xr:uid="{8A7D8627-E30A-48AF-9818-0B0C9C1161A2}"/>
    <cellStyle name="Note 2 2 6 4 5" xfId="32098" xr:uid="{709B8668-6D1D-419B-AA73-34188860FC01}"/>
    <cellStyle name="Note 2 2 6 4 5 2" xfId="39244" xr:uid="{EDC6D4AF-8C78-48B3-9FB4-797B4DEC8E5A}"/>
    <cellStyle name="Note 2 2 6 4 6" xfId="41403" xr:uid="{134DD8CD-8AE3-4228-B1F2-10249FF1A138}"/>
    <cellStyle name="Note 2 2 6 4 7" xfId="13577" xr:uid="{15B199A1-656F-4422-A86B-42F62052B093}"/>
    <cellStyle name="Note 2 2 6 4 8" xfId="5574" xr:uid="{4734C920-D052-4070-95E1-A68636476D09}"/>
    <cellStyle name="Note 2 2 6 5" xfId="3098" xr:uid="{00000000-0005-0000-0000-0000D8020000}"/>
    <cellStyle name="Note 2 2 6 5 2" xfId="8478" xr:uid="{FDC7F041-7F6C-4E8D-9F0E-50DB2959E0F5}"/>
    <cellStyle name="Note 2 2 6 5 2 2" xfId="24094" xr:uid="{C18656CB-1774-4052-BFF8-7026AD0F116A}"/>
    <cellStyle name="Note 2 2 6 5 2 2 2" xfId="41931" xr:uid="{E025E30D-F696-4FD1-B752-76BF1FD92AD7}"/>
    <cellStyle name="Note 2 2 6 5 2 3" xfId="29817" xr:uid="{62A93FE1-474F-4577-AE1E-DE9C5060D2F1}"/>
    <cellStyle name="Note 2 2 6 5 2 3 2" xfId="36956" xr:uid="{F98BB0BA-2452-4A52-B792-21F4B8F27660}"/>
    <cellStyle name="Note 2 2 6 5 2 4" xfId="35350" xr:uid="{341D76DE-B219-4FA8-BC19-F02853E65803}"/>
    <cellStyle name="Note 2 2 6 5 2 4 2" xfId="38368" xr:uid="{DDE2E303-3FF8-4C49-8DD1-A06BCCA3F07E}"/>
    <cellStyle name="Note 2 2 6 5 2 5" xfId="41710" xr:uid="{CE033E43-3F63-49C3-8703-AC6BCBA99A8E}"/>
    <cellStyle name="Note 2 2 6 5 2 6" xfId="16728" xr:uid="{D602F6C7-3023-4831-B117-7A4A3A7C5502}"/>
    <cellStyle name="Note 2 2 6 5 3" xfId="21271" xr:uid="{523A1137-9C12-4537-B3FA-2D63FCA77150}"/>
    <cellStyle name="Note 2 2 6 5 3 2" xfId="41691" xr:uid="{773E0043-2B6A-4092-BC80-16C09F986700}"/>
    <cellStyle name="Note 2 2 6 5 4" xfId="26994" xr:uid="{120A8A26-0036-4146-9ECE-00CE084DCEAA}"/>
    <cellStyle name="Note 2 2 6 5 4 2" xfId="36518" xr:uid="{4DD22157-849E-4BB2-841C-271DEF35DAF8}"/>
    <cellStyle name="Note 2 2 6 5 5" xfId="32527" xr:uid="{ADF843C5-2EAA-4A87-9547-D90B49C04726}"/>
    <cellStyle name="Note 2 2 6 5 5 2" xfId="39264" xr:uid="{3B320E8D-65C5-403B-AD32-3D502E7C2952}"/>
    <cellStyle name="Note 2 2 6 5 6" xfId="37699" xr:uid="{D4202ADB-5809-4E4F-8F1A-B8FE7D3D4E99}"/>
    <cellStyle name="Note 2 2 6 5 7" xfId="14005" xr:uid="{C429175B-7D36-4999-92D9-4AE14743B665}"/>
    <cellStyle name="Note 2 2 6 5 8" xfId="5688" xr:uid="{B1E5F0B4-38E4-4A49-84DE-61920B2A8DBC}"/>
    <cellStyle name="Note 2 2 6 6" xfId="3170" xr:uid="{00000000-0005-0000-0000-0000D9020000}"/>
    <cellStyle name="Note 2 2 6 6 2" xfId="8550" xr:uid="{6A706939-5F30-404D-9D17-7F0145215809}"/>
    <cellStyle name="Note 2 2 6 6 2 2" xfId="24292" xr:uid="{34F7D445-A5A3-4C6F-93F8-2ED5A1930095}"/>
    <cellStyle name="Note 2 2 6 6 2 2 2" xfId="40026" xr:uid="{906E6275-C63A-45DF-9943-2C6DD11F6BBA}"/>
    <cellStyle name="Note 2 2 6 6 2 3" xfId="30015" xr:uid="{7362CA5E-3FC5-4C89-92BC-A61EDA4F563F}"/>
    <cellStyle name="Note 2 2 6 6 2 3 2" xfId="41833" xr:uid="{DCEF2FA5-CD2A-41F4-ADF6-AAB77B498B2F}"/>
    <cellStyle name="Note 2 2 6 6 2 4" xfId="35548" xr:uid="{1CB7F193-DF9B-428A-B0F0-D73B1578D3DE}"/>
    <cellStyle name="Note 2 2 6 6 2 4 2" xfId="37417" xr:uid="{532F9107-237A-4919-BFDC-2CE4E27ED592}"/>
    <cellStyle name="Note 2 2 6 6 2 5" xfId="38139" xr:uid="{4A27174E-EFD1-46DC-A43E-5554B03550B5}"/>
    <cellStyle name="Note 2 2 6 6 2 6" xfId="16926" xr:uid="{238ECA82-699A-4426-89CA-BDC7E568DFEB}"/>
    <cellStyle name="Note 2 2 6 6 3" xfId="21469" xr:uid="{6C3466D4-60D9-4F9C-9C02-E9963D7A0C64}"/>
    <cellStyle name="Note 2 2 6 6 3 2" xfId="39485" xr:uid="{7044471E-3A3D-43E8-9C7E-9BFF9E4AE517}"/>
    <cellStyle name="Note 2 2 6 6 4" xfId="27192" xr:uid="{9B63EAEE-6888-4C61-AF4C-F9F35B56FB1E}"/>
    <cellStyle name="Note 2 2 6 6 4 2" xfId="39760" xr:uid="{EA1FADCA-4865-4969-9FFF-0209ED7DBF8D}"/>
    <cellStyle name="Note 2 2 6 6 5" xfId="32725" xr:uid="{D212C503-7600-47DD-8B0B-3043987CC1D3}"/>
    <cellStyle name="Note 2 2 6 6 5 2" xfId="38915" xr:uid="{CC39E9D9-5A83-43AD-87BB-EA9AF42D7940}"/>
    <cellStyle name="Note 2 2 6 6 6" xfId="39230" xr:uid="{18B42755-AE1F-43A8-89F3-CC81341629A7}"/>
    <cellStyle name="Note 2 2 6 6 7" xfId="14202" xr:uid="{0F866801-4FD5-4E47-89DA-668D3F719591}"/>
    <cellStyle name="Note 2 2 6 6 8" xfId="5745" xr:uid="{1A0E41C0-4060-4044-9E88-67FA2742EEC9}"/>
    <cellStyle name="Note 2 2 6 7" xfId="3247" xr:uid="{00000000-0005-0000-0000-0000DA020000}"/>
    <cellStyle name="Note 2 2 6 7 2" xfId="8627" xr:uid="{01B12DB2-C54F-45AE-8BA7-2685C7AE2D38}"/>
    <cellStyle name="Note 2 2 6 7 2 2" xfId="24616" xr:uid="{D273C834-E251-4E0D-BB52-A1AD2572D74B}"/>
    <cellStyle name="Note 2 2 6 7 2 2 2" xfId="37679" xr:uid="{AFBB55AE-D438-4B5F-B8FD-F3682CFB6A1D}"/>
    <cellStyle name="Note 2 2 6 7 2 3" xfId="30339" xr:uid="{CD620DEB-5D6D-4566-BE09-B4F2B372DD8C}"/>
    <cellStyle name="Note 2 2 6 7 2 3 2" xfId="37337" xr:uid="{D3C6B3C6-A460-490D-AF0D-04EDBB35AD44}"/>
    <cellStyle name="Note 2 2 6 7 2 4" xfId="35872" xr:uid="{7106B045-7677-40A0-8B5B-09E46193A09D}"/>
    <cellStyle name="Note 2 2 6 7 2 4 2" xfId="37519" xr:uid="{8E432EC5-2762-45D0-9C8A-6CCD29C5542F}"/>
    <cellStyle name="Note 2 2 6 7 2 5" xfId="41644" xr:uid="{15AA58D7-6EB2-4F10-88F4-CB676301B27A}"/>
    <cellStyle name="Note 2 2 6 7 2 6" xfId="17250" xr:uid="{0B2DA2BF-A4C1-43B1-A0ED-F69C05221769}"/>
    <cellStyle name="Note 2 2 6 7 3" xfId="21793" xr:uid="{9E87D76F-B3CB-4E2F-9463-BF96CE23C4DE}"/>
    <cellStyle name="Note 2 2 6 7 3 2" xfId="39185" xr:uid="{E09B2750-221C-4D81-AE76-B32069DDB187}"/>
    <cellStyle name="Note 2 2 6 7 4" xfId="27516" xr:uid="{69E9816C-A257-492A-B503-BEACF99AAFC0}"/>
    <cellStyle name="Note 2 2 6 7 4 2" xfId="39099" xr:uid="{79FD658E-BEA6-47E3-80AD-D5ED0BFC9216}"/>
    <cellStyle name="Note 2 2 6 7 5" xfId="33049" xr:uid="{B45FFC3A-BE2F-4A9C-8836-A2791BF5EBBF}"/>
    <cellStyle name="Note 2 2 6 7 5 2" xfId="36613" xr:uid="{4A981A92-2C4E-463A-B4D8-FDF6E324F5DB}"/>
    <cellStyle name="Note 2 2 6 7 6" xfId="37977" xr:uid="{A2F6BA19-0B4A-4E78-A469-FF3B7C26CD34}"/>
    <cellStyle name="Note 2 2 6 8" xfId="7537" xr:uid="{CE12B631-FA69-4C52-BE4E-CED17BAF3884}"/>
    <cellStyle name="Note 2 2 6 8 2" xfId="17541" xr:uid="{E2CA13C4-4949-4719-A1DA-0D78E8DC8B20}"/>
    <cellStyle name="Note 2 2 6 8 2 2" xfId="24907" xr:uid="{E14ABFCC-B95B-4D31-B793-3D34868CF32F}"/>
    <cellStyle name="Note 2 2 6 8 2 2 2" xfId="39208" xr:uid="{CB3EF7F6-A449-40E6-8978-51C4764F6AF7}"/>
    <cellStyle name="Note 2 2 6 8 2 3" xfId="30630" xr:uid="{7499425F-CC58-43E5-BDE0-718BBA1DC84D}"/>
    <cellStyle name="Note 2 2 6 8 2 3 2" xfId="37112" xr:uid="{F9AB3E59-FDCE-47C5-BBA0-101A83621C83}"/>
    <cellStyle name="Note 2 2 6 8 2 4" xfId="36163" xr:uid="{899DCA5E-A4A5-400D-B845-080965F09F01}"/>
    <cellStyle name="Note 2 2 6 8 2 4 2" xfId="41724" xr:uid="{98E764C3-224A-421C-894A-2B3E8F74B92F}"/>
    <cellStyle name="Note 2 2 6 8 2 5" xfId="41401" xr:uid="{E86BA053-B6BC-4BE0-926D-989CBFB3A32A}"/>
    <cellStyle name="Note 2 2 6 8 3" xfId="22084" xr:uid="{95B18A52-F65F-4484-8B3D-42E25556B958}"/>
    <cellStyle name="Note 2 2 6 8 3 2" xfId="41313" xr:uid="{5A1E246B-6679-405C-996E-B1154A2AF3E8}"/>
    <cellStyle name="Note 2 2 6 8 4" xfId="27807" xr:uid="{46FEA326-1A91-4063-83D0-77C67DCDFD3B}"/>
    <cellStyle name="Note 2 2 6 8 4 2" xfId="38476" xr:uid="{219DCF4A-9944-44C7-BA4F-498EF053170B}"/>
    <cellStyle name="Note 2 2 6 8 5" xfId="33340" xr:uid="{F3BA8FA1-B209-4454-9946-6144B5E15719}"/>
    <cellStyle name="Note 2 2 6 8 5 2" xfId="40188" xr:uid="{47BADA15-7C30-45E0-8CA5-A71530CF6D27}"/>
    <cellStyle name="Note 2 2 6 8 6" xfId="38297" xr:uid="{F4E932A5-780E-4461-8F4C-7F3169889E7E}"/>
    <cellStyle name="Note 2 2 6 8 7" xfId="14752" xr:uid="{510A1551-2706-484F-B6DB-F87C9CE091BD}"/>
    <cellStyle name="Note 2 2 6 9" xfId="12720" xr:uid="{4131CE7D-7D58-49E6-AD2B-1E9596342784}"/>
    <cellStyle name="Note 2 2 6 9 2" xfId="19954" xr:uid="{75599572-2FD8-49BB-9B41-9ADC6DCC4B2C}"/>
    <cellStyle name="Note 2 2 6 9 2 2" xfId="41204" xr:uid="{D0C525C6-FAC5-420F-8C43-C77EE9F490E1}"/>
    <cellStyle name="Note 2 2 6 9 3" xfId="25677" xr:uid="{9683775C-DE70-442B-9703-D7ADEE51EC72}"/>
    <cellStyle name="Note 2 2 6 9 3 2" xfId="37514" xr:uid="{8B2BE47A-5B4B-4E55-A387-E816D5D4662E}"/>
    <cellStyle name="Note 2 2 6 9 4" xfId="31210" xr:uid="{82B53962-45E9-4BC2-B831-12270196FEF0}"/>
    <cellStyle name="Note 2 2 6 9 4 2" xfId="39149" xr:uid="{64E8EDC2-4F69-4735-B17C-E10DDBE2FC6D}"/>
    <cellStyle name="Note 2 2 6 9 5" xfId="38110" xr:uid="{64E5FBEC-4FFE-4606-881D-C661E5D83100}"/>
    <cellStyle name="Note 2 2 7" xfId="974" xr:uid="{00000000-0005-0000-0000-0000DB020000}"/>
    <cellStyle name="Note 2 2 7 10" xfId="19297" xr:uid="{98E03EFB-BD73-46AB-BD74-1482C57CACAB}"/>
    <cellStyle name="Note 2 2 7 10 2" xfId="37385" xr:uid="{A73B3551-801E-4EAA-B49C-0BAF00304328}"/>
    <cellStyle name="Note 2 2 7 11" xfId="19624" xr:uid="{73EF8CC4-97B4-403B-8D99-3E1EBC73A11C}"/>
    <cellStyle name="Note 2 2 7 11 2" xfId="40472" xr:uid="{B0EEC7C9-E000-42FA-AECE-906E681E48AE}"/>
    <cellStyle name="Note 2 2 7 12" xfId="36796" xr:uid="{12551765-5F54-4F82-B435-C49B7759810C}"/>
    <cellStyle name="Note 2 2 7 13" xfId="10529" xr:uid="{9647B466-5938-4DDD-B2A2-FF9DF4AAC58E}"/>
    <cellStyle name="Note 2 2 7 14" xfId="3822" xr:uid="{2AAB4A5B-A25A-4157-8E79-C341FBF0F85F}"/>
    <cellStyle name="Note 2 2 7 2" xfId="6358" xr:uid="{8C730748-9D0A-4263-84DD-E48E1070D403}"/>
    <cellStyle name="Note 2 2 7 2 2" xfId="16007" xr:uid="{8284D6EA-190F-41B5-ABD8-10745E4067E0}"/>
    <cellStyle name="Note 2 2 7 2 2 2" xfId="23373" xr:uid="{64E0004E-9084-4EB2-A98D-179707002D42}"/>
    <cellStyle name="Note 2 2 7 2 2 2 2" xfId="37036" xr:uid="{34646DF1-238A-45DD-B058-617FB8191993}"/>
    <cellStyle name="Note 2 2 7 2 2 3" xfId="29096" xr:uid="{9805D33C-76B4-427E-9E0F-2FBD65D8FA8F}"/>
    <cellStyle name="Note 2 2 7 2 2 3 2" xfId="37763" xr:uid="{9FB45212-2C06-460A-A95D-BBF844E649F4}"/>
    <cellStyle name="Note 2 2 7 2 2 4" xfId="34629" xr:uid="{DC763593-5617-4480-ACEA-16A9E92656B9}"/>
    <cellStyle name="Note 2 2 7 2 2 4 2" xfId="38843" xr:uid="{CB3B5B90-0F9D-4B0A-A1CF-3B0EEAD75E8B}"/>
    <cellStyle name="Note 2 2 7 2 2 5" xfId="41049" xr:uid="{747E8BB1-C97D-4924-B671-9787DAE22775}"/>
    <cellStyle name="Note 2 2 7 2 3" xfId="20550" xr:uid="{1917DBB8-C7DD-40FC-967C-942295CFC5C9}"/>
    <cellStyle name="Note 2 2 7 2 3 2" xfId="37516" xr:uid="{D3E668FE-5538-40CC-90B9-7FD8B2F4F383}"/>
    <cellStyle name="Note 2 2 7 2 4" xfId="26273" xr:uid="{C46BE3F8-A53F-491F-A689-E912F681142C}"/>
    <cellStyle name="Note 2 2 7 2 4 2" xfId="36501" xr:uid="{DF434DC4-AF54-4A72-88DD-289F7FD5AE40}"/>
    <cellStyle name="Note 2 2 7 2 5" xfId="31806" xr:uid="{2727AAE8-6101-496B-BCCF-0C7EBF608F73}"/>
    <cellStyle name="Note 2 2 7 2 5 2" xfId="40935" xr:uid="{EA947B79-9941-4999-A33E-73F5F4668B2B}"/>
    <cellStyle name="Note 2 2 7 2 6" xfId="36795" xr:uid="{7938401C-6B59-4500-A55A-11EF194A8618}"/>
    <cellStyle name="Note 2 2 7 2 7" xfId="13286" xr:uid="{2367913F-47D1-4A77-BC56-EB0084BC9DBE}"/>
    <cellStyle name="Note 2 2 7 3" xfId="11895" xr:uid="{854E5954-1908-4119-B646-F1F06DEB1F1C}"/>
    <cellStyle name="Note 2 2 7 3 2" xfId="15233" xr:uid="{EE3BEED4-B5EE-4F6C-8F1A-19BE3A6A5B0E}"/>
    <cellStyle name="Note 2 2 7 3 2 2" xfId="22579" xr:uid="{FFCA865D-A327-44EB-827C-88945CA8BFE9}"/>
    <cellStyle name="Note 2 2 7 3 2 2 2" xfId="38043" xr:uid="{82ABB7AA-B342-45EC-9D16-8BB44CDF1499}"/>
    <cellStyle name="Note 2 2 7 3 2 3" xfId="28302" xr:uid="{916BB55A-637F-4924-87A4-A8ED02F1D616}"/>
    <cellStyle name="Note 2 2 7 3 2 3 2" xfId="36673" xr:uid="{8AFA0444-B402-485C-BF95-250DA98ECD59}"/>
    <cellStyle name="Note 2 2 7 3 2 4" xfId="33835" xr:uid="{9328E3CD-01E2-4404-80D6-D0ECAE5321BB}"/>
    <cellStyle name="Note 2 2 7 3 2 4 2" xfId="40069" xr:uid="{3F97E89A-7BCE-48CB-88E5-BCB8BF238496}"/>
    <cellStyle name="Note 2 2 7 3 2 5" xfId="41701" xr:uid="{B9C31E31-8196-4C2C-9933-72E1D76E1E5E}"/>
    <cellStyle name="Note 2 2 7 3 3" xfId="19442" xr:uid="{77C01BB1-8395-478B-BE1C-CA919D27F45B}"/>
    <cellStyle name="Note 2 2 7 3 3 2" xfId="40019" xr:uid="{3DBA1DB5-8DCA-4377-9086-03BA166AC5B3}"/>
    <cellStyle name="Note 2 2 7 3 4" xfId="25318" xr:uid="{4DE6EE85-08DC-494F-B973-D4638173E28F}"/>
    <cellStyle name="Note 2 2 7 3 4 2" xfId="40177" xr:uid="{55577E3B-1488-495A-9667-547A2E99D3FD}"/>
    <cellStyle name="Note 2 2 7 3 5" xfId="31012" xr:uid="{B75B0518-E4D4-47E4-913F-528A903268FC}"/>
    <cellStyle name="Note 2 2 7 3 5 2" xfId="37286" xr:uid="{133A98EC-9A3D-43AC-92C3-0CC9E1FF2C89}"/>
    <cellStyle name="Note 2 2 7 3 6" xfId="41855" xr:uid="{0C35BA15-C76E-4FBA-9A12-23F5814266A1}"/>
    <cellStyle name="Note 2 2 7 4" xfId="11590" xr:uid="{3765E1A3-93DF-4EA9-BE07-2B7999D95A79}"/>
    <cellStyle name="Note 2 2 7 4 2" xfId="15089" xr:uid="{E55995C9-57DA-44CD-9578-1A57459B7890}"/>
    <cellStyle name="Note 2 2 7 4 2 2" xfId="22435" xr:uid="{E197D3D7-3141-4BA7-9D8A-65F87DD99E76}"/>
    <cellStyle name="Note 2 2 7 4 2 2 2" xfId="38730" xr:uid="{9BEF4F26-9252-42B5-A0EA-B84099FBAD2B}"/>
    <cellStyle name="Note 2 2 7 4 2 3" xfId="28158" xr:uid="{DB68B8EA-931A-4083-9032-DF7E38F16F45}"/>
    <cellStyle name="Note 2 2 7 4 2 3 2" xfId="37097" xr:uid="{9B3A0D03-8195-4D98-88D2-E36C1879C5CF}"/>
    <cellStyle name="Note 2 2 7 4 2 4" xfId="33691" xr:uid="{A8E2E56D-4CAF-49A1-92A4-81F16AA5DE88}"/>
    <cellStyle name="Note 2 2 7 4 2 4 2" xfId="38589" xr:uid="{A58EDF46-67F8-4C4B-9AD7-0D442EB47D4E}"/>
    <cellStyle name="Note 2 2 7 4 2 5" xfId="41294" xr:uid="{B4589DF7-1090-4152-A09F-3F19825ECF32}"/>
    <cellStyle name="Note 2 2 7 4 3" xfId="19234" xr:uid="{171E4508-D29E-4967-8556-154BEA068EDB}"/>
    <cellStyle name="Note 2 2 7 4 3 2" xfId="36668" xr:uid="{98AF90D5-C239-4A41-BEB4-D154CABFADB4}"/>
    <cellStyle name="Note 2 2 7 4 4" xfId="9501" xr:uid="{8D933BB3-12E4-4BC2-87CC-C9918413A289}"/>
    <cellStyle name="Note 2 2 7 4 4 2" xfId="37136" xr:uid="{54C59CCC-3C87-49DB-B626-25EDD327A95A}"/>
    <cellStyle name="Note 2 2 7 4 5" xfId="9593" xr:uid="{2CB638D8-8FD6-46F5-A435-A3A5481B6B3C}"/>
    <cellStyle name="Note 2 2 7 4 5 2" xfId="39598" xr:uid="{32FD56E7-081E-4D78-94D3-CEC12D5C3FE4}"/>
    <cellStyle name="Note 2 2 7 4 6" xfId="37449" xr:uid="{FD10F528-EE20-45CA-9763-917A688E8DC5}"/>
    <cellStyle name="Note 2 2 7 5" xfId="13113" xr:uid="{B805610A-C2F8-4E68-B87D-F3637258E3E2}"/>
    <cellStyle name="Note 2 2 7 5 2" xfId="15834" xr:uid="{10404E8E-021A-485F-9CE6-1E8204F63A04}"/>
    <cellStyle name="Note 2 2 7 5 2 2" xfId="23200" xr:uid="{7004C1EA-0DF7-43F3-98C0-968F46D7AA62}"/>
    <cellStyle name="Note 2 2 7 5 2 2 2" xfId="38548" xr:uid="{0BDC9B65-845B-47A0-9CE4-D04C09B2092E}"/>
    <cellStyle name="Note 2 2 7 5 2 3" xfId="28923" xr:uid="{8E2397FE-4AB4-4031-9B60-3F96F5C18A7C}"/>
    <cellStyle name="Note 2 2 7 5 2 3 2" xfId="39363" xr:uid="{27D511CE-EB11-4652-B233-3ECCE9819A35}"/>
    <cellStyle name="Note 2 2 7 5 2 4" xfId="34456" xr:uid="{62C803A4-69BC-4BFA-BE41-8FC3A51C8CD4}"/>
    <cellStyle name="Note 2 2 7 5 2 4 2" xfId="38503" xr:uid="{F1E7212D-9448-402E-A4FC-9847C8D9DCC7}"/>
    <cellStyle name="Note 2 2 7 5 2 5" xfId="36905" xr:uid="{901190B9-FBD7-4678-A22F-3DACB4E83693}"/>
    <cellStyle name="Note 2 2 7 5 3" xfId="20377" xr:uid="{C64CB4C5-10E7-436A-AD00-CEEB05AD080E}"/>
    <cellStyle name="Note 2 2 7 5 3 2" xfId="41344" xr:uid="{E48E69D6-CF1B-4D42-B736-576FFCB7B87F}"/>
    <cellStyle name="Note 2 2 7 5 4" xfId="26100" xr:uid="{13D65384-E320-46CE-9162-62D81B02428C}"/>
    <cellStyle name="Note 2 2 7 5 4 2" xfId="41712" xr:uid="{726FBAD9-B407-49E6-915F-AFAE4B0FFE5E}"/>
    <cellStyle name="Note 2 2 7 5 5" xfId="31633" xr:uid="{229D3B8A-9930-4ECB-8F64-E212792A9812}"/>
    <cellStyle name="Note 2 2 7 5 5 2" xfId="39481" xr:uid="{481C3721-F95E-46EF-A39A-76E2E1532640}"/>
    <cellStyle name="Note 2 2 7 5 6" xfId="41730" xr:uid="{945ACFB7-B4FD-4227-A14D-A48F84BAEE40}"/>
    <cellStyle name="Note 2 2 7 6" xfId="13059" xr:uid="{6F959810-FD3A-4403-891E-037529D94298}"/>
    <cellStyle name="Note 2 2 7 6 2" xfId="15780" xr:uid="{38206140-D850-4F02-B80E-F9FF42F295B1}"/>
    <cellStyle name="Note 2 2 7 6 2 2" xfId="23146" xr:uid="{2D58F2E5-6F3D-496C-BE49-520417C354C9}"/>
    <cellStyle name="Note 2 2 7 6 2 2 2" xfId="37609" xr:uid="{336A26FA-ADE5-45DF-AEB4-2C81FA2F8016}"/>
    <cellStyle name="Note 2 2 7 6 2 3" xfId="28869" xr:uid="{C1EFC849-4CE4-4CA1-B3C9-78FEF41A3680}"/>
    <cellStyle name="Note 2 2 7 6 2 3 2" xfId="40483" xr:uid="{1E2CB26F-1704-4395-9124-DB97EFBD20F9}"/>
    <cellStyle name="Note 2 2 7 6 2 4" xfId="34402" xr:uid="{E12BB710-1647-4278-82C6-DEF78B0D2CAB}"/>
    <cellStyle name="Note 2 2 7 6 2 4 2" xfId="39064" xr:uid="{64EF61D7-64EA-45F7-A11E-C00FD1BBBCBC}"/>
    <cellStyle name="Note 2 2 7 6 2 5" xfId="41798" xr:uid="{811CC8B1-05AB-401B-B955-3A577C86DABA}"/>
    <cellStyle name="Note 2 2 7 6 3" xfId="20323" xr:uid="{53232CD4-1AC4-4A2D-97FC-5A758093AF7F}"/>
    <cellStyle name="Note 2 2 7 6 3 2" xfId="41630" xr:uid="{65F36C61-CF95-4556-B29F-F35F4CECF03D}"/>
    <cellStyle name="Note 2 2 7 6 4" xfId="26046" xr:uid="{CD36E9C6-A52E-4B17-90A8-13EBDF34F9D0}"/>
    <cellStyle name="Note 2 2 7 6 4 2" xfId="38467" xr:uid="{05DE2E6B-5A22-46F4-B5A2-6E88A119C02F}"/>
    <cellStyle name="Note 2 2 7 6 5" xfId="31579" xr:uid="{F0A111A3-9912-4AFA-BE6F-12DFF884646E}"/>
    <cellStyle name="Note 2 2 7 6 5 2" xfId="41432" xr:uid="{B0854E20-0B24-42FF-B418-24926E0121D5}"/>
    <cellStyle name="Note 2 2 7 6 6" xfId="39440" xr:uid="{56009FDD-C77D-4E81-9CCF-B40720F6D734}"/>
    <cellStyle name="Note 2 2 7 7" xfId="12265" xr:uid="{E86D59ED-5FFD-4C78-AD8F-8344F74BFE41}"/>
    <cellStyle name="Note 2 2 7 7 2" xfId="19679" xr:uid="{E401EFC4-2A70-48C0-9EEB-1A8B6D6F141B}"/>
    <cellStyle name="Note 2 2 7 7 2 2" xfId="38629" xr:uid="{E8D662D8-5787-4403-8E02-9B3F49613290}"/>
    <cellStyle name="Note 2 2 7 7 3" xfId="25495" xr:uid="{A1C2DC96-EAA6-4A37-A43D-17951E3DD5E0}"/>
    <cellStyle name="Note 2 2 7 7 3 2" xfId="41601" xr:uid="{C3AC1F78-834D-4613-BFB8-9E2FA6237EDF}"/>
    <cellStyle name="Note 2 2 7 7 4" xfId="31119" xr:uid="{9262754C-83CD-422B-8643-21255EB57C79}"/>
    <cellStyle name="Note 2 2 7 7 4 2" xfId="37239" xr:uid="{D18ABD13-915F-4213-9F6F-2312D0207004}"/>
    <cellStyle name="Note 2 2 7 7 5" xfId="36446" xr:uid="{E5F54DCB-71AE-4423-92BE-5790B4B2C405}"/>
    <cellStyle name="Note 2 2 7 8" xfId="15339" xr:uid="{6AA4386C-DDB1-43AB-AA20-902A931BFCF1}"/>
    <cellStyle name="Note 2 2 7 8 2" xfId="22686" xr:uid="{AF159226-E453-408D-8BBC-5A12C1B6514A}"/>
    <cellStyle name="Note 2 2 7 8 2 2" xfId="36492" xr:uid="{47161765-323A-4CF4-8883-E924FAA4A7E7}"/>
    <cellStyle name="Note 2 2 7 8 3" xfId="28409" xr:uid="{E2B97907-D4A9-4063-B0D2-7372900537A7}"/>
    <cellStyle name="Note 2 2 7 8 3 2" xfId="41547" xr:uid="{7A20F1C5-E16A-4586-961B-3DA8E35B56D0}"/>
    <cellStyle name="Note 2 2 7 8 4" xfId="33942" xr:uid="{017A4230-112C-4F2C-9DB8-CB9BCCB18AB1}"/>
    <cellStyle name="Note 2 2 7 8 4 2" xfId="37176" xr:uid="{5331492B-092C-4094-B787-B3C0F7EC7DCD}"/>
    <cellStyle name="Note 2 2 7 8 5" xfId="38339" xr:uid="{083DAAE6-5704-46E8-A676-5F09FF586FA4}"/>
    <cellStyle name="Note 2 2 7 9" xfId="18516" xr:uid="{6833A5C5-6ADC-4286-A4F3-69B4C25E7F44}"/>
    <cellStyle name="Note 2 2 7 9 2" xfId="37775" xr:uid="{33911DC0-9D68-48E8-A4B3-4FA4D30D9AB7}"/>
    <cellStyle name="Note 2 2 8" xfId="1049" xr:uid="{00000000-0005-0000-0000-0000DC020000}"/>
    <cellStyle name="Note 2 2 8 10" xfId="19909" xr:uid="{AF202390-3B86-4FDB-AA3A-10F69397A001}"/>
    <cellStyle name="Note 2 2 8 10 2" xfId="39143" xr:uid="{F676C2DF-39A0-4BB8-96A6-950113853E79}"/>
    <cellStyle name="Note 2 2 8 11" xfId="25487" xr:uid="{A21542DD-229E-4ADA-AA66-28B8D3392DA6}"/>
    <cellStyle name="Note 2 2 8 11 2" xfId="37952" xr:uid="{1C2ABCD6-BFF5-40E5-BD5C-25CCACB2BE5E}"/>
    <cellStyle name="Note 2 2 8 12" xfId="37581" xr:uid="{8D3F1BCB-A1C1-4A8F-AF25-71C3CDD345B3}"/>
    <cellStyle name="Note 2 2 8 13" xfId="10415" xr:uid="{5C8F2D91-C92C-4F14-B338-BD63E4C6A9F2}"/>
    <cellStyle name="Note 2 2 8 14" xfId="3896" xr:uid="{51A6680F-C8E0-436E-A6D7-76D76014C731}"/>
    <cellStyle name="Note 2 2 8 2" xfId="6433" xr:uid="{44162EF5-0CD8-4B13-ABDF-91ECC2C6D9C9}"/>
    <cellStyle name="Note 2 2 8 2 2" xfId="16049" xr:uid="{580D09D8-241C-42A4-86BD-10D796815179}"/>
    <cellStyle name="Note 2 2 8 2 2 2" xfId="23415" xr:uid="{A9FC74C4-AF07-42CB-9532-2FFB638F29BA}"/>
    <cellStyle name="Note 2 2 8 2 2 2 2" xfId="41686" xr:uid="{068CBA52-F061-4272-8532-5E9DDDD42BBC}"/>
    <cellStyle name="Note 2 2 8 2 2 3" xfId="29138" xr:uid="{DDC9A91C-8505-4D2E-9772-0CD55CDB795B}"/>
    <cellStyle name="Note 2 2 8 2 2 3 2" xfId="37017" xr:uid="{0EC0F3C0-6766-4272-8331-EC01AEE65F15}"/>
    <cellStyle name="Note 2 2 8 2 2 4" xfId="34671" xr:uid="{5CE0B503-C91A-44D6-ADD9-80BC1B921CFD}"/>
    <cellStyle name="Note 2 2 8 2 2 4 2" xfId="37450" xr:uid="{3AA86D26-DA0F-407F-8966-A6206A83BD73}"/>
    <cellStyle name="Note 2 2 8 2 2 5" xfId="37101" xr:uid="{A994BDEB-9CD6-4C68-A2B3-43C9E6D6A9BD}"/>
    <cellStyle name="Note 2 2 8 2 3" xfId="20592" xr:uid="{3BA02AE6-A8D7-4858-A437-4144355A16F9}"/>
    <cellStyle name="Note 2 2 8 2 3 2" xfId="40426" xr:uid="{78133398-F7B0-4447-A610-021ED0587818}"/>
    <cellStyle name="Note 2 2 8 2 4" xfId="26315" xr:uid="{779A7349-9A6F-4C77-BE1B-D6A7B958EA7C}"/>
    <cellStyle name="Note 2 2 8 2 4 2" xfId="38708" xr:uid="{F992651D-E7EA-4303-A06D-0FE5C2A5A8C3}"/>
    <cellStyle name="Note 2 2 8 2 5" xfId="31848" xr:uid="{EB78F001-614B-41F8-ACCE-46D1FBE7D84A}"/>
    <cellStyle name="Note 2 2 8 2 5 2" xfId="36849" xr:uid="{E3CA5DA3-1868-4B71-A263-9C0042A4105F}"/>
    <cellStyle name="Note 2 2 8 2 6" xfId="36840" xr:uid="{03F7920E-B32B-4EB6-81FE-E5AA1625D289}"/>
    <cellStyle name="Note 2 2 8 2 7" xfId="13328" xr:uid="{A5B6DADD-DFAC-4E6F-9804-05C5EB75617E}"/>
    <cellStyle name="Note 2 2 8 3" xfId="14079" xr:uid="{6553D6E2-BB26-462F-B214-5D0CE71678AD}"/>
    <cellStyle name="Note 2 2 8 3 2" xfId="16802" xr:uid="{8F1F30BE-ACAE-44F1-A7EA-4B3970416E7F}"/>
    <cellStyle name="Note 2 2 8 3 2 2" xfId="24168" xr:uid="{15A03F76-DF77-4720-B125-AF3187DDD1C9}"/>
    <cellStyle name="Note 2 2 8 3 2 2 2" xfId="40327" xr:uid="{4EDB9DEF-58A5-419E-AF47-EAD23D375F50}"/>
    <cellStyle name="Note 2 2 8 3 2 3" xfId="29891" xr:uid="{67AA4DAB-8899-4C12-8A48-C1B4E7871A0A}"/>
    <cellStyle name="Note 2 2 8 3 2 3 2" xfId="8982" xr:uid="{280B5591-CCB4-4434-9B16-34E5D4D3C143}"/>
    <cellStyle name="Note 2 2 8 3 2 4" xfId="35424" xr:uid="{2B1DD1E2-FB8A-43ED-BD6E-EB90EB0BB2B0}"/>
    <cellStyle name="Note 2 2 8 3 2 4 2" xfId="39017" xr:uid="{DB6D1D6C-B61D-483E-B83B-7C16843ABD91}"/>
    <cellStyle name="Note 2 2 8 3 2 5" xfId="38770" xr:uid="{A4AFF06E-1D49-4FCA-AD61-DD028E935716}"/>
    <cellStyle name="Note 2 2 8 3 3" xfId="21345" xr:uid="{DF2B6E01-B214-42CE-94DB-3FAF52FF85A6}"/>
    <cellStyle name="Note 2 2 8 3 3 2" xfId="37974" xr:uid="{FE4A9505-0574-49A9-B034-6BE5F7B4ADD4}"/>
    <cellStyle name="Note 2 2 8 3 4" xfId="27068" xr:uid="{CE4388E6-FD5B-42F0-8241-4B50DA89DB65}"/>
    <cellStyle name="Note 2 2 8 3 4 2" xfId="37793" xr:uid="{6B9CD42A-3FF3-43D0-95D5-563974A68550}"/>
    <cellStyle name="Note 2 2 8 3 5" xfId="32601" xr:uid="{71F4B4E3-DEF7-454E-B430-02430F058538}"/>
    <cellStyle name="Note 2 2 8 3 5 2" xfId="41802" xr:uid="{ED040CD5-6983-4D2E-91F0-87BBEA3FBF39}"/>
    <cellStyle name="Note 2 2 8 3 6" xfId="40417" xr:uid="{F33A19F7-3053-405D-9110-AB8BB5F0E03D}"/>
    <cellStyle name="Note 2 2 8 4" xfId="13507" xr:uid="{9E6A8D64-C300-4D87-8C21-940E4ADD5811}"/>
    <cellStyle name="Note 2 2 8 4 2" xfId="16229" xr:uid="{A1463A33-F0FD-4F05-A317-2B207B839082}"/>
    <cellStyle name="Note 2 2 8 4 2 2" xfId="23595" xr:uid="{48E10609-F933-42B0-AB1C-8CFE5BB92EE7}"/>
    <cellStyle name="Note 2 2 8 4 2 2 2" xfId="39568" xr:uid="{2FB661F6-B99B-4F11-A7DB-90250D5C791A}"/>
    <cellStyle name="Note 2 2 8 4 2 3" xfId="29318" xr:uid="{F0C00A9F-2EE7-4EE9-B9B6-5DDCE7677550}"/>
    <cellStyle name="Note 2 2 8 4 2 3 2" xfId="41470" xr:uid="{5E3A4498-E10F-4015-9068-939981BCA29A}"/>
    <cellStyle name="Note 2 2 8 4 2 4" xfId="34851" xr:uid="{9FE7C301-24AD-443B-943D-F24A3701C861}"/>
    <cellStyle name="Note 2 2 8 4 2 4 2" xfId="39670" xr:uid="{B1001C19-D480-471C-BD78-1A10023A02A1}"/>
    <cellStyle name="Note 2 2 8 4 2 5" xfId="37715" xr:uid="{8D8B2538-F6FE-4298-B6AA-0E179C1862A4}"/>
    <cellStyle name="Note 2 2 8 4 3" xfId="20772" xr:uid="{0648A71B-F4B9-4C22-A376-7B5C55ACFF27}"/>
    <cellStyle name="Note 2 2 8 4 3 2" xfId="41069" xr:uid="{D06510B9-9D88-4070-B0A0-D89F6EAE75C2}"/>
    <cellStyle name="Note 2 2 8 4 4" xfId="26495" xr:uid="{A4983B69-3500-47C1-A29D-D9D5CFECDEC8}"/>
    <cellStyle name="Note 2 2 8 4 4 2" xfId="40960" xr:uid="{9F861C71-F328-4B2A-9257-AC4734DF186E}"/>
    <cellStyle name="Note 2 2 8 4 5" xfId="32028" xr:uid="{51C05104-5679-4C6A-A0E9-6AA2370A6453}"/>
    <cellStyle name="Note 2 2 8 4 5 2" xfId="39959" xr:uid="{F25D687F-FFAE-4C58-A95E-7604A54817A8}"/>
    <cellStyle name="Note 2 2 8 4 6" xfId="39878" xr:uid="{75C2200E-889E-4EAF-BBB8-3F8B4576D9A4}"/>
    <cellStyle name="Note 2 2 8 5" xfId="13934" xr:uid="{855177CB-24EE-4C34-BF9A-6F139B3B9E3A}"/>
    <cellStyle name="Note 2 2 8 5 2" xfId="16657" xr:uid="{059D41E7-AF1E-49A7-A65F-2235B86E4FE0}"/>
    <cellStyle name="Note 2 2 8 5 2 2" xfId="24023" xr:uid="{26BB8E9C-A006-4B7D-B0A9-AC7DF77B938C}"/>
    <cellStyle name="Note 2 2 8 5 2 2 2" xfId="41429" xr:uid="{07CEA424-0615-4239-80E3-DC997171EC25}"/>
    <cellStyle name="Note 2 2 8 5 2 3" xfId="29746" xr:uid="{DDE397CF-CA76-48D7-84DB-52B307F23F60}"/>
    <cellStyle name="Note 2 2 8 5 2 3 2" xfId="38722" xr:uid="{9F5D8D0F-E35C-454E-A3D4-1613A3DDEBF9}"/>
    <cellStyle name="Note 2 2 8 5 2 4" xfId="35279" xr:uid="{ECE30137-1808-4605-953B-4045A0C11C5E}"/>
    <cellStyle name="Note 2 2 8 5 2 4 2" xfId="38121" xr:uid="{1A85EA27-4681-47EF-9942-FC4C8F213D14}"/>
    <cellStyle name="Note 2 2 8 5 2 5" xfId="40431" xr:uid="{B5B4CE69-8865-47E5-8A48-87C4A9247E41}"/>
    <cellStyle name="Note 2 2 8 5 3" xfId="21200" xr:uid="{B4274AC4-62B5-4B9A-A529-930D97278559}"/>
    <cellStyle name="Note 2 2 8 5 3 2" xfId="40183" xr:uid="{49BB62D6-FFC6-4B99-9207-511F2DA9A13A}"/>
    <cellStyle name="Note 2 2 8 5 4" xfId="26923" xr:uid="{15CD0A80-76F8-489D-8A11-081DBD761898}"/>
    <cellStyle name="Note 2 2 8 5 4 2" xfId="38930" xr:uid="{4D2247C8-5C79-45F0-8C79-6854D533391E}"/>
    <cellStyle name="Note 2 2 8 5 5" xfId="32456" xr:uid="{9242281F-EC75-4713-B1C9-0674C299CE13}"/>
    <cellStyle name="Note 2 2 8 5 5 2" xfId="37079" xr:uid="{E907C3E4-F363-4FDC-8622-89BC400C97A7}"/>
    <cellStyle name="Note 2 2 8 5 6" xfId="41376" xr:uid="{A0F78D5E-217D-4378-B36B-C2E705C121A1}"/>
    <cellStyle name="Note 2 2 8 6" xfId="13426" xr:uid="{5418B71F-A69C-4181-A5A7-3164B6873F78}"/>
    <cellStyle name="Note 2 2 8 6 2" xfId="16148" xr:uid="{E1B4EF91-7A4A-42CD-88E6-BA56249FFAEC}"/>
    <cellStyle name="Note 2 2 8 6 2 2" xfId="23514" xr:uid="{F9E70B2C-0B35-4D21-8393-396A6BECF77C}"/>
    <cellStyle name="Note 2 2 8 6 2 2 2" xfId="37980" xr:uid="{AB32B5E7-23DC-4AD4-AB46-1FBD7564194A}"/>
    <cellStyle name="Note 2 2 8 6 2 3" xfId="29237" xr:uid="{AA892E64-56C4-44B9-B6BD-8D0A9EAAB79F}"/>
    <cellStyle name="Note 2 2 8 6 2 3 2" xfId="41288" xr:uid="{B263A409-4ED6-4B27-9008-BD53CF9167AE}"/>
    <cellStyle name="Note 2 2 8 6 2 4" xfId="34770" xr:uid="{C93572CB-FB59-439A-AD1B-317A7CE66941}"/>
    <cellStyle name="Note 2 2 8 6 2 4 2" xfId="38332" xr:uid="{0A0CD17A-D9D3-4EA4-9460-C2ABBCDEB72D}"/>
    <cellStyle name="Note 2 2 8 6 2 5" xfId="36832" xr:uid="{1A6DD9BB-49A7-466B-BC53-69E750E45676}"/>
    <cellStyle name="Note 2 2 8 6 3" xfId="20691" xr:uid="{8D4EA9C1-80E0-4725-B3EB-5E4C6F68CC0A}"/>
    <cellStyle name="Note 2 2 8 6 3 2" xfId="37629" xr:uid="{115F3664-D32E-4647-B10D-C96D0CEC0D1B}"/>
    <cellStyle name="Note 2 2 8 6 4" xfId="26414" xr:uid="{416C5459-C066-49D3-A2E6-FC719FE343DB}"/>
    <cellStyle name="Note 2 2 8 6 4 2" xfId="41415" xr:uid="{6757D458-4A1A-4A01-BC70-3B3C240F5AA3}"/>
    <cellStyle name="Note 2 2 8 6 5" xfId="31947" xr:uid="{FBFB5B1A-CA8F-4ECD-9488-E4EA54CDAAD4}"/>
    <cellStyle name="Note 2 2 8 6 5 2" xfId="37399" xr:uid="{F9996EE9-4809-42B3-AD76-F1546E26C660}"/>
    <cellStyle name="Note 2 2 8 6 6" xfId="39744" xr:uid="{6D97136C-B126-42D8-AB1F-39E73E8B635D}"/>
    <cellStyle name="Note 2 2 8 7" xfId="12331" xr:uid="{B3B1D4F7-F2CB-4372-B94A-6A39643F55AD}"/>
    <cellStyle name="Note 2 2 8 7 2" xfId="19717" xr:uid="{18A5AE3A-2B9B-4E76-886F-6772EFA3645B}"/>
    <cellStyle name="Note 2 2 8 7 2 2" xfId="39913" xr:uid="{0E8C9EC6-C3CC-41FB-BAED-851B4BEA6321}"/>
    <cellStyle name="Note 2 2 8 7 3" xfId="25520" xr:uid="{E220B0B3-D027-4123-AA92-98E9B15DF38B}"/>
    <cellStyle name="Note 2 2 8 7 3 2" xfId="41314" xr:uid="{C03D53B4-77CE-414B-AD62-A7C10748E3E6}"/>
    <cellStyle name="Note 2 2 8 7 4" xfId="31131" xr:uid="{038B5D37-2E53-495A-B257-6D1079A6D997}"/>
    <cellStyle name="Note 2 2 8 7 4 2" xfId="40757" xr:uid="{616D6222-4FAA-4F6A-A46D-2BC2BAEECC03}"/>
    <cellStyle name="Note 2 2 8 7 5" xfId="36933" xr:uid="{13C6BB37-1449-4FF7-ACC4-E4F9D1599802}"/>
    <cellStyle name="Note 2 2 8 8" xfId="15351" xr:uid="{865114FC-3BE7-4414-BE19-C6A2AF241CEF}"/>
    <cellStyle name="Note 2 2 8 8 2" xfId="22698" xr:uid="{0B881AD3-6D8C-4081-A2DD-F0FF92CD62EF}"/>
    <cellStyle name="Note 2 2 8 8 2 2" xfId="37760" xr:uid="{5649433B-A685-4EFF-AFD3-309CF436812E}"/>
    <cellStyle name="Note 2 2 8 8 3" xfId="28421" xr:uid="{73A4E4DD-45E4-410B-AC56-DE8D6F77F463}"/>
    <cellStyle name="Note 2 2 8 8 3 2" xfId="9227" xr:uid="{F8ED2002-C90C-4FCF-B1BF-9B474A8C06AD}"/>
    <cellStyle name="Note 2 2 8 8 4" xfId="33954" xr:uid="{6E7FC3F6-A335-4AA2-865A-4C0E8233EA42}"/>
    <cellStyle name="Note 2 2 8 8 4 2" xfId="39517" xr:uid="{53DD497A-5096-4EE9-BB3F-3E312FACECE8}"/>
    <cellStyle name="Note 2 2 8 8 5" xfId="36666" xr:uid="{6AD2C44C-9459-4745-BCE1-6A4AD25D9234}"/>
    <cellStyle name="Note 2 2 8 9" xfId="18350" xr:uid="{63F95EB4-BAA2-4188-9A44-8BC74720BF1E}"/>
    <cellStyle name="Note 2 2 8 9 2" xfId="41613" xr:uid="{AB4BABF2-80F2-4357-B313-CBABEA460000}"/>
    <cellStyle name="Note 2 2 9" xfId="2223" xr:uid="{00000000-0005-0000-0000-0000DD020000}"/>
    <cellStyle name="Note 2 2 9 10" xfId="18766" xr:uid="{2737C91A-8F73-4B25-916E-34F3F8823F0A}"/>
    <cellStyle name="Note 2 2 9 10 2" xfId="36829" xr:uid="{A9F2B539-8869-4570-9260-EF0F4F8AFF3E}"/>
    <cellStyle name="Note 2 2 9 11" xfId="9693" xr:uid="{D0FFB48A-BD5A-45BB-A569-6014C91ED0DB}"/>
    <cellStyle name="Note 2 2 9 11 2" xfId="40719" xr:uid="{AE8A2F45-64A3-4151-8079-97E22A42989D}"/>
    <cellStyle name="Note 2 2 9 12" xfId="39559" xr:uid="{4AF1223F-6E61-4655-82BB-A3D4E3CD4BC4}"/>
    <cellStyle name="Note 2 2 9 13" xfId="10603" xr:uid="{BC7AF0B5-E149-46B4-8CE9-2AD2FF995B53}"/>
    <cellStyle name="Note 2 2 9 14" xfId="4877" xr:uid="{37E36204-898D-4568-9553-249CDBF21732}"/>
    <cellStyle name="Note 2 2 9 2" xfId="7603" xr:uid="{AD3C428D-BE58-4060-A757-5A346ABCBEB3}"/>
    <cellStyle name="Note 2 2 9 2 2" xfId="16071" xr:uid="{234F5A01-0254-4368-B7DD-F9E2D75D7E81}"/>
    <cellStyle name="Note 2 2 9 2 2 2" xfId="23437" xr:uid="{38E0156E-C63D-43D8-A64A-F6335DADC9F3}"/>
    <cellStyle name="Note 2 2 9 2 2 2 2" xfId="40515" xr:uid="{CDB2D8DB-7BBF-40D4-95AB-7207A876F8D8}"/>
    <cellStyle name="Note 2 2 9 2 2 3" xfId="29160" xr:uid="{2198E28F-AA8F-45CA-BD49-5956D7D69BFC}"/>
    <cellStyle name="Note 2 2 9 2 2 3 2" xfId="37817" xr:uid="{9C414654-9144-4AC2-A4A3-07C139EA69A3}"/>
    <cellStyle name="Note 2 2 9 2 2 4" xfId="34693" xr:uid="{92CAC712-5C5B-434A-AB71-96AECF4674CE}"/>
    <cellStyle name="Note 2 2 9 2 2 4 2" xfId="39037" xr:uid="{17625962-7AB0-412F-8350-56E2BBA038E2}"/>
    <cellStyle name="Note 2 2 9 2 2 5" xfId="38752" xr:uid="{3C10BBC2-BE69-4B09-94E8-716F904CE50E}"/>
    <cellStyle name="Note 2 2 9 2 3" xfId="20614" xr:uid="{37FD08E7-CEDA-453C-9703-4ED2E9D23207}"/>
    <cellStyle name="Note 2 2 9 2 3 2" xfId="41317" xr:uid="{54A84F02-D99C-4C14-BCFC-FEDDD8968C68}"/>
    <cellStyle name="Note 2 2 9 2 4" xfId="26337" xr:uid="{86DD176C-B193-4812-AFFF-C2D4372FE4D1}"/>
    <cellStyle name="Note 2 2 9 2 4 2" xfId="38837" xr:uid="{CED30C0D-A28E-4BAB-9C36-ADDB5A1D3C8B}"/>
    <cellStyle name="Note 2 2 9 2 5" xfId="31870" xr:uid="{E279C5DA-0C3E-460D-899F-562735DA6BA0}"/>
    <cellStyle name="Note 2 2 9 2 5 2" xfId="38030" xr:uid="{E51527F5-FF57-41C7-BD59-85C6D8453482}"/>
    <cellStyle name="Note 2 2 9 2 6" xfId="39235" xr:uid="{CF832FDB-543E-4BC4-85F6-6850BEEDE53F}"/>
    <cellStyle name="Note 2 2 9 2 7" xfId="13350" xr:uid="{6025C189-2F60-48E1-885F-748BDD928764}"/>
    <cellStyle name="Note 2 2 9 3" xfId="14015" xr:uid="{37CE5692-FF99-4519-9D58-E507E15C6B88}"/>
    <cellStyle name="Note 2 2 9 3 2" xfId="16738" xr:uid="{BED96E82-F3E8-4E07-BCC5-83424506C25A}"/>
    <cellStyle name="Note 2 2 9 3 2 2" xfId="24104" xr:uid="{C9349275-E45E-4CF7-A736-4ACDABF3B458}"/>
    <cellStyle name="Note 2 2 9 3 2 2 2" xfId="39723" xr:uid="{406E2B36-193D-42C3-8857-7F10B4C81909}"/>
    <cellStyle name="Note 2 2 9 3 2 3" xfId="29827" xr:uid="{BC9C02A8-6BC8-46E7-A973-91AD25CE28D6}"/>
    <cellStyle name="Note 2 2 9 3 2 3 2" xfId="41175" xr:uid="{C501FC8E-CE83-4D71-9844-A4A82176BC63}"/>
    <cellStyle name="Note 2 2 9 3 2 4" xfId="35360" xr:uid="{B2A01E55-1C66-47A2-8A23-32822572BB46}"/>
    <cellStyle name="Note 2 2 9 3 2 4 2" xfId="41405" xr:uid="{817ACC53-5D96-453B-8449-614F0D5C8994}"/>
    <cellStyle name="Note 2 2 9 3 2 5" xfId="36482" xr:uid="{5EB3CD0A-C001-4B2A-8B97-20497DBBC347}"/>
    <cellStyle name="Note 2 2 9 3 3" xfId="21281" xr:uid="{78FB45DD-E25B-4D23-A411-2FFAE9A23F4E}"/>
    <cellStyle name="Note 2 2 9 3 3 2" xfId="40870" xr:uid="{3A53B4B7-B6D0-4B0F-8E18-D43697C9E59B}"/>
    <cellStyle name="Note 2 2 9 3 4" xfId="27004" xr:uid="{C6160EF0-97DF-4E5B-8E73-6CFDE983D00B}"/>
    <cellStyle name="Note 2 2 9 3 4 2" xfId="37954" xr:uid="{081ECE11-042B-4BCC-A6DE-625FA9ECD286}"/>
    <cellStyle name="Note 2 2 9 3 5" xfId="32537" xr:uid="{3BA162A0-CDEE-4077-A06A-81874DB37B68}"/>
    <cellStyle name="Note 2 2 9 3 5 2" xfId="38243" xr:uid="{A84CC9EB-24A8-43F8-A811-1DE717F41CE0}"/>
    <cellStyle name="Note 2 2 9 3 6" xfId="37130" xr:uid="{387CFAD6-CD43-4917-B8E8-5269B5018391}"/>
    <cellStyle name="Note 2 2 9 4" xfId="11632" xr:uid="{0F6970EE-07F5-4BE3-A3E2-3189D7BF37E1}"/>
    <cellStyle name="Note 2 2 9 4 2" xfId="15124" xr:uid="{157541A7-3576-4A20-8341-D7DB48C6C0B5}"/>
    <cellStyle name="Note 2 2 9 4 2 2" xfId="22470" xr:uid="{EB2FE784-9063-473E-9E8E-3BB54E50F18E}"/>
    <cellStyle name="Note 2 2 9 4 2 2 2" xfId="38828" xr:uid="{C644D085-E9ED-41C0-80A2-DFFE21C0F81B}"/>
    <cellStyle name="Note 2 2 9 4 2 3" xfId="28193" xr:uid="{461549D8-0FF3-4C2B-AE4B-F47EC9A07D24}"/>
    <cellStyle name="Note 2 2 9 4 2 3 2" xfId="36626" xr:uid="{5FA5897D-AF81-4171-826B-BAB55E63BB4A}"/>
    <cellStyle name="Note 2 2 9 4 2 4" xfId="33726" xr:uid="{2EF72686-121B-491F-9071-25BC88AD2BCE}"/>
    <cellStyle name="Note 2 2 9 4 2 4 2" xfId="38554" xr:uid="{EB4C9660-9606-444C-8698-405CC298BA77}"/>
    <cellStyle name="Note 2 2 9 4 2 5" xfId="41973" xr:uid="{2C8E9FF2-3AC9-4556-9B72-27BC224A8FC5}"/>
    <cellStyle name="Note 2 2 9 4 3" xfId="19270" xr:uid="{C262CD7F-646F-4C7E-A26A-44CB224A06FB}"/>
    <cellStyle name="Note 2 2 9 4 3 2" xfId="39171" xr:uid="{DC9B0259-F4ED-42B3-BBDA-4B90F3482209}"/>
    <cellStyle name="Note 2 2 9 4 4" xfId="9779" xr:uid="{6BC2613A-58A2-4A54-9FFC-8A5044DA7878}"/>
    <cellStyle name="Note 2 2 9 4 4 2" xfId="39920" xr:uid="{69696734-12E8-4FC1-BDEF-97AE8C484D5A}"/>
    <cellStyle name="Note 2 2 9 4 5" xfId="19095" xr:uid="{F382E17B-73F5-473C-8990-9C1F0F0CF427}"/>
    <cellStyle name="Note 2 2 9 4 5 2" xfId="38844" xr:uid="{C7308B62-1A7A-4979-981E-621C61E39CBC}"/>
    <cellStyle name="Note 2 2 9 4 6" xfId="37674" xr:uid="{984C695A-ABED-4980-A51B-DE3170A45F7E}"/>
    <cellStyle name="Note 2 2 9 5" xfId="13430" xr:uid="{45E4DF1C-BEF8-4895-8166-4620F869855D}"/>
    <cellStyle name="Note 2 2 9 5 2" xfId="16152" xr:uid="{E34CB509-DA11-49C7-8F30-8278736BB671}"/>
    <cellStyle name="Note 2 2 9 5 2 2" xfId="23518" xr:uid="{01C95CB3-63F3-45FC-8414-C9D8FEEC7F13}"/>
    <cellStyle name="Note 2 2 9 5 2 2 2" xfId="38018" xr:uid="{AF63B46E-5BAD-434B-9227-A97D2C1098AA}"/>
    <cellStyle name="Note 2 2 9 5 2 3" xfId="29241" xr:uid="{6AE2829A-5B38-42FF-9723-ADC2F018DA62}"/>
    <cellStyle name="Note 2 2 9 5 2 3 2" xfId="41394" xr:uid="{BA5988F2-9164-4F98-B1B3-F9366B2B11CE}"/>
    <cellStyle name="Note 2 2 9 5 2 4" xfId="34774" xr:uid="{54140D7F-FFAD-44AC-B907-D1C60B43DB1E}"/>
    <cellStyle name="Note 2 2 9 5 2 4 2" xfId="40910" xr:uid="{2A58DC49-7933-4183-899B-A10512233CDB}"/>
    <cellStyle name="Note 2 2 9 5 2 5" xfId="41884" xr:uid="{8E6DA886-5ABA-40B2-BF6F-F196C9E3A6D5}"/>
    <cellStyle name="Note 2 2 9 5 3" xfId="20695" xr:uid="{6061AA0D-CF3A-46FA-92AF-1A1E0C7F567F}"/>
    <cellStyle name="Note 2 2 9 5 3 2" xfId="38540" xr:uid="{B908901A-92A0-4FD0-A414-252C5FC50167}"/>
    <cellStyle name="Note 2 2 9 5 4" xfId="26418" xr:uid="{5913555D-24A8-4718-9E48-E36D78E45D31}"/>
    <cellStyle name="Note 2 2 9 5 4 2" xfId="39421" xr:uid="{57542281-D148-4789-9259-C93F608407B8}"/>
    <cellStyle name="Note 2 2 9 5 5" xfId="31951" xr:uid="{3CD882FB-5BFC-4FBE-8C98-510DEC5808C8}"/>
    <cellStyle name="Note 2 2 9 5 5 2" xfId="39672" xr:uid="{C0BBDE6B-466D-439E-AAD4-935F21D4555F}"/>
    <cellStyle name="Note 2 2 9 5 6" xfId="37438" xr:uid="{FE7A3403-7318-4923-BABC-32ED19278363}"/>
    <cellStyle name="Note 2 2 9 6" xfId="13050" xr:uid="{00DB9E50-0377-419B-81D8-B03F021FD812}"/>
    <cellStyle name="Note 2 2 9 6 2" xfId="15771" xr:uid="{556B9645-52C2-423A-8ABD-ECADAA384A22}"/>
    <cellStyle name="Note 2 2 9 6 2 2" xfId="23137" xr:uid="{3352C162-547D-481E-B864-CE8A80CE130F}"/>
    <cellStyle name="Note 2 2 9 6 2 2 2" xfId="41523" xr:uid="{6CF593A8-2EF4-42C5-BD81-285CDDDDB87C}"/>
    <cellStyle name="Note 2 2 9 6 2 3" xfId="28860" xr:uid="{CF761AEF-A767-46D4-95ED-1E48E28D5057}"/>
    <cellStyle name="Note 2 2 9 6 2 3 2" xfId="37690" xr:uid="{4481E42B-AD69-48D2-8827-75875051B772}"/>
    <cellStyle name="Note 2 2 9 6 2 4" xfId="34393" xr:uid="{6F0A0200-E411-40A6-A712-B61D4B6C1D7F}"/>
    <cellStyle name="Note 2 2 9 6 2 4 2" xfId="41315" xr:uid="{7F9EAF80-A03E-4B6F-A166-A621597C1BAE}"/>
    <cellStyle name="Note 2 2 9 6 2 5" xfId="38306" xr:uid="{3DFCF1F9-48BB-46E3-A453-8D0F87E16416}"/>
    <cellStyle name="Note 2 2 9 6 3" xfId="20314" xr:uid="{67C5B627-A627-4398-9530-8D960E7CE833}"/>
    <cellStyle name="Note 2 2 9 6 3 2" xfId="37605" xr:uid="{2C889ED1-012F-44D9-A33F-5FE5D6AEBA0E}"/>
    <cellStyle name="Note 2 2 9 6 4" xfId="26037" xr:uid="{DD6DFA83-F067-44DE-8D2C-7A16AE0A5129}"/>
    <cellStyle name="Note 2 2 9 6 4 2" xfId="40626" xr:uid="{F552FE59-9948-4B34-940B-2475B7471CCD}"/>
    <cellStyle name="Note 2 2 9 6 5" xfId="31570" xr:uid="{04B6B0EB-84E8-4D6A-B7A6-E0BE44E7B840}"/>
    <cellStyle name="Note 2 2 9 6 5 2" xfId="41976" xr:uid="{101BDE46-5D48-4FEE-85E8-F614F035DC47}"/>
    <cellStyle name="Note 2 2 9 6 6" xfId="37076" xr:uid="{4ACB76C7-722E-4A45-B95F-D13069A8A3CF}"/>
    <cellStyle name="Note 2 2 9 7" xfId="12350" xr:uid="{DC26B79F-272E-4DE8-8C98-10F33B81E38D}"/>
    <cellStyle name="Note 2 2 9 7 2" xfId="19739" xr:uid="{819EBB30-CFBA-4BF8-989E-675BC04C0465}"/>
    <cellStyle name="Note 2 2 9 7 2 2" xfId="41186" xr:uid="{F00DCC0F-435E-423D-9555-D4012601F42A}"/>
    <cellStyle name="Note 2 2 9 7 3" xfId="25542" xr:uid="{A8E53A5F-11AA-4E57-AA63-A80EA7462C8A}"/>
    <cellStyle name="Note 2 2 9 7 3 2" xfId="37927" xr:uid="{BB899E81-89CF-4924-AE49-69417320FD43}"/>
    <cellStyle name="Note 2 2 9 7 4" xfId="31153" xr:uid="{94F738DE-A634-4CDD-AD7D-08770CA0A52E}"/>
    <cellStyle name="Note 2 2 9 7 4 2" xfId="41750" xr:uid="{12056559-8B30-427E-AE20-ADF72A0D5676}"/>
    <cellStyle name="Note 2 2 9 7 5" xfId="41497" xr:uid="{4F0094E3-94D6-4EDA-A0E5-83FA02762FEF}"/>
    <cellStyle name="Note 2 2 9 8" xfId="15373" xr:uid="{9D1AB957-C585-4673-98CD-CB1506F14E2C}"/>
    <cellStyle name="Note 2 2 9 8 2" xfId="22720" xr:uid="{3C9EC9E6-6F63-4363-82E4-D207D5CD60DD}"/>
    <cellStyle name="Note 2 2 9 8 2 2" xfId="41385" xr:uid="{67B5F305-6860-4AE9-A7C4-88914766A06E}"/>
    <cellStyle name="Note 2 2 9 8 3" xfId="28443" xr:uid="{07BE9F91-51DF-4CFF-A94E-F576E54EE233}"/>
    <cellStyle name="Note 2 2 9 8 3 2" xfId="36995" xr:uid="{6CE1E981-C7B6-4A94-B18C-4E5A4A4525A3}"/>
    <cellStyle name="Note 2 2 9 8 4" xfId="33976" xr:uid="{553CF22F-3CA1-4E7D-BD53-889027002276}"/>
    <cellStyle name="Note 2 2 9 8 4 2" xfId="38302" xr:uid="{D0488203-A759-47EE-B196-9DDD7DC4429D}"/>
    <cellStyle name="Note 2 2 9 8 5" xfId="37884" xr:uid="{E5383F70-47AA-4D59-9C30-117C693F7FAC}"/>
    <cellStyle name="Note 2 2 9 9" xfId="18599" xr:uid="{11C32B03-C020-4F43-8596-7B4790E173FA}"/>
    <cellStyle name="Note 2 2 9 9 2" xfId="39915" xr:uid="{004FDBC7-B810-4ABB-B0FB-3F85FF7117CA}"/>
    <cellStyle name="Note 2 3" xfId="445" xr:uid="{00000000-0005-0000-0000-0000DE020000}"/>
    <cellStyle name="Note 2 4" xfId="571" xr:uid="{00000000-0005-0000-0000-0000DF020000}"/>
    <cellStyle name="Note 2 4 10" xfId="10408" xr:uid="{94C32BE5-FBFE-4C2B-B09E-7DF28D75E90B}"/>
    <cellStyle name="Note 2 4 10 2" xfId="18340" xr:uid="{86DADD49-C7D0-4EF5-860B-D25AAF4B0C35}"/>
    <cellStyle name="Note 2 4 10 2 2" xfId="39227" xr:uid="{BC7245EF-E97C-46CE-B3C6-5641FFCAD402}"/>
    <cellStyle name="Note 2 4 10 3" xfId="19466" xr:uid="{52DCE2B9-5AB5-4800-8A31-B3D8405501EF}"/>
    <cellStyle name="Note 2 4 10 3 2" xfId="40854" xr:uid="{EF851AEA-9BFB-426D-A567-D0D494A86AE6}"/>
    <cellStyle name="Note 2 4 10 4" xfId="9699" xr:uid="{310EA8C7-22CB-4DE3-91F5-EA9BDD1300F2}"/>
    <cellStyle name="Note 2 4 10 4 2" xfId="38646" xr:uid="{19EAD0C3-3D95-44E3-96C9-805D484AE8DF}"/>
    <cellStyle name="Note 2 4 10 5" xfId="40317" xr:uid="{BD2C18C4-843B-41EC-A853-E82FA84422BA}"/>
    <cellStyle name="Note 2 4 11" xfId="10471" xr:uid="{77660625-B89C-429D-95C7-272A685FFA4C}"/>
    <cellStyle name="Note 2 4 11 2" xfId="18427" xr:uid="{3FD70B48-3002-4D01-B444-F987117FA990}"/>
    <cellStyle name="Note 2 4 11 2 2" xfId="41721" xr:uid="{5E96D747-1CE9-4BC9-87B7-1DA42E3E749D}"/>
    <cellStyle name="Note 2 4 11 3" xfId="19699" xr:uid="{CB3A7723-3F34-4F53-933E-0559C2C219B8}"/>
    <cellStyle name="Note 2 4 11 3 2" xfId="38914" xr:uid="{9FB540F5-4AA8-4ADE-B9F0-DDE490F157C7}"/>
    <cellStyle name="Note 2 4 11 4" xfId="18812" xr:uid="{200BE99D-FD6B-4263-A1F6-55B18DC9B14A}"/>
    <cellStyle name="Note 2 4 11 4 2" xfId="39871" xr:uid="{DE81FC69-4D87-4D61-9BE4-81111C76D141}"/>
    <cellStyle name="Note 2 4 11 5" xfId="41323" xr:uid="{363EAA79-5D27-4E44-B58D-88F3E4970269}"/>
    <cellStyle name="Note 2 4 12" xfId="10964" xr:uid="{53919DDF-B706-402D-B1DD-4A1C3D7829FF}"/>
    <cellStyle name="Note 2 4 12 2" xfId="18869" xr:uid="{FB95F63D-2C59-4360-B657-908D54E51561}"/>
    <cellStyle name="Note 2 4 12 2 2" xfId="40338" xr:uid="{D234770C-DC9B-4109-B541-2AC96BFAD7AC}"/>
    <cellStyle name="Note 2 4 12 3" xfId="18103" xr:uid="{B05DB762-24DD-4377-BD43-AB8817C034C4}"/>
    <cellStyle name="Note 2 4 12 3 2" xfId="40150" xr:uid="{B5AAD5F3-AF24-42F4-8E9C-3FE9F6F8A2B2}"/>
    <cellStyle name="Note 2 4 12 4" xfId="19147" xr:uid="{93BBC884-616F-47FF-88C2-6D2300764738}"/>
    <cellStyle name="Note 2 4 12 4 2" xfId="36901" xr:uid="{7624ED41-549E-47E8-925C-8F99E42611A7}"/>
    <cellStyle name="Note 2 4 12 5" xfId="36658" xr:uid="{70794A59-E4E9-4746-9C99-F8EC6F1026EF}"/>
    <cellStyle name="Note 2 4 13" xfId="11357" xr:uid="{6BE338FC-0BF6-45BF-880B-3A6F032645CE}"/>
    <cellStyle name="Note 2 4 13 2" xfId="19098" xr:uid="{CFCD471A-3BCF-40E5-A0D7-83E70D9A2959}"/>
    <cellStyle name="Note 2 4 13 2 2" xfId="37648" xr:uid="{6EE83474-249C-43CB-BB5D-B839852B35D8}"/>
    <cellStyle name="Note 2 4 13 3" xfId="9731" xr:uid="{5AB587F1-1F7C-4080-ACC5-C2EEF07407F1}"/>
    <cellStyle name="Note 2 4 13 3 2" xfId="36942" xr:uid="{07BFDB44-5C39-4440-A6E8-B6F95B08F50A}"/>
    <cellStyle name="Note 2 4 13 4" xfId="18278" xr:uid="{7C14E9EF-C24D-4F53-8AFF-32A27BE8C71C}"/>
    <cellStyle name="Note 2 4 13 4 2" xfId="40156" xr:uid="{4B4895FE-AAC5-496B-A74C-B1CF5795D30E}"/>
    <cellStyle name="Note 2 4 13 5" xfId="40754" xr:uid="{C968DE4C-6504-4F9B-B140-C276A85B1C2D}"/>
    <cellStyle name="Note 2 4 14" xfId="15023" xr:uid="{C408FA9E-4137-44E0-B9DB-B2D5CA545E27}"/>
    <cellStyle name="Note 2 4 14 2" xfId="22369" xr:uid="{437E31AC-188E-4760-9B0B-05A2FE8F29F9}"/>
    <cellStyle name="Note 2 4 14 2 2" xfId="38753" xr:uid="{021C29A4-B516-452C-960A-035E1A1E49B5}"/>
    <cellStyle name="Note 2 4 14 3" xfId="28092" xr:uid="{CB49E5E8-C66A-42AC-BED7-596ABB6FC61D}"/>
    <cellStyle name="Note 2 4 14 3 2" xfId="39780" xr:uid="{9C88A50A-3229-472B-B31F-1258D5EC4FC4}"/>
    <cellStyle name="Note 2 4 14 4" xfId="33625" xr:uid="{A936EC43-A13F-47B7-AB46-2314850BE38E}"/>
    <cellStyle name="Note 2 4 14 4 2" xfId="36531" xr:uid="{052EE27A-3514-4E92-AA56-3C20324C8736}"/>
    <cellStyle name="Note 2 4 14 5" xfId="41950" xr:uid="{7825E168-B72C-47AA-A2A8-AD84B44EB1B4}"/>
    <cellStyle name="Note 2 4 15" xfId="38832" xr:uid="{BBA90571-F67D-4030-AFF0-3A1584B4473C}"/>
    <cellStyle name="Note 2 4 2" xfId="1575" xr:uid="{00000000-0005-0000-0000-0000E0020000}"/>
    <cellStyle name="Note 2 4 2 10" xfId="9708" xr:uid="{88C5DBCE-CB1A-431E-B003-ABD06F599792}"/>
    <cellStyle name="Note 2 4 2 10 2" xfId="41671" xr:uid="{AF18297B-C5AE-4C00-A24C-69139E21957C}"/>
    <cellStyle name="Note 2 4 2 11" xfId="41779" xr:uid="{16B65F5E-D69D-46CC-A536-A7D18C297124}"/>
    <cellStyle name="Note 2 4 2 2" xfId="2417" xr:uid="{00000000-0005-0000-0000-0000E1020000}"/>
    <cellStyle name="Note 2 4 2 2 2" xfId="7797" xr:uid="{134D9D5A-E2F4-4EE4-B339-FE4AE0AE3D9D}"/>
    <cellStyle name="Note 2 4 2 2 2 2" xfId="23450" xr:uid="{4023C610-8F08-47D5-8839-DD6E5F932E44}"/>
    <cellStyle name="Note 2 4 2 2 2 2 2" xfId="41140" xr:uid="{631D1A37-2068-46BE-AD7F-59FA6C2FB8DC}"/>
    <cellStyle name="Note 2 4 2 2 2 3" xfId="29173" xr:uid="{61F029B1-C15A-4614-81A2-8A98D0AA1C6A}"/>
    <cellStyle name="Note 2 4 2 2 2 3 2" xfId="41253" xr:uid="{0192A12A-EC6A-4A0B-884E-E36DE459C201}"/>
    <cellStyle name="Note 2 4 2 2 2 4" xfId="34706" xr:uid="{60BD3374-DDB4-48D1-B7EE-23E30A820C90}"/>
    <cellStyle name="Note 2 4 2 2 2 4 2" xfId="36825" xr:uid="{B6D9DA1C-9B45-48B5-B362-23EF8E93B972}"/>
    <cellStyle name="Note 2 4 2 2 2 5" xfId="36828" xr:uid="{C894CC41-2885-4114-8A24-E675698854C6}"/>
    <cellStyle name="Note 2 4 2 2 2 6" xfId="16084" xr:uid="{618A9361-77B4-4C0C-A3FB-09E767669CF8}"/>
    <cellStyle name="Note 2 4 2 2 3" xfId="20627" xr:uid="{47E2CC3A-2E49-436F-AF1D-E364C35A07DF}"/>
    <cellStyle name="Note 2 4 2 2 3 2" xfId="40702" xr:uid="{8BF30263-366C-4801-BC07-1E527443BACA}"/>
    <cellStyle name="Note 2 4 2 2 4" xfId="26350" xr:uid="{6C5BADD1-612F-4B56-9E6D-F4EDBE40A5C1}"/>
    <cellStyle name="Note 2 4 2 2 4 2" xfId="40090" xr:uid="{75EC9DA4-5B26-4596-9CCC-436662C1B2D8}"/>
    <cellStyle name="Note 2 4 2 2 5" xfId="31883" xr:uid="{77BBB2E7-B7FF-45EB-AA56-249BC96D651D}"/>
    <cellStyle name="Note 2 4 2 2 5 2" xfId="36892" xr:uid="{240B0725-A063-4336-910D-46F94FAB9BF2}"/>
    <cellStyle name="Note 2 4 2 2 6" xfId="36875" xr:uid="{B0852303-350E-4938-BDF5-3AB9A437FB6F}"/>
    <cellStyle name="Note 2 4 2 2 7" xfId="13363" xr:uid="{8B573B93-BD07-44E6-B092-8EE3372DBEFF}"/>
    <cellStyle name="Note 2 4 2 2 8" xfId="5055" xr:uid="{BEAF08B4-F041-4727-ABBB-A6B4C7465BC9}"/>
    <cellStyle name="Note 2 4 2 3" xfId="1124" xr:uid="{00000000-0005-0000-0000-0000E2020000}"/>
    <cellStyle name="Note 2 4 2 3 2" xfId="6508" xr:uid="{07CDAF50-27A2-430D-800B-A5267464EA3E}"/>
    <cellStyle name="Note 2 4 2 3 2 2" xfId="24160" xr:uid="{7953B188-6976-45CA-A851-2DB6F51A672C}"/>
    <cellStyle name="Note 2 4 2 3 2 2 2" xfId="38636" xr:uid="{E7CCDBEE-9FAB-4400-AD81-750BA214BC24}"/>
    <cellStyle name="Note 2 4 2 3 2 3" xfId="29883" xr:uid="{9AE594FA-809A-46E7-B778-D76AA76B45E0}"/>
    <cellStyle name="Note 2 4 2 3 2 3 2" xfId="38256" xr:uid="{E860F488-F3A1-4091-B1EA-8A255D66D7B1}"/>
    <cellStyle name="Note 2 4 2 3 2 4" xfId="35416" xr:uid="{C2CB605A-4779-4C68-A4A3-7ED56A7102EF}"/>
    <cellStyle name="Note 2 4 2 3 2 4 2" xfId="37547" xr:uid="{5CC2C4B7-A0B0-4702-8F13-E22654F73A1B}"/>
    <cellStyle name="Note 2 4 2 3 2 5" xfId="36570" xr:uid="{DB6061BE-12E2-459F-B688-305EA124B5AE}"/>
    <cellStyle name="Note 2 4 2 3 2 6" xfId="16794" xr:uid="{554E17F0-D8C8-4CF6-8FDF-314C14A4EDCA}"/>
    <cellStyle name="Note 2 4 2 3 3" xfId="21337" xr:uid="{2853D2E2-77F2-4305-A947-E9BB99E1BB73}"/>
    <cellStyle name="Note 2 4 2 3 3 2" xfId="9001" xr:uid="{C057A4E3-A971-4BA4-B364-F7AB12AE63C3}"/>
    <cellStyle name="Note 2 4 2 3 4" xfId="27060" xr:uid="{CB6C0A9C-3204-460A-A933-89D6D27E4E6F}"/>
    <cellStyle name="Note 2 4 2 3 4 2" xfId="37559" xr:uid="{B67B41E4-56A0-44BF-AA31-640DF42587A8}"/>
    <cellStyle name="Note 2 4 2 3 5" xfId="32593" xr:uid="{37564A59-1C3D-45F4-80D8-90996825BE96}"/>
    <cellStyle name="Note 2 4 2 3 5 2" xfId="39524" xr:uid="{556C0BF8-873D-487F-8768-D1BC3EA78D2E}"/>
    <cellStyle name="Note 2 4 2 3 6" xfId="37310" xr:uid="{D3D5342B-696F-4409-A092-240F460F00FF}"/>
    <cellStyle name="Note 2 4 2 3 7" xfId="14071" xr:uid="{EFCFA9CD-45AA-4EDF-8CA8-EB7B5575631A}"/>
    <cellStyle name="Note 2 4 2 3 8" xfId="3964" xr:uid="{2EA4F6EA-70C3-4F7F-B984-6DCEA2789A65}"/>
    <cellStyle name="Note 2 4 2 4" xfId="2803" xr:uid="{00000000-0005-0000-0000-0000E3020000}"/>
    <cellStyle name="Note 2 4 2 4 2" xfId="8183" xr:uid="{19DB943B-C1BA-4A90-85FC-F3B3FDCAF518}"/>
    <cellStyle name="Note 2 4 2 4 2 2" xfId="23061" xr:uid="{7E524F7B-2543-47FA-97A7-75316F241723}"/>
    <cellStyle name="Note 2 4 2 4 2 2 2" xfId="40652" xr:uid="{BF2A9141-3B13-4061-91FE-AD154337F8CD}"/>
    <cellStyle name="Note 2 4 2 4 2 3" xfId="28784" xr:uid="{95BAE05F-DA37-4780-ADC1-4F82894F0665}"/>
    <cellStyle name="Note 2 4 2 4 2 3 2" xfId="37488" xr:uid="{CBEA1D4C-71C2-41F4-B953-453F0B41A1B0}"/>
    <cellStyle name="Note 2 4 2 4 2 4" xfId="34317" xr:uid="{CF7E4027-1764-4DE6-B87C-9B8F0AD57642}"/>
    <cellStyle name="Note 2 4 2 4 2 4 2" xfId="38804" xr:uid="{B03B3CD4-6073-4DFE-9245-4EA1B0079F45}"/>
    <cellStyle name="Note 2 4 2 4 2 5" xfId="37805" xr:uid="{5F9F94D9-BAB9-425C-BAF9-3C3C2520B58D}"/>
    <cellStyle name="Note 2 4 2 4 2 6" xfId="15695" xr:uid="{FA504978-BFC7-4312-B45C-AC16A404765F}"/>
    <cellStyle name="Note 2 4 2 4 3" xfId="20238" xr:uid="{1C9F1854-5D9E-402E-AF2C-72FB698C505F}"/>
    <cellStyle name="Note 2 4 2 4 3 2" xfId="37636" xr:uid="{68E449F6-3318-43A9-B46B-AA36B184F012}"/>
    <cellStyle name="Note 2 4 2 4 4" xfId="25961" xr:uid="{4A9C23EC-7D82-444D-A506-1FA025C3F89F}"/>
    <cellStyle name="Note 2 4 2 4 4 2" xfId="38495" xr:uid="{E3987FC8-6880-4DCD-88EC-71D62A24FB85}"/>
    <cellStyle name="Note 2 4 2 4 5" xfId="31494" xr:uid="{52C51891-0CC0-4161-A984-4F519673C328}"/>
    <cellStyle name="Note 2 4 2 4 5 2" xfId="37111" xr:uid="{65C415D3-E07D-4CF1-925F-80EB7B6F5930}"/>
    <cellStyle name="Note 2 4 2 4 6" xfId="37177" xr:uid="{AAC3DDF8-D598-44D0-A7B2-FF1E354433C6}"/>
    <cellStyle name="Note 2 4 2 4 7" xfId="12975" xr:uid="{643ADA6B-6609-4A75-93E0-B19D89F8D3D8}"/>
    <cellStyle name="Note 2 4 2 4 8" xfId="5406" xr:uid="{EA7B9A74-3EDE-4F14-B865-C53EF9AFE420}"/>
    <cellStyle name="Note 2 4 2 5" xfId="2513" xr:uid="{00000000-0005-0000-0000-0000E4020000}"/>
    <cellStyle name="Note 2 4 2 5 2" xfId="7893" xr:uid="{DF72B30B-17DF-4751-B629-34B487883986}"/>
    <cellStyle name="Note 2 4 2 5 2 2" xfId="22541" xr:uid="{7836A3E3-7483-44B6-9797-BB9FEBA5C342}"/>
    <cellStyle name="Note 2 4 2 5 2 2 2" xfId="37979" xr:uid="{DBAEDD51-E8F4-4B70-96E2-200F941BD4A1}"/>
    <cellStyle name="Note 2 4 2 5 2 3" xfId="28264" xr:uid="{F1532708-1AC3-4F45-9E53-42DF371ABC94}"/>
    <cellStyle name="Note 2 4 2 5 2 3 2" xfId="37667" xr:uid="{A408183B-0E68-45D4-B57F-87A652557BED}"/>
    <cellStyle name="Note 2 4 2 5 2 4" xfId="33797" xr:uid="{3D11A22A-F5E4-430D-9E53-FE2F4630BB3C}"/>
    <cellStyle name="Note 2 4 2 5 2 4 2" xfId="36632" xr:uid="{58A33776-7C5F-4C77-B91B-8A7D37E5C4A8}"/>
    <cellStyle name="Note 2 4 2 5 2 5" xfId="41604" xr:uid="{2D3B6870-EC36-4B94-9F42-B30B9EFB6F7C}"/>
    <cellStyle name="Note 2 4 2 5 2 6" xfId="15195" xr:uid="{ACBF96D4-814A-463A-88B2-0BBD11B56B62}"/>
    <cellStyle name="Note 2 4 2 5 3" xfId="19404" xr:uid="{7EE3DCC6-18D0-4947-A764-678AC7F9B8B9}"/>
    <cellStyle name="Note 2 4 2 5 3 2" xfId="41260" xr:uid="{F9E45BE0-7EA6-4F5C-A95B-73489C14F400}"/>
    <cellStyle name="Note 2 4 2 5 4" xfId="25280" xr:uid="{4705CF0D-7458-4D1F-973B-6F2834876520}"/>
    <cellStyle name="Note 2 4 2 5 4 2" xfId="38643" xr:uid="{B163E8BF-71CA-4D0D-AE6B-DB9B8FC658FE}"/>
    <cellStyle name="Note 2 4 2 5 5" xfId="30974" xr:uid="{FE4A0430-F842-4EE7-BD37-FF32D006BC15}"/>
    <cellStyle name="Note 2 4 2 5 5 2" xfId="39949" xr:uid="{447E016C-ED20-41A8-96FA-F3F46FDEE61C}"/>
    <cellStyle name="Note 2 4 2 5 6" xfId="37217" xr:uid="{1A6F7584-BEB4-438E-AF66-DF652823986C}"/>
    <cellStyle name="Note 2 4 2 5 7" xfId="11857" xr:uid="{167BD623-2909-4418-BC34-6DDFBBC9C137}"/>
    <cellStyle name="Note 2 4 2 5 8" xfId="5143" xr:uid="{F9810DD7-C682-42E1-93F1-0425458C6FF5}"/>
    <cellStyle name="Note 2 4 2 6" xfId="1079" xr:uid="{00000000-0005-0000-0000-0000E5020000}"/>
    <cellStyle name="Note 2 4 2 6 2" xfId="6463" xr:uid="{E3F9BABD-FC24-4D7C-81EC-1D04AB577185}"/>
    <cellStyle name="Note 2 4 2 6 2 2" xfId="23515" xr:uid="{B3CC9273-8819-41CB-9321-FA21534CFC13}"/>
    <cellStyle name="Note 2 4 2 6 2 2 2" xfId="38767" xr:uid="{519C2171-D46A-4123-8A39-33C67D527F55}"/>
    <cellStyle name="Note 2 4 2 6 2 3" xfId="29238" xr:uid="{D174BA4A-383B-4A76-BC4A-2203F887F2A4}"/>
    <cellStyle name="Note 2 4 2 6 2 3 2" xfId="41379" xr:uid="{5B3D223B-EE41-4BCE-A616-2F5395004629}"/>
    <cellStyle name="Note 2 4 2 6 2 4" xfId="34771" xr:uid="{B1AA7602-7267-4946-98C5-B95D08E0801D}"/>
    <cellStyle name="Note 2 4 2 6 2 4 2" xfId="9188" xr:uid="{682BC99E-F804-4821-BA3C-E3113325E330}"/>
    <cellStyle name="Note 2 4 2 6 2 5" xfId="38761" xr:uid="{FC246C56-6198-4B0D-B085-A168995BBE22}"/>
    <cellStyle name="Note 2 4 2 6 2 6" xfId="16149" xr:uid="{E859B9D9-AEFE-45D7-9944-18F054E463ED}"/>
    <cellStyle name="Note 2 4 2 6 3" xfId="20692" xr:uid="{88493EF4-4820-49F5-9708-33C19C48A237}"/>
    <cellStyle name="Note 2 4 2 6 3 2" xfId="36948" xr:uid="{0450941F-741B-438D-B7A3-622EFF82A5CE}"/>
    <cellStyle name="Note 2 4 2 6 4" xfId="26415" xr:uid="{E6CC6D22-536E-4189-83BB-42BFD0B1EF3D}"/>
    <cellStyle name="Note 2 4 2 6 4 2" xfId="36868" xr:uid="{EB078047-EE50-46B9-9226-92661EB73125}"/>
    <cellStyle name="Note 2 4 2 6 5" xfId="31948" xr:uid="{7275E5E2-C0F9-417F-94D3-4EA056DF05F3}"/>
    <cellStyle name="Note 2 4 2 6 5 2" xfId="40950" xr:uid="{11E0E61E-1AEE-490F-8EB9-DE44BB5516EE}"/>
    <cellStyle name="Note 2 4 2 6 6" xfId="38616" xr:uid="{31670E8E-DD5A-4C35-BAA7-26D164123B04}"/>
    <cellStyle name="Note 2 4 2 6 7" xfId="13427" xr:uid="{D617176E-D395-47CA-8CA0-C0AA4907F29D}"/>
    <cellStyle name="Note 2 4 2 6 8" xfId="3922" xr:uid="{FA61B250-3F9E-4A5E-9D96-150F43512154}"/>
    <cellStyle name="Note 2 4 2 7" xfId="2399" xr:uid="{00000000-0005-0000-0000-0000E6020000}"/>
    <cellStyle name="Note 2 4 2 7 2" xfId="7779" xr:uid="{077CA00F-FA87-4801-AA40-59EA13D66D3E}"/>
    <cellStyle name="Note 2 4 2 7 2 2" xfId="39352" xr:uid="{92A98628-14EC-4188-8E3E-2ED6008C4191}"/>
    <cellStyle name="Note 2 4 2 7 2 3" xfId="19746" xr:uid="{CAA3DEEF-0297-46EF-A3A5-93D79BB25DE4}"/>
    <cellStyle name="Note 2 4 2 7 3" xfId="25549" xr:uid="{EABB891D-B269-447E-AB89-B93FA58301C6}"/>
    <cellStyle name="Note 2 4 2 7 3 2" xfId="40899" xr:uid="{78626BA2-4E6E-4147-8EC6-85D1708D5F75}"/>
    <cellStyle name="Note 2 4 2 7 4" xfId="31160" xr:uid="{C4CFA6D5-D8A6-4B5E-A61A-4CF4A9CF010F}"/>
    <cellStyle name="Note 2 4 2 7 4 2" xfId="36633" xr:uid="{DB1F8700-4FA3-461E-9701-85B1DBFB102B}"/>
    <cellStyle name="Note 2 4 2 7 5" xfId="36643" xr:uid="{D6A92170-F762-4633-837F-22395F0CB99B}"/>
    <cellStyle name="Note 2 4 2 8" xfId="6959" xr:uid="{E4BC2B5E-E9C9-4890-BB82-8D22D5729F9D}"/>
    <cellStyle name="Note 2 4 2 8 2" xfId="22727" xr:uid="{B16EB3AE-6F27-412A-B9A3-75177F69744F}"/>
    <cellStyle name="Note 2 4 2 8 2 2" xfId="38563" xr:uid="{0AC778A0-2A81-4C2A-88EC-B45AF4927851}"/>
    <cellStyle name="Note 2 4 2 8 3" xfId="28450" xr:uid="{4F58F603-CD2A-4388-9FC1-52C501CFE800}"/>
    <cellStyle name="Note 2 4 2 8 3 2" xfId="39452" xr:uid="{D1086750-2555-4E54-BD73-8F1B8554153B}"/>
    <cellStyle name="Note 2 4 2 8 4" xfId="33983" xr:uid="{728C8E87-B8B2-4910-9805-296615EEEBEA}"/>
    <cellStyle name="Note 2 4 2 8 4 2" xfId="40397" xr:uid="{78D3C116-DC21-4447-A746-C371A7E84DE2}"/>
    <cellStyle name="Note 2 4 2 8 5" xfId="37455" xr:uid="{BF4410F7-BE25-491A-B7B8-B71F293E8F88}"/>
    <cellStyle name="Note 2 4 2 8 6" xfId="15378" xr:uid="{B1C26CA1-ADEF-4974-95C9-98DDE7C705B3}"/>
    <cellStyle name="Note 2 4 2 9" xfId="18384" xr:uid="{925620BD-AE3F-4B2C-9A77-D470A306ADC7}"/>
    <cellStyle name="Note 2 4 2 9 2" xfId="40942" xr:uid="{5C881F5D-F3AA-4C60-8D7C-0D8B02D08CB4}"/>
    <cellStyle name="Note 2 4 3" xfId="2116" xr:uid="{00000000-0005-0000-0000-0000E7020000}"/>
    <cellStyle name="Note 2 4 3 10" xfId="19822" xr:uid="{A6961894-AE29-42B1-AE68-752724283D22}"/>
    <cellStyle name="Note 2 4 3 10 2" xfId="39842" xr:uid="{32308F61-0B18-4AAE-8F61-6E993C6F7EF4}"/>
    <cellStyle name="Note 2 4 3 11" xfId="25386" xr:uid="{EC0B5281-BC75-46AC-B102-BD7EFE587CAA}"/>
    <cellStyle name="Note 2 4 3 11 2" xfId="39956" xr:uid="{3D6F223E-68C1-4489-B176-0BFD6BAF95F1}"/>
    <cellStyle name="Note 2 4 3 12" xfId="39430" xr:uid="{F45B27DC-E618-4CC4-879D-17073050E279}"/>
    <cellStyle name="Note 2 4 3 2" xfId="2175" xr:uid="{00000000-0005-0000-0000-0000E8020000}"/>
    <cellStyle name="Note 2 4 3 2 2" xfId="7555" xr:uid="{738845C9-F471-4922-A9FD-AE258ABFCA51}"/>
    <cellStyle name="Note 2 4 3 2 2 2" xfId="23762" xr:uid="{14338FB7-9F89-4CE2-B0E4-70A1C07FB03F}"/>
    <cellStyle name="Note 2 4 3 2 2 2 2" xfId="40428" xr:uid="{534DA39E-495E-4CBA-98A7-AA7278165D8B}"/>
    <cellStyle name="Note 2 4 3 2 2 3" xfId="29485" xr:uid="{F3E0ECFE-C91C-4391-B821-809020FE7519}"/>
    <cellStyle name="Note 2 4 3 2 2 3 2" xfId="38922" xr:uid="{8CE2D209-4506-48A0-BED8-043CA6882E62}"/>
    <cellStyle name="Note 2 4 3 2 2 4" xfId="35018" xr:uid="{107A316C-AD6E-4B29-8842-C4B878EF6BC0}"/>
    <cellStyle name="Note 2 4 3 2 2 4 2" xfId="41460" xr:uid="{79DC985E-DC22-4982-BF31-F4EA2E5D8D9F}"/>
    <cellStyle name="Note 2 4 3 2 2 5" xfId="37685" xr:uid="{F9BCE957-52BB-42A5-85E0-496AC68EF41D}"/>
    <cellStyle name="Note 2 4 3 2 2 6" xfId="16396" xr:uid="{21B41225-259F-4725-B5F6-F9C43A81E9EB}"/>
    <cellStyle name="Note 2 4 3 2 3" xfId="20939" xr:uid="{6FBECCE0-C58C-4BB0-A2C4-6EAB7B78A88F}"/>
    <cellStyle name="Note 2 4 3 2 3 2" xfId="40157" xr:uid="{7660C75F-E180-49F4-95EE-6079AC888C1D}"/>
    <cellStyle name="Note 2 4 3 2 4" xfId="26662" xr:uid="{045E5109-6D13-4BAB-A92E-05DDBADB0AE1}"/>
    <cellStyle name="Note 2 4 3 2 4 2" xfId="37681" xr:uid="{C67CDDB7-6CA9-4401-8A27-292E3A30017D}"/>
    <cellStyle name="Note 2 4 3 2 5" xfId="32195" xr:uid="{E8E62046-3090-4D5F-9C84-76948B064CAC}"/>
    <cellStyle name="Note 2 4 3 2 5 2" xfId="41800" xr:uid="{AA5662E9-BA84-4070-A442-B46805B0756A}"/>
    <cellStyle name="Note 2 4 3 2 6" xfId="38653" xr:uid="{F1674FA8-C7BF-4CF5-95EE-949D801FD555}"/>
    <cellStyle name="Note 2 4 3 2 7" xfId="13674" xr:uid="{DDFB9CBD-1CF0-4CF1-97E2-ED764352565A}"/>
    <cellStyle name="Note 2 4 3 2 8" xfId="4834" xr:uid="{B8C4A235-1601-4AAE-92D1-48D07A26CF88}"/>
    <cellStyle name="Note 2 4 3 3" xfId="2830" xr:uid="{00000000-0005-0000-0000-0000E9020000}"/>
    <cellStyle name="Note 2 4 3 3 2" xfId="8210" xr:uid="{67DCA20A-64AD-474F-9FE2-DEF864F2DECF}"/>
    <cellStyle name="Note 2 4 3 3 2 2" xfId="23445" xr:uid="{255759E4-B809-4ADD-9C51-74E7DE10E748}"/>
    <cellStyle name="Note 2 4 3 3 2 2 2" xfId="39179" xr:uid="{F7F54796-6938-4718-AF9C-D25DE730E03D}"/>
    <cellStyle name="Note 2 4 3 3 2 3" xfId="29168" xr:uid="{A7500AFE-8825-437C-9607-7BCBC89E11FB}"/>
    <cellStyle name="Note 2 4 3 3 2 3 2" xfId="39538" xr:uid="{90B73304-55E3-43FB-B883-80EAF0ECEE09}"/>
    <cellStyle name="Note 2 4 3 3 2 4" xfId="34701" xr:uid="{F558500A-269E-432C-AF89-6455FD83FD85}"/>
    <cellStyle name="Note 2 4 3 3 2 4 2" xfId="39278" xr:uid="{7DC79066-462C-4FA0-AE84-1E8E64E688D9}"/>
    <cellStyle name="Note 2 4 3 3 2 5" xfId="38933" xr:uid="{BB62CCE3-5859-4534-AA0A-15714CC823EF}"/>
    <cellStyle name="Note 2 4 3 3 2 6" xfId="16079" xr:uid="{214C731D-30F8-4A2D-8285-49FF62FB22E6}"/>
    <cellStyle name="Note 2 4 3 3 3" xfId="20622" xr:uid="{3E89234C-6B29-4ED3-A475-AB5C003F4293}"/>
    <cellStyle name="Note 2 4 3 3 3 2" xfId="40720" xr:uid="{01C5CAB9-FAB6-4B89-9DEE-3322FF1859D0}"/>
    <cellStyle name="Note 2 4 3 3 4" xfId="26345" xr:uid="{FBA6649D-5DAC-405F-971E-9AFC299C70A3}"/>
    <cellStyle name="Note 2 4 3 3 4 2" xfId="41180" xr:uid="{290D149F-81C4-4934-A0B8-4094B4BC9C79}"/>
    <cellStyle name="Note 2 4 3 3 5" xfId="31878" xr:uid="{4E38A7C6-54D2-4E8A-B453-C664A0476BA8}"/>
    <cellStyle name="Note 2 4 3 3 5 2" xfId="39450" xr:uid="{06D286C4-E051-4274-80C5-1CA10FA4405B}"/>
    <cellStyle name="Note 2 4 3 3 6" xfId="40307" xr:uid="{EACCA2D3-3E8E-43F3-B647-01116334493E}"/>
    <cellStyle name="Note 2 4 3 3 7" xfId="13358" xr:uid="{A79557A4-06FD-4A18-AF24-8045526B16AC}"/>
    <cellStyle name="Note 2 4 3 3 8" xfId="5432" xr:uid="{74E3CB88-236A-4462-84D3-6D6B9CB30D18}"/>
    <cellStyle name="Note 2 4 3 4" xfId="2934" xr:uid="{00000000-0005-0000-0000-0000EA020000}"/>
    <cellStyle name="Note 2 4 3 4 2" xfId="8314" xr:uid="{979D6956-2FA7-4486-A104-F49462D7EEA4}"/>
    <cellStyle name="Note 2 4 3 4 2 2" xfId="24389" xr:uid="{22CFE412-38FC-4DA7-BFEB-C1FD24A85573}"/>
    <cellStyle name="Note 2 4 3 4 2 2 2" xfId="36649" xr:uid="{E4054A19-2F3C-4CAF-966F-C7961B88A881}"/>
    <cellStyle name="Note 2 4 3 4 2 3" xfId="30112" xr:uid="{19BDCEE2-2946-46F6-9088-F6DBA3CA013A}"/>
    <cellStyle name="Note 2 4 3 4 2 3 2" xfId="38764" xr:uid="{217B792D-7018-4575-A1C5-ABD8C46E5399}"/>
    <cellStyle name="Note 2 4 3 4 2 4" xfId="35645" xr:uid="{2E2F5E21-C189-4F7A-8100-BF04A8ED4CC6}"/>
    <cellStyle name="Note 2 4 3 4 2 4 2" xfId="37133" xr:uid="{C38B53F5-D43D-49AE-812E-40726EABE040}"/>
    <cellStyle name="Note 2 4 3 4 2 5" xfId="38543" xr:uid="{623EE190-A95F-4C16-B240-7AE5EA5275BE}"/>
    <cellStyle name="Note 2 4 3 4 2 6" xfId="17023" xr:uid="{A800DE34-E941-43D4-9F3C-686769F9311E}"/>
    <cellStyle name="Note 2 4 3 4 3" xfId="21566" xr:uid="{CDB78CA1-853E-4F39-A31D-70D32A833052}"/>
    <cellStyle name="Note 2 4 3 4 3 2" xfId="37780" xr:uid="{894C6110-1141-45D9-95C2-86DDA349BBF0}"/>
    <cellStyle name="Note 2 4 3 4 4" xfId="27289" xr:uid="{C900F0E4-BE81-4D54-B1F7-2BFCD7554686}"/>
    <cellStyle name="Note 2 4 3 4 4 2" xfId="37087" xr:uid="{00CA008F-4B8D-4CA7-84ED-6B73AB2015E2}"/>
    <cellStyle name="Note 2 4 3 4 5" xfId="32822" xr:uid="{78AABBD5-86E4-4780-9889-F1170F9A9A45}"/>
    <cellStyle name="Note 2 4 3 4 5 2" xfId="41484" xr:uid="{BBC77BE9-160D-4C0A-9E89-2A193FCBB634}"/>
    <cellStyle name="Note 2 4 3 4 6" xfId="40908" xr:uid="{AB201F78-CCC1-4FA4-BC12-6C18A6957C4C}"/>
    <cellStyle name="Note 2 4 3 4 7" xfId="14299" xr:uid="{B97861FD-8B2A-4F1C-9718-025C88DA880B}"/>
    <cellStyle name="Note 2 4 3 4 8" xfId="5533" xr:uid="{42A6CC20-979D-43BB-839A-BCBEA938393D}"/>
    <cellStyle name="Note 2 4 3 5" xfId="3057" xr:uid="{00000000-0005-0000-0000-0000EB020000}"/>
    <cellStyle name="Note 2 4 3 5 2" xfId="8437" xr:uid="{15520C10-E22C-4EEF-BFC3-3A3463C16EF4}"/>
    <cellStyle name="Note 2 4 3 5 2 2" xfId="24713" xr:uid="{19BC1A23-6726-46EC-BB82-3AE7BF79BAAE}"/>
    <cellStyle name="Note 2 4 3 5 2 2 2" xfId="42010" xr:uid="{391A1B19-4707-4D1E-B718-B47D89993796}"/>
    <cellStyle name="Note 2 4 3 5 2 3" xfId="30436" xr:uid="{3885947E-F090-4924-9991-D320C991EC96}"/>
    <cellStyle name="Note 2 4 3 5 2 3 2" xfId="40654" xr:uid="{D5BDC447-CCD5-4996-AF36-1A0179B00A44}"/>
    <cellStyle name="Note 2 4 3 5 2 4" xfId="35969" xr:uid="{D6911C0A-6FA0-4DF1-AB2B-5CAAB8B34BD4}"/>
    <cellStyle name="Note 2 4 3 5 2 4 2" xfId="39751" xr:uid="{522D8B07-35C5-4A4B-A785-2C26452BBE89}"/>
    <cellStyle name="Note 2 4 3 5 2 5" xfId="41279" xr:uid="{480DF23D-9064-4D91-906D-D3A105C4E8EA}"/>
    <cellStyle name="Note 2 4 3 5 2 6" xfId="17347" xr:uid="{07977F1C-B7AD-4926-81DE-1226760D18CE}"/>
    <cellStyle name="Note 2 4 3 5 3" xfId="21890" xr:uid="{039CE0FD-B5EC-4863-94E1-95DCF3976EA4}"/>
    <cellStyle name="Note 2 4 3 5 3 2" xfId="40817" xr:uid="{42EFE55C-6775-42EF-92A7-04BD60813405}"/>
    <cellStyle name="Note 2 4 3 5 4" xfId="27613" xr:uid="{0CDEEC61-1EA6-4862-9F43-184F8A0F045A}"/>
    <cellStyle name="Note 2 4 3 5 4 2" xfId="39874" xr:uid="{82610105-1C1B-449E-8F03-AD1D8B845CFE}"/>
    <cellStyle name="Note 2 4 3 5 5" xfId="33146" xr:uid="{75193D05-57DD-488E-A571-764AE5F8E8A2}"/>
    <cellStyle name="Note 2 4 3 5 5 2" xfId="39992" xr:uid="{F00C5D2D-80FF-4211-9AD8-AD8A90E140F7}"/>
    <cellStyle name="Note 2 4 3 5 6" xfId="40978" xr:uid="{7B9CA747-10C3-47FF-9350-CC876DC492ED}"/>
    <cellStyle name="Note 2 4 3 5 7" xfId="14560" xr:uid="{1E4C3F0F-0621-4998-A9A3-C528368EEE15}"/>
    <cellStyle name="Note 2 4 3 5 8" xfId="5647" xr:uid="{0DF7524D-6AE1-4A3E-87E5-65EA1AF6566B}"/>
    <cellStyle name="Note 2 4 3 6" xfId="845" xr:uid="{00000000-0005-0000-0000-0000EC020000}"/>
    <cellStyle name="Note 2 4 3 6 2" xfId="6229" xr:uid="{6D2BD5D6-F99C-4354-BC76-650D5C494978}"/>
    <cellStyle name="Note 2 4 3 6 2 2" xfId="25004" xr:uid="{A5830A88-1A01-436B-8916-C4D610746607}"/>
    <cellStyle name="Note 2 4 3 6 2 2 2" xfId="41876" xr:uid="{3D80A266-1E9B-4617-8537-DE8E1210BC20}"/>
    <cellStyle name="Note 2 4 3 6 2 3" xfId="30727" xr:uid="{40F9C42A-A67B-49DC-B1B8-3739539BAEC7}"/>
    <cellStyle name="Note 2 4 3 6 2 3 2" xfId="39417" xr:uid="{003CDE83-BCFF-44E7-BBC3-C74F0DA75BA7}"/>
    <cellStyle name="Note 2 4 3 6 2 4" xfId="36260" xr:uid="{E1B5426E-6ED6-4E98-B9F2-F970BF67998C}"/>
    <cellStyle name="Note 2 4 3 6 2 4 2" xfId="40522" xr:uid="{BDC082E5-84D6-4B93-A60C-F392C959680A}"/>
    <cellStyle name="Note 2 4 3 6 2 5" xfId="41441" xr:uid="{5B8283F0-136D-441B-96C5-D1B9D2CCD4CC}"/>
    <cellStyle name="Note 2 4 3 6 2 6" xfId="17638" xr:uid="{475D41A2-F2BA-499F-A277-C3B03B019794}"/>
    <cellStyle name="Note 2 4 3 6 3" xfId="22181" xr:uid="{681E089D-CCBE-4E1B-A62F-E3E30CFCA193}"/>
    <cellStyle name="Note 2 4 3 6 3 2" xfId="36584" xr:uid="{22052D30-E32E-4A56-8252-E8D2A5F27C4F}"/>
    <cellStyle name="Note 2 4 3 6 4" xfId="27904" xr:uid="{926D916E-1BE7-4AEB-B7EF-22A96155EBAB}"/>
    <cellStyle name="Note 2 4 3 6 4 2" xfId="41235" xr:uid="{9E438D80-9098-4345-A39D-E4E2DF9FA7E0}"/>
    <cellStyle name="Note 2 4 3 6 5" xfId="33437" xr:uid="{C7CA7430-7DF2-47E0-82BC-E6FC2CBB1B8F}"/>
    <cellStyle name="Note 2 4 3 6 5 2" xfId="42014" xr:uid="{BBB830AA-250D-43B8-BFD2-69F3ED39C5EC}"/>
    <cellStyle name="Note 2 4 3 6 6" xfId="39217" xr:uid="{A9DDE29F-26C7-4488-8AA4-E0ADAE6AF663}"/>
    <cellStyle name="Note 2 4 3 6 7" xfId="14835" xr:uid="{C45D5829-A3CD-4780-9DE3-29960A91BBBE}"/>
    <cellStyle name="Note 2 4 3 6 8" xfId="3694" xr:uid="{85C61D98-7721-403F-9227-D2B69DDBEE27}"/>
    <cellStyle name="Note 2 4 3 7" xfId="3206" xr:uid="{00000000-0005-0000-0000-0000ED020000}"/>
    <cellStyle name="Note 2 4 3 7 2" xfId="8586" xr:uid="{62CFE47C-B326-45D3-8F82-85F4741ED8B3}"/>
    <cellStyle name="Note 2 4 3 7 2 2" xfId="38858" xr:uid="{F3C90822-8F7B-478C-9D80-7642D2EF5584}"/>
    <cellStyle name="Note 2 4 3 7 2 3" xfId="20051" xr:uid="{21BA361C-AAED-4C34-B38E-B28328D5B989}"/>
    <cellStyle name="Note 2 4 3 7 3" xfId="25774" xr:uid="{75BBB632-9510-49AA-9370-C7C486A0F10F}"/>
    <cellStyle name="Note 2 4 3 7 3 2" xfId="41023" xr:uid="{FE011E73-C7BA-4BE1-8A73-A5F5389576DE}"/>
    <cellStyle name="Note 2 4 3 7 4" xfId="31307" xr:uid="{B8252350-B652-4D25-92B3-BE16E803DEB9}"/>
    <cellStyle name="Note 2 4 3 7 4 2" xfId="38097" xr:uid="{DEF4A416-8A21-4E2E-B7DB-C38282E0D628}"/>
    <cellStyle name="Note 2 4 3 7 5" xfId="36999" xr:uid="{1E08600B-2BD9-4B9F-AB64-CFD87D4CA133}"/>
    <cellStyle name="Note 2 4 3 8" xfId="7496" xr:uid="{99AC72FF-73A6-4B34-857C-5D29E158E4EC}"/>
    <cellStyle name="Note 2 4 3 8 2" xfId="22874" xr:uid="{0EC9C1FE-02D6-427F-A7B8-7E9A7B7839B0}"/>
    <cellStyle name="Note 2 4 3 8 2 2" xfId="41679" xr:uid="{3FBA7C06-EF1B-4E4C-B468-73A86EC3C338}"/>
    <cellStyle name="Note 2 4 3 8 3" xfId="28597" xr:uid="{29509C5B-2989-4CDF-A523-B40BDA1EC47A}"/>
    <cellStyle name="Note 2 4 3 8 3 2" xfId="41728" xr:uid="{6F804D5E-ADCF-4D9F-882D-E59490733CD5}"/>
    <cellStyle name="Note 2 4 3 8 4" xfId="34130" xr:uid="{8B11D077-E5A9-4A8C-AF8B-D0F840776B18}"/>
    <cellStyle name="Note 2 4 3 8 4 2" xfId="36855" xr:uid="{6A4DFEE1-EA62-4D7B-9C41-73619D11C537}"/>
    <cellStyle name="Note 2 4 3 8 5" xfId="41715" xr:uid="{8F593661-895F-4BEE-895F-335B122EBC9A}"/>
    <cellStyle name="Note 2 4 3 8 6" xfId="15517" xr:uid="{F1C90FDE-D96A-4CFA-80E8-9A3983D51CA7}"/>
    <cellStyle name="Note 2 4 3 9" xfId="18381" xr:uid="{B76BAB32-CFCE-4A6C-AE40-EDC78B8E0488}"/>
    <cellStyle name="Note 2 4 3 9 2" xfId="37289" xr:uid="{5F5B4ADF-B569-4517-B8DA-AF6EBA7BB2A6}"/>
    <cellStyle name="Note 2 4 4" xfId="1554" xr:uid="{00000000-0005-0000-0000-0000EE020000}"/>
    <cellStyle name="Note 2 4 4 10" xfId="19011" xr:uid="{A82E15B5-81E6-4760-BFBC-050420971164}"/>
    <cellStyle name="Note 2 4 4 10 2" xfId="37938" xr:uid="{A31FB796-4336-4EC8-B0EA-871C72181F62}"/>
    <cellStyle name="Note 2 4 4 11" xfId="39198" xr:uid="{16FE9434-0012-466B-A0BB-E2C881298080}"/>
    <cellStyle name="Note 2 4 4 2" xfId="2318" xr:uid="{00000000-0005-0000-0000-0000EF020000}"/>
    <cellStyle name="Note 2 4 4 2 2" xfId="7698" xr:uid="{0EB420C0-E265-4BE7-8ECF-9D72A5AED8D5}"/>
    <cellStyle name="Note 2 4 4 2 2 2" xfId="23291" xr:uid="{375B3608-0C00-4044-9246-B3E8998867F6}"/>
    <cellStyle name="Note 2 4 4 2 2 2 2" xfId="40454" xr:uid="{9B5D1B2F-4585-4A1D-B65E-4EE21A15D75D}"/>
    <cellStyle name="Note 2 4 4 2 2 3" xfId="29014" xr:uid="{BDFFFC5F-9098-41EF-9404-A88A2D66329D}"/>
    <cellStyle name="Note 2 4 4 2 2 3 2" xfId="40059" xr:uid="{C60FFB02-9195-4D3F-AC14-C14E6E523783}"/>
    <cellStyle name="Note 2 4 4 2 2 4" xfId="34547" xr:uid="{10CE5CDD-1658-47F7-BD2C-801AE3D2A67D}"/>
    <cellStyle name="Note 2 4 4 2 2 4 2" xfId="36902" xr:uid="{70D42240-3B68-46D3-88FB-61052DBADD02}"/>
    <cellStyle name="Note 2 4 4 2 2 5" xfId="37209" xr:uid="{17CFBA8E-EFE0-411B-BE85-2895ACC6BA8E}"/>
    <cellStyle name="Note 2 4 4 2 2 6" xfId="15925" xr:uid="{3E2325C5-61D3-4434-831A-088BBF0613B9}"/>
    <cellStyle name="Note 2 4 4 2 3" xfId="20468" xr:uid="{A4C6EE3F-EF8E-407F-BAAA-54F9DA6023B6}"/>
    <cellStyle name="Note 2 4 4 2 3 2" xfId="40599" xr:uid="{C79A7D37-3618-4147-BA3C-EF77AAE191A6}"/>
    <cellStyle name="Note 2 4 4 2 4" xfId="26191" xr:uid="{69F5897D-B532-4085-A175-CD535F59E9EF}"/>
    <cellStyle name="Note 2 4 4 2 4 2" xfId="39653" xr:uid="{5336CEBA-EE55-4B48-999C-5F02EDD4560F}"/>
    <cellStyle name="Note 2 4 4 2 5" xfId="31724" xr:uid="{AE529ECC-311E-4F97-8355-B4A8260F6218}"/>
    <cellStyle name="Note 2 4 4 2 5 2" xfId="37216" xr:uid="{0699E7C5-CD62-4A31-8235-44DED2428B5F}"/>
    <cellStyle name="Note 2 4 4 2 6" xfId="40247" xr:uid="{740565D7-9062-440C-9942-7F320DE7C3BB}"/>
    <cellStyle name="Note 2 4 4 2 7" xfId="13204" xr:uid="{FF91F481-A645-4564-B7DA-728104CDDFCF}"/>
    <cellStyle name="Note 2 4 4 2 8" xfId="4965" xr:uid="{DF30DA20-44CC-45C7-B3F2-18586DBEF105}"/>
    <cellStyle name="Note 2 4 4 3" xfId="2616" xr:uid="{00000000-0005-0000-0000-0000F0020000}"/>
    <cellStyle name="Note 2 4 4 3 2" xfId="7996" xr:uid="{F9E02783-637F-45A8-904B-74219C7DCFF1}"/>
    <cellStyle name="Note 2 4 4 3 2 2" xfId="22526" xr:uid="{0B975D56-E20F-414A-9444-DD16850B91F0}"/>
    <cellStyle name="Note 2 4 4 3 2 2 2" xfId="41208" xr:uid="{D2CC075D-003E-48D8-8E60-E78CE93DE68E}"/>
    <cellStyle name="Note 2 4 4 3 2 3" xfId="28249" xr:uid="{06FF2A84-08ED-4497-B7B4-D15E76F96194}"/>
    <cellStyle name="Note 2 4 4 3 2 3 2" xfId="41419" xr:uid="{7502996B-DF8B-4CC9-8641-427E31D34939}"/>
    <cellStyle name="Note 2 4 4 3 2 4" xfId="33782" xr:uid="{8AAD39FA-3BD4-4DBA-ADBD-EFAE229940E4}"/>
    <cellStyle name="Note 2 4 4 3 2 4 2" xfId="39495" xr:uid="{F25A1285-9F3E-4890-BCC7-16DE92AF3829}"/>
    <cellStyle name="Note 2 4 4 3 2 5" xfId="38425" xr:uid="{3DB61E78-9D54-4C61-BB87-6A8040138BF7}"/>
    <cellStyle name="Note 2 4 4 3 2 6" xfId="15180" xr:uid="{55916BA5-04E6-4F5E-9346-18F9CAE6CC25}"/>
    <cellStyle name="Note 2 4 4 3 3" xfId="19389" xr:uid="{85ACD55C-30AC-40A5-9660-F16AFE1F8C8D}"/>
    <cellStyle name="Note 2 4 4 3 3 2" xfId="37851" xr:uid="{4AA4C602-F717-41B2-BCD3-023F138F6B6B}"/>
    <cellStyle name="Note 2 4 4 3 4" xfId="25265" xr:uid="{2528D80E-879D-467C-9D9A-C3B9AFAC69DF}"/>
    <cellStyle name="Note 2 4 4 3 4 2" xfId="41371" xr:uid="{974E2299-EA73-42B1-A29B-D423F5FC2C69}"/>
    <cellStyle name="Note 2 4 4 3 5" xfId="30959" xr:uid="{210A813D-3C8F-4E16-A004-9C93580B3AF2}"/>
    <cellStyle name="Note 2 4 4 3 5 2" xfId="38100" xr:uid="{1F746610-E2A7-463E-B35D-27BEAA7385E0}"/>
    <cellStyle name="Note 2 4 4 3 6" xfId="40632" xr:uid="{11C90407-4416-4B28-8A0F-458FB4A7CAE3}"/>
    <cellStyle name="Note 2 4 4 3 7" xfId="11842" xr:uid="{A40D73B0-91E7-46DE-9F94-5D8AF96A2969}"/>
    <cellStyle name="Note 2 4 4 3 8" xfId="5233" xr:uid="{CB4780AB-B187-4D53-ABDC-F88F628AC270}"/>
    <cellStyle name="Note 2 4 4 4" xfId="2436" xr:uid="{00000000-0005-0000-0000-0000F1020000}"/>
    <cellStyle name="Note 2 4 4 4 2" xfId="7816" xr:uid="{FDC989BB-80B1-4C96-9664-8A3685150633}"/>
    <cellStyle name="Note 2 4 4 4 2 2" xfId="22495" xr:uid="{99C4681E-33DB-4BE4-A29A-B6A749466B3C}"/>
    <cellStyle name="Note 2 4 4 4 2 2 2" xfId="39496" xr:uid="{A3AFD8E4-7212-4390-A42E-522632875D81}"/>
    <cellStyle name="Note 2 4 4 4 2 3" xfId="28218" xr:uid="{944FFB96-116E-4AF0-AE8A-A43F313C2D4E}"/>
    <cellStyle name="Note 2 4 4 4 2 3 2" xfId="41534" xr:uid="{1E99B177-50C5-44B5-9AB0-0D4483532F84}"/>
    <cellStyle name="Note 2 4 4 4 2 4" xfId="33751" xr:uid="{703D80EE-0932-450A-BF97-38D6BEBA317B}"/>
    <cellStyle name="Note 2 4 4 4 2 4 2" xfId="39733" xr:uid="{3550CB62-DFB7-41BC-BB7C-B0B1D7D8B16B}"/>
    <cellStyle name="Note 2 4 4 4 2 5" xfId="39865" xr:uid="{23224EA2-1A6D-4F33-A2B2-A1A89EF809A1}"/>
    <cellStyle name="Note 2 4 4 4 2 6" xfId="15149" xr:uid="{67C94450-4454-4307-811D-3C0D528C5A8E}"/>
    <cellStyle name="Note 2 4 4 4 3" xfId="19358" xr:uid="{9AA79178-EEE6-4B5F-8CCB-ADD7CF886F98}"/>
    <cellStyle name="Note 2 4 4 4 3 2" xfId="39624" xr:uid="{36C6ABC9-0972-4DD1-A0D5-7532E2AF4C8C}"/>
    <cellStyle name="Note 2 4 4 4 4" xfId="25234" xr:uid="{FDEFC01A-0C06-4468-9A05-110DDC5667A3}"/>
    <cellStyle name="Note 2 4 4 4 4 2" xfId="41535" xr:uid="{63B69107-83E6-4DF7-B9B3-27CFBD1A1A56}"/>
    <cellStyle name="Note 2 4 4 4 5" xfId="30928" xr:uid="{C1291C6A-DA12-4589-AEFE-C4BC00AE1AA1}"/>
    <cellStyle name="Note 2 4 4 4 5 2" xfId="40987" xr:uid="{1AFA9267-8707-470A-A3E0-DC69904AA8A1}"/>
    <cellStyle name="Note 2 4 4 4 6" xfId="36573" xr:uid="{3548383F-623C-49B3-AC9F-3D205655BFD1}"/>
    <cellStyle name="Note 2 4 4 4 7" xfId="11811" xr:uid="{F626D6D1-4DF8-4EA1-94F5-680DEBB58AFC}"/>
    <cellStyle name="Note 2 4 4 4 8" xfId="5073" xr:uid="{3255FDA8-07B5-4234-B941-34524BCEDC00}"/>
    <cellStyle name="Note 2 4 4 5" xfId="2371" xr:uid="{00000000-0005-0000-0000-0000F2020000}"/>
    <cellStyle name="Note 2 4 4 5 2" xfId="7751" xr:uid="{8F6AD820-64D3-4B1D-A451-80223793613B}"/>
    <cellStyle name="Note 2 4 4 5 2 2" xfId="24105" xr:uid="{04008964-CB5C-46D9-8FE4-CE2EE3D2207C}"/>
    <cellStyle name="Note 2 4 4 5 2 2 2" xfId="41720" xr:uid="{9579F0AF-F0F2-427C-BADB-4A1C2092400A}"/>
    <cellStyle name="Note 2 4 4 5 2 3" xfId="29828" xr:uid="{5E933B48-2F8D-4F23-B6EC-78C4F50E0593}"/>
    <cellStyle name="Note 2 4 4 5 2 3 2" xfId="37650" xr:uid="{5BF912F2-4C52-4831-A577-6111200D9A42}"/>
    <cellStyle name="Note 2 4 4 5 2 4" xfId="35361" xr:uid="{CEB5AF66-97E2-47A3-BB27-B58D256D126A}"/>
    <cellStyle name="Note 2 4 4 5 2 4 2" xfId="36802" xr:uid="{792DB718-E398-48C8-B87A-EC16485AAE8C}"/>
    <cellStyle name="Note 2 4 4 5 2 5" xfId="36656" xr:uid="{212E18B6-AD33-4C92-AF62-9665E42FA006}"/>
    <cellStyle name="Note 2 4 4 5 2 6" xfId="16739" xr:uid="{6124800A-9107-45BE-A890-07E090C4996C}"/>
    <cellStyle name="Note 2 4 4 5 3" xfId="21282" xr:uid="{664EA5BB-15BB-4F12-8AA8-4E2659EA0986}"/>
    <cellStyle name="Note 2 4 4 5 3 2" xfId="41137" xr:uid="{05D71B0A-3603-47AD-B255-FDFCAF55C5AC}"/>
    <cellStyle name="Note 2 4 4 5 4" xfId="27005" xr:uid="{A55BCD5F-5243-4A45-9C13-F2EA4B80A174}"/>
    <cellStyle name="Note 2 4 4 5 4 2" xfId="41193" xr:uid="{44A6F43E-7891-443B-9C26-17C610489465}"/>
    <cellStyle name="Note 2 4 4 5 5" xfId="32538" xr:uid="{D7C236F2-1020-40F3-A3D3-76953ECCA417}"/>
    <cellStyle name="Note 2 4 4 5 5 2" xfId="39194" xr:uid="{1F65C84F-C6B1-4A8B-AC91-9E24357F69D2}"/>
    <cellStyle name="Note 2 4 4 5 6" xfId="37452" xr:uid="{C6C8F8E6-7308-4B5A-959C-59DC6D608AB2}"/>
    <cellStyle name="Note 2 4 4 5 7" xfId="14016" xr:uid="{289DCE1F-8E58-4AEB-A05E-58AB8C161BFF}"/>
    <cellStyle name="Note 2 4 4 5 8" xfId="5014" xr:uid="{6B72A3C9-70B1-46AA-ADCC-74CF3353FF7F}"/>
    <cellStyle name="Note 2 4 4 6" xfId="3002" xr:uid="{00000000-0005-0000-0000-0000F3020000}"/>
    <cellStyle name="Note 2 4 4 6 2" xfId="8382" xr:uid="{424C7880-8BDB-49E4-98B8-83E65D37C3BE}"/>
    <cellStyle name="Note 2 4 4 6 2 2" xfId="24281" xr:uid="{27011AF6-DB73-428C-9E16-C245C70BEE14}"/>
    <cellStyle name="Note 2 4 4 6 2 2 2" xfId="40912" xr:uid="{ECE7F437-A4DC-4395-B31E-1F08E75DEE47}"/>
    <cellStyle name="Note 2 4 4 6 2 3" xfId="30004" xr:uid="{BC7A5131-0416-4374-A885-105F37276690}"/>
    <cellStyle name="Note 2 4 4 6 2 3 2" xfId="39745" xr:uid="{D3E1EB46-6A9E-4250-B224-09DDE4338D63}"/>
    <cellStyle name="Note 2 4 4 6 2 4" xfId="35537" xr:uid="{715A510D-4E36-4EF1-80B5-220DCB4B713F}"/>
    <cellStyle name="Note 2 4 4 6 2 4 2" xfId="38356" xr:uid="{F7A7925C-277B-4B28-9A91-0B546892EC93}"/>
    <cellStyle name="Note 2 4 4 6 2 5" xfId="37611" xr:uid="{CA13DCB7-EF7B-40F6-A1C5-355A54516363}"/>
    <cellStyle name="Note 2 4 4 6 2 6" xfId="16915" xr:uid="{8F46018D-295C-440D-AD59-28437AC1C7DF}"/>
    <cellStyle name="Note 2 4 4 6 3" xfId="21458" xr:uid="{85D31931-3684-407A-BBEC-CAF5F47B1433}"/>
    <cellStyle name="Note 2 4 4 6 3 2" xfId="38446" xr:uid="{6241A6ED-4091-402C-A122-18E95FEEC602}"/>
    <cellStyle name="Note 2 4 4 6 4" xfId="27181" xr:uid="{F977FA0C-F8B3-4BCC-81B8-33D18E8186FF}"/>
    <cellStyle name="Note 2 4 4 6 4 2" xfId="38658" xr:uid="{1B600646-D0E2-4DF3-8A0F-504FAD79DC5A}"/>
    <cellStyle name="Note 2 4 4 6 5" xfId="32714" xr:uid="{32114F31-CBEA-459A-8CF5-8FDF43E6D087}"/>
    <cellStyle name="Note 2 4 4 6 5 2" xfId="40982" xr:uid="{96D4FBAE-F740-494B-8749-8C6A6D739DD5}"/>
    <cellStyle name="Note 2 4 4 6 6" xfId="39459" xr:uid="{C47E8ECC-93A1-4FED-9909-C131C1710151}"/>
    <cellStyle name="Note 2 4 4 6 7" xfId="14191" xr:uid="{839354D3-9015-4282-A99C-325742A61B41}"/>
    <cellStyle name="Note 2 4 4 6 8" xfId="5599" xr:uid="{43788EFE-3F63-4EE9-ADE6-B0D63FF72D0A}"/>
    <cellStyle name="Note 2 4 4 7" xfId="2780" xr:uid="{00000000-0005-0000-0000-0000F4020000}"/>
    <cellStyle name="Note 2 4 4 7 2" xfId="8160" xr:uid="{D23FEB56-8657-4AB4-8990-08372BB40401}"/>
    <cellStyle name="Note 2 4 4 7 2 2" xfId="41150" xr:uid="{8A71D1D2-900E-4E00-8ECD-37407D28548E}"/>
    <cellStyle name="Note 2 4 4 7 2 3" xfId="19594" xr:uid="{DC12941A-A5F6-4F84-A915-8F0C11853787}"/>
    <cellStyle name="Note 2 4 4 7 3" xfId="25429" xr:uid="{F13F154E-D8B6-4208-9C24-4084D15952F2}"/>
    <cellStyle name="Note 2 4 4 7 3 2" xfId="40675" xr:uid="{CB61409C-2965-4279-8837-B21B806C0D97}"/>
    <cellStyle name="Note 2 4 4 7 4" xfId="31084" xr:uid="{1C087919-95C2-4083-8915-FED9C3F02A25}"/>
    <cellStyle name="Note 2 4 4 7 4 2" xfId="37412" xr:uid="{927F7453-BA7B-4367-80A7-4A4D4F9427C8}"/>
    <cellStyle name="Note 2 4 4 7 5" xfId="36558" xr:uid="{0DCCF3E6-0451-4499-AE30-CAE18E0DAAA9}"/>
    <cellStyle name="Note 2 4 4 8" xfId="6938" xr:uid="{F5DE84BE-3CC2-4B40-AA32-FA4D0219F676}"/>
    <cellStyle name="Note 2 4 4 8 2" xfId="22651" xr:uid="{78634D4A-E0C9-45EE-8C31-7BB029FE95A0}"/>
    <cellStyle name="Note 2 4 4 8 2 2" xfId="39119" xr:uid="{DE52C793-103A-4BD3-9B5E-04E831205A0C}"/>
    <cellStyle name="Note 2 4 4 8 3" xfId="28374" xr:uid="{CB9C58F4-B3FE-466B-A0FA-0207CD2EF4EC}"/>
    <cellStyle name="Note 2 4 4 8 3 2" xfId="40527" xr:uid="{473FCD61-4A69-4B02-AEA9-C8986EE31569}"/>
    <cellStyle name="Note 2 4 4 8 4" xfId="33907" xr:uid="{7C275EE6-3BF9-4CEF-9F0C-57810C1E6C71}"/>
    <cellStyle name="Note 2 4 4 8 4 2" xfId="40562" xr:uid="{833526AC-C433-4425-9272-C632E67248D6}"/>
    <cellStyle name="Note 2 4 4 8 5" xfId="39858" xr:uid="{EF43F146-9B13-4BC9-BD52-DA83DBE3B73F}"/>
    <cellStyle name="Note 2 4 4 8 6" xfId="15304" xr:uid="{B4CEC745-F99C-4696-BC01-F24AC6C8D670}"/>
    <cellStyle name="Note 2 4 4 9" xfId="18223" xr:uid="{D97C07B5-609F-4E92-9B25-9392625D4EED}"/>
    <cellStyle name="Note 2 4 4 9 2" xfId="41804" xr:uid="{07490C3E-AE87-44F2-87C6-97E58BDCDE7D}"/>
    <cellStyle name="Note 2 4 5" xfId="1142" xr:uid="{00000000-0005-0000-0000-0000F5020000}"/>
    <cellStyle name="Note 2 4 5 2" xfId="6526" xr:uid="{4BFC7B19-CE13-4A81-B422-2265010750ED}"/>
    <cellStyle name="Note 2 4 5 2 2" xfId="19463" xr:uid="{6EFF861C-21B3-4543-AD0B-32F91ACF92F1}"/>
    <cellStyle name="Note 2 4 5 2 2 2" xfId="36605" xr:uid="{61D802DD-BE4B-4816-AA5B-ECDEF5D3E920}"/>
    <cellStyle name="Note 2 4 5 2 3" xfId="25337" xr:uid="{C340ECF0-11A2-470D-8278-3640A00732DD}"/>
    <cellStyle name="Note 2 4 5 2 3 2" xfId="40988" xr:uid="{8ED66B54-3E5B-4AF8-BBA8-3BA5C682410F}"/>
    <cellStyle name="Note 2 4 5 2 4" xfId="31031" xr:uid="{FB4C3068-E10E-45E0-833A-09F2ECBCAD04}"/>
    <cellStyle name="Note 2 4 5 2 4 2" xfId="38148" xr:uid="{B4244345-0BB1-4745-8935-D4946BB68DED}"/>
    <cellStyle name="Note 2 4 5 2 5" xfId="39490" xr:uid="{72070F1D-D6DB-4F33-9B23-8ABB2C6917CE}"/>
    <cellStyle name="Note 2 4 5 2 6" xfId="11919" xr:uid="{A8308B8C-8662-4D32-BA64-0754250F65C0}"/>
    <cellStyle name="Note 2 4 5 3" xfId="15252" xr:uid="{DAB5B9E9-4756-4778-8B39-FB74B7027031}"/>
    <cellStyle name="Note 2 4 5 3 2" xfId="22598" xr:uid="{F7411111-6FC7-488C-8ECE-0B50D10CB0A9}"/>
    <cellStyle name="Note 2 4 5 3 2 2" xfId="37666" xr:uid="{0A5C6FC5-2D25-4506-B83D-0E55EBC6A0E2}"/>
    <cellStyle name="Note 2 4 5 3 3" xfId="28321" xr:uid="{C231D34E-28A8-4891-967D-BF830144733D}"/>
    <cellStyle name="Note 2 4 5 3 3 2" xfId="38038" xr:uid="{D27FB26F-CEF1-432A-8B16-D201690C2364}"/>
    <cellStyle name="Note 2 4 5 3 4" xfId="33854" xr:uid="{981E8061-EFA8-4A81-8412-5D760589DFFE}"/>
    <cellStyle name="Note 2 4 5 3 4 2" xfId="41929" xr:uid="{DB5911E7-1888-4714-B71E-49297DD90B08}"/>
    <cellStyle name="Note 2 4 5 3 5" xfId="36644" xr:uid="{7184CAF7-23C1-4C2F-B37D-EDD2FE99880B}"/>
    <cellStyle name="Note 2 4 5 4" xfId="18548" xr:uid="{BE6BE214-9099-418A-80D2-389E76B2C317}"/>
    <cellStyle name="Note 2 4 5 4 2" xfId="37093" xr:uid="{4FB55988-E868-41D0-85B0-83A0632519A6}"/>
    <cellStyle name="Note 2 4 5 5" xfId="19484" xr:uid="{B830F9D9-7008-47BC-99E9-C2082C5CA589}"/>
    <cellStyle name="Note 2 4 5 5 2" xfId="36876" xr:uid="{F8B42FDC-24B8-40C4-A146-7E15702C74DE}"/>
    <cellStyle name="Note 2 4 5 6" xfId="19933" xr:uid="{B2C6ED81-2234-4594-AD5D-0A5978BAE858}"/>
    <cellStyle name="Note 2 4 5 6 2" xfId="37010" xr:uid="{020F680E-58FC-42DD-9B24-CF1F10E45D94}"/>
    <cellStyle name="Note 2 4 5 7" xfId="37484" xr:uid="{27280D51-DBB4-4B6A-A0B5-E8AE4FACB8DB}"/>
    <cellStyle name="Note 2 4 5 8" xfId="10558" xr:uid="{E734D159-1687-4765-B4AC-373E9938F80E}"/>
    <cellStyle name="Note 2 4 5 9" xfId="3982" xr:uid="{03F4BD24-9E0F-4FE6-8981-645592D56549}"/>
    <cellStyle name="Note 2 4 6" xfId="2262" xr:uid="{00000000-0005-0000-0000-0000F6020000}"/>
    <cellStyle name="Note 2 4 6 2" xfId="7642" xr:uid="{F7616C6F-0220-4824-88D5-ECAC5419280D}"/>
    <cellStyle name="Note 2 4 6 2 2" xfId="20518" xr:uid="{E78979DA-07B8-4A63-889E-6093C4E28145}"/>
    <cellStyle name="Note 2 4 6 2 2 2" xfId="38218" xr:uid="{42973045-B884-4EBF-8678-CD4DA0B785E0}"/>
    <cellStyle name="Note 2 4 6 2 3" xfId="26241" xr:uid="{2F3E8162-9795-4325-AC2C-79D1177F249B}"/>
    <cellStyle name="Note 2 4 6 2 3 2" xfId="41296" xr:uid="{96231210-BC08-4177-9AC2-BD89B9DD4341}"/>
    <cellStyle name="Note 2 4 6 2 4" xfId="31774" xr:uid="{42C663A3-566D-43B5-BAC8-39566E07157E}"/>
    <cellStyle name="Note 2 4 6 2 4 2" xfId="39902" xr:uid="{07CB258C-EAA0-412B-97E0-E0465C9A9E25}"/>
    <cellStyle name="Note 2 4 6 2 5" xfId="39809" xr:uid="{6B32CF3A-0592-4E78-9D73-14A1A6090E0D}"/>
    <cellStyle name="Note 2 4 6 2 6" xfId="13254" xr:uid="{8EDC54AE-4CB7-4DA8-BAC6-F2CAD8DF3083}"/>
    <cellStyle name="Note 2 4 6 3" xfId="15975" xr:uid="{6BE10C34-9229-4D28-8C82-F97CCE5E8EB9}"/>
    <cellStyle name="Note 2 4 6 3 2" xfId="23341" xr:uid="{36EFDB4D-D74A-4DF3-94C8-D5940EE3438C}"/>
    <cellStyle name="Note 2 4 6 3 2 2" xfId="41144" xr:uid="{3845A9CE-C81B-417F-97FD-FBE157FCCA15}"/>
    <cellStyle name="Note 2 4 6 3 3" xfId="29064" xr:uid="{300EECF9-DEEE-478D-A1BF-3C228042BB03}"/>
    <cellStyle name="Note 2 4 6 3 3 2" xfId="38075" xr:uid="{0930EFDB-BF1A-4223-B522-EFE9CA9E379E}"/>
    <cellStyle name="Note 2 4 6 3 4" xfId="34597" xr:uid="{66DB662E-C9AD-4C44-88B7-7EF3310F9038}"/>
    <cellStyle name="Note 2 4 6 3 4 2" xfId="36738" xr:uid="{2E1CFFB9-7377-46F5-8623-E808E5A5A628}"/>
    <cellStyle name="Note 2 4 6 3 5" xfId="40778" xr:uid="{7777B1BA-537D-450E-B291-59A8E71DF50F}"/>
    <cellStyle name="Note 2 4 6 4" xfId="18341" xr:uid="{E7EBA23F-3FA9-460C-A55C-D32D72D6FE25}"/>
    <cellStyle name="Note 2 4 6 4 2" xfId="39844" xr:uid="{3AF569B1-6198-4401-A2CD-724A37E50DB4}"/>
    <cellStyle name="Note 2 4 6 5" xfId="18873" xr:uid="{E73C1B8F-31A0-4A68-ADE8-7966C936461C}"/>
    <cellStyle name="Note 2 4 6 5 2" xfId="41469" xr:uid="{B90032CF-FEC0-409B-A605-1F3069660C68}"/>
    <cellStyle name="Note 2 4 6 6" xfId="18445" xr:uid="{59163D19-CD7D-45C5-A9CE-A87F2567409A}"/>
    <cellStyle name="Note 2 4 6 6 2" xfId="36891" xr:uid="{E2CDF084-D22E-470A-8149-F44AA8387234}"/>
    <cellStyle name="Note 2 4 6 7" xfId="39926" xr:uid="{00ED3248-16A7-4E93-9898-633DA8FA9031}"/>
    <cellStyle name="Note 2 4 6 8" xfId="10409" xr:uid="{8F49EFD9-6AEC-4CC7-9CD5-5EF5EF1C73A8}"/>
    <cellStyle name="Note 2 4 6 9" xfId="4912" xr:uid="{0DFC13A4-76E8-47FB-9F0B-F8983A557EA9}"/>
    <cellStyle name="Note 2 4 7" xfId="2656" xr:uid="{00000000-0005-0000-0000-0000F7020000}"/>
    <cellStyle name="Note 2 4 7 2" xfId="8036" xr:uid="{52CF4B32-9187-45B5-84B2-4ACF1580022F}"/>
    <cellStyle name="Note 2 4 7 2 2" xfId="20824" xr:uid="{E8563EFB-0198-4E5D-9F67-230F8B5BC1E1}"/>
    <cellStyle name="Note 2 4 7 2 2 2" xfId="37078" xr:uid="{BAEB610E-A34C-41D7-9B8E-63D26E540A7D}"/>
    <cellStyle name="Note 2 4 7 2 3" xfId="26547" xr:uid="{0943ADAE-A018-4510-A26E-3D45972D3EDB}"/>
    <cellStyle name="Note 2 4 7 2 3 2" xfId="38995" xr:uid="{910797A8-477D-408C-A7F3-CE4552879074}"/>
    <cellStyle name="Note 2 4 7 2 4" xfId="32080" xr:uid="{7737E321-3C91-44DA-BD58-7A2E4151C601}"/>
    <cellStyle name="Note 2 4 7 2 4 2" xfId="38210" xr:uid="{54481C5D-953B-4626-B05A-DED2BD36AB08}"/>
    <cellStyle name="Note 2 4 7 2 5" xfId="40958" xr:uid="{3CC1BED7-D19D-4D59-A9CE-30EA9B2ED11D}"/>
    <cellStyle name="Note 2 4 7 2 6" xfId="13559" xr:uid="{C358A512-013C-43E9-AA6F-A11607396FDB}"/>
    <cellStyle name="Note 2 4 7 3" xfId="16281" xr:uid="{0801D416-D61E-463C-A46E-2C7BE90F6B68}"/>
    <cellStyle name="Note 2 4 7 3 2" xfId="23647" xr:uid="{248CC66E-0C7E-45BD-999B-60E8F1ED3460}"/>
    <cellStyle name="Note 2 4 7 3 2 2" xfId="38344" xr:uid="{B6D5C107-0C18-430A-AB68-634C30FDDC7B}"/>
    <cellStyle name="Note 2 4 7 3 3" xfId="29370" xr:uid="{252D2DC7-1165-4D4B-A71A-327BB9E03C05}"/>
    <cellStyle name="Note 2 4 7 3 3 2" xfId="40038" xr:uid="{C553DCDF-8B66-4CBD-8AF7-D472D8CBBFB5}"/>
    <cellStyle name="Note 2 4 7 3 4" xfId="34903" xr:uid="{3979AA98-5E15-4E7F-A0D5-14AE6762E6DC}"/>
    <cellStyle name="Note 2 4 7 3 4 2" xfId="37441" xr:uid="{09A6F106-AD05-493A-9D88-B72D1324A387}"/>
    <cellStyle name="Note 2 4 7 3 5" xfId="38989" xr:uid="{0CC48459-B10F-43B1-A5A1-669BC6F2C4E8}"/>
    <cellStyle name="Note 2 4 7 4" xfId="18613" xr:uid="{78FBA285-65E2-4FA4-AFD5-FD9FFE8EE3E6}"/>
    <cellStyle name="Note 2 4 7 4 2" xfId="36478" xr:uid="{7802ED18-5CFB-4F06-8B5F-5708DADA1A7E}"/>
    <cellStyle name="Note 2 4 7 5" xfId="19913" xr:uid="{2464B047-5296-439F-AF9B-38593F0FF430}"/>
    <cellStyle name="Note 2 4 7 5 2" xfId="9012" xr:uid="{5696A6FF-9770-4A64-893F-24E5A723192E}"/>
    <cellStyle name="Note 2 4 7 6" xfId="25490" xr:uid="{37288553-0698-4F79-B9F4-95F881661B66}"/>
    <cellStyle name="Note 2 4 7 6 2" xfId="40288" xr:uid="{F686E692-3E92-4F0B-9E0D-8EBA2212BF5E}"/>
    <cellStyle name="Note 2 4 7 7" xfId="36507" xr:uid="{44655985-9BA0-499D-ADD7-1B375AD9A831}"/>
    <cellStyle name="Note 2 4 7 8" xfId="10617" xr:uid="{B786097F-4D7B-4EE2-BCB1-EE0E30524C4A}"/>
    <cellStyle name="Note 2 4 7 9" xfId="5270" xr:uid="{77A23BCC-657B-41B5-9B0A-04DA2D4315DA}"/>
    <cellStyle name="Note 2 4 8" xfId="5956" xr:uid="{76CD8F4B-DF5F-473B-B088-6706EC2CE320}"/>
    <cellStyle name="Note 2 4 8 2" xfId="18372" xr:uid="{969FD628-0771-48FC-9CAB-2D15FC9B5B03}"/>
    <cellStyle name="Note 2 4 8 2 2" xfId="40613" xr:uid="{86A143B3-F5F6-4FA5-8061-39831E6C7E78}"/>
    <cellStyle name="Note 2 4 8 3" xfId="19049" xr:uid="{D174D426-3933-46A0-8FAB-684D3442C799}"/>
    <cellStyle name="Note 2 4 8 3 2" xfId="39630" xr:uid="{201958DC-9FDE-4D4F-AE9F-5A6E7255986A}"/>
    <cellStyle name="Note 2 4 8 4" xfId="17874" xr:uid="{5C513D97-BC77-42F5-94A7-137006587B69}"/>
    <cellStyle name="Note 2 4 8 4 2" xfId="38739" xr:uid="{D68B5833-1F84-406F-A3D6-B9449B327B7B}"/>
    <cellStyle name="Note 2 4 8 5" xfId="40749" xr:uid="{477AF0AE-55D6-445C-99E9-43255B09C8B4}"/>
    <cellStyle name="Note 2 4 8 6" xfId="10431" xr:uid="{0066E9EF-B086-48B4-AB67-539562D75A2B}"/>
    <cellStyle name="Note 2 4 9" xfId="10623" xr:uid="{D488D46C-CDD2-47D8-BE9C-04917F8B334D}"/>
    <cellStyle name="Note 2 4 9 2" xfId="18619" xr:uid="{5585B1C2-C5C6-4E66-9706-02F11D3A2245}"/>
    <cellStyle name="Note 2 4 9 2 2" xfId="39614" xr:uid="{4EB8F816-CD8E-4407-A21E-BB047133EEAA}"/>
    <cellStyle name="Note 2 4 9 3" xfId="18305" xr:uid="{0D54ED8C-01B9-4732-88C8-9B61D812A5F0}"/>
    <cellStyle name="Note 2 4 9 3 2" xfId="39667" xr:uid="{85EB7D25-0AD9-415E-AA9A-159E661DD3F5}"/>
    <cellStyle name="Note 2 4 9 4" xfId="19155" xr:uid="{48461BF1-4D80-452C-800D-9180C75B85A5}"/>
    <cellStyle name="Note 2 4 9 4 2" xfId="36445" xr:uid="{79FB2E01-F0F6-497B-B767-CD2D73E02213}"/>
    <cellStyle name="Note 2 4 9 5" xfId="9201" xr:uid="{18A909E4-346D-44BF-BF89-78A8D051E7F8}"/>
    <cellStyle name="Note 2 5" xfId="1351" xr:uid="{00000000-0005-0000-0000-0000F8020000}"/>
    <cellStyle name="Note 2 5 10" xfId="15426" xr:uid="{4BE14B60-ED6E-477C-B540-6A62272701C9}"/>
    <cellStyle name="Note 2 5 10 2" xfId="22779" xr:uid="{7A7F8392-5754-46EC-8F45-F2E2FB75B388}"/>
    <cellStyle name="Note 2 5 10 2 2" xfId="39092" xr:uid="{171D19F8-36C2-4AEE-B3D7-113E7EAC7868}"/>
    <cellStyle name="Note 2 5 10 3" xfId="28502" xr:uid="{455EED00-668F-4F00-88CE-EF63654CDF81}"/>
    <cellStyle name="Note 2 5 10 3 2" xfId="38157" xr:uid="{92D9C396-E7D6-49D4-AAB6-6AA8C54C7496}"/>
    <cellStyle name="Note 2 5 10 4" xfId="34035" xr:uid="{7BB9B892-5B84-4376-A0BA-597BF0D8FCAC}"/>
    <cellStyle name="Note 2 5 10 4 2" xfId="36609" xr:uid="{AB24D0F3-A653-4B35-8F68-12B9F024A0A5}"/>
    <cellStyle name="Note 2 5 10 5" xfId="39870" xr:uid="{2863EF4C-1DD0-49FA-B222-71352E1478E2}"/>
    <cellStyle name="Note 2 5 11" xfId="18435" xr:uid="{A959FC2C-F3CC-43A8-9ED2-A6568F0D0577}"/>
    <cellStyle name="Note 2 5 11 2" xfId="41161" xr:uid="{BBECD3DD-E8D1-4D47-8FB8-CAAD94B93B85}"/>
    <cellStyle name="Note 2 5 12" xfId="18328" xr:uid="{395C54E0-8F1D-4244-9942-D32954EB3DDB}"/>
    <cellStyle name="Note 2 5 12 2" xfId="40057" xr:uid="{FE23D754-8786-478C-8843-16F4EE756425}"/>
    <cellStyle name="Note 2 5 13" xfId="40862" xr:uid="{9573E885-749D-4DAE-81CD-17132B08EAA9}"/>
    <cellStyle name="Note 2 5 2" xfId="895" xr:uid="{00000000-0005-0000-0000-0000F9020000}"/>
    <cellStyle name="Note 2 5 2 10" xfId="31419" xr:uid="{5CEE7285-9C7B-4334-BDEC-DB82DE650EC7}"/>
    <cellStyle name="Note 2 5 2 10 2" xfId="39094" xr:uid="{7C4BEFCA-57D1-4961-90D3-CA37283B3A69}"/>
    <cellStyle name="Note 2 5 2 11" xfId="36776" xr:uid="{7915208B-D48B-4A68-8453-CB0D6043943F}"/>
    <cellStyle name="Note 2 5 2 12" xfId="12904" xr:uid="{2FDD78F6-2B05-4301-BA88-2130579A63D7}"/>
    <cellStyle name="Note 2 5 2 13" xfId="3743" xr:uid="{9615FFD5-8F82-472B-A42D-D892ACD6A4F7}"/>
    <cellStyle name="Note 2 5 2 2" xfId="6279" xr:uid="{4F10CB88-9E7E-4910-980F-C9B627271D0E}"/>
    <cellStyle name="Note 2 5 2 2 2" xfId="16508" xr:uid="{7B4DA64B-5E45-4ED6-B2F9-65DEAD95AD4D}"/>
    <cellStyle name="Note 2 5 2 2 2 2" xfId="23874" xr:uid="{FB268DD0-8C07-4838-B517-2237910FDEF3}"/>
    <cellStyle name="Note 2 5 2 2 2 2 2" xfId="40809" xr:uid="{445A15DE-6C6A-43FC-A70A-C26E4F5EE419}"/>
    <cellStyle name="Note 2 5 2 2 2 3" xfId="29597" xr:uid="{6E98AB99-02A9-4EFC-A566-DACEB23ED1F7}"/>
    <cellStyle name="Note 2 5 2 2 2 3 2" xfId="36810" xr:uid="{2F8904F2-A025-4C68-943C-1EB7298F5A0C}"/>
    <cellStyle name="Note 2 5 2 2 2 4" xfId="35130" xr:uid="{668B9267-218A-4BB1-9E24-08327931A4E4}"/>
    <cellStyle name="Note 2 5 2 2 2 4 2" xfId="41505" xr:uid="{F2728389-185B-49F6-B4CC-2CFFBA9928F0}"/>
    <cellStyle name="Note 2 5 2 2 2 5" xfId="37118" xr:uid="{A9633CB1-8BEF-4D67-8DCC-DDFDB2A92411}"/>
    <cellStyle name="Note 2 5 2 2 3" xfId="21051" xr:uid="{034BFD20-3A9F-45D2-97EB-791A0C99CE2F}"/>
    <cellStyle name="Note 2 5 2 2 3 2" xfId="41731" xr:uid="{E963D2E9-6B53-4C81-BF70-C2F7F1AE591A}"/>
    <cellStyle name="Note 2 5 2 2 4" xfId="26774" xr:uid="{3B959B9C-DAC6-4F9E-BB4F-14B5C299BC0B}"/>
    <cellStyle name="Note 2 5 2 2 4 2" xfId="37163" xr:uid="{BF4E1D66-DB97-46BD-ADE6-41BC04135F30}"/>
    <cellStyle name="Note 2 5 2 2 5" xfId="32307" xr:uid="{1E33CF45-0018-4D6C-8E2A-621912B526D0}"/>
    <cellStyle name="Note 2 5 2 2 5 2" xfId="37258" xr:uid="{551540D8-3F87-42DF-8BFA-BD259D672A31}"/>
    <cellStyle name="Note 2 5 2 2 6" xfId="41195" xr:uid="{32DC2563-9F1E-43D8-8339-5E95B3E069C6}"/>
    <cellStyle name="Note 2 5 2 2 7" xfId="13786" xr:uid="{E87DE2AF-EFF9-4361-9F7F-291864D4137A}"/>
    <cellStyle name="Note 2 5 2 3" xfId="11855" xr:uid="{C82BDD1D-5C2B-4AC3-8FF8-70E8CFB9ED66}"/>
    <cellStyle name="Note 2 5 2 3 2" xfId="15193" xr:uid="{9CB94C9A-2A25-4088-AD44-7E82B14BDBF4}"/>
    <cellStyle name="Note 2 5 2 3 2 2" xfId="22539" xr:uid="{4AEEE62B-4611-417F-855E-448567A173BE}"/>
    <cellStyle name="Note 2 5 2 3 2 2 2" xfId="36906" xr:uid="{67E05E9D-6D2F-423A-A10A-8C0FC0D53D6F}"/>
    <cellStyle name="Note 2 5 2 3 2 3" xfId="28262" xr:uid="{93D70D96-E257-4F64-B971-0BAEB2DEABDB}"/>
    <cellStyle name="Note 2 5 2 3 2 3 2" xfId="37165" xr:uid="{92E9D42A-EF3F-4BB6-9E5E-F350834126B5}"/>
    <cellStyle name="Note 2 5 2 3 2 4" xfId="33795" xr:uid="{8BFFAD4A-722D-4103-A79A-1768A7E94611}"/>
    <cellStyle name="Note 2 5 2 3 2 4 2" xfId="8980" xr:uid="{340C0606-1A29-4913-ACFC-950479BDC4AA}"/>
    <cellStyle name="Note 2 5 2 3 2 5" xfId="38811" xr:uid="{04980E22-C636-47AB-B9FA-5A068A4B6B2D}"/>
    <cellStyle name="Note 2 5 2 3 3" xfId="19402" xr:uid="{336834C6-69B0-402D-9831-5ABCAF1CB444}"/>
    <cellStyle name="Note 2 5 2 3 3 2" xfId="41874" xr:uid="{55678641-E2FE-42BC-92FB-D19D959C4AF9}"/>
    <cellStyle name="Note 2 5 2 3 4" xfId="25278" xr:uid="{64CF80E6-1BA1-4551-B4D1-DCE504876D34}"/>
    <cellStyle name="Note 2 5 2 3 4 2" xfId="38609" xr:uid="{FA174C48-E710-43F8-A748-4A9763414B59}"/>
    <cellStyle name="Note 2 5 2 3 5" xfId="30972" xr:uid="{E086F1E7-3926-4AA1-ABD2-38F1A5075EE0}"/>
    <cellStyle name="Note 2 5 2 3 5 2" xfId="37596" xr:uid="{7773D8AB-5FB4-462E-8846-AC53B5201F82}"/>
    <cellStyle name="Note 2 5 2 3 6" xfId="41831" xr:uid="{8CF87AC5-9A79-4F19-9CDF-BADF01B4CCF8}"/>
    <cellStyle name="Note 2 5 2 4" xfId="14411" xr:uid="{C1FEAE31-CB99-4DCE-AA0B-56793117DEB5}"/>
    <cellStyle name="Note 2 5 2 4 2" xfId="17135" xr:uid="{F22CBA97-6F47-40C0-850B-B2CC7BFF520C}"/>
    <cellStyle name="Note 2 5 2 4 2 2" xfId="24501" xr:uid="{C5505EFA-C89A-48A8-8F0B-BCD287F2953F}"/>
    <cellStyle name="Note 2 5 2 4 2 2 2" xfId="38981" xr:uid="{89905B83-EED9-4AA2-968C-55656E0443DD}"/>
    <cellStyle name="Note 2 5 2 4 2 3" xfId="30224" xr:uid="{1471AA23-9B29-4C4D-8BFC-C977A8782CA8}"/>
    <cellStyle name="Note 2 5 2 4 2 3 2" xfId="41843" xr:uid="{8EBF257F-2049-4A62-88E6-707715F4F8F4}"/>
    <cellStyle name="Note 2 5 2 4 2 4" xfId="35757" xr:uid="{1B39C063-9663-46C2-A953-15116D3D5345}"/>
    <cellStyle name="Note 2 5 2 4 2 4 2" xfId="36736" xr:uid="{E5D40033-A7AE-4C23-80C1-8D6C187C68E8}"/>
    <cellStyle name="Note 2 5 2 4 2 5" xfId="41757" xr:uid="{DD9C9545-398D-43DE-9921-AD0EDBC85199}"/>
    <cellStyle name="Note 2 5 2 4 3" xfId="21678" xr:uid="{4C3B56D9-D92F-4E72-B0F1-BE7F1C049FC4}"/>
    <cellStyle name="Note 2 5 2 4 3 2" xfId="37526" xr:uid="{9EFF3CC7-A000-45A8-BA6D-DFBAC2D42A52}"/>
    <cellStyle name="Note 2 5 2 4 4" xfId="27401" xr:uid="{0222948A-115D-4407-8BCF-A660358C785D}"/>
    <cellStyle name="Note 2 5 2 4 4 2" xfId="41026" xr:uid="{F6C95EFF-B675-4646-9F13-484BF23728D2}"/>
    <cellStyle name="Note 2 5 2 4 5" xfId="32934" xr:uid="{4421F933-4EFE-4F83-917B-67A7D1A75864}"/>
    <cellStyle name="Note 2 5 2 4 5 2" xfId="40178" xr:uid="{3DCB60F1-0F5D-4E1A-9CD9-C566169A5AE8}"/>
    <cellStyle name="Note 2 5 2 4 6" xfId="39010" xr:uid="{1E894CF5-348E-4C15-890E-330D2F831CAB}"/>
    <cellStyle name="Note 2 5 2 5" xfId="14672" xr:uid="{F786D67B-B773-475B-823B-F7C214039262}"/>
    <cellStyle name="Note 2 5 2 5 2" xfId="17459" xr:uid="{B1B46034-B5C8-49B3-9500-CC2C26AC65C2}"/>
    <cellStyle name="Note 2 5 2 5 2 2" xfId="24825" xr:uid="{8DE89466-C033-4589-AC5E-A695F5441C64}"/>
    <cellStyle name="Note 2 5 2 5 2 2 2" xfId="38576" xr:uid="{28AEA36E-BF56-432F-8512-B1DF8C1A7F71}"/>
    <cellStyle name="Note 2 5 2 5 2 3" xfId="30548" xr:uid="{FEF876B5-1A70-4161-9DE4-F48C73C664DD}"/>
    <cellStyle name="Note 2 5 2 5 2 3 2" xfId="41629" xr:uid="{F66DF279-9655-4D7E-9FA4-B2585A1A5613}"/>
    <cellStyle name="Note 2 5 2 5 2 4" xfId="36081" xr:uid="{23F29832-081F-41F3-BBCD-EE5DD7B02888}"/>
    <cellStyle name="Note 2 5 2 5 2 4 2" xfId="9186" xr:uid="{CAE2E0BE-6873-475F-BF40-3B6D3CCE8E64}"/>
    <cellStyle name="Note 2 5 2 5 2 5" xfId="37415" xr:uid="{53560503-4646-4005-9B7B-2F0D6AF24A83}"/>
    <cellStyle name="Note 2 5 2 5 3" xfId="22002" xr:uid="{2527C857-3145-4FDB-AD8C-55F0B9798A94}"/>
    <cellStyle name="Note 2 5 2 5 3 2" xfId="36987" xr:uid="{20A72612-735F-4E3D-A134-4B14E918EDD0}"/>
    <cellStyle name="Note 2 5 2 5 4" xfId="27725" xr:uid="{F5ADB329-A2A2-4206-BACC-E275EDE4420E}"/>
    <cellStyle name="Note 2 5 2 5 4 2" xfId="38675" xr:uid="{D711C65A-23DF-44CC-B399-DFBA98E0755A}"/>
    <cellStyle name="Note 2 5 2 5 5" xfId="33258" xr:uid="{74DF6460-6F65-4233-A7C2-E1EE438E6E48}"/>
    <cellStyle name="Note 2 5 2 5 5 2" xfId="41426" xr:uid="{4BB1C16D-5013-41BA-9078-3CC0B769A961}"/>
    <cellStyle name="Note 2 5 2 5 6" xfId="40953" xr:uid="{A12991B9-8A99-46C3-81AA-E771D5C0BF6F}"/>
    <cellStyle name="Note 2 5 2 6" xfId="14947" xr:uid="{9D929DF0-642D-485E-8EF3-479A46A5594F}"/>
    <cellStyle name="Note 2 5 2 6 2" xfId="17750" xr:uid="{0AD50C85-049D-404A-A4E7-672C649E569A}"/>
    <cellStyle name="Note 2 5 2 6 2 2" xfId="25116" xr:uid="{9E724E76-8E3C-4972-9302-9C7340D59251}"/>
    <cellStyle name="Note 2 5 2 6 2 2 2" xfId="39015" xr:uid="{F618FF06-9789-489D-A221-2AC29645BD59}"/>
    <cellStyle name="Note 2 5 2 6 2 3" xfId="30839" xr:uid="{91B99F81-B466-4686-9AC8-5A942D9CAB3B}"/>
    <cellStyle name="Note 2 5 2 6 2 3 2" xfId="38963" xr:uid="{22290985-1039-4DE0-827B-6565D7AD43DC}"/>
    <cellStyle name="Note 2 5 2 6 2 4" xfId="36372" xr:uid="{CE181B43-C59D-46F1-A6BD-5849B0FCAD06}"/>
    <cellStyle name="Note 2 5 2 6 2 4 2" xfId="41867" xr:uid="{15B49068-AA5E-44E4-85F2-AB11F129174E}"/>
    <cellStyle name="Note 2 5 2 6 2 5" xfId="36777" xr:uid="{CB2E256E-EEB4-4249-AE4D-F6C1082F2BC4}"/>
    <cellStyle name="Note 2 5 2 6 3" xfId="22293" xr:uid="{5B56A842-9859-4EE7-AC5E-3A83720A4A2B}"/>
    <cellStyle name="Note 2 5 2 6 3 2" xfId="41398" xr:uid="{72B90E65-AA5F-44AF-8578-731D5C71C344}"/>
    <cellStyle name="Note 2 5 2 6 4" xfId="28016" xr:uid="{8E172EC7-8EB6-47E0-97C8-202FE6FA4508}"/>
    <cellStyle name="Note 2 5 2 6 4 2" xfId="41926" xr:uid="{C00342D2-C5A9-4B9F-BC0F-8D66A6076138}"/>
    <cellStyle name="Note 2 5 2 6 5" xfId="33549" xr:uid="{C6584226-CC22-473E-BC1E-09B402184037}"/>
    <cellStyle name="Note 2 5 2 6 5 2" xfId="40771" xr:uid="{7E7855B8-1070-4A5F-8A8B-227E14A5B2BC}"/>
    <cellStyle name="Note 2 5 2 6 6" xfId="39414" xr:uid="{3D084689-E17D-441E-81E3-577021F293EB}"/>
    <cellStyle name="Note 2 5 2 7" xfId="15621" xr:uid="{93FD2CB0-8610-4F42-B5BD-C0D0B93A6E03}"/>
    <cellStyle name="Note 2 5 2 7 2" xfId="22986" xr:uid="{B3CECAC1-EF2E-4AEF-BA47-524CBAAD647F}"/>
    <cellStyle name="Note 2 5 2 7 2 2" xfId="9098" xr:uid="{57287620-119C-4E05-964B-56F2DFE1FD47}"/>
    <cellStyle name="Note 2 5 2 7 3" xfId="28709" xr:uid="{787FA889-3B1A-4AB6-AC80-E1A759B52AFD}"/>
    <cellStyle name="Note 2 5 2 7 3 2" xfId="41590" xr:uid="{EEC0D9B2-0872-435E-9CFD-91343A72680F}"/>
    <cellStyle name="Note 2 5 2 7 4" xfId="34242" xr:uid="{84EDBFE1-047C-44EB-9070-49C0336A076D}"/>
    <cellStyle name="Note 2 5 2 7 4 2" xfId="38852" xr:uid="{1AE9CDBB-5B59-4ADC-A1D1-95B1094941E9}"/>
    <cellStyle name="Note 2 5 2 7 5" xfId="36514" xr:uid="{C0994463-E81F-4E3F-AA64-9F12DE3C6D6B}"/>
    <cellStyle name="Note 2 5 2 8" xfId="20163" xr:uid="{64417C50-19FC-48DA-BFAA-5F07376159E0}"/>
    <cellStyle name="Note 2 5 2 8 2" xfId="41219" xr:uid="{0123F447-45E4-4C49-997E-094764E452E7}"/>
    <cellStyle name="Note 2 5 2 9" xfId="25886" xr:uid="{88D3BD69-2B61-4DAA-93EB-052D28FDE9F9}"/>
    <cellStyle name="Note 2 5 2 9 2" xfId="41211" xr:uid="{FE001AFD-A30F-4F9C-A0C0-D7AC2B2ABCC7}"/>
    <cellStyle name="Note 2 5 3" xfId="1053" xr:uid="{00000000-0005-0000-0000-0000FA020000}"/>
    <cellStyle name="Note 2 5 3 10" xfId="31379" xr:uid="{16C0EDFD-587F-4979-BCB8-15C8C423E02D}"/>
    <cellStyle name="Note 2 5 3 10 2" xfId="39224" xr:uid="{A2264F0A-F722-4175-8223-0198B1FCEB45}"/>
    <cellStyle name="Note 2 5 3 11" xfId="41452" xr:uid="{9C49639B-05D5-487D-AE52-1569A7ED5CCA}"/>
    <cellStyle name="Note 2 5 3 12" xfId="12866" xr:uid="{8BF2B41D-148C-4CF5-9881-05496B5B0ADF}"/>
    <cellStyle name="Note 2 5 3 13" xfId="3900" xr:uid="{E820342D-FFE0-4E93-A644-0F1BEE0D9162}"/>
    <cellStyle name="Note 2 5 3 2" xfId="6437" xr:uid="{E6B869EF-92FD-4694-A0AE-8E499D9F964C}"/>
    <cellStyle name="Note 2 5 3 2 2" xfId="16468" xr:uid="{8ADEBF7E-7DB0-4631-9778-A2B395779341}"/>
    <cellStyle name="Note 2 5 3 2 2 2" xfId="23834" xr:uid="{C94E42B1-1795-46AF-B093-D515A8D8B898}"/>
    <cellStyle name="Note 2 5 3 2 2 2 2" xfId="40033" xr:uid="{1D90BE12-D003-41F9-BA00-9E6C480F7B62}"/>
    <cellStyle name="Note 2 5 3 2 2 3" xfId="29557" xr:uid="{C5395AEE-F056-4955-B3F3-1ACA9C46A098}"/>
    <cellStyle name="Note 2 5 3 2 2 3 2" xfId="40931" xr:uid="{070E6986-EBF7-48CC-9208-4BDFADC441B0}"/>
    <cellStyle name="Note 2 5 3 2 2 4" xfId="35090" xr:uid="{B42E47B0-71FC-43BC-AEDC-1B1060E370E2}"/>
    <cellStyle name="Note 2 5 3 2 2 4 2" xfId="37738" xr:uid="{E55CD2A0-E7F8-490D-8D61-8B50B5D0E72C}"/>
    <cellStyle name="Note 2 5 3 2 2 5" xfId="36862" xr:uid="{7E23101D-DC90-4E04-A8C9-4CDBB0E3E527}"/>
    <cellStyle name="Note 2 5 3 2 3" xfId="21011" xr:uid="{9288EEE8-B477-4B4A-9BC9-556EFC1A4AF7}"/>
    <cellStyle name="Note 2 5 3 2 3 2" xfId="40284" xr:uid="{B6261142-C7BE-4DCB-8025-B9C45714E346}"/>
    <cellStyle name="Note 2 5 3 2 4" xfId="26734" xr:uid="{85A6C238-CA71-40BE-AB61-69803C1A01BF}"/>
    <cellStyle name="Note 2 5 3 2 4 2" xfId="40681" xr:uid="{9E8397FF-2786-4CC7-9B81-57ECF49411E6}"/>
    <cellStyle name="Note 2 5 3 2 5" xfId="32267" xr:uid="{01955633-FF14-44BC-A6E1-803B12F97495}"/>
    <cellStyle name="Note 2 5 3 2 5 2" xfId="37588" xr:uid="{56F0DC3C-CF80-454B-A5E0-81C065FE9069}"/>
    <cellStyle name="Note 2 5 3 2 6" xfId="40233" xr:uid="{30314832-F72A-4B52-84DE-073345D622EF}"/>
    <cellStyle name="Note 2 5 3 2 7" xfId="13746" xr:uid="{BA4776A2-60C1-4369-8995-13B5639B59A1}"/>
    <cellStyle name="Note 2 5 3 3" xfId="13478" xr:uid="{649BD202-5509-487B-8FDD-AE3311967DC5}"/>
    <cellStyle name="Note 2 5 3 3 2" xfId="16200" xr:uid="{B9FAD1EC-2C1E-425A-A19C-7D33EF561BA5}"/>
    <cellStyle name="Note 2 5 3 3 2 2" xfId="23566" xr:uid="{025047C8-AD71-411C-A37D-02E79397750D}"/>
    <cellStyle name="Note 2 5 3 3 2 2 2" xfId="41341" xr:uid="{1A60060B-FF9B-4770-9F4C-30AF650C2B27}"/>
    <cellStyle name="Note 2 5 3 3 2 3" xfId="29289" xr:uid="{37B1CE06-43A8-48DD-BBD4-D2301AE76E04}"/>
    <cellStyle name="Note 2 5 3 3 2 3 2" xfId="37034" xr:uid="{D72B168F-6244-4A6F-9BF4-667509B8336D}"/>
    <cellStyle name="Note 2 5 3 3 2 4" xfId="34822" xr:uid="{0F2B208E-0EFA-4B6D-B5D5-B5B89424945C}"/>
    <cellStyle name="Note 2 5 3 3 2 4 2" xfId="40029" xr:uid="{15A87F0A-EC5C-4157-B1FD-1AD8ADC7F75E}"/>
    <cellStyle name="Note 2 5 3 3 2 5" xfId="40017" xr:uid="{11B099F6-6ED1-4715-A351-F384A0C90A00}"/>
    <cellStyle name="Note 2 5 3 3 3" xfId="20743" xr:uid="{93459739-C9B8-4779-99A0-04FE1F16AEE1}"/>
    <cellStyle name="Note 2 5 3 3 3 2" xfId="37259" xr:uid="{F0ABBA0A-0DD5-4DE8-BA00-A36214458340}"/>
    <cellStyle name="Note 2 5 3 3 4" xfId="26466" xr:uid="{9EE2D4F0-967B-4C49-8928-C33258F358E9}"/>
    <cellStyle name="Note 2 5 3 3 4 2" xfId="41992" xr:uid="{DDF20269-5D72-4F33-B913-B3EC523F17DC}"/>
    <cellStyle name="Note 2 5 3 3 5" xfId="31999" xr:uid="{0C0A5342-54B0-4B1F-BB7D-7855DB287127}"/>
    <cellStyle name="Note 2 5 3 3 5 2" xfId="41522" xr:uid="{5E89B51D-77F2-4C21-A167-CDD062DF0AD1}"/>
    <cellStyle name="Note 2 5 3 3 6" xfId="36694" xr:uid="{DE3719E0-6B9F-48CB-957D-97A8D4043CB4}"/>
    <cellStyle name="Note 2 5 3 4" xfId="14371" xr:uid="{E1E1BD9B-A18C-4DE9-BB6A-37EE490D4614}"/>
    <cellStyle name="Note 2 5 3 4 2" xfId="17095" xr:uid="{D3430657-A06E-4ECD-8B81-6B78159A9AE2}"/>
    <cellStyle name="Note 2 5 3 4 2 2" xfId="24461" xr:uid="{00C022B5-A6AF-49E4-B9EE-BAB316422DFA}"/>
    <cellStyle name="Note 2 5 3 4 2 2 2" xfId="41893" xr:uid="{DCDA510E-30F6-4F82-A246-D0785960CA34}"/>
    <cellStyle name="Note 2 5 3 4 2 3" xfId="30184" xr:uid="{19B23BFC-8D96-4FBE-BBCF-14A5CC61464F}"/>
    <cellStyle name="Note 2 5 3 4 2 3 2" xfId="39571" xr:uid="{8D67BBC6-3150-4C3C-952E-0350878F1A24}"/>
    <cellStyle name="Note 2 5 3 4 2 4" xfId="35717" xr:uid="{1B44177F-413C-4832-A6F6-47D72AD55A9C}"/>
    <cellStyle name="Note 2 5 3 4 2 4 2" xfId="38593" xr:uid="{31E85D61-BE9A-4DF9-8700-8FD8575EAC5D}"/>
    <cellStyle name="Note 2 5 3 4 2 5" xfId="41489" xr:uid="{CD04CA55-F8E1-4F08-9F47-69F0464EBEE1}"/>
    <cellStyle name="Note 2 5 3 4 3" xfId="21638" xr:uid="{13302CEF-C574-477E-8958-C487C167F299}"/>
    <cellStyle name="Note 2 5 3 4 3 2" xfId="38702" xr:uid="{2DA8ACA6-CFD2-407F-9454-9368D8E5A1A7}"/>
    <cellStyle name="Note 2 5 3 4 4" xfId="27361" xr:uid="{611A8242-3CA3-41F8-95DD-0BA8C34D2686}"/>
    <cellStyle name="Note 2 5 3 4 4 2" xfId="40319" xr:uid="{63FAF8D3-2C11-4846-9C05-75CD52DAD47B}"/>
    <cellStyle name="Note 2 5 3 4 5" xfId="32894" xr:uid="{BEBB02D3-C038-477B-A2B0-770A32F83003}"/>
    <cellStyle name="Note 2 5 3 4 5 2" xfId="40873" xr:uid="{C838FF8D-1F90-4776-8203-F490423CACEB}"/>
    <cellStyle name="Note 2 5 3 4 6" xfId="41085" xr:uid="{A8E44632-DE25-4CA8-AA59-33951041F91A}"/>
    <cellStyle name="Note 2 5 3 5" xfId="14632" xr:uid="{DE346310-D7B5-49CD-A5E0-3260154F5443}"/>
    <cellStyle name="Note 2 5 3 5 2" xfId="17419" xr:uid="{A76FD1E0-6B40-4D5B-AC50-98DE15044130}"/>
    <cellStyle name="Note 2 5 3 5 2 2" xfId="24785" xr:uid="{D5787D08-127A-4738-97E4-FB3ADA4172D7}"/>
    <cellStyle name="Note 2 5 3 5 2 2 2" xfId="40251" xr:uid="{7E8D8AD3-A25B-4FDB-88B2-8FF111881699}"/>
    <cellStyle name="Note 2 5 3 5 2 3" xfId="30508" xr:uid="{77D8076E-E9D7-4480-9F0F-835C2A6EBC24}"/>
    <cellStyle name="Note 2 5 3 5 2 3 2" xfId="37182" xr:uid="{10502874-8F74-42FA-9F0A-59EF4B6F06E5}"/>
    <cellStyle name="Note 2 5 3 5 2 4" xfId="36041" xr:uid="{D624596B-38E5-4D7B-BC2E-5D8EB7D2CA1F}"/>
    <cellStyle name="Note 2 5 3 5 2 4 2" xfId="37059" xr:uid="{0148FCAB-AEDD-4E34-B258-A293417E3F9E}"/>
    <cellStyle name="Note 2 5 3 5 2 5" xfId="41934" xr:uid="{35B118C7-39B2-4A40-8F14-A9F164539CBB}"/>
    <cellStyle name="Note 2 5 3 5 3" xfId="21962" xr:uid="{6D5E5BA9-967A-40FE-9E01-BF392F179CE7}"/>
    <cellStyle name="Note 2 5 3 5 3 2" xfId="38536" xr:uid="{B7FF3EBB-6160-4EFD-8C18-346C70A97CAB}"/>
    <cellStyle name="Note 2 5 3 5 4" xfId="27685" xr:uid="{A422F061-4DBA-4FF0-9F6F-60FE26227EB2}"/>
    <cellStyle name="Note 2 5 3 5 4 2" xfId="38573" xr:uid="{B830B299-1FE4-4805-9503-C4336C8DCE4C}"/>
    <cellStyle name="Note 2 5 3 5 5" xfId="33218" xr:uid="{FFF2BE90-BFE5-4D52-AC89-063D9BD91820}"/>
    <cellStyle name="Note 2 5 3 5 5 2" xfId="38745" xr:uid="{4DCB74E8-AACE-451C-93EB-613C37E50D90}"/>
    <cellStyle name="Note 2 5 3 5 6" xfId="37601" xr:uid="{9BFB7D48-8400-4C11-813C-8A91B4E6A410}"/>
    <cellStyle name="Note 2 5 3 6" xfId="14907" xr:uid="{CC38F507-9EBF-4A24-AA5A-3C1DB62C0911}"/>
    <cellStyle name="Note 2 5 3 6 2" xfId="17710" xr:uid="{99CB7FB2-8B25-41AE-90AD-85489FD656DA}"/>
    <cellStyle name="Note 2 5 3 6 2 2" xfId="25076" xr:uid="{9009B098-B4B0-447F-88C4-3A079CFCED84}"/>
    <cellStyle name="Note 2 5 3 6 2 2 2" xfId="39276" xr:uid="{BBBE690E-1937-4252-BBAA-E1BE76F039E5}"/>
    <cellStyle name="Note 2 5 3 6 2 3" xfId="30799" xr:uid="{596D1F9E-B540-4E94-875C-FD0E1FFDEFCC}"/>
    <cellStyle name="Note 2 5 3 6 2 3 2" xfId="41995" xr:uid="{CF45822D-401F-4439-99CD-09F9176C67AD}"/>
    <cellStyle name="Note 2 5 3 6 2 4" xfId="36332" xr:uid="{86108948-B18F-41C7-83CC-C0D5FC9F2964}"/>
    <cellStyle name="Note 2 5 3 6 2 4 2" xfId="39351" xr:uid="{B21DA714-0FA6-4168-927E-D27856B52819}"/>
    <cellStyle name="Note 2 5 3 6 2 5" xfId="37861" xr:uid="{29ED2335-0FA9-4F00-8723-28C79DCDDBF4}"/>
    <cellStyle name="Note 2 5 3 6 3" xfId="22253" xr:uid="{8D11DDEA-9145-419A-9C00-92E34702D712}"/>
    <cellStyle name="Note 2 5 3 6 3 2" xfId="39133" xr:uid="{396431A9-536E-485B-8148-A8A2FBB0E1BC}"/>
    <cellStyle name="Note 2 5 3 6 4" xfId="27976" xr:uid="{DC36398E-66C0-4A6B-8042-4467C8725CBE}"/>
    <cellStyle name="Note 2 5 3 6 4 2" xfId="36741" xr:uid="{C4770353-A0F7-4D01-9773-B2EDE443E7AD}"/>
    <cellStyle name="Note 2 5 3 6 5" xfId="33509" xr:uid="{76945926-2815-462D-8B8A-D4219D34B892}"/>
    <cellStyle name="Note 2 5 3 6 5 2" xfId="40872" xr:uid="{1643080D-0F3B-4E43-80AA-E5FDA96E10F3}"/>
    <cellStyle name="Note 2 5 3 6 6" xfId="37731" xr:uid="{4036452F-8B29-417F-92BD-50AD5544DA71}"/>
    <cellStyle name="Note 2 5 3 7" xfId="15582" xr:uid="{45183CFE-3EA3-4F84-9C3F-578603859C97}"/>
    <cellStyle name="Note 2 5 3 7 2" xfId="22946" xr:uid="{8D1A29F2-AD7A-4771-A58C-5CAFCEC80C9B}"/>
    <cellStyle name="Note 2 5 3 7 2 2" xfId="36969" xr:uid="{03C99AB4-0956-48F7-8E56-2340B9BF6F10}"/>
    <cellStyle name="Note 2 5 3 7 3" xfId="28669" xr:uid="{BD5F5F80-097E-4081-AC68-35CCF85DD25B}"/>
    <cellStyle name="Note 2 5 3 7 3 2" xfId="37454" xr:uid="{BA992CFC-61F5-4BFE-B874-362E93704EC8}"/>
    <cellStyle name="Note 2 5 3 7 4" xfId="34202" xr:uid="{4FCB604C-1ECA-4F73-9F6B-4D404AFBC7CB}"/>
    <cellStyle name="Note 2 5 3 7 4 2" xfId="38567" xr:uid="{7C88D9B6-4792-4715-9B19-1E7A849F9083}"/>
    <cellStyle name="Note 2 5 3 7 5" xfId="38561" xr:uid="{8B3378ED-C2F5-4F55-AD51-2E7F20366138}"/>
    <cellStyle name="Note 2 5 3 8" xfId="20123" xr:uid="{CEDA0C8B-9184-49CA-85ED-C82E48672FC1}"/>
    <cellStyle name="Note 2 5 3 8 2" xfId="39812" xr:uid="{653CBE5F-30E1-44F9-BBB2-42C5E06C3337}"/>
    <cellStyle name="Note 2 5 3 9" xfId="25846" xr:uid="{ABCEF3ED-A326-4352-9561-04E7F9B4255C}"/>
    <cellStyle name="Note 2 5 3 9 2" xfId="39200" xr:uid="{2689A958-19FA-4EF5-9E52-C9F727900CBD}"/>
    <cellStyle name="Note 2 5 4" xfId="2403" xr:uid="{00000000-0005-0000-0000-0000FB020000}"/>
    <cellStyle name="Note 2 5 4 2" xfId="7783" xr:uid="{9936EB0A-A232-4AB0-93F8-C7D9D7C78D1C}"/>
    <cellStyle name="Note 2 5 4 2 2" xfId="23667" xr:uid="{86BA0C20-9312-4721-8750-8E1FCC9AC839}"/>
    <cellStyle name="Note 2 5 4 2 2 2" xfId="38498" xr:uid="{186CCADD-FA6E-4C92-86E5-C5F063A58BBF}"/>
    <cellStyle name="Note 2 5 4 2 3" xfId="29390" xr:uid="{C23DC8E4-9701-4BFF-BA26-68BBAF983D3B}"/>
    <cellStyle name="Note 2 5 4 2 3 2" xfId="40312" xr:uid="{E41DDB12-4A84-497B-9890-8D2DCADA9B69}"/>
    <cellStyle name="Note 2 5 4 2 4" xfId="34923" xr:uid="{B154F4F9-1D37-4C7F-96CF-D793008E8B33}"/>
    <cellStyle name="Note 2 5 4 2 4 2" xfId="38768" xr:uid="{5B6630DB-174D-4A77-B221-C7131AA8F766}"/>
    <cellStyle name="Note 2 5 4 2 5" xfId="37372" xr:uid="{D54A86EE-1401-427F-A2C4-7C86395A15B2}"/>
    <cellStyle name="Note 2 5 4 2 6" xfId="16301" xr:uid="{8ECB54D4-F294-4133-B445-AA42F71C46BC}"/>
    <cellStyle name="Note 2 5 4 3" xfId="20844" xr:uid="{44D371D7-B7E3-4FA5-9449-E4CA146E8E59}"/>
    <cellStyle name="Note 2 5 4 3 2" xfId="36676" xr:uid="{4DABB451-7FF9-4015-9F04-4AB666D023A8}"/>
    <cellStyle name="Note 2 5 4 4" xfId="26567" xr:uid="{ABDAA7B9-F020-4E56-B483-9FAA457D3B05}"/>
    <cellStyle name="Note 2 5 4 4 2" xfId="36460" xr:uid="{8E13D3AF-EB95-4412-9417-023D4FE5E9BF}"/>
    <cellStyle name="Note 2 5 4 5" xfId="32100" xr:uid="{3DEF1F40-FE72-4F61-9CE7-77B5FE56FE7B}"/>
    <cellStyle name="Note 2 5 4 5 2" xfId="38545" xr:uid="{CB76621A-03E1-465F-B671-C13A3AE97079}"/>
    <cellStyle name="Note 2 5 4 6" xfId="40092" xr:uid="{08BDDB0E-962E-4771-A083-CA00CCE2A51F}"/>
    <cellStyle name="Note 2 5 4 7" xfId="13579" xr:uid="{66391747-1FD9-4F55-BBFA-629EAFAFA075}"/>
    <cellStyle name="Note 2 5 4 8" xfId="5043" xr:uid="{379F8091-D823-4112-8504-CD4EA76523C4}"/>
    <cellStyle name="Note 2 5 5" xfId="2890" xr:uid="{00000000-0005-0000-0000-0000FC020000}"/>
    <cellStyle name="Note 2 5 5 2" xfId="8270" xr:uid="{9ECE945F-2264-4BA6-9452-93CF88B6919F}"/>
    <cellStyle name="Note 2 5 5 2 2" xfId="22502" xr:uid="{CD2D5E3E-7AB9-4AFC-A811-E77B5CE07645}"/>
    <cellStyle name="Note 2 5 5 2 2 2" xfId="40820" xr:uid="{CE0AD253-6EC8-43E9-9A18-565B9344851A}"/>
    <cellStyle name="Note 2 5 5 2 3" xfId="28225" xr:uid="{6B806276-1900-4CE5-8356-2A0CE7F01054}"/>
    <cellStyle name="Note 2 5 5 2 3 2" xfId="41571" xr:uid="{20A46C7A-8408-4ED5-95AC-D95179D24B30}"/>
    <cellStyle name="Note 2 5 5 2 4" xfId="33758" xr:uid="{4FC4AFC2-5DBD-43D5-BB4C-26B0690FD452}"/>
    <cellStyle name="Note 2 5 5 2 4 2" xfId="40065" xr:uid="{A06459D6-FA36-4BE8-B017-753A359506B3}"/>
    <cellStyle name="Note 2 5 5 2 5" xfId="40477" xr:uid="{18D8BD7B-489B-450D-B8A0-CD16CBD18657}"/>
    <cellStyle name="Note 2 5 5 2 6" xfId="15156" xr:uid="{B6F9042D-B38F-4CFB-80D0-D19E01CB5995}"/>
    <cellStyle name="Note 2 5 5 3" xfId="19365" xr:uid="{0448C003-D143-42E7-AC48-DC267A02248D}"/>
    <cellStyle name="Note 2 5 5 3 2" xfId="41538" xr:uid="{AA563106-7FEE-4365-AF7B-CE1BDBD1D4CE}"/>
    <cellStyle name="Note 2 5 5 4" xfId="25241" xr:uid="{5A4D2186-7748-4459-BAFC-2AB76899A862}"/>
    <cellStyle name="Note 2 5 5 4 2" xfId="38202" xr:uid="{F8A21F5F-55EC-4EE5-A47C-2247F4DEC9B7}"/>
    <cellStyle name="Note 2 5 5 5" xfId="30935" xr:uid="{1E04F668-EBE0-44EE-BCC7-021D670AE4CE}"/>
    <cellStyle name="Note 2 5 5 5 2" xfId="39781" xr:uid="{39C7CD1B-AEA8-4379-9FBD-45155B3CD6B3}"/>
    <cellStyle name="Note 2 5 5 6" xfId="39641" xr:uid="{BDEF9516-9EA2-4F5C-B6FA-097A890A21A4}"/>
    <cellStyle name="Note 2 5 5 7" xfId="11818" xr:uid="{40CF2D74-EB01-49AE-9198-AE8342812272}"/>
    <cellStyle name="Note 2 5 5 8" xfId="5491" xr:uid="{3C1EA404-2A26-4547-9BFE-BCB21270856F}"/>
    <cellStyle name="Note 2 5 6" xfId="3017" xr:uid="{00000000-0005-0000-0000-0000FD020000}"/>
    <cellStyle name="Note 2 5 6 2" xfId="8397" xr:uid="{F7C87C9B-D673-4642-9FA2-35600EEFE4E7}"/>
    <cellStyle name="Note 2 5 6 2 2" xfId="24294" xr:uid="{F36F2A11-FC16-4358-BD01-7F762F6C9693}"/>
    <cellStyle name="Note 2 5 6 2 2 2" xfId="38045" xr:uid="{263E5508-FF9A-430F-9C79-E26DB73C39D3}"/>
    <cellStyle name="Note 2 5 6 2 3" xfId="30017" xr:uid="{873FCAE3-F6EF-47AB-8BC0-892B80C4FD93}"/>
    <cellStyle name="Note 2 5 6 2 3 2" xfId="38626" xr:uid="{8A1F7911-0C23-4F91-8216-E208A9ED2AFF}"/>
    <cellStyle name="Note 2 5 6 2 4" xfId="35550" xr:uid="{1E9C14EA-CA27-47AA-A34E-54A10D1987DB}"/>
    <cellStyle name="Note 2 5 6 2 4 2" xfId="38644" xr:uid="{40FEF889-0FB0-474A-A97C-47BA0CBE398F}"/>
    <cellStyle name="Note 2 5 6 2 5" xfId="38400" xr:uid="{65EBE1BA-DAA3-48EF-977E-82BB2488469E}"/>
    <cellStyle name="Note 2 5 6 2 6" xfId="16928" xr:uid="{18106E5C-5FF1-4104-AC5F-A74C32A4EAE3}"/>
    <cellStyle name="Note 2 5 6 3" xfId="21471" xr:uid="{DFD1CEF2-0A73-4188-9812-819CE82CCCFF}"/>
    <cellStyle name="Note 2 5 6 3 2" xfId="40091" xr:uid="{2E67A6F0-9D22-43AD-8DED-B096C62AF092}"/>
    <cellStyle name="Note 2 5 6 4" xfId="27194" xr:uid="{36355124-861C-4586-87B1-763EC363214F}"/>
    <cellStyle name="Note 2 5 6 4 2" xfId="37633" xr:uid="{C40E3E2E-9431-45DB-9C38-0856F0716144}"/>
    <cellStyle name="Note 2 5 6 5" xfId="32727" xr:uid="{7C74685E-047F-4A68-910C-EE9203F59049}"/>
    <cellStyle name="Note 2 5 6 5 2" xfId="37777" xr:uid="{AF7FBD92-98C2-472E-AA90-64F3210D46C2}"/>
    <cellStyle name="Note 2 5 6 6" xfId="41289" xr:uid="{D76320FD-6269-4A7E-9D0D-35ECEC003674}"/>
    <cellStyle name="Note 2 5 6 7" xfId="14204" xr:uid="{7B14F4F9-4122-4F81-8904-150FAC8713BC}"/>
    <cellStyle name="Note 2 5 6 8" xfId="5612" xr:uid="{ADFCC639-0BCF-4198-82C9-EEF5FA36C1F3}"/>
    <cellStyle name="Note 2 5 7" xfId="3137" xr:uid="{00000000-0005-0000-0000-0000FE020000}"/>
    <cellStyle name="Note 2 5 7 2" xfId="8517" xr:uid="{3AC617FD-805F-4183-A090-37D684E7CAC3}"/>
    <cellStyle name="Note 2 5 7 2 2" xfId="24618" xr:uid="{987C10AA-0C4B-4F8E-A8F6-D41D6CB4C587}"/>
    <cellStyle name="Note 2 5 7 2 2 2" xfId="40830" xr:uid="{9D572783-92F1-4DBA-84F4-66779BD05E87}"/>
    <cellStyle name="Note 2 5 7 2 3" xfId="30341" xr:uid="{3F5A1572-A931-4B48-B82C-B448A69C4B8D}"/>
    <cellStyle name="Note 2 5 7 2 3 2" xfId="39152" xr:uid="{9A8D596F-F771-4B97-AEBE-20C2E432D206}"/>
    <cellStyle name="Note 2 5 7 2 4" xfId="35874" xr:uid="{7E4A233A-A5C7-4B14-BA73-2E7C8151EEB7}"/>
    <cellStyle name="Note 2 5 7 2 4 2" xfId="40524" xr:uid="{2AC630AD-7164-4824-B2B4-C75C6FF4AA54}"/>
    <cellStyle name="Note 2 5 7 2 5" xfId="39433" xr:uid="{B43716FF-3FF7-4784-A5A1-4C3BB19794B8}"/>
    <cellStyle name="Note 2 5 7 2 6" xfId="17252" xr:uid="{6F434D6A-3AD4-408F-BC93-7A1AE07F084A}"/>
    <cellStyle name="Note 2 5 7 3" xfId="21795" xr:uid="{6C659A32-079A-4D36-B492-CA509276F147}"/>
    <cellStyle name="Note 2 5 7 3 2" xfId="40565" xr:uid="{909BBF28-CB99-4473-81D1-D8D73259D9EB}"/>
    <cellStyle name="Note 2 5 7 4" xfId="27518" xr:uid="{2B24FFFD-9D31-4649-AF60-BDB280D6CF38}"/>
    <cellStyle name="Note 2 5 7 4 2" xfId="40554" xr:uid="{D790DA69-86DF-4C6E-8EC1-04AF4D1918A4}"/>
    <cellStyle name="Note 2 5 7 5" xfId="33051" xr:uid="{88D7843A-68FA-4245-84CB-28A3AA179FB5}"/>
    <cellStyle name="Note 2 5 7 5 2" xfId="36839" xr:uid="{3B878A83-5801-4FEC-BAE9-B51347EC3418}"/>
    <cellStyle name="Note 2 5 7 6" xfId="36895" xr:uid="{4F728C8F-C4C0-4C07-927C-A1B048532ADA}"/>
    <cellStyle name="Note 2 5 8" xfId="6735" xr:uid="{154C7916-62C6-4493-BE0B-8C056ADA5469}"/>
    <cellStyle name="Note 2 5 8 2" xfId="17543" xr:uid="{6EDFE9AC-8732-43C3-B97B-0868703C64CB}"/>
    <cellStyle name="Note 2 5 8 2 2" xfId="24909" xr:uid="{AB3C321F-6E92-4A2F-AAEB-F951A6C176BC}"/>
    <cellStyle name="Note 2 5 8 2 2 2" xfId="41938" xr:uid="{C5DCA886-56F4-4C1E-89AE-B9433FF0A25D}"/>
    <cellStyle name="Note 2 5 8 2 3" xfId="30632" xr:uid="{006A8A7F-9716-48B9-8C39-A4CFBC0A7D94}"/>
    <cellStyle name="Note 2 5 8 2 3 2" xfId="40266" xr:uid="{570FE8F0-9683-4110-9F06-B857A553F601}"/>
    <cellStyle name="Note 2 5 8 2 4" xfId="36165" xr:uid="{4AE59310-BDE9-418A-A0B8-8C78ABD7A068}"/>
    <cellStyle name="Note 2 5 8 2 4 2" xfId="38904" xr:uid="{5AB702E1-1CC2-4322-8725-F14EA805C795}"/>
    <cellStyle name="Note 2 5 8 2 5" xfId="38081" xr:uid="{EE277504-95D3-4DB2-85BD-8B3CE36F23DB}"/>
    <cellStyle name="Note 2 5 8 3" xfId="22086" xr:uid="{A55B69EE-0EA4-47C0-9FBA-890DF961B0BB}"/>
    <cellStyle name="Note 2 5 8 3 2" xfId="36449" xr:uid="{EE2AD99E-DA64-4C3B-8150-CD8D2B721F05}"/>
    <cellStyle name="Note 2 5 8 4" xfId="27809" xr:uid="{6B20CC7E-0654-4C63-B4CE-63EE884AC691}"/>
    <cellStyle name="Note 2 5 8 4 2" xfId="41777" xr:uid="{8BA8166D-FDAB-4680-81CC-AA599A320CFA}"/>
    <cellStyle name="Note 2 5 8 5" xfId="33342" xr:uid="{70358B5D-C81F-4894-8EBD-36C0C7CE67E0}"/>
    <cellStyle name="Note 2 5 8 5 2" xfId="38058" xr:uid="{55255622-B42A-49E8-9686-B3125B723CFA}"/>
    <cellStyle name="Note 2 5 8 6" xfId="40011" xr:uid="{950415CA-135F-4374-9637-2C7741592FF9}"/>
    <cellStyle name="Note 2 5 8 7" xfId="14754" xr:uid="{631CE411-AA74-4F2A-BBB1-1518F5E8E135}"/>
    <cellStyle name="Note 2 5 9" xfId="12722" xr:uid="{A2DE4C93-9E1A-40A2-861F-8D8EFD08817E}"/>
    <cellStyle name="Note 2 5 9 2" xfId="19956" xr:uid="{FE5300C1-67FA-4790-8F89-A2550EFF03D2}"/>
    <cellStyle name="Note 2 5 9 2 2" xfId="37479" xr:uid="{641E1867-DA68-4175-8B2E-815CB69D1B53}"/>
    <cellStyle name="Note 2 5 9 3" xfId="25679" xr:uid="{576888D8-3C0D-40A2-B6A0-3A0B575F9072}"/>
    <cellStyle name="Note 2 5 9 3 2" xfId="38808" xr:uid="{47DA286E-D8F4-4E0A-85C3-10A8A2488530}"/>
    <cellStyle name="Note 2 5 9 4" xfId="31212" xr:uid="{36D30800-F73A-4274-B77F-D3C4FFEB12E7}"/>
    <cellStyle name="Note 2 5 9 4 2" xfId="38185" xr:uid="{DE0A403D-F89F-4DB3-A2A5-0236423B980D}"/>
    <cellStyle name="Note 2 5 9 5" xfId="39315" xr:uid="{C743893B-C534-4812-B990-AFBE5F7B66C4}"/>
    <cellStyle name="Note 2 6" xfId="2158" xr:uid="{00000000-0005-0000-0000-0000FF020000}"/>
    <cellStyle name="Note 2 6 10" xfId="19929" xr:uid="{1A5C31EE-8987-4630-8E76-411365AFDEE4}"/>
    <cellStyle name="Note 2 6 10 2" xfId="41435" xr:uid="{A90B5A37-32FE-42C6-8DDD-4AF71F9FFBC1}"/>
    <cellStyle name="Note 2 6 11" xfId="25501" xr:uid="{E55ACB42-54B7-448F-92C7-EF93AC14EAF7}"/>
    <cellStyle name="Note 2 6 11 2" xfId="37794" xr:uid="{55CB4D2B-ECDA-4332-97EC-13CAF8E6FFE4}"/>
    <cellStyle name="Note 2 6 12" xfId="39398" xr:uid="{563552E2-2B34-40BF-A8F2-B514C82EC037}"/>
    <cellStyle name="Note 2 6 2" xfId="2762" xr:uid="{00000000-0005-0000-0000-000000030000}"/>
    <cellStyle name="Note 2 6 2 2" xfId="8142" xr:uid="{9C3D82E1-31B0-45BC-9C7C-4345F4760F41}"/>
    <cellStyle name="Note 2 6 2 2 2" xfId="23287" xr:uid="{A25C7138-81D5-44A1-B578-99B2E63E9243}"/>
    <cellStyle name="Note 2 6 2 2 2 2" xfId="38713" xr:uid="{F37D7008-1FC9-49E4-A27F-3F158383FB78}"/>
    <cellStyle name="Note 2 6 2 2 3" xfId="29010" xr:uid="{6B403117-FF8E-4596-A83E-760C6AC6DCD3}"/>
    <cellStyle name="Note 2 6 2 2 3 2" xfId="37602" xr:uid="{79D321DF-0F18-4A54-9C7A-85A9D43043E9}"/>
    <cellStyle name="Note 2 6 2 2 4" xfId="34543" xr:uid="{AE33FC3E-D8BA-48E4-BF3C-54528FD29B4C}"/>
    <cellStyle name="Note 2 6 2 2 4 2" xfId="39365" xr:uid="{A92CAB4F-DD25-453B-B6DA-421B0156455D}"/>
    <cellStyle name="Note 2 6 2 2 5" xfId="40890" xr:uid="{A150E9FF-DBC9-4482-B19C-D4C8D6713424}"/>
    <cellStyle name="Note 2 6 2 2 6" xfId="15921" xr:uid="{F6B7D37D-F877-4830-AED3-C23EDD315A1D}"/>
    <cellStyle name="Note 2 6 2 3" xfId="20464" xr:uid="{3A9F4D7B-2556-4391-B3C6-7A0E5F8B410A}"/>
    <cellStyle name="Note 2 6 2 3 2" xfId="40621" xr:uid="{B82CC91F-8F59-45A3-A886-B5495FD7E3D4}"/>
    <cellStyle name="Note 2 6 2 4" xfId="26187" xr:uid="{82FD726B-2445-4C4D-BEED-6A8530377976}"/>
    <cellStyle name="Note 2 6 2 4 2" xfId="41425" xr:uid="{B05471FE-47D0-4E4A-890F-6F98D61DC72C}"/>
    <cellStyle name="Note 2 6 2 5" xfId="31720" xr:uid="{732E11AE-1692-4130-9531-4D3E384F56BF}"/>
    <cellStyle name="Note 2 6 2 5 2" xfId="38876" xr:uid="{18FD83B4-D665-4F43-9C7C-CBE2098D8CC7}"/>
    <cellStyle name="Note 2 6 2 6" xfId="41709" xr:uid="{FFE66B26-C3EC-4BD5-9D28-8A6C7EB46DC0}"/>
    <cellStyle name="Note 2 6 2 7" xfId="13200" xr:uid="{E59CB3AD-3E57-4344-A0FC-54D9BEA56D74}"/>
    <cellStyle name="Note 2 6 2 8" xfId="5369" xr:uid="{5F42F9C9-73ED-4705-A44F-291B9CB701B3}"/>
    <cellStyle name="Note 2 6 3" xfId="2872" xr:uid="{00000000-0005-0000-0000-000001030000}"/>
    <cellStyle name="Note 2 6 3 2" xfId="8252" xr:uid="{06517D3D-A741-4EA8-91BB-507BE126E1A3}"/>
    <cellStyle name="Note 2 6 3 2 2" xfId="23603" xr:uid="{870C3D84-3543-4B0C-A072-BCC28DDC596D}"/>
    <cellStyle name="Note 2 6 3 2 2 2" xfId="41361" xr:uid="{B257E831-6090-452D-A96C-C5F00B4F4B77}"/>
    <cellStyle name="Note 2 6 3 2 3" xfId="29326" xr:uid="{DD23F201-DA01-4342-AAD4-5B29D90CE82E}"/>
    <cellStyle name="Note 2 6 3 2 3 2" xfId="40050" xr:uid="{F7CEE79B-F886-412F-A762-9A07DFEBB0CA}"/>
    <cellStyle name="Note 2 6 3 2 4" xfId="34859" xr:uid="{951BD606-D39A-4391-9ED1-AE7E449C3886}"/>
    <cellStyle name="Note 2 6 3 2 4 2" xfId="37467" xr:uid="{F0109220-A20F-4FD2-810D-050DFE4B1F54}"/>
    <cellStyle name="Note 2 6 3 2 5" xfId="37919" xr:uid="{C62BDE29-DD4E-4254-B857-2C29DF31684E}"/>
    <cellStyle name="Note 2 6 3 2 6" xfId="16237" xr:uid="{7383C03B-8A48-4E0D-BACA-0271BE56F108}"/>
    <cellStyle name="Note 2 6 3 3" xfId="20780" xr:uid="{A1818A05-6D18-447A-ABD1-53EDA4BF4399}"/>
    <cellStyle name="Note 2 6 3 3 2" xfId="41281" xr:uid="{26B7A575-51B8-4DED-A725-E1960308BC3D}"/>
    <cellStyle name="Note 2 6 3 4" xfId="26503" xr:uid="{DCAAC3CA-703A-46C4-9F9A-1861D1231D1B}"/>
    <cellStyle name="Note 2 6 3 4 2" xfId="36528" xr:uid="{D5F340B6-B5E1-4574-9EAA-5C74A6C9E3C1}"/>
    <cellStyle name="Note 2 6 3 5" xfId="32036" xr:uid="{3BA3D12A-2C72-46F7-B0DB-635D005A95E8}"/>
    <cellStyle name="Note 2 6 3 5 2" xfId="37021" xr:uid="{268A7508-665D-44BA-9981-ACE46E1DBF47}"/>
    <cellStyle name="Note 2 6 3 6" xfId="40762" xr:uid="{BDD3FE2E-87A2-486B-8239-F80387F2EB70}"/>
    <cellStyle name="Note 2 6 3 7" xfId="13515" xr:uid="{D990AC9A-0760-4AE2-A133-2544CC97D3B1}"/>
    <cellStyle name="Note 2 6 3 8" xfId="5474" xr:uid="{C1181447-3144-4E4F-9FA3-11FCBFFB467B}"/>
    <cellStyle name="Note 2 6 4" xfId="2976" xr:uid="{00000000-0005-0000-0000-000002030000}"/>
    <cellStyle name="Note 2 6 4 2" xfId="8356" xr:uid="{ECD78B0B-E32F-42B2-83E3-0493510B76F0}"/>
    <cellStyle name="Note 2 6 4 2 2" xfId="23457" xr:uid="{34F97B72-D7FD-433B-B79C-6757207EEC41}"/>
    <cellStyle name="Note 2 6 4 2 2 2" xfId="37539" xr:uid="{EC47F9AD-1C00-4C24-8ED7-8FA52A64A6BA}"/>
    <cellStyle name="Note 2 6 4 2 3" xfId="29180" xr:uid="{E09A1599-9DDA-4684-8121-A954B230529C}"/>
    <cellStyle name="Note 2 6 4 2 3 2" xfId="38388" xr:uid="{6A8C1FF5-E976-475F-A2C5-21AFDD69A3B5}"/>
    <cellStyle name="Note 2 6 4 2 4" xfId="34713" xr:uid="{356C946D-C2EE-4B0B-9FFD-4CF8179C0952}"/>
    <cellStyle name="Note 2 6 4 2 4 2" xfId="37811" xr:uid="{5CFBC2C9-3670-4C51-B817-8545C2F3BB99}"/>
    <cellStyle name="Note 2 6 4 2 5" xfId="39441" xr:uid="{162B1917-E9D0-4841-8DD5-AD5088BE64A5}"/>
    <cellStyle name="Note 2 6 4 2 6" xfId="16091" xr:uid="{B3C0C2EC-47B6-4A8B-9CB4-630898FEDB6B}"/>
    <cellStyle name="Note 2 6 4 3" xfId="20634" xr:uid="{F8D6A54C-A75B-4169-9075-DCD016DF73C5}"/>
    <cellStyle name="Note 2 6 4 3 2" xfId="38402" xr:uid="{938FE96A-66CF-46FD-AF9E-8BD95852AB3E}"/>
    <cellStyle name="Note 2 6 4 4" xfId="26357" xr:uid="{3DA5240E-2344-462E-8DE7-6170FA226834}"/>
    <cellStyle name="Note 2 6 4 4 2" xfId="38716" xr:uid="{EF0006BB-96C3-4B1B-9FFE-5C5C39B849B3}"/>
    <cellStyle name="Note 2 6 4 5" xfId="31890" xr:uid="{68F56D27-43D2-4238-826B-3BFFFF8D4E8D}"/>
    <cellStyle name="Note 2 6 4 5 2" xfId="38501" xr:uid="{BC7AD33E-63F1-4B03-8BC9-CDEDA98B8670}"/>
    <cellStyle name="Note 2 6 4 6" xfId="38603" xr:uid="{31774F33-B583-4CD1-A0D9-6EE7A607E9C0}"/>
    <cellStyle name="Note 2 6 4 7" xfId="13370" xr:uid="{0A2B117C-35CC-47EB-AD00-AA3B4EAC6D50}"/>
    <cellStyle name="Note 2 6 4 8" xfId="5575" xr:uid="{384F7B97-46F5-4869-98D3-50604621A1BD}"/>
    <cellStyle name="Note 2 6 5" xfId="3099" xr:uid="{00000000-0005-0000-0000-000003030000}"/>
    <cellStyle name="Note 2 6 5 2" xfId="8479" xr:uid="{B3F8998A-4DFA-4058-A399-D7929FD0FBA3}"/>
    <cellStyle name="Note 2 6 5 2 2" xfId="23376" xr:uid="{B2CDA72D-ADD3-4AB1-8EA5-2C157A527096}"/>
    <cellStyle name="Note 2 6 5 2 2 2" xfId="40081" xr:uid="{7A6AA0BC-77E8-457D-B974-762AE9B8C10D}"/>
    <cellStyle name="Note 2 6 5 2 3" xfId="29099" xr:uid="{6E3FD3F0-F6DD-40FC-92EA-5109BF9268A4}"/>
    <cellStyle name="Note 2 6 5 2 3 2" xfId="36521" xr:uid="{789D2A09-C1DA-457F-9962-A2500DC38DDD}"/>
    <cellStyle name="Note 2 6 5 2 4" xfId="34632" xr:uid="{CD665761-DD14-426C-98AE-D4A39D0A708F}"/>
    <cellStyle name="Note 2 6 5 2 4 2" xfId="38479" xr:uid="{5B12DA9B-E6F4-421B-912B-04CEDD0C9F61}"/>
    <cellStyle name="Note 2 6 5 2 5" xfId="36836" xr:uid="{087C936E-132A-4F43-B0DC-E7FFAA39295B}"/>
    <cellStyle name="Note 2 6 5 2 6" xfId="16010" xr:uid="{860C01DE-34F4-4A3B-AA05-74FB0C740249}"/>
    <cellStyle name="Note 2 6 5 3" xfId="20553" xr:uid="{F0E2D035-6AF5-4B68-AF3E-94354E902C39}"/>
    <cellStyle name="Note 2 6 5 3 2" xfId="41640" xr:uid="{9890083E-10D9-47C5-9EA9-FC931F2580AE}"/>
    <cellStyle name="Note 2 6 5 4" xfId="26276" xr:uid="{0EF6CC44-E4FA-4F41-A7F6-42A4412E81D2}"/>
    <cellStyle name="Note 2 6 5 4 2" xfId="38399" xr:uid="{5583FA0E-CBC7-4905-ABAA-5C629ED4EABC}"/>
    <cellStyle name="Note 2 6 5 5" xfId="31809" xr:uid="{2FE2AAC9-D12B-477A-B455-173EB72FF05C}"/>
    <cellStyle name="Note 2 6 5 5 2" xfId="37915" xr:uid="{EDF9920F-8413-433E-8DFC-5D0594DA5870}"/>
    <cellStyle name="Note 2 6 5 6" xfId="37624" xr:uid="{B9E5A505-CC72-4B8D-8EDE-FF971AB8F4D8}"/>
    <cellStyle name="Note 2 6 5 7" xfId="13289" xr:uid="{18017B08-A8D8-4B7F-9CEC-4614DC67BEFD}"/>
    <cellStyle name="Note 2 6 5 8" xfId="5689" xr:uid="{3A5D6B21-3683-4600-8A33-DFB4C49B2129}"/>
    <cellStyle name="Note 2 6 6" xfId="3171" xr:uid="{00000000-0005-0000-0000-000004030000}"/>
    <cellStyle name="Note 2 6 6 2" xfId="8551" xr:uid="{D6D3D0C3-DE53-4C16-8538-2EDBEBA29FB6}"/>
    <cellStyle name="Note 2 6 6 2 2" xfId="22459" xr:uid="{A189AB30-2EDB-44B2-A5D6-0FD03F5D6DDF}"/>
    <cellStyle name="Note 2 6 6 2 2 2" xfId="36883" xr:uid="{87501049-F7D0-454F-9D6D-6C691B4FA675}"/>
    <cellStyle name="Note 2 6 6 2 3" xfId="28182" xr:uid="{6B6C4006-D819-430F-BD3F-89D881012B39}"/>
    <cellStyle name="Note 2 6 6 2 3 2" xfId="41642" xr:uid="{B07FC686-1FA8-49D3-A874-532C2A3E691F}"/>
    <cellStyle name="Note 2 6 6 2 4" xfId="33715" xr:uid="{150DDC09-9134-4A1B-BD22-70E8422B688B}"/>
    <cellStyle name="Note 2 6 6 2 4 2" xfId="39031" xr:uid="{8CDA0346-7504-4DC2-BAA3-1FBA59EEF944}"/>
    <cellStyle name="Note 2 6 6 2 5" xfId="41916" xr:uid="{E089A390-8517-43C7-998C-88CD5E4DA091}"/>
    <cellStyle name="Note 2 6 6 2 6" xfId="15113" xr:uid="{06E1B6D2-0E1B-442C-ADEE-CE290074F6E5}"/>
    <cellStyle name="Note 2 6 6 3" xfId="19258" xr:uid="{D4D848B7-88A3-48DE-8FB5-65D760D387D9}"/>
    <cellStyle name="Note 2 6 6 3 2" xfId="41778" xr:uid="{D4E612D6-6940-4B57-884A-3DB1E67C50DC}"/>
    <cellStyle name="Note 2 6 6 4" xfId="9690" xr:uid="{466809DC-DFDF-44F0-AB69-3E327B9A68F6}"/>
    <cellStyle name="Note 2 6 6 4 2" xfId="41753" xr:uid="{CB1CDF0C-92D7-4E3F-BE3B-CB56CFBAAC4B}"/>
    <cellStyle name="Note 2 6 6 5" xfId="9499" xr:uid="{4F475A9C-BDC5-41E2-9957-31D1242D9F40}"/>
    <cellStyle name="Note 2 6 6 5 2" xfId="38420" xr:uid="{755F5065-A23E-40F5-93AB-49C93E696557}"/>
    <cellStyle name="Note 2 6 6 6" xfId="41675" xr:uid="{78D0D507-C3BC-4A89-9D4E-8219EEBD1472}"/>
    <cellStyle name="Note 2 6 6 7" xfId="11615" xr:uid="{5E083BA3-2AE9-4590-83B7-F753D494392D}"/>
    <cellStyle name="Note 2 6 6 8" xfId="5746" xr:uid="{387122E2-8752-4C03-AA12-65E0CE45D137}"/>
    <cellStyle name="Note 2 6 7" xfId="3248" xr:uid="{00000000-0005-0000-0000-000005030000}"/>
    <cellStyle name="Note 2 6 7 2" xfId="8628" xr:uid="{EF6B1F2C-9EF5-4305-BA0A-AED7129CDE31}"/>
    <cellStyle name="Note 2 6 7 2 2" xfId="40777" xr:uid="{72D9E4CD-0FD2-4C78-87A8-9B120B3C72F0}"/>
    <cellStyle name="Note 2 6 7 2 3" xfId="19591" xr:uid="{42A51198-0E96-463B-BC24-5A85DBDFFCE5}"/>
    <cellStyle name="Note 2 6 7 3" xfId="25426" xr:uid="{FBBD7B44-D537-444A-BFD3-94F39E2505FA}"/>
    <cellStyle name="Note 2 6 7 3 2" xfId="40041" xr:uid="{792273D8-A891-4E0E-B57D-1A96898841A5}"/>
    <cellStyle name="Note 2 6 7 4" xfId="31081" xr:uid="{13828FBB-8364-42E2-B197-7F7E16F06BD0}"/>
    <cellStyle name="Note 2 6 7 4 2" xfId="39016" xr:uid="{291E9274-7697-47A6-B51E-69A1D4C19483}"/>
    <cellStyle name="Note 2 6 7 5" xfId="37195" xr:uid="{A0B02C6B-F112-4775-B594-48B27849A4DC}"/>
    <cellStyle name="Note 2 6 8" xfId="7538" xr:uid="{E667D339-6580-489F-9291-461AC4A600F5}"/>
    <cellStyle name="Note 2 6 8 2" xfId="22648" xr:uid="{1D6D1CCE-DBC2-4156-95F9-13D8FDBF849E}"/>
    <cellStyle name="Note 2 6 8 2 2" xfId="41037" xr:uid="{20C78F2F-6E43-4787-BAEC-8D5C4E134A63}"/>
    <cellStyle name="Note 2 6 8 3" xfId="28371" xr:uid="{DF9FAD4C-2016-4CA9-8C58-615C4B371456}"/>
    <cellStyle name="Note 2 6 8 3 2" xfId="41411" xr:uid="{065D22D7-1622-492C-870F-B26D52F49B41}"/>
    <cellStyle name="Note 2 6 8 4" xfId="33904" xr:uid="{E20CD907-CF37-46F1-BB96-F23CBA60E0FC}"/>
    <cellStyle name="Note 2 6 8 4 2" xfId="39135" xr:uid="{266DF8E4-FD80-4EA3-B140-F8C86CF3C3BB}"/>
    <cellStyle name="Note 2 6 8 5" xfId="40411" xr:uid="{1982D963-DA19-40AD-B050-268769091094}"/>
    <cellStyle name="Note 2 6 8 6" xfId="15301" xr:uid="{370900C7-9773-4F91-8AD1-EACD002E8635}"/>
    <cellStyle name="Note 2 6 9" xfId="18558" xr:uid="{2A1536DD-87DE-4316-845A-904E4BBD6043}"/>
    <cellStyle name="Note 2 6 9 2" xfId="41340" xr:uid="{9FB8FE3C-85F0-4ED0-AAC6-4E2BEBF1B84A}"/>
    <cellStyle name="Note 2 7" xfId="814" xr:uid="{00000000-0005-0000-0000-000006030000}"/>
    <cellStyle name="Note 2 7 10" xfId="19771" xr:uid="{1D9677D3-D908-4714-950A-A14F7B11E114}"/>
    <cellStyle name="Note 2 7 10 2" xfId="41515" xr:uid="{62641B87-D669-48C6-95AC-9C0E69ADC039}"/>
    <cellStyle name="Note 2 7 11" xfId="25352" xr:uid="{6245BE63-D0E1-4EA3-921D-77B59A191865}"/>
    <cellStyle name="Note 2 7 11 2" xfId="36797" xr:uid="{1EDC48F8-03D4-4FBC-B184-288CDA772FD8}"/>
    <cellStyle name="Note 2 7 12" xfId="38221" xr:uid="{BF94AA95-1854-4934-AA4B-DD8674B79601}"/>
    <cellStyle name="Note 2 7 13" xfId="10192" xr:uid="{D7C73620-7975-4B6E-9C09-911C9F69AE71}"/>
    <cellStyle name="Note 2 7 14" xfId="3665" xr:uid="{6FA76B0F-814D-4140-9D80-AC08A47779C3}"/>
    <cellStyle name="Note 2 7 2" xfId="6198" xr:uid="{289B9805-7E38-4D84-AB90-3DA9FF1A6FCD}"/>
    <cellStyle name="Note 2 7 2 2" xfId="16061" xr:uid="{06BD2433-6361-4B5B-B8AB-9DA74BF5D940}"/>
    <cellStyle name="Note 2 7 2 2 2" xfId="23427" xr:uid="{FFF1417A-0D5C-469C-877E-6820B0087B59}"/>
    <cellStyle name="Note 2 7 2 2 2 2" xfId="40047" xr:uid="{ABE940E4-9C0B-49AD-BDD6-F4CB102633BE}"/>
    <cellStyle name="Note 2 7 2 2 3" xfId="29150" xr:uid="{1EE7C077-F21D-4FAC-8D04-AA61DD20A8A3}"/>
    <cellStyle name="Note 2 7 2 2 3 2" xfId="39424" xr:uid="{76292B69-FEBD-4A55-8E99-62F7260C2329}"/>
    <cellStyle name="Note 2 7 2 2 4" xfId="34683" xr:uid="{89E217AB-67BF-472B-87F9-47C05CF33A4E}"/>
    <cellStyle name="Note 2 7 2 2 4 2" xfId="40272" xr:uid="{67EBE618-EBD0-4E80-AAA3-9B2D4DDEA223}"/>
    <cellStyle name="Note 2 7 2 2 5" xfId="41574" xr:uid="{C6281852-DF54-4002-AC38-7A6887520130}"/>
    <cellStyle name="Note 2 7 2 3" xfId="20604" xr:uid="{3DDDD5C9-BE92-4BC9-9356-B83C59E9D936}"/>
    <cellStyle name="Note 2 7 2 3 2" xfId="41928" xr:uid="{A90EB889-1DDC-410B-BFDA-9879455DE60F}"/>
    <cellStyle name="Note 2 7 2 4" xfId="26327" xr:uid="{D302AD26-B41E-4772-B975-BE7C9C42C4B5}"/>
    <cellStyle name="Note 2 7 2 4 2" xfId="40943" xr:uid="{1BB6A7EE-53ED-43EB-A558-C68930928B77}"/>
    <cellStyle name="Note 2 7 2 5" xfId="31860" xr:uid="{F872324F-9E40-4744-A810-783648605FF4}"/>
    <cellStyle name="Note 2 7 2 5 2" xfId="40938" xr:uid="{FB481F08-EFA6-43EB-985F-BD6A524B1D3F}"/>
    <cellStyle name="Note 2 7 2 6" xfId="39710" xr:uid="{C2D7F79C-F1BE-4975-BE1A-E1A83908C8B7}"/>
    <cellStyle name="Note 2 7 2 7" xfId="13340" xr:uid="{99E103DF-ACBA-491D-AF9F-29045F70AEE5}"/>
    <cellStyle name="Note 2 7 3" xfId="13303" xr:uid="{0C06C823-81DF-4F40-8CC1-2C3DBCF30E95}"/>
    <cellStyle name="Note 2 7 3 2" xfId="16024" xr:uid="{AA5C437B-19EC-4ACB-9EC9-78DE16A41A83}"/>
    <cellStyle name="Note 2 7 3 2 2" xfId="23390" xr:uid="{649BAE14-AAD3-44C5-83FD-43B145E737C0}"/>
    <cellStyle name="Note 2 7 3 2 2 2" xfId="37307" xr:uid="{93FDFB23-DB36-4AC3-8F54-2A30E955A2D4}"/>
    <cellStyle name="Note 2 7 3 2 3" xfId="29113" xr:uid="{D7C7188A-F558-45C9-87A1-9D4CF75254F1}"/>
    <cellStyle name="Note 2 7 3 2 3 2" xfId="36822" xr:uid="{0CEC43B3-1577-4276-80A7-A37DBF9621C8}"/>
    <cellStyle name="Note 2 7 3 2 4" xfId="34646" xr:uid="{6B6488F1-5617-4577-8463-E7B8D93C16F5}"/>
    <cellStyle name="Note 2 7 3 2 4 2" xfId="36714" xr:uid="{CA121B4F-3F90-4A7B-9756-D9AC2B603B79}"/>
    <cellStyle name="Note 2 7 3 2 5" xfId="41647" xr:uid="{9BA42B71-DF86-4E72-BF2F-398069B0FB8B}"/>
    <cellStyle name="Note 2 7 3 3" xfId="20567" xr:uid="{BA9B79B5-17FF-4190-8C7A-452559998095}"/>
    <cellStyle name="Note 2 7 3 3 2" xfId="41621" xr:uid="{8E6FEBC1-3813-4433-9E48-B84B9F61DD12}"/>
    <cellStyle name="Note 2 7 3 4" xfId="26290" xr:uid="{5AA84ED1-7B4A-4C99-9F32-F333BC5509EF}"/>
    <cellStyle name="Note 2 7 3 4 2" xfId="41437" xr:uid="{16670FF6-7B33-4987-BCCC-A36513BC5FAF}"/>
    <cellStyle name="Note 2 7 3 5" xfId="31823" xr:uid="{9B1E8C67-30BC-41F8-8E53-AC5689830626}"/>
    <cellStyle name="Note 2 7 3 5 2" xfId="41355" xr:uid="{0097B8B9-FF2C-47FE-BF8F-57B1F91D859A}"/>
    <cellStyle name="Note 2 7 3 6" xfId="38217" xr:uid="{3959C05D-83CB-4A83-AFBE-BF058A2CF94B}"/>
    <cellStyle name="Note 2 7 4" xfId="13880" xr:uid="{AF6EB995-C4F5-4A58-BEB7-EFF5B8D3CD36}"/>
    <cellStyle name="Note 2 7 4 2" xfId="16602" xr:uid="{95B410C5-4FF7-41E1-81C1-B917164D06A9}"/>
    <cellStyle name="Note 2 7 4 2 2" xfId="23968" xr:uid="{85F93F2D-C0BB-4361-A492-ADDC34CC4C88}"/>
    <cellStyle name="Note 2 7 4 2 2 2" xfId="37335" xr:uid="{776461E2-FF1E-447B-A7AA-1BB0EBB1103B}"/>
    <cellStyle name="Note 2 7 4 2 3" xfId="29691" xr:uid="{A6108A38-47CC-40C8-81E1-D39D5079B2CA}"/>
    <cellStyle name="Note 2 7 4 2 3 2" xfId="38017" xr:uid="{C0F9E9AB-A298-4559-A0C7-FA999FB15015}"/>
    <cellStyle name="Note 2 7 4 2 4" xfId="35224" xr:uid="{AB35178C-B693-483F-BD97-F6A64A53F6BB}"/>
    <cellStyle name="Note 2 7 4 2 4 2" xfId="37237" xr:uid="{7DED0249-BC1D-4599-9A57-AD74AE641760}"/>
    <cellStyle name="Note 2 7 4 2 5" xfId="41832" xr:uid="{FDE9021E-8D1F-4F00-A63E-50C88990961C}"/>
    <cellStyle name="Note 2 7 4 3" xfId="21145" xr:uid="{E437F0C9-31E5-456E-9542-DBE2E197A907}"/>
    <cellStyle name="Note 2 7 4 3 2" xfId="38633" xr:uid="{D1934E9E-2E8C-44D9-ABCE-BB5852007D3E}"/>
    <cellStyle name="Note 2 7 4 4" xfId="26868" xr:uid="{C3DD61DD-B250-47F6-B20A-25D342F4CE95}"/>
    <cellStyle name="Note 2 7 4 4 2" xfId="37873" xr:uid="{B0F73331-FAA3-42CD-A44D-F3C0CA43D1C7}"/>
    <cellStyle name="Note 2 7 4 5" xfId="32401" xr:uid="{F4823C13-2CAE-4D02-8EA5-E7340518BF52}"/>
    <cellStyle name="Note 2 7 4 5 2" xfId="38918" xr:uid="{94321494-01FA-40A8-9ED4-62B490D6E1DD}"/>
    <cellStyle name="Note 2 7 4 6" xfId="40519" xr:uid="{A30D269F-DDD3-46F3-8BF1-C6B107D4E4D7}"/>
    <cellStyle name="Note 2 7 5" xfId="13885" xr:uid="{D84FA420-509F-492D-A9C4-19BDD82707A4}"/>
    <cellStyle name="Note 2 7 5 2" xfId="16607" xr:uid="{BBE74062-906A-42DE-85E0-074532777237}"/>
    <cellStyle name="Note 2 7 5 2 2" xfId="23973" xr:uid="{C201B587-36EE-4680-B233-3DE8352331A3}"/>
    <cellStyle name="Note 2 7 5 2 2 2" xfId="39933" xr:uid="{E3AA030E-7744-4080-BA18-A9854842D591}"/>
    <cellStyle name="Note 2 7 5 2 3" xfId="29696" xr:uid="{68FDB1B7-000F-4AF9-8C54-B44EFE468A3E}"/>
    <cellStyle name="Note 2 7 5 2 3 2" xfId="37472" xr:uid="{CC74722B-8215-472B-A4FF-BFEE734D5039}"/>
    <cellStyle name="Note 2 7 5 2 4" xfId="35229" xr:uid="{1A0FFAF9-1732-4896-8D8A-DBBA0D71084D}"/>
    <cellStyle name="Note 2 7 5 2 4 2" xfId="41477" xr:uid="{46055865-29D2-427C-A85B-27EB9205E672}"/>
    <cellStyle name="Note 2 7 5 2 5" xfId="39508" xr:uid="{747A4C6E-10CB-4FC5-8A06-552E074FA33C}"/>
    <cellStyle name="Note 2 7 5 3" xfId="21150" xr:uid="{DDD801E2-A098-4F5F-A0DA-AE80BE1FF28B}"/>
    <cellStyle name="Note 2 7 5 3 2" xfId="39615" xr:uid="{AEC26C6D-5214-4315-849F-8C099B829C75}"/>
    <cellStyle name="Note 2 7 5 4" xfId="26873" xr:uid="{6418B7D6-A68E-43F6-B967-C4EA488FF71C}"/>
    <cellStyle name="Note 2 7 5 4 2" xfId="41000" xr:uid="{38ECA0FF-F5D6-40F2-9004-90945186C9E5}"/>
    <cellStyle name="Note 2 7 5 5" xfId="32406" xr:uid="{4BF2CA4F-BADF-4E07-96CB-AE0C7DBD871D}"/>
    <cellStyle name="Note 2 7 5 5 2" xfId="38623" xr:uid="{1AA18B0A-B045-4CA3-A459-BC0D51714EE6}"/>
    <cellStyle name="Note 2 7 5 6" xfId="38555" xr:uid="{802E6EB9-C141-427D-A8B8-3D588FE6F36C}"/>
    <cellStyle name="Note 2 7 6" xfId="13311" xr:uid="{951BE269-A5EB-4BA2-A37B-C4B3D24313D4}"/>
    <cellStyle name="Note 2 7 6 2" xfId="16032" xr:uid="{95C3C54D-F960-46F1-A8C7-5C7EDE879F9A}"/>
    <cellStyle name="Note 2 7 6 2 2" xfId="23398" xr:uid="{B4B5F2D4-17C8-4E36-8E67-4B94B9EC976F}"/>
    <cellStyle name="Note 2 7 6 2 2 2" xfId="41154" xr:uid="{B3B62D1D-F2DA-4D32-A5DD-6A38BFEE527D}"/>
    <cellStyle name="Note 2 7 6 2 3" xfId="29121" xr:uid="{3FE445A3-446D-400C-A10C-B9A65CE224E4}"/>
    <cellStyle name="Note 2 7 6 2 3 2" xfId="36926" xr:uid="{5CC65A84-C851-40EF-ACA1-027541D91988}"/>
    <cellStyle name="Note 2 7 6 2 4" xfId="34654" xr:uid="{C07BE222-BB8E-4E97-AC0F-42CAA6FA8720}"/>
    <cellStyle name="Note 2 7 6 2 4 2" xfId="40174" xr:uid="{5999A1F8-2D5C-4357-B50B-7CB31195FB17}"/>
    <cellStyle name="Note 2 7 6 2 5" xfId="36546" xr:uid="{CBE15E79-ED20-4AA3-A1A4-64098E528DA5}"/>
    <cellStyle name="Note 2 7 6 3" xfId="20575" xr:uid="{6B532276-BC1B-4609-95EC-CA6F7A6C28DF}"/>
    <cellStyle name="Note 2 7 6 3 2" xfId="38833" xr:uid="{448F5670-73A8-46C8-B192-BF9B02D3015B}"/>
    <cellStyle name="Note 2 7 6 4" xfId="26298" xr:uid="{97232A19-005A-4F26-8382-AC185216FC49}"/>
    <cellStyle name="Note 2 7 6 4 2" xfId="37393" xr:uid="{E357D181-C835-4ACE-A935-D139D3026844}"/>
    <cellStyle name="Note 2 7 6 5" xfId="31831" xr:uid="{952E8221-0AE7-410D-AA89-CF775E7A8057}"/>
    <cellStyle name="Note 2 7 6 5 2" xfId="39918" xr:uid="{77904A6B-541E-4F27-ABA5-3108AB689C60}"/>
    <cellStyle name="Note 2 7 6 6" xfId="41702" xr:uid="{0D219BE8-C26D-49AA-8BC0-FE73A8713DBF}"/>
    <cellStyle name="Note 2 7 7" xfId="12343" xr:uid="{00B35C2A-1C88-47C2-9DD9-54AFC3B08A28}"/>
    <cellStyle name="Note 2 7 7 2" xfId="19729" xr:uid="{C536FF13-C44A-47AD-BDBC-BDE48FEA5344}"/>
    <cellStyle name="Note 2 7 7 2 2" xfId="41605" xr:uid="{C8156539-D348-470B-9C70-0792CB72C1DA}"/>
    <cellStyle name="Note 2 7 7 3" xfId="25532" xr:uid="{0563F63D-E38D-48D8-A7C3-3658C321CF50}"/>
    <cellStyle name="Note 2 7 7 3 2" xfId="38288" xr:uid="{85221AA5-33C9-4E5E-BCD2-797A9495FCB7}"/>
    <cellStyle name="Note 2 7 7 4" xfId="31143" xr:uid="{78F72A67-EFB4-4677-B2D7-1F3A2F6456D0}"/>
    <cellStyle name="Note 2 7 7 4 2" xfId="41414" xr:uid="{9365510C-4760-4E2C-B28B-C3619016EEA1}"/>
    <cellStyle name="Note 2 7 7 5" xfId="37687" xr:uid="{B01EB7C9-540B-44C9-AB8E-591B633F3052}"/>
    <cellStyle name="Note 2 7 8" xfId="15363" xr:uid="{AAB718F0-5F79-441C-9CF9-D2F43885D64B}"/>
    <cellStyle name="Note 2 7 8 2" xfId="22710" xr:uid="{95758C83-3C28-4E23-A127-2D576E884C6B}"/>
    <cellStyle name="Note 2 7 8 2 2" xfId="39014" xr:uid="{394BFF5E-A829-4FE8-A8DC-6E9277BED8FC}"/>
    <cellStyle name="Note 2 7 8 3" xfId="28433" xr:uid="{9D13971F-15DB-468C-AB33-08D786B0B8DB}"/>
    <cellStyle name="Note 2 7 8 3 2" xfId="37422" xr:uid="{8D52A1EA-A4A4-41F9-BCC2-A766A593A9B8}"/>
    <cellStyle name="Note 2 7 8 4" xfId="33966" xr:uid="{CADFE8D2-1A73-4D72-8D77-113390F4573B}"/>
    <cellStyle name="Note 2 7 8 4 2" xfId="37355" xr:uid="{301A6A0D-CFDA-47A2-9FC3-F37530DFD165}"/>
    <cellStyle name="Note 2 7 8 5" xfId="39125" xr:uid="{A363DEDF-DF43-4C58-80E9-40ADB50C577F}"/>
    <cellStyle name="Note 2 7 9" xfId="18181" xr:uid="{5BF54210-3F03-49E8-B920-E80A16A7CA5B}"/>
    <cellStyle name="Note 2 7 9 2" xfId="41838" xr:uid="{5F09BA07-3B2F-41F6-B5CC-A1324B4220F0}"/>
    <cellStyle name="Note 2 8" xfId="1084" xr:uid="{00000000-0005-0000-0000-000007030000}"/>
    <cellStyle name="Note 2 8 10" xfId="17854" xr:uid="{AD495D5A-A513-4780-A356-7CBDF24585B7}"/>
    <cellStyle name="Note 2 8 10 2" xfId="41828" xr:uid="{BC67DA7C-7633-4C60-9698-30BB3FCAE1C9}"/>
    <cellStyle name="Note 2 8 11" xfId="18260" xr:uid="{66502656-B523-4269-B144-024DDA3557E6}"/>
    <cellStyle name="Note 2 8 11 2" xfId="39510" xr:uid="{5D867BA1-504D-43FA-886C-DC88CE7EF243}"/>
    <cellStyle name="Note 2 8 12" xfId="37042" xr:uid="{5B88E270-7765-40F0-9CD8-474B0F18ADA2}"/>
    <cellStyle name="Note 2 8 13" xfId="10638" xr:uid="{BEF40C01-9801-47B8-A09A-A9BEC0884F02}"/>
    <cellStyle name="Note 2 8 14" xfId="3927" xr:uid="{BA320AC4-D81F-4847-BB95-93AE44A5E141}"/>
    <cellStyle name="Note 2 8 2" xfId="6468" xr:uid="{BE379783-5DE3-4ADD-9B1E-5010FA7A6DFA}"/>
    <cellStyle name="Note 2 8 2 2" xfId="16571" xr:uid="{F8107A1F-866D-4B8E-B547-C2250DE02EA3}"/>
    <cellStyle name="Note 2 8 2 2 2" xfId="23937" xr:uid="{4CA151F6-99D5-4FC6-BD57-4DCA390D2DA4}"/>
    <cellStyle name="Note 2 8 2 2 2 2" xfId="40482" xr:uid="{DA5DE612-1802-4B65-981C-180B8616E2C7}"/>
    <cellStyle name="Note 2 8 2 2 3" xfId="29660" xr:uid="{1A6CDED9-1F7F-40D7-9304-8571F96D403B}"/>
    <cellStyle name="Note 2 8 2 2 3 2" xfId="39825" xr:uid="{B43C3CFD-B4F0-488C-93B7-A55C53367024}"/>
    <cellStyle name="Note 2 8 2 2 4" xfId="35193" xr:uid="{DA321103-DA78-4DFC-B1DB-C115EFC37595}"/>
    <cellStyle name="Note 2 8 2 2 4 2" xfId="38355" xr:uid="{571DC2A3-CEC5-4384-951B-64D89282CCE1}"/>
    <cellStyle name="Note 2 8 2 2 5" xfId="39560" xr:uid="{B2864F58-0D66-474D-A75A-8DF584EF26E2}"/>
    <cellStyle name="Note 2 8 2 3" xfId="21114" xr:uid="{1629CC6F-9FF1-4E80-A40C-0788E791DF10}"/>
    <cellStyle name="Note 2 8 2 3 2" xfId="37178" xr:uid="{E8AB6EA4-73B2-4CB2-872A-E0E0E18C0E17}"/>
    <cellStyle name="Note 2 8 2 4" xfId="26837" xr:uid="{8E58E8E0-878D-4655-92B1-80FE1A13F93B}"/>
    <cellStyle name="Note 2 8 2 4 2" xfId="40242" xr:uid="{173BCDEE-5960-4FF7-A0B2-AE0C4BFB2D5F}"/>
    <cellStyle name="Note 2 8 2 5" xfId="32370" xr:uid="{68B9850C-FFFE-4754-85EA-AFD9CA52B373}"/>
    <cellStyle name="Note 2 8 2 5 2" xfId="39348" xr:uid="{8FCFB70A-2504-4304-8A3B-22A02AB3DB51}"/>
    <cellStyle name="Note 2 8 2 6" xfId="38118" xr:uid="{502A05E3-F47E-41A6-8AE1-526B1F0066D8}"/>
    <cellStyle name="Note 2 8 2 7" xfId="13849" xr:uid="{E54503FC-6A65-491B-A560-B2E21238819D}"/>
    <cellStyle name="Note 2 8 3" xfId="14155" xr:uid="{B4ABEFBD-3E02-44A7-8667-6DD698692255}"/>
    <cellStyle name="Note 2 8 3 2" xfId="16878" xr:uid="{D6AA7A81-4412-46F1-A17C-2BB8969E7F8F}"/>
    <cellStyle name="Note 2 8 3 2 2" xfId="24244" xr:uid="{90A11674-7CB5-40E5-A1C0-D79D4919EB75}"/>
    <cellStyle name="Note 2 8 3 2 2 2" xfId="40186" xr:uid="{D2FA8932-F3C4-4299-9EB8-2BBD8D50B569}"/>
    <cellStyle name="Note 2 8 3 2 3" xfId="29967" xr:uid="{B4005EEC-322C-4B30-8A1B-CD8E0F1DE15E}"/>
    <cellStyle name="Note 2 8 3 2 3 2" xfId="39009" xr:uid="{CB89F039-B5C4-4EAD-92F0-E784D6966148}"/>
    <cellStyle name="Note 2 8 3 2 4" xfId="35500" xr:uid="{1F35CDF4-2431-4537-9C95-755F65283104}"/>
    <cellStyle name="Note 2 8 3 2 4 2" xfId="40484" xr:uid="{92634D96-D289-42F1-ACB3-676B2D4C34DD}"/>
    <cellStyle name="Note 2 8 3 2 5" xfId="41812" xr:uid="{2D578A7F-3364-4840-B728-F5402DE1837C}"/>
    <cellStyle name="Note 2 8 3 3" xfId="21421" xr:uid="{5CAC432C-A00A-4C63-B2D7-0819AB11234D}"/>
    <cellStyle name="Note 2 8 3 3 2" xfId="36814" xr:uid="{B337CEFD-645E-4ED6-9E9B-F51A52D120ED}"/>
    <cellStyle name="Note 2 8 3 4" xfId="27144" xr:uid="{488B82B4-CD63-4F9A-A570-2A7744D7D2F5}"/>
    <cellStyle name="Note 2 8 3 4 2" xfId="38209" xr:uid="{0FB3EAF3-D0C3-446D-ACFB-C2A1FE3F2A1E}"/>
    <cellStyle name="Note 2 8 3 5" xfId="32677" xr:uid="{2410DCAD-270A-4F08-A7C2-79EBE8748FF3}"/>
    <cellStyle name="Note 2 8 3 5 2" xfId="39985" xr:uid="{37FC274E-F806-411F-BF8C-76E7FC0093CB}"/>
    <cellStyle name="Note 2 8 3 6" xfId="36639" xr:uid="{04E33805-21A5-42B1-A6D5-AB49C8F8DF37}"/>
    <cellStyle name="Note 2 8 4" xfId="14474" xr:uid="{55F027B0-5FEE-4515-891D-E3A217C532F7}"/>
    <cellStyle name="Note 2 8 4 2" xfId="17198" xr:uid="{DE342DBE-6708-45C9-BF8E-AB17F1226524}"/>
    <cellStyle name="Note 2 8 4 2 2" xfId="24564" xr:uid="{61C264C8-6772-4197-B4F5-636CC760EB75}"/>
    <cellStyle name="Note 2 8 4 2 2 2" xfId="41583" xr:uid="{78C4B4EC-A4FD-4C82-A3C0-51EA602EAD8C}"/>
    <cellStyle name="Note 2 8 4 2 3" xfId="30287" xr:uid="{C6538E87-FA84-4955-8287-8AFFA6F8063B}"/>
    <cellStyle name="Note 2 8 4 2 3 2" xfId="37531" xr:uid="{BD303521-1592-4DAE-B46C-5C1AC800F135}"/>
    <cellStyle name="Note 2 8 4 2 4" xfId="35820" xr:uid="{19221A1B-1920-4837-9F98-3DCA90B98B49}"/>
    <cellStyle name="Note 2 8 4 2 4 2" xfId="41116" xr:uid="{2A50663F-BD4C-4BC2-997A-8F7EEA7F8D63}"/>
    <cellStyle name="Note 2 8 4 2 5" xfId="41237" xr:uid="{CE152D98-AC59-4FA1-A2A6-55DB104E0184}"/>
    <cellStyle name="Note 2 8 4 3" xfId="21741" xr:uid="{A5FC043D-1D7B-44FD-BD8D-1627F82F1E67}"/>
    <cellStyle name="Note 2 8 4 3 2" xfId="38019" xr:uid="{2F9E2632-CFAD-4BF3-9267-E77947FD8B88}"/>
    <cellStyle name="Note 2 8 4 4" xfId="27464" xr:uid="{CE05F5C6-B9B3-47E1-BF87-DCBD356E7878}"/>
    <cellStyle name="Note 2 8 4 4 2" xfId="39978" xr:uid="{2C3D5A5C-9DEC-451A-8475-D1472F44F020}"/>
    <cellStyle name="Note 2 8 4 5" xfId="32997" xr:uid="{C3FAF785-488B-489C-880F-46890366D79D}"/>
    <cellStyle name="Note 2 8 4 5 2" xfId="38284" xr:uid="{B83C8A22-C219-4881-AC97-8F4BCF60681E}"/>
    <cellStyle name="Note 2 8 4 6" xfId="40559" xr:uid="{E13ED5E2-A206-4E88-96FB-3BFA79443E4B}"/>
    <cellStyle name="Note 2 8 5" xfId="14735" xr:uid="{1E4ED966-67D3-4E8F-AC68-A27E30DB7121}"/>
    <cellStyle name="Note 2 8 5 2" xfId="17522" xr:uid="{7583CF4E-FBAE-4C7B-9861-6B804B4F9207}"/>
    <cellStyle name="Note 2 8 5 2 2" xfId="24888" xr:uid="{46E75D03-42A7-4154-92F7-11C9CB74881F}"/>
    <cellStyle name="Note 2 8 5 2 2 2" xfId="40584" xr:uid="{A200B404-813B-4A34-AE2F-FCCC0DAC5332}"/>
    <cellStyle name="Note 2 8 5 2 3" xfId="30611" xr:uid="{705D45D9-C406-4C0A-9F8A-7D54614C1599}"/>
    <cellStyle name="Note 2 8 5 2 3 2" xfId="40529" xr:uid="{9A633691-9968-4DB1-90C0-2C638728B558}"/>
    <cellStyle name="Note 2 8 5 2 4" xfId="36144" xr:uid="{FFB14383-A852-4C5D-A426-A3AF1ACF9E08}"/>
    <cellStyle name="Note 2 8 5 2 4 2" xfId="41010" xr:uid="{DC4430DA-2322-4A64-B7E9-E78B5A2E12D3}"/>
    <cellStyle name="Note 2 8 5 2 5" xfId="39618" xr:uid="{C9BDC2AB-09B6-460A-BC4B-5B229E625E76}"/>
    <cellStyle name="Note 2 8 5 3" xfId="22065" xr:uid="{37DE4536-7D1E-44C5-BE24-656046A9E208}"/>
    <cellStyle name="Note 2 8 5 3 2" xfId="39619" xr:uid="{56BB24DB-B6CD-4716-A54E-A4FA3BA8950D}"/>
    <cellStyle name="Note 2 8 5 4" xfId="27788" xr:uid="{AAADC2A6-A6EA-42B1-8F1A-FB257E5F8956}"/>
    <cellStyle name="Note 2 8 5 4 2" xfId="38279" xr:uid="{F04B35F3-CA64-451C-A704-A2E3988621CF}"/>
    <cellStyle name="Note 2 8 5 5" xfId="33321" xr:uid="{849C5D48-B1B6-4D59-A622-6A14E23A7250}"/>
    <cellStyle name="Note 2 8 5 5 2" xfId="39254" xr:uid="{A3B2041A-5CDF-4DDB-B72E-A0AEEE2B3838}"/>
    <cellStyle name="Note 2 8 5 6" xfId="37887" xr:uid="{DBF2F90E-6175-4A98-BEAC-A10EDB6627BF}"/>
    <cellStyle name="Note 2 8 6" xfId="15010" xr:uid="{24003021-15CF-4484-B699-5081FBCCD12D}"/>
    <cellStyle name="Note 2 8 6 2" xfId="17813" xr:uid="{855DC2D7-5F6F-451C-9052-F72AB7CA81B4}"/>
    <cellStyle name="Note 2 8 6 2 2" xfId="25179" xr:uid="{64F3C36A-B1F9-48F9-90E6-D1168538A99E}"/>
    <cellStyle name="Note 2 8 6 2 2 2" xfId="36863" xr:uid="{29ADED92-2719-40C8-A901-221FE70B63A9}"/>
    <cellStyle name="Note 2 8 6 2 3" xfId="30902" xr:uid="{85AD2262-E244-4A16-AE92-44E31D0AB916}"/>
    <cellStyle name="Note 2 8 6 2 3 2" xfId="36757" xr:uid="{0195A8B2-4D7F-48D8-BBED-5E2ACDE30380}"/>
    <cellStyle name="Note 2 8 6 2 4" xfId="36435" xr:uid="{1995876C-2BA1-4D79-851E-29840501BA42}"/>
    <cellStyle name="Note 2 8 6 2 4 2" xfId="37774" xr:uid="{F9C8F0A5-D156-434F-80DE-EF39F27C15C7}"/>
    <cellStyle name="Note 2 8 6 2 5" xfId="41212" xr:uid="{BF21ABC1-5D83-4991-AD1D-3A039BCC95FA}"/>
    <cellStyle name="Note 2 8 6 3" xfId="22356" xr:uid="{384DCF5A-D8B0-42AB-8654-C9EC21D64802}"/>
    <cellStyle name="Note 2 8 6 3 2" xfId="38269" xr:uid="{D08D2A0F-C5CB-4776-B337-253279BC4F13}"/>
    <cellStyle name="Note 2 8 6 4" xfId="28079" xr:uid="{A6567FFB-C59B-496C-8F0B-495AF0BA2F00}"/>
    <cellStyle name="Note 2 8 6 4 2" xfId="40376" xr:uid="{028E738A-F876-41DF-8D3E-3A184304B33D}"/>
    <cellStyle name="Note 2 8 6 5" xfId="33612" xr:uid="{003232C2-566D-4B00-97BF-54FBC7D2BE1F}"/>
    <cellStyle name="Note 2 8 6 5 2" xfId="40321" xr:uid="{FF6F964A-034D-43BC-AE68-09B0017F908D}"/>
    <cellStyle name="Note 2 8 6 6" xfId="36462" xr:uid="{77624452-AAF1-471E-A6AA-5AD14F25E339}"/>
    <cellStyle name="Note 2 8 7" xfId="12967" xr:uid="{C5351E68-4963-4E8D-8CEF-BECC574FB889}"/>
    <cellStyle name="Note 2 8 7 2" xfId="20226" xr:uid="{111C9DD6-A496-44FE-8F31-43B05BA4BA79}"/>
    <cellStyle name="Note 2 8 7 2 2" xfId="40479" xr:uid="{A9A0DA2F-2F35-434F-B57B-F92EDBAE3F01}"/>
    <cellStyle name="Note 2 8 7 3" xfId="25949" xr:uid="{0471B9AF-04C4-431B-B88A-D3B45E25F5A0}"/>
    <cellStyle name="Note 2 8 7 3 2" xfId="41581" xr:uid="{0F645FF4-702F-45E8-847F-A1E2F60A707C}"/>
    <cellStyle name="Note 2 8 7 4" xfId="31482" xr:uid="{D4462CCC-06B2-483E-9302-800686093B32}"/>
    <cellStyle name="Note 2 8 7 4 2" xfId="38337" xr:uid="{B1DEDBDD-F4C3-41DF-807A-9500263CF53B}"/>
    <cellStyle name="Note 2 8 7 5" xfId="40008" xr:uid="{E906054A-1ADE-4F8C-BD2B-A2E659FA93EF}"/>
    <cellStyle name="Note 2 8 8" xfId="15684" xr:uid="{152CBBE3-47BB-46C6-9C11-740948BB9965}"/>
    <cellStyle name="Note 2 8 8 2" xfId="23049" xr:uid="{23FFA270-CFD1-4808-885A-4586FD1E2BFC}"/>
    <cellStyle name="Note 2 8 8 2 2" xfId="40838" xr:uid="{F7B32004-FFB1-46E0-A2B1-617CCBA1697D}"/>
    <cellStyle name="Note 2 8 8 3" xfId="28772" xr:uid="{C21970EF-DA99-426F-86FF-334AACCBFBF0}"/>
    <cellStyle name="Note 2 8 8 3 2" xfId="38847" xr:uid="{8A9270C0-1159-4D31-9F40-431FE3A52EAB}"/>
    <cellStyle name="Note 2 8 8 4" xfId="34305" xr:uid="{1DBD2B27-D010-4DBE-AD64-9F0828C94329}"/>
    <cellStyle name="Note 2 8 8 4 2" xfId="39275" xr:uid="{CDDD10F0-F581-4D94-88E4-21B06C79FCBA}"/>
    <cellStyle name="Note 2 8 8 5" xfId="41258" xr:uid="{A95CC4A6-23D7-4CD1-892D-B8E1B0F9B61A}"/>
    <cellStyle name="Note 2 8 9" xfId="18634" xr:uid="{5B95AFFA-C538-457C-8B81-446E3AC4CD9A}"/>
    <cellStyle name="Note 2 8 9 2" xfId="36800" xr:uid="{AAB39A3D-6A4A-4D47-98BB-2FE7C5E52902}"/>
    <cellStyle name="Note 2 9" xfId="2565" xr:uid="{00000000-0005-0000-0000-000008030000}"/>
    <cellStyle name="Note 2 9 2" xfId="7945" xr:uid="{6C457AF3-CAE1-48BE-8F98-F14675D18D11}"/>
    <cellStyle name="Note 2 9 2 2" xfId="19244" xr:uid="{42D0CC29-C791-4B14-B323-84175724427D}"/>
    <cellStyle name="Note 2 9 2 2 2" xfId="9002" xr:uid="{DDD91A89-441D-46AE-A398-08469C3C2271}"/>
    <cellStyle name="Note 2 9 2 3" xfId="9774" xr:uid="{4E6CAB16-571A-4D37-8A69-6E46FF8DDEA4}"/>
    <cellStyle name="Note 2 9 2 3 2" xfId="41946" xr:uid="{549FB9D6-A8D3-45EE-8591-A83101C359FD}"/>
    <cellStyle name="Note 2 9 2 4" xfId="9755" xr:uid="{63390512-5190-4325-AEB3-9395F2AC8BC3}"/>
    <cellStyle name="Note 2 9 2 4 2" xfId="37914" xr:uid="{7DDCE279-883A-4FC4-B97D-C90F961F1154}"/>
    <cellStyle name="Note 2 9 2 5" xfId="38441" xr:uid="{3DEBF3ED-44CF-480F-8A2F-ADFDD24A94F0}"/>
    <cellStyle name="Note 2 9 2 6" xfId="11600" xr:uid="{CC3AF006-ADA4-44A3-B144-60919E324150}"/>
    <cellStyle name="Note 2 9 3" xfId="15099" xr:uid="{00759B2E-C46E-4DBB-A82C-8FFE5213BFF0}"/>
    <cellStyle name="Note 2 9 3 2" xfId="22445" xr:uid="{E87DC958-C440-4D61-A924-27528E116BD4}"/>
    <cellStyle name="Note 2 9 3 2 2" xfId="37341" xr:uid="{9E1A4365-1AEF-4EA4-8CE9-A1324D52DC58}"/>
    <cellStyle name="Note 2 9 3 3" xfId="28168" xr:uid="{5145F525-7DA5-45FA-A897-61D062154016}"/>
    <cellStyle name="Note 2 9 3 3 2" xfId="41108" xr:uid="{AEF2AB67-D91F-4EE5-87A4-4261DE3FAD5D}"/>
    <cellStyle name="Note 2 9 3 4" xfId="33701" xr:uid="{5A98D30A-BFF4-42C0-A99B-7C3AE6944DB9}"/>
    <cellStyle name="Note 2 9 3 4 2" xfId="38255" xr:uid="{035E00AC-565B-47BC-ADA8-BB0E1A79CF8D}"/>
    <cellStyle name="Note 2 9 3 5" xfId="36652" xr:uid="{AA4B19AC-1483-4C33-A9D7-424335C75795}"/>
    <cellStyle name="Note 2 9 4" xfId="18506" xr:uid="{E76BE82B-2ECA-45E3-A3FA-E70D6A5780E8}"/>
    <cellStyle name="Note 2 9 4 2" xfId="41896" xr:uid="{610654B6-8EAA-4EEA-AE7D-B1D0CA5E7DE0}"/>
    <cellStyle name="Note 2 9 5" xfId="19671" xr:uid="{A77EBB31-34F5-46AC-AF14-00155694007E}"/>
    <cellStyle name="Note 2 9 5 2" xfId="41298" xr:uid="{C633B552-9250-4FF5-B75C-3C4C32ACC335}"/>
    <cellStyle name="Note 2 9 6" xfId="19558" xr:uid="{DA469211-B6C7-4748-B7CA-20516141F3D6}"/>
    <cellStyle name="Note 2 9 6 2" xfId="38168" xr:uid="{5A47260E-DF7F-4201-A519-28B4FF07112A}"/>
    <cellStyle name="Note 2 9 7" xfId="40040" xr:uid="{FC5A8700-FFBA-4357-9496-5928D9E916B6}"/>
    <cellStyle name="Note 2 9 8" xfId="10524" xr:uid="{7365A730-B5DA-4AD4-AD69-D2CF90C7A1F3}"/>
    <cellStyle name="Note 2 9 9" xfId="5188" xr:uid="{FAF09D3B-8EB5-4A4F-A529-1C95EECEB514}"/>
    <cellStyle name="Note 3" xfId="109" xr:uid="{00000000-0005-0000-0000-000009030000}"/>
    <cellStyle name="Note 3 10" xfId="10520" xr:uid="{FFDF98B4-246E-4D82-BEEE-11CB50A27442}"/>
    <cellStyle name="Note 3 10 2" xfId="11599" xr:uid="{0758E730-E838-448C-9981-FC8E9C9763C8}"/>
    <cellStyle name="Note 3 10 2 2" xfId="19243" xr:uid="{328F8D8F-FBF8-4DBB-BEEA-0EDB7375ACC5}"/>
    <cellStyle name="Note 3 10 2 2 2" xfId="37535" xr:uid="{41E5AE4F-33EB-463F-9A30-18262165EDE2}"/>
    <cellStyle name="Note 3 10 2 3" xfId="9451" xr:uid="{3B8CB7F4-5EDF-4358-9CC9-59775961E6C5}"/>
    <cellStyle name="Note 3 10 2 3 2" xfId="38152" xr:uid="{93109442-7D01-4928-89FC-FA0DB38F72F8}"/>
    <cellStyle name="Note 3 10 2 4" xfId="19638" xr:uid="{1280339B-1CB1-41D8-85E1-65D64F8FA2CE}"/>
    <cellStyle name="Note 3 10 2 4 2" xfId="36792" xr:uid="{B32A0B44-E248-4D31-8344-D7FC6A65ED5B}"/>
    <cellStyle name="Note 3 10 2 5" xfId="40212" xr:uid="{1218FF38-51DC-4307-943D-9B9B2D00B259}"/>
    <cellStyle name="Note 3 10 3" xfId="15098" xr:uid="{515E381B-CD25-4C9E-B75E-65B32B2FC2BC}"/>
    <cellStyle name="Note 3 10 3 2" xfId="22444" xr:uid="{3F883437-44F6-4555-9619-2BF921895FF3}"/>
    <cellStyle name="Note 3 10 3 2 2" xfId="40106" xr:uid="{F89BA14C-7462-4240-926A-5A0E5EF4A0CC}"/>
    <cellStyle name="Note 3 10 3 3" xfId="28167" xr:uid="{01A7EC2D-5758-45F6-BE48-CBBC975CD414}"/>
    <cellStyle name="Note 3 10 3 3 2" xfId="37916" xr:uid="{587D7DFE-76C3-48B3-8D99-486964B9A782}"/>
    <cellStyle name="Note 3 10 3 4" xfId="33700" xr:uid="{E4D58364-58DC-4018-BFEB-9FA1C03FAE2D}"/>
    <cellStyle name="Note 3 10 3 4 2" xfId="38952" xr:uid="{4B35D408-1A52-4794-AD4C-534B008FAE32}"/>
    <cellStyle name="Note 3 10 3 5" xfId="36888" xr:uid="{07BCA11C-1387-46E3-9666-F60BB3D276F9}"/>
    <cellStyle name="Note 3 10 4" xfId="18502" xr:uid="{18EA0B09-A0F4-4284-B5E7-089D4AF19875}"/>
    <cellStyle name="Note 3 10 4 2" xfId="41261" xr:uid="{99AB2161-1892-4269-A1FC-23C5D471BF4A}"/>
    <cellStyle name="Note 3 10 5" xfId="17897" xr:uid="{D2DC1218-B8C6-4529-BAC6-97DEE0426060}"/>
    <cellStyle name="Note 3 10 5 2" xfId="39453" xr:uid="{64F20F91-ACF3-451D-B9BC-56C5255493BB}"/>
    <cellStyle name="Note 3 10 6" xfId="25555" xr:uid="{3CD1C14A-C448-419F-AF10-4BD4FF20EB6D}"/>
    <cellStyle name="Note 3 10 6 2" xfId="41786" xr:uid="{D850DD78-C153-4F54-AC9F-ABD99A258951}"/>
    <cellStyle name="Note 3 10 7" xfId="38547" xr:uid="{942619D9-26CA-4884-A798-F53D70AE20BC}"/>
    <cellStyle name="Note 3 11" xfId="10660" xr:uid="{0BA69BED-C60C-4179-AFB6-ABC4FE074ED1}"/>
    <cellStyle name="Note 3 11 2" xfId="13058" xr:uid="{E4FA4B48-4A9A-4697-BE79-0019DD085B46}"/>
    <cellStyle name="Note 3 11 2 2" xfId="20322" xr:uid="{DC6DDCCA-03AF-4323-8CAD-14D0C26B2F2D}"/>
    <cellStyle name="Note 3 11 2 2 2" xfId="38313" xr:uid="{BDF28C39-BB61-4D14-AE3F-1C952285D0A7}"/>
    <cellStyle name="Note 3 11 2 3" xfId="26045" xr:uid="{8FD15D3F-5F7D-4D71-B9D9-1FD1847516D4}"/>
    <cellStyle name="Note 3 11 2 3 2" xfId="40131" xr:uid="{79C4526D-BC48-4696-9A49-F8B0C0EA6BE2}"/>
    <cellStyle name="Note 3 11 2 4" xfId="31578" xr:uid="{C53856F8-B661-4E5B-9B67-53ED0BBC470A}"/>
    <cellStyle name="Note 3 11 2 4 2" xfId="41228" xr:uid="{DE816470-321A-462A-884A-BEF8D18E862F}"/>
    <cellStyle name="Note 3 11 2 5" xfId="38553" xr:uid="{1F138ACC-7A3E-46BE-AB6F-F065E75A9758}"/>
    <cellStyle name="Note 3 11 3" xfId="15779" xr:uid="{460632FA-4175-4A20-9C23-A220EBFBD834}"/>
    <cellStyle name="Note 3 11 3 2" xfId="23145" xr:uid="{73511DC1-9005-4163-B7CF-584260895C0C}"/>
    <cellStyle name="Note 3 11 3 2 2" xfId="41826" xr:uid="{D2CC8171-67A2-4CA6-9410-B900CBAF4244}"/>
    <cellStyle name="Note 3 11 3 3" xfId="28868" xr:uid="{AE2473D4-80AC-409C-84AC-618803A51287}"/>
    <cellStyle name="Note 3 11 3 3 2" xfId="38383" xr:uid="{D935CA3F-E2A4-4ABE-9B97-E478EE1B9287}"/>
    <cellStyle name="Note 3 11 3 4" xfId="34401" xr:uid="{EED8FD47-3800-459D-9A35-35E168140A08}"/>
    <cellStyle name="Note 3 11 3 4 2" xfId="39256" xr:uid="{76AF7CC1-FAF7-4C7E-9030-BFA66FE9D1F0}"/>
    <cellStyle name="Note 3 11 3 5" xfId="40200" xr:uid="{8185D5C3-8EC7-4493-97AE-04F265B5F60B}"/>
    <cellStyle name="Note 3 11 4" xfId="18656" xr:uid="{2BA5B020-D914-4CD7-896A-C5988C397260}"/>
    <cellStyle name="Note 3 11 4 2" xfId="41520" xr:uid="{84A5104C-80CF-424E-9554-E9E74845B3DB}"/>
    <cellStyle name="Note 3 11 5" xfId="19482" xr:uid="{41AE1234-A427-45C9-A38B-7907D33623FA}"/>
    <cellStyle name="Note 3 11 5 2" xfId="38771" xr:uid="{663E296E-CA0A-4620-8136-8A36BDBA1A96}"/>
    <cellStyle name="Note 3 11 6" xfId="19692" xr:uid="{E851C422-D034-4C12-A116-0DEE554EAAEC}"/>
    <cellStyle name="Note 3 11 6 2" xfId="39130" xr:uid="{BF243210-7B76-4765-9E44-26F779E5A252}"/>
    <cellStyle name="Note 3 11 7" xfId="37383" xr:uid="{9202E449-4C24-4465-8BD2-6CAB138BB7C5}"/>
    <cellStyle name="Note 3 12" xfId="10760" xr:uid="{7B9B3163-2FA4-4C90-8C56-A2B4E41C66A6}"/>
    <cellStyle name="Note 3 12 2" xfId="13100" xr:uid="{76AD56CA-B62B-4544-AEC9-0EBC9ECB06C3}"/>
    <cellStyle name="Note 3 12 2 2" xfId="20364" xr:uid="{76CA9760-29D0-48FE-A71B-258B98C7DE2C}"/>
    <cellStyle name="Note 3 12 2 2 2" xfId="41789" xr:uid="{6CEFD021-716E-4284-A0E0-A80F99CEB163}"/>
    <cellStyle name="Note 3 12 2 3" xfId="26087" xr:uid="{376EC923-7045-461B-A2B2-E114A1850B37}"/>
    <cellStyle name="Note 3 12 2 3 2" xfId="39063" xr:uid="{20776C46-84E3-4907-AA46-A5D047B6E942}"/>
    <cellStyle name="Note 3 12 2 4" xfId="31620" xr:uid="{419EE156-8B00-407F-82A0-88077DFD6DD0}"/>
    <cellStyle name="Note 3 12 2 4 2" xfId="41266" xr:uid="{F89CC7DF-2515-4B22-A3D7-4E03DFC8C52C}"/>
    <cellStyle name="Note 3 12 2 5" xfId="40068" xr:uid="{FFC58CC1-F148-4DBA-9D30-FB1783473CD6}"/>
    <cellStyle name="Note 3 12 3" xfId="15821" xr:uid="{EABE196D-B421-432E-8A79-22C53335B2A0}"/>
    <cellStyle name="Note 3 12 3 2" xfId="23187" xr:uid="{22545058-06D5-4BF2-95E4-1D251DB6BB1F}"/>
    <cellStyle name="Note 3 12 3 2 2" xfId="36610" xr:uid="{AE442379-793E-4D3B-B262-DF6DB5CDBE89}"/>
    <cellStyle name="Note 3 12 3 3" xfId="28910" xr:uid="{C64CBBF2-8A29-47E9-B967-A32F0DE2BEF1}"/>
    <cellStyle name="Note 3 12 3 3 2" xfId="36544" xr:uid="{ED254F89-0DFE-4CEF-AEA3-23867826EE36}"/>
    <cellStyle name="Note 3 12 3 4" xfId="34443" xr:uid="{65F59D5F-61F8-4501-8F40-D5DA1494F554}"/>
    <cellStyle name="Note 3 12 3 4 2" xfId="39257" xr:uid="{488E74C0-FD32-49D7-81FA-5BBF331780B0}"/>
    <cellStyle name="Note 3 12 3 5" xfId="37273" xr:uid="{7DFE56E7-0FE7-4046-9AD8-CCA9B3F7D1CF}"/>
    <cellStyle name="Note 3 12 4" xfId="18753" xr:uid="{C0BF0C0B-256A-4624-AAAD-7BB6C72B1409}"/>
    <cellStyle name="Note 3 12 4 2" xfId="39654" xr:uid="{158FC239-B54C-4C8D-8E7F-AF3AE7883B3C}"/>
    <cellStyle name="Note 3 12 5" xfId="9498" xr:uid="{067DE79E-AF56-4378-902F-DB49C6E8DF69}"/>
    <cellStyle name="Note 3 12 5 2" xfId="38988" xr:uid="{F30C0B18-02AE-4D21-8B73-C0F8C570C14E}"/>
    <cellStyle name="Note 3 12 6" xfId="19132" xr:uid="{9B7382F6-DCD3-4A65-9ECC-14781B1FEBBE}"/>
    <cellStyle name="Note 3 12 6 2" xfId="37120" xr:uid="{0D2DAE06-8EC6-4463-9E7B-4E2694C5911F}"/>
    <cellStyle name="Note 3 12 7" xfId="41192" xr:uid="{37A3EDB0-487A-4FB0-8C98-77588D63BB7E}"/>
    <cellStyle name="Note 3 13" xfId="11159" xr:uid="{D5F77892-14BE-43B8-B8A5-0D0CE0209AA6}"/>
    <cellStyle name="Note 3 13 2" xfId="18979" xr:uid="{722B30C5-0D2E-4DB2-93E0-EDA22DEBD139}"/>
    <cellStyle name="Note 3 13 2 2" xfId="41440" xr:uid="{1CC7A609-E13A-49F0-A683-EA2CD6E380F3}"/>
    <cellStyle name="Note 3 13 3" xfId="9478" xr:uid="{4DED21BF-260F-47BA-AC5A-EF681DC1FE27}"/>
    <cellStyle name="Note 3 13 3 2" xfId="39612" xr:uid="{F3246247-E970-48F9-AD3B-F503BAAB5C62}"/>
    <cellStyle name="Note 3 13 4" xfId="19113" xr:uid="{835418DE-AFBF-4721-8734-EC7AF088ED08}"/>
    <cellStyle name="Note 3 13 4 2" xfId="41961" xr:uid="{2CCC4C09-4E67-4363-94F7-39215E270569}"/>
    <cellStyle name="Note 3 13 5" xfId="39468" xr:uid="{46BAC475-4C11-4D65-8D75-3ED4D9086D41}"/>
    <cellStyle name="Note 3 14" xfId="11337" xr:uid="{4F5DB3DB-3921-4FB3-B498-C356061DA607}"/>
    <cellStyle name="Note 3 14 2" xfId="19082" xr:uid="{FD40B646-B454-4C41-97B5-EDB2A6A03F76}"/>
    <cellStyle name="Note 3 14 2 2" xfId="37993" xr:uid="{546A8F3B-B1F1-4B9E-B2BE-D0C76BEB676C}"/>
    <cellStyle name="Note 3 14 3" xfId="17932" xr:uid="{42986848-E51D-4400-9015-FB28A10BA77D}"/>
    <cellStyle name="Note 3 14 3 2" xfId="39467" xr:uid="{43F2EC8F-0707-4E44-8B1A-390D3FCE6E90}"/>
    <cellStyle name="Note 3 14 4" xfId="18843" xr:uid="{AE5EC6B9-E7BC-44B2-9AA8-FD9A8E09527C}"/>
    <cellStyle name="Note 3 14 4 2" xfId="41115" xr:uid="{1D800065-441D-4261-9E09-F401AA3ED54A}"/>
    <cellStyle name="Note 3 14 5" xfId="9234" xr:uid="{00AED51C-DC8F-4844-B442-744F8166EE5A}"/>
    <cellStyle name="Note 3 15" xfId="3275" xr:uid="{C6CACB1D-449C-4688-BE28-6DE2566E72D6}"/>
    <cellStyle name="Note 3 2" xfId="268" xr:uid="{00000000-0005-0000-0000-00000A030000}"/>
    <cellStyle name="Note 3 2 10" xfId="2554" xr:uid="{00000000-0005-0000-0000-00000B030000}"/>
    <cellStyle name="Note 3 2 10 2" xfId="7934" xr:uid="{23802D58-50CF-433E-9414-5DE9536A4147}"/>
    <cellStyle name="Note 3 2 10 2 2" xfId="19316" xr:uid="{629D1265-97B8-435B-BFBE-1E5EC252E469}"/>
    <cellStyle name="Note 3 2 10 2 2 2" xfId="40677" xr:uid="{5AE10547-F759-4799-868A-2B6991A57497}"/>
    <cellStyle name="Note 3 2 10 2 3" xfId="25202" xr:uid="{2BCC87D8-303F-426F-8FF4-7D8CEF2841FE}"/>
    <cellStyle name="Note 3 2 10 2 3 2" xfId="40569" xr:uid="{A25C6EFE-D4C4-40B5-AB1D-BE033D0BFA0A}"/>
    <cellStyle name="Note 3 2 10 2 4" xfId="30917" xr:uid="{6005648F-0182-49E9-8309-2B8A2E48F6CE}"/>
    <cellStyle name="Note 3 2 10 2 4 2" xfId="40347" xr:uid="{0CD6787B-6AE3-4652-A93D-DC4085109744}"/>
    <cellStyle name="Note 3 2 10 2 5" xfId="40686" xr:uid="{4644203E-0590-41F3-AB5E-FBCA467CC3A5}"/>
    <cellStyle name="Note 3 2 10 2 6" xfId="11721" xr:uid="{E39F007D-C58B-499A-A246-F0870C50EC13}"/>
    <cellStyle name="Note 3 2 10 3" xfId="15138" xr:uid="{518DC7E7-161F-4E95-AC12-A3B455CECA9B}"/>
    <cellStyle name="Note 3 2 10 3 2" xfId="22484" xr:uid="{64DE27C8-B718-4D79-9EC0-D065BCC11BE7}"/>
    <cellStyle name="Note 3 2 10 3 2 2" xfId="39426" xr:uid="{7E1DAA4E-2342-4B3E-BCF3-660FDC150126}"/>
    <cellStyle name="Note 3 2 10 3 3" xfId="28207" xr:uid="{9FFADF56-3E9A-4A4D-9319-A4BB67D78245}"/>
    <cellStyle name="Note 3 2 10 3 3 2" xfId="39367" xr:uid="{47C1B0EF-B29B-4E6E-BFA1-0D3302C68477}"/>
    <cellStyle name="Note 3 2 10 3 4" xfId="33740" xr:uid="{6AAEB7AF-5C9E-4D96-86A0-2B1E115174C4}"/>
    <cellStyle name="Note 3 2 10 3 4 2" xfId="40100" xr:uid="{E3810C19-1D54-4950-8686-C9F3BF226F6B}"/>
    <cellStyle name="Note 3 2 10 3 5" xfId="40274" xr:uid="{B3AFDB5E-EDC9-4C0A-9E21-4D65BFA300D6}"/>
    <cellStyle name="Note 3 2 10 4" xfId="18026" xr:uid="{F2F3263C-DE8B-4E5C-BB02-9CE2A07559CE}"/>
    <cellStyle name="Note 3 2 10 4 2" xfId="40764" xr:uid="{07ADD162-4321-4FED-B441-51209C657192}"/>
    <cellStyle name="Note 3 2 10 5" xfId="19335" xr:uid="{62A065C0-484C-45CD-B2C6-00C144879745}"/>
    <cellStyle name="Note 3 2 10 5 2" xfId="39176" xr:uid="{F53D02AB-D02D-4844-8BBC-C1565BCC861A}"/>
    <cellStyle name="Note 3 2 10 6" xfId="18962" xr:uid="{352BD182-EE4A-4B8A-A16A-5BFF9B2371F5}"/>
    <cellStyle name="Note 3 2 10 6 2" xfId="39124" xr:uid="{B0406322-D2D9-4514-AB65-32A08698EE18}"/>
    <cellStyle name="Note 3 2 10 7" xfId="37705" xr:uid="{04D9EF9D-55BC-4AC4-B50C-2D6AEBA0C1CB}"/>
    <cellStyle name="Note 3 2 10 8" xfId="9999" xr:uid="{DB3AA86C-8F95-4847-BE1A-5E100D6A68D6}"/>
    <cellStyle name="Note 3 2 10 9" xfId="5178" xr:uid="{1835241A-5C0E-43BF-9AF0-860156041034}"/>
    <cellStyle name="Note 3 2 11" xfId="5858" xr:uid="{7260B901-8DE4-4A58-AB2F-5A03A5B30EA2}"/>
    <cellStyle name="Note 3 2 11 2" xfId="11833" xr:uid="{7A1877BB-0C6D-405E-B89B-5B8135535D6B}"/>
    <cellStyle name="Note 3 2 11 2 2" xfId="19380" xr:uid="{03B523FC-8911-42E1-A93E-A106987F0479}"/>
    <cellStyle name="Note 3 2 11 2 2 2" xfId="38856" xr:uid="{3B72E818-E5E8-490C-9421-E618EA81C12C}"/>
    <cellStyle name="Note 3 2 11 2 3" xfId="25256" xr:uid="{8C043E45-56E7-4D97-BD05-E0BCC0E96B4E}"/>
    <cellStyle name="Note 3 2 11 2 3 2" xfId="41880" xr:uid="{D46A6C53-EB14-419B-A2CA-047AD2DD69F0}"/>
    <cellStyle name="Note 3 2 11 2 4" xfId="30950" xr:uid="{3C1C648A-8E49-4A6B-9CA1-EF7076B9B9B1}"/>
    <cellStyle name="Note 3 2 11 2 4 2" xfId="37464" xr:uid="{029902EF-133F-4C21-88EE-1481DA71CE4A}"/>
    <cellStyle name="Note 3 2 11 2 5" xfId="40430" xr:uid="{6BC77343-950E-4F3E-8D42-2FB90FB132F5}"/>
    <cellStyle name="Note 3 2 11 3" xfId="15171" xr:uid="{B6709734-1877-4622-88A3-6DB8ABE9BFDE}"/>
    <cellStyle name="Note 3 2 11 3 2" xfId="22517" xr:uid="{3C6906E9-E619-41E2-82F0-26CBAC486280}"/>
    <cellStyle name="Note 3 2 11 3 2 2" xfId="37263" xr:uid="{2921392C-389F-452F-9068-F3D64D75D794}"/>
    <cellStyle name="Note 3 2 11 3 3" xfId="28240" xr:uid="{1C7588DC-AEFD-45CF-826E-E619D39C9580}"/>
    <cellStyle name="Note 3 2 11 3 3 2" xfId="41925" xr:uid="{D7156E91-7418-4740-B2B8-B6ABFCC9B791}"/>
    <cellStyle name="Note 3 2 11 3 4" xfId="33773" xr:uid="{12EB139C-AEE1-424C-B4E7-DCB77E567B7A}"/>
    <cellStyle name="Note 3 2 11 3 4 2" xfId="37498" xr:uid="{3272DBB3-E066-49EF-8FCB-9D012F0E89BA}"/>
    <cellStyle name="Note 3 2 11 3 5" xfId="36975" xr:uid="{45D3C4F1-18BF-4E98-A18F-659D207D3E4D}"/>
    <cellStyle name="Note 3 2 11 4" xfId="18019" xr:uid="{0190C73A-58C6-4717-A342-D898B2FC3C47}"/>
    <cellStyle name="Note 3 2 11 4 2" xfId="40670" xr:uid="{5569EA82-EB9E-4F16-8C7F-15DD504573A6}"/>
    <cellStyle name="Note 3 2 11 5" xfId="19481" xr:uid="{8F9869D9-C623-4CAF-89C7-4170503CEBA4}"/>
    <cellStyle name="Note 3 2 11 5 2" xfId="39989" xr:uid="{2BA50CE7-7C8D-46CB-9A36-2BDD2D8DBB3C}"/>
    <cellStyle name="Note 3 2 11 6" xfId="17870" xr:uid="{4804A376-3621-48AE-97E5-37288EF96698}"/>
    <cellStyle name="Note 3 2 11 6 2" xfId="37515" xr:uid="{212DFB80-0E8D-4090-909A-ECCA5392FD82}"/>
    <cellStyle name="Note 3 2 11 7" xfId="36618" xr:uid="{C942361E-280F-4552-B5EB-C9A942CBCEDD}"/>
    <cellStyle name="Note 3 2 11 8" xfId="9996" xr:uid="{4A372F4C-96FF-4426-8EE0-72B724BF2E7D}"/>
    <cellStyle name="Note 3 2 12" xfId="10410" xr:uid="{D6BFBF40-3D01-4919-ACD7-65B1E124EF5B}"/>
    <cellStyle name="Note 3 2 12 2" xfId="13863" xr:uid="{0E937AF4-B88E-426B-973A-B30741312845}"/>
    <cellStyle name="Note 3 2 12 2 2" xfId="21128" xr:uid="{26D18C93-F605-47D9-BD0C-763616689E64}"/>
    <cellStyle name="Note 3 2 12 2 2 2" xfId="38324" xr:uid="{AC326529-83D2-4063-863B-58A1424DADFD}"/>
    <cellStyle name="Note 3 2 12 2 3" xfId="26851" xr:uid="{4F8BA68F-4D95-4E01-8F52-C33A9B527EA0}"/>
    <cellStyle name="Note 3 2 12 2 3 2" xfId="38283" xr:uid="{1B4C74DA-72E1-42CD-8A40-B5EE0298A7DE}"/>
    <cellStyle name="Note 3 2 12 2 4" xfId="32384" xr:uid="{F3B6AF4B-3BF6-4B8C-8B2C-A079D17B1A9C}"/>
    <cellStyle name="Note 3 2 12 2 4 2" xfId="40365" xr:uid="{6DB8EC55-7C48-4159-9EE0-BE0B58524AEA}"/>
    <cellStyle name="Note 3 2 12 2 5" xfId="36660" xr:uid="{072C3051-4468-4A80-A503-464A4B82E7B8}"/>
    <cellStyle name="Note 3 2 12 3" xfId="16585" xr:uid="{D6AB4B53-7BA3-4B63-BEEB-F22F5141C879}"/>
    <cellStyle name="Note 3 2 12 3 2" xfId="23951" xr:uid="{DDDAE625-B438-4C21-B212-9E622A234758}"/>
    <cellStyle name="Note 3 2 12 3 2 2" xfId="37401" xr:uid="{3833A058-EF17-44EA-9978-65F46FDDD1EE}"/>
    <cellStyle name="Note 3 2 12 3 3" xfId="29674" xr:uid="{75FDC4B7-8BF7-44CC-9D07-88B98BCEBA59}"/>
    <cellStyle name="Note 3 2 12 3 3 2" xfId="39804" xr:uid="{D983DF75-B0FE-4D4B-8CE9-35A950E4D31D}"/>
    <cellStyle name="Note 3 2 12 3 4" xfId="35207" xr:uid="{5DA5BD9B-036D-476F-95B3-CD8B175C8B8B}"/>
    <cellStyle name="Note 3 2 12 3 4 2" xfId="40453" xr:uid="{53B58A7F-6AED-4A3C-BF04-9A43BA186EDA}"/>
    <cellStyle name="Note 3 2 12 3 5" xfId="37491" xr:uid="{F8FE430E-6871-4C95-A1F3-03695939D7A2}"/>
    <cellStyle name="Note 3 2 12 4" xfId="18344" xr:uid="{4E4E2030-00E8-4A92-BB1B-AC45FE156E6B}"/>
    <cellStyle name="Note 3 2 12 4 2" xfId="37644" xr:uid="{8187591B-405A-4851-A37E-2AC905831382}"/>
    <cellStyle name="Note 3 2 12 5" xfId="17894" xr:uid="{CD804B55-C960-4490-B54C-F2DF2DB6CFF1}"/>
    <cellStyle name="Note 3 2 12 5 2" xfId="40810" xr:uid="{CFAFA4E4-EE3C-4354-8E7B-A01562E3AD78}"/>
    <cellStyle name="Note 3 2 12 6" xfId="25552" xr:uid="{7D4BBF6F-5134-498D-91F8-F047BD165B5A}"/>
    <cellStyle name="Note 3 2 12 6 2" xfId="41942" xr:uid="{103A55FB-69B6-4963-91AF-89F84695D48A}"/>
    <cellStyle name="Note 3 2 12 7" xfId="36603" xr:uid="{4494B1D7-DE9E-4249-94CF-E212FF880D7F}"/>
    <cellStyle name="Note 3 2 13" xfId="10509" xr:uid="{AFD8313A-9B40-4E22-9C23-9EB28335F276}"/>
    <cellStyle name="Note 3 2 13 2" xfId="18482" xr:uid="{4FBE0851-437D-440F-8F6E-12D8B2A75352}"/>
    <cellStyle name="Note 3 2 13 2 2" xfId="37052" xr:uid="{66F300AD-C55A-4AA4-9E3E-53BACB5DB0CA}"/>
    <cellStyle name="Note 3 2 13 3" xfId="18159" xr:uid="{33AE9240-1B4B-4D8A-AC96-B09C8A3B31E2}"/>
    <cellStyle name="Note 3 2 13 3 2" xfId="41480" xr:uid="{74CC1247-CE9F-431C-B404-A8332DA45707}"/>
    <cellStyle name="Note 3 2 13 4" xfId="18996" xr:uid="{B3D9A4CD-CBD1-442E-B5E2-D644322B53E5}"/>
    <cellStyle name="Note 3 2 13 4 2" xfId="39940" xr:uid="{3025A00D-693B-498E-8E41-57982A5D0EC0}"/>
    <cellStyle name="Note 3 2 13 5" xfId="37810" xr:uid="{2FA2F031-550E-4F73-9407-4BB27465041F}"/>
    <cellStyle name="Note 3 2 14" xfId="10729" xr:uid="{8F194688-926C-4922-8E33-2D652C666818}"/>
    <cellStyle name="Note 3 2 14 2" xfId="18725" xr:uid="{029EE103-ED63-46B8-9F01-833DE334CAC4}"/>
    <cellStyle name="Note 3 2 14 2 2" xfId="39071" xr:uid="{D7B4B97C-88C0-492D-9DE6-25A133BDFB3D}"/>
    <cellStyle name="Note 3 2 14 3" xfId="18932" xr:uid="{62A94DCB-8790-42B2-9689-D7823712A487}"/>
    <cellStyle name="Note 3 2 14 3 2" xfId="39616" xr:uid="{25D78C4E-0D15-4C9A-9ED9-12A0BCE93E98}"/>
    <cellStyle name="Note 3 2 14 4" xfId="17822" xr:uid="{A63139D2-8CEC-4509-A147-0ABCF1FFCE7C}"/>
    <cellStyle name="Note 3 2 14 4 2" xfId="41904" xr:uid="{52FA2277-B44B-42B4-97AA-F6AC8343955C}"/>
    <cellStyle name="Note 3 2 14 5" xfId="41424" xr:uid="{8686F761-D73E-42C7-B9E8-CB16393846D0}"/>
    <cellStyle name="Note 3 2 15" xfId="10733" xr:uid="{D17AEA40-F0FB-495A-A5D5-A3D9FB5E3B6F}"/>
    <cellStyle name="Note 3 2 15 2" xfId="18729" xr:uid="{66C83B38-C021-4E17-ADBD-936EA66F7152}"/>
    <cellStyle name="Note 3 2 15 2 2" xfId="37563" xr:uid="{68EAAD9A-CB34-4843-A516-15A6C95A4799}"/>
    <cellStyle name="Note 3 2 15 3" xfId="9471" xr:uid="{3A165707-94A5-4C03-9D93-2C6C9B575D60}"/>
    <cellStyle name="Note 3 2 15 3 2" xfId="38520" xr:uid="{27691462-8ED4-497B-A516-B2372D2E263C}"/>
    <cellStyle name="Note 3 2 15 4" xfId="19883" xr:uid="{230ED98A-0037-4444-AEAE-316D03599BB1}"/>
    <cellStyle name="Note 3 2 15 4 2" xfId="37510" xr:uid="{47CF4D00-1A99-4D55-936D-23944B3A44DE}"/>
    <cellStyle name="Note 3 2 15 5" xfId="9220" xr:uid="{7B715FED-0A68-4618-B5C0-9FB27CF98AF2}"/>
    <cellStyle name="Note 3 2 16" xfId="10000" xr:uid="{49FFAAF2-03F4-4402-AEF8-7D060EB33C7A}"/>
    <cellStyle name="Note 3 2 16 2" xfId="18028" xr:uid="{1DE34CDA-8EB3-4CD3-B69A-8B7BEFF220E7}"/>
    <cellStyle name="Note 3 2 16 2 2" xfId="37501" xr:uid="{95CD8896-8950-4EF8-9CC1-8E5D7C99DA56}"/>
    <cellStyle name="Note 3 2 16 3" xfId="18830" xr:uid="{E47B5E91-533C-4458-9D68-B8E46483B66C}"/>
    <cellStyle name="Note 3 2 16 3 2" xfId="36453" xr:uid="{3A6A1841-E204-4D45-98CC-CAB9FF05493C}"/>
    <cellStyle name="Note 3 2 16 4" xfId="25217" xr:uid="{EEA1B772-12D9-4916-9AE9-F0764DA72542}"/>
    <cellStyle name="Note 3 2 16 4 2" xfId="40915" xr:uid="{83CA119E-5484-427D-B6D9-7611FD48CBA6}"/>
    <cellStyle name="Note 3 2 16 5" xfId="38321" xr:uid="{EBCB6956-4F2E-4F3F-B6D0-838CF56455C7}"/>
    <cellStyle name="Note 3 2 17" xfId="10862" xr:uid="{2D13627A-AB43-4A5F-9CC2-D6F69CA09F73}"/>
    <cellStyle name="Note 3 2 17 2" xfId="18808" xr:uid="{F3D4CC58-C312-40B5-943F-91223AB3BFCE}"/>
    <cellStyle name="Note 3 2 17 2 2" xfId="39073" xr:uid="{BD6ABB68-6D5A-4AEF-898A-D3E5D7FA532A}"/>
    <cellStyle name="Note 3 2 17 3" xfId="18273" xr:uid="{44CD11F0-6885-44A7-84A0-830FD343EF26}"/>
    <cellStyle name="Note 3 2 17 3 2" xfId="36929" xr:uid="{69533A88-B287-4492-9727-0A513B8E0708}"/>
    <cellStyle name="Note 3 2 17 4" xfId="18120" xr:uid="{50A153A0-3084-4AC2-828A-7FDDE6747BEA}"/>
    <cellStyle name="Note 3 2 17 4 2" xfId="38762" xr:uid="{A5898413-5146-4E57-8B74-AED4D5A627D7}"/>
    <cellStyle name="Note 3 2 17 5" xfId="39138" xr:uid="{D2BD94D8-3586-4C1D-8049-0F0CD3F03AC7}"/>
    <cellStyle name="Note 3 2 18" xfId="10758" xr:uid="{B2700954-9550-4E39-B623-69874DE46CF7}"/>
    <cellStyle name="Note 3 2 18 2" xfId="18751" xr:uid="{FEBCF9FE-4FF8-423A-94FF-A77A3024CF27}"/>
    <cellStyle name="Note 3 2 18 2 2" xfId="41487" xr:uid="{7211CCE6-AD93-4E62-9586-8533138ABB57}"/>
    <cellStyle name="Note 3 2 18 3" xfId="17959" xr:uid="{7FBC5D33-AC4F-4B14-977F-FCC58C378B98}"/>
    <cellStyle name="Note 3 2 18 3 2" xfId="39193" xr:uid="{A77C7115-5FE2-4297-A69E-30A4EAE82AFC}"/>
    <cellStyle name="Note 3 2 18 4" xfId="25601" xr:uid="{84C5BB47-2198-4F68-8959-F9E74B364E32}"/>
    <cellStyle name="Note 3 2 18 4 2" xfId="40602" xr:uid="{DE2417A8-103A-4B55-878E-0DF3C43013CC}"/>
    <cellStyle name="Note 3 2 18 5" xfId="36530" xr:uid="{11107E7F-6CC4-4CDE-A105-CE92C056392B}"/>
    <cellStyle name="Note 3 2 19" xfId="11245" xr:uid="{C60F096B-10B7-4B21-AAB9-3C4317E8BF89}"/>
    <cellStyle name="Note 3 2 19 2" xfId="19023" xr:uid="{BFA9A3EF-DDBD-43E3-BDFC-8B99C75DBCA1}"/>
    <cellStyle name="Note 3 2 19 2 2" xfId="36950" xr:uid="{47F6F72F-9CED-4E74-BEBC-20613FD8C876}"/>
    <cellStyle name="Note 3 2 19 3" xfId="19505" xr:uid="{E4B3EB28-8B9F-4C0F-96A0-1DCD0916B543}"/>
    <cellStyle name="Note 3 2 19 3 2" xfId="41546" xr:uid="{008343B8-E89E-4E4D-A694-8918D25B6954}"/>
    <cellStyle name="Note 3 2 19 4" xfId="19128" xr:uid="{BC790FC6-CC7F-48EC-9197-8C81479D2D13}"/>
    <cellStyle name="Note 3 2 19 4 2" xfId="40591" xr:uid="{312DED3B-A18D-44A9-98FB-B192826239C7}"/>
    <cellStyle name="Note 3 2 19 5" xfId="37967" xr:uid="{6574BB25-6437-4A18-B7F8-B6796AEB8DDB}"/>
    <cellStyle name="Note 3 2 2" xfId="665" xr:uid="{00000000-0005-0000-0000-00000C030000}"/>
    <cellStyle name="Note 3 2 2 10" xfId="10576" xr:uid="{7A850CFD-EAD2-4D8C-8054-00C4F1C2E186}"/>
    <cellStyle name="Note 3 2 2 10 2" xfId="18571" xr:uid="{13DB4E67-524B-4C85-9480-2FEF29ED8C22}"/>
    <cellStyle name="Note 3 2 2 10 2 2" xfId="36664" xr:uid="{48454AF6-616A-48DA-94A4-03A0108DF4D6}"/>
    <cellStyle name="Note 3 2 2 10 3" xfId="19904" xr:uid="{2A30347C-6FE6-4784-A8DA-5E66887D7614}"/>
    <cellStyle name="Note 3 2 2 10 3 2" xfId="38391" xr:uid="{52919CA6-B51C-4D8B-B94E-9F3E6109F91D}"/>
    <cellStyle name="Note 3 2 2 10 4" xfId="25476" xr:uid="{93AF41E2-5FC1-455F-9DA7-FB040C0A50DE}"/>
    <cellStyle name="Note 3 2 2 10 4 2" xfId="41032" xr:uid="{84248C98-2655-4DE1-8011-E7ABAD7ABAD7}"/>
    <cellStyle name="Note 3 2 2 10 5" xfId="9190" xr:uid="{C9D24027-EA6B-4722-8FB0-BD178077273A}"/>
    <cellStyle name="Note 3 2 2 11" xfId="10009" xr:uid="{883C1138-64A2-4CCB-AD34-CC398A06C72F}"/>
    <cellStyle name="Note 3 2 2 11 2" xfId="18041" xr:uid="{44105996-D29C-495D-84B9-A21D9459B54C}"/>
    <cellStyle name="Note 3 2 2 11 2 2" xfId="37365" xr:uid="{98741448-8F41-4090-8F9E-53B1AC6916C0}"/>
    <cellStyle name="Note 3 2 2 11 3" xfId="18104" xr:uid="{A200F0B4-4FAC-45D9-A99C-CFE5687CFE3B}"/>
    <cellStyle name="Note 3 2 2 11 3 2" xfId="40731" xr:uid="{52CD7019-83E5-45E1-992E-B2A3170E6894}"/>
    <cellStyle name="Note 3 2 2 11 4" xfId="19520" xr:uid="{D0B1D585-4B12-4AE0-8015-9C01BEF5B7BD}"/>
    <cellStyle name="Note 3 2 2 11 4 2" xfId="38203" xr:uid="{87D4B9BB-5114-45C6-A423-A101C4187C01}"/>
    <cellStyle name="Note 3 2 2 11 5" xfId="38418" xr:uid="{2CB8E9D3-E9D8-47BC-A507-1017C805F9D9}"/>
    <cellStyle name="Note 3 2 2 12" xfId="11058" xr:uid="{96F93E40-6240-48A8-89A6-713896280A92}"/>
    <cellStyle name="Note 3 2 2 12 2" xfId="18925" xr:uid="{0D26CC02-854F-4687-B731-5E432500B107}"/>
    <cellStyle name="Note 3 2 2 12 2 2" xfId="36710" xr:uid="{38909768-EAA7-4607-903F-2A6246AB7871}"/>
    <cellStyle name="Note 3 2 2 12 3" xfId="19109" xr:uid="{3F591A68-3C3C-4DCE-BA1C-5FC316F16AFB}"/>
    <cellStyle name="Note 3 2 2 12 3 2" xfId="41072" xr:uid="{AF68134F-F74F-4801-85C2-3707383C8040}"/>
    <cellStyle name="Note 3 2 2 12 4" xfId="25635" xr:uid="{8A053710-CEDE-4223-ABE1-D1EB47227798}"/>
    <cellStyle name="Note 3 2 2 12 4 2" xfId="37824" xr:uid="{FBD06B0C-7CAB-4E82-A65B-C5759AD047B9}"/>
    <cellStyle name="Note 3 2 2 12 5" xfId="37769" xr:uid="{5C2D4ADF-BBDA-4CA4-A899-72CB9C38E44F}"/>
    <cellStyle name="Note 3 2 2 13" xfId="11451" xr:uid="{66D4DF8A-BAF5-4B5E-8B12-3F8E60E5C8A3}"/>
    <cellStyle name="Note 3 2 2 13 2" xfId="19143" xr:uid="{4C6DAE95-A7B5-48E0-A86D-06440DD4E342}"/>
    <cellStyle name="Note 3 2 2 13 2 2" xfId="39296" xr:uid="{663DECF5-F89F-4DC8-AE8D-FD71F2D11332}"/>
    <cellStyle name="Note 3 2 2 13 3" xfId="9507" xr:uid="{DD2E8BB1-8745-4446-8F5C-115C501CB48D}"/>
    <cellStyle name="Note 3 2 2 13 3 2" xfId="40115" xr:uid="{8080BB22-805B-4410-AE07-E3B016FDCB73}"/>
    <cellStyle name="Note 3 2 2 13 4" xfId="18308" xr:uid="{F9FEC885-F631-4D94-B01A-11C9C2D2C9CE}"/>
    <cellStyle name="Note 3 2 2 13 4 2" xfId="41924" xr:uid="{AEB9DA04-1754-4BAC-A471-425C399D548B}"/>
    <cellStyle name="Note 3 2 2 13 5" xfId="37174" xr:uid="{C7ABDA46-896F-4FA4-B64E-AB72AD2AC85F}"/>
    <cellStyle name="Note 3 2 2 14" xfId="15035" xr:uid="{FB7D1263-383B-4D64-9568-511E51BFA861}"/>
    <cellStyle name="Note 3 2 2 14 2" xfId="22381" xr:uid="{A3C6E620-46CB-441F-971A-A44CF58AE9D7}"/>
    <cellStyle name="Note 3 2 2 14 2 2" xfId="37117" xr:uid="{56D0706E-FA8A-412B-9F8B-C50944904DDC}"/>
    <cellStyle name="Note 3 2 2 14 3" xfId="28104" xr:uid="{3CF59BB7-44D4-4858-8180-C91DAFBD919C}"/>
    <cellStyle name="Note 3 2 2 14 3 2" xfId="37623" xr:uid="{C2B79150-4D5C-47BB-AECF-EC43C8767AC3}"/>
    <cellStyle name="Note 3 2 2 14 4" xfId="33637" xr:uid="{81D049EB-F9CC-43AF-9648-DB53B013D66D}"/>
    <cellStyle name="Note 3 2 2 14 4 2" xfId="36662" xr:uid="{AA98EC53-CE1F-4E1E-8DF5-534261C15363}"/>
    <cellStyle name="Note 3 2 2 14 5" xfId="38212" xr:uid="{CD712FBB-1ADD-48C3-8717-40CD35283B48}"/>
    <cellStyle name="Note 3 2 2 15" xfId="41816" xr:uid="{9F041BDB-60F5-4BC4-9C9B-4F20C6E3B240}"/>
    <cellStyle name="Note 3 2 2 2" xfId="1669" xr:uid="{00000000-0005-0000-0000-00000D030000}"/>
    <cellStyle name="Note 3 2 2 2 10" xfId="18299" xr:uid="{A506E317-7BF3-488D-AAFE-F260BB10CA48}"/>
    <cellStyle name="Note 3 2 2 2 10 2" xfId="36648" xr:uid="{B1D7871D-FE3E-4A89-8BB9-B5C4ACDFB3B6}"/>
    <cellStyle name="Note 3 2 2 2 11" xfId="39407" xr:uid="{17EB487C-FC37-4B68-B59D-066FAE6C148B}"/>
    <cellStyle name="Note 3 2 2 2 2" xfId="797" xr:uid="{00000000-0005-0000-0000-00000E030000}"/>
    <cellStyle name="Note 3 2 2 2 2 2" xfId="6181" xr:uid="{3E8E4A4F-255E-4DA5-9F44-39491AE9BFBF}"/>
    <cellStyle name="Note 3 2 2 2 2 2 2" xfId="23507" xr:uid="{7F5CABDC-B3C4-4E10-BA00-635605747662}"/>
    <cellStyle name="Note 3 2 2 2 2 2 2 2" xfId="39242" xr:uid="{7E89014D-3189-4D91-A8E6-D60F1D05E6FD}"/>
    <cellStyle name="Note 3 2 2 2 2 2 3" xfId="29230" xr:uid="{ED38907A-8146-4BD4-B3A3-475BE6D719DD}"/>
    <cellStyle name="Note 3 2 2 2 2 2 3 2" xfId="39249" xr:uid="{2B75437E-6D39-4138-B03E-F92EF1F94819}"/>
    <cellStyle name="Note 3 2 2 2 2 2 4" xfId="34763" xr:uid="{E456F100-80C5-4C03-8065-2DDCD78F15D4}"/>
    <cellStyle name="Note 3 2 2 2 2 2 4 2" xfId="36624" xr:uid="{B0D3E955-E3BE-41C6-9F98-4F491457C693}"/>
    <cellStyle name="Note 3 2 2 2 2 2 5" xfId="40885" xr:uid="{874601BE-11F0-4A94-A4AD-272C96DD2EBB}"/>
    <cellStyle name="Note 3 2 2 2 2 2 6" xfId="16141" xr:uid="{B42B46D3-34CB-482C-8A39-508378CEB4B8}"/>
    <cellStyle name="Note 3 2 2 2 2 3" xfId="20684" xr:uid="{E6FE2FE8-F2D0-40AD-A9DA-4EF23CC5ABCA}"/>
    <cellStyle name="Note 3 2 2 2 2 3 2" xfId="36985" xr:uid="{AA2D8730-AF38-4C41-9CE4-7C1E7D722309}"/>
    <cellStyle name="Note 3 2 2 2 2 4" xfId="26407" xr:uid="{A6288887-62C4-4616-B5EA-8BDD385758C6}"/>
    <cellStyle name="Note 3 2 2 2 2 4 2" xfId="41158" xr:uid="{0D04AC82-90D7-4AF5-9D52-682F81F4E2B8}"/>
    <cellStyle name="Note 3 2 2 2 2 5" xfId="31940" xr:uid="{FF9F6A8B-31F5-49A9-A9FF-B5572A6217E5}"/>
    <cellStyle name="Note 3 2 2 2 2 5 2" xfId="38378" xr:uid="{7FCA4881-1EFA-41D7-83E3-EFFE8DE4E15D}"/>
    <cellStyle name="Note 3 2 2 2 2 6" xfId="39243" xr:uid="{78D9DE51-9152-4270-9B83-E3C3F5120DBA}"/>
    <cellStyle name="Note 3 2 2 2 2 7" xfId="13419" xr:uid="{BBCB80CF-4FED-4828-89E8-74DDF0B8FAC1}"/>
    <cellStyle name="Note 3 2 2 2 2 8" xfId="3650" xr:uid="{2FCC2DE2-3066-401B-B39D-F17CF8C0D5FA}"/>
    <cellStyle name="Note 3 2 2 2 3" xfId="2196" xr:uid="{00000000-0005-0000-0000-00000F030000}"/>
    <cellStyle name="Note 3 2 2 2 3 2" xfId="7576" xr:uid="{FE2751C8-36F8-4D95-906B-3A48F11369F0}"/>
    <cellStyle name="Note 3 2 2 2 3 2 2" xfId="24070" xr:uid="{4A33417A-5465-4FCF-9E26-650952A85106}"/>
    <cellStyle name="Note 3 2 2 2 3 2 2 2" xfId="41206" xr:uid="{72BBE24F-C613-46DB-A8A5-E59ECB46939A}"/>
    <cellStyle name="Note 3 2 2 2 3 2 3" xfId="29793" xr:uid="{0C8DB6F8-1339-4E18-A32C-4537EBD2AD86}"/>
    <cellStyle name="Note 3 2 2 2 3 2 3 2" xfId="40084" xr:uid="{6DDA92FB-CAD2-4B6C-928E-C71932508BB1}"/>
    <cellStyle name="Note 3 2 2 2 3 2 4" xfId="35326" xr:uid="{1A732BA4-5B6D-4EC3-8763-0B4F924863D9}"/>
    <cellStyle name="Note 3 2 2 2 3 2 4 2" xfId="37900" xr:uid="{378570CE-9F5D-416F-BD11-7FC5A1229541}"/>
    <cellStyle name="Note 3 2 2 2 3 2 5" xfId="39311" xr:uid="{EB1EC83C-16D3-42EA-9518-93B7656E93D5}"/>
    <cellStyle name="Note 3 2 2 2 3 2 6" xfId="16704" xr:uid="{1808ADDE-2954-4D08-85C0-153434C199C2}"/>
    <cellStyle name="Note 3 2 2 2 3 3" xfId="21247" xr:uid="{61B7F28C-B378-490F-A642-942DF2E30106}"/>
    <cellStyle name="Note 3 2 2 2 3 3 2" xfId="38566" xr:uid="{03FACD80-FDAE-4A82-8901-C8486EEA29B4}"/>
    <cellStyle name="Note 3 2 2 2 3 4" xfId="26970" xr:uid="{4A248B51-02D3-4F0C-A7B1-38CB3A909D20}"/>
    <cellStyle name="Note 3 2 2 2 3 4 2" xfId="41378" xr:uid="{53E2FA2F-1BC8-4E1F-8AF6-EC8141996AB2}"/>
    <cellStyle name="Note 3 2 2 2 3 5" xfId="32503" xr:uid="{9C5A0600-D325-44FB-9E2D-FB9E00CC4266}"/>
    <cellStyle name="Note 3 2 2 2 3 5 2" xfId="40144" xr:uid="{EFC87FE1-7900-4E76-BA4D-D0768994A36C}"/>
    <cellStyle name="Note 3 2 2 2 3 6" xfId="36945" xr:uid="{9E0E0A87-CFEE-4204-BC6E-38CF3F497D04}"/>
    <cellStyle name="Note 3 2 2 2 3 7" xfId="13981" xr:uid="{E0262AF5-A615-4FBE-9748-FC5864495EB9}"/>
    <cellStyle name="Note 3 2 2 2 3 8" xfId="4854" xr:uid="{77925EF3-6E24-4F03-AD88-5CF2F00130B5}"/>
    <cellStyle name="Note 3 2 2 2 4" xfId="2566" xr:uid="{00000000-0005-0000-0000-000010030000}"/>
    <cellStyle name="Note 3 2 2 2 4 2" xfId="7946" xr:uid="{2F312267-666D-4069-BD70-622368A93F3D}"/>
    <cellStyle name="Note 3 2 2 2 4 2 2" xfId="23216" xr:uid="{B91F744A-91EF-42AB-98A5-9EFF5858E1AE}"/>
    <cellStyle name="Note 3 2 2 2 4 2 2 2" xfId="39041" xr:uid="{D430CEC9-01E2-4F45-8E93-65CDC4393DEA}"/>
    <cellStyle name="Note 3 2 2 2 4 2 3" xfId="28939" xr:uid="{7D8D1817-A867-433D-B41C-32331CB03AC3}"/>
    <cellStyle name="Note 3 2 2 2 4 2 3 2" xfId="38534" xr:uid="{1C17D4DD-878A-4E8F-9AFD-68C2BCDE6CE5}"/>
    <cellStyle name="Note 3 2 2 2 4 2 4" xfId="34472" xr:uid="{BB7778FD-376A-443C-BB9A-1A93B234B959}"/>
    <cellStyle name="Note 3 2 2 2 4 2 4 2" xfId="41025" xr:uid="{2139183D-E2F7-4151-8CF1-8D12C9F538A6}"/>
    <cellStyle name="Note 3 2 2 2 4 2 5" xfId="37301" xr:uid="{CC45F668-D946-4565-85C8-C6D059033602}"/>
    <cellStyle name="Note 3 2 2 2 4 2 6" xfId="15850" xr:uid="{3AE71547-FE1B-46D7-813D-93572DC06A36}"/>
    <cellStyle name="Note 3 2 2 2 4 3" xfId="20393" xr:uid="{7435DFD2-594C-423E-A0EE-40056714C1A0}"/>
    <cellStyle name="Note 3 2 2 2 4 3 2" xfId="40508" xr:uid="{51EB9E0C-C5B2-4764-9FC4-FF23759EEEDD}"/>
    <cellStyle name="Note 3 2 2 2 4 4" xfId="26116" xr:uid="{8633F677-E292-4BAD-8682-934C211246B5}"/>
    <cellStyle name="Note 3 2 2 2 4 4 2" xfId="39301" xr:uid="{F58198C1-04D8-44E1-892C-1686A8381910}"/>
    <cellStyle name="Note 3 2 2 2 4 5" xfId="31649" xr:uid="{F23AC21E-4E19-44BA-92A1-66BA967B9EFA}"/>
    <cellStyle name="Note 3 2 2 2 4 5 2" xfId="40123" xr:uid="{83EE3A9A-EFDA-428E-8723-375C641E6004}"/>
    <cellStyle name="Note 3 2 2 2 4 6" xfId="38729" xr:uid="{01E195BB-01D2-40FB-A7BC-CE1433A10756}"/>
    <cellStyle name="Note 3 2 2 2 4 7" xfId="13129" xr:uid="{843E8119-A035-4257-8BB4-BA948D3CE909}"/>
    <cellStyle name="Note 3 2 2 2 4 8" xfId="5189" xr:uid="{0643B997-1D1D-4C33-9872-C5C17EB5F349}"/>
    <cellStyle name="Note 3 2 2 2 5" xfId="2301" xr:uid="{00000000-0005-0000-0000-000011030000}"/>
    <cellStyle name="Note 3 2 2 2 5 2" xfId="7681" xr:uid="{D4406A46-ADC0-4D05-8EED-DF55718E4239}"/>
    <cellStyle name="Note 3 2 2 2 5 2 2" xfId="23986" xr:uid="{595D3F69-1F4B-48C4-B872-7B9CD02D2178}"/>
    <cellStyle name="Note 3 2 2 2 5 2 2 2" xfId="37274" xr:uid="{8D473E68-B3B2-4A6A-B18A-15E39D75EF38}"/>
    <cellStyle name="Note 3 2 2 2 5 2 3" xfId="29709" xr:uid="{06F5DA31-702E-46B6-82BF-84589F744A80}"/>
    <cellStyle name="Note 3 2 2 2 5 2 3 2" xfId="41181" xr:uid="{D0D98693-5745-47F8-9CB5-1F6AADC68F3F}"/>
    <cellStyle name="Note 3 2 2 2 5 2 4" xfId="35242" xr:uid="{645C5563-9765-4D1F-94C3-20CC5EFC53FD}"/>
    <cellStyle name="Note 3 2 2 2 5 2 4 2" xfId="39344" xr:uid="{AA6900AA-D688-4553-B4DC-B660287D621C}"/>
    <cellStyle name="Note 3 2 2 2 5 2 5" xfId="36540" xr:uid="{BE9E09F1-36F0-4FF6-9618-F838F275CB35}"/>
    <cellStyle name="Note 3 2 2 2 5 2 6" xfId="16620" xr:uid="{76265B40-6438-4C14-B447-611423138D81}"/>
    <cellStyle name="Note 3 2 2 2 5 3" xfId="21163" xr:uid="{9151B79A-66A0-4CCD-9456-BA6B59331B65}"/>
    <cellStyle name="Note 3 2 2 2 5 3 2" xfId="38550" xr:uid="{7C5E8698-031D-4CB5-B520-4A42DAB74798}"/>
    <cellStyle name="Note 3 2 2 2 5 4" xfId="26886" xr:uid="{29AC430C-B52E-4534-A1DD-8455F0CA67FE}"/>
    <cellStyle name="Note 3 2 2 2 5 4 2" xfId="37203" xr:uid="{356E8B46-3B16-4B16-B125-65460DBE280B}"/>
    <cellStyle name="Note 3 2 2 2 5 5" xfId="32419" xr:uid="{6A4CA2BC-5D80-4EDA-8110-A9F1A7F997A8}"/>
    <cellStyle name="Note 3 2 2 2 5 5 2" xfId="38164" xr:uid="{E7659B19-81C0-4E2C-A6EA-724BE52C6497}"/>
    <cellStyle name="Note 3 2 2 2 5 6" xfId="39948" xr:uid="{26BEA6D2-A70C-459A-A05B-CBB5A3753D3D}"/>
    <cellStyle name="Note 3 2 2 2 5 7" xfId="13898" xr:uid="{AAC9E5B8-2980-4FDC-A902-80B3BDE1146A}"/>
    <cellStyle name="Note 3 2 2 2 5 8" xfId="4948" xr:uid="{381C0839-9350-4C13-BFF3-BE8BF83FEE20}"/>
    <cellStyle name="Note 3 2 2 2 6" xfId="2234" xr:uid="{00000000-0005-0000-0000-000012030000}"/>
    <cellStyle name="Note 3 2 2 2 6 2" xfId="7614" xr:uid="{92BB9DD3-48B3-4DA6-B9DC-3F5C40B33B7B}"/>
    <cellStyle name="Note 3 2 2 2 6 2 2" xfId="23539" xr:uid="{99B8099E-3363-4E43-88FB-A6EC9B3221B8}"/>
    <cellStyle name="Note 3 2 2 2 6 2 2 2" xfId="38935" xr:uid="{42235D23-98E2-47F9-A482-02725E27F702}"/>
    <cellStyle name="Note 3 2 2 2 6 2 3" xfId="29262" xr:uid="{97340C77-B4D3-4920-B4AD-9D3FBA22ECE6}"/>
    <cellStyle name="Note 3 2 2 2 6 2 3 2" xfId="41857" xr:uid="{3EDB0895-CBDF-45C8-9681-2BE9C8027210}"/>
    <cellStyle name="Note 3 2 2 2 6 2 4" xfId="34795" xr:uid="{51DFDDD5-84AC-4098-A42C-32762AD39664}"/>
    <cellStyle name="Note 3 2 2 2 6 2 4 2" xfId="41568" xr:uid="{C68BF56F-83C6-4F45-AE8C-185586F3DEFB}"/>
    <cellStyle name="Note 3 2 2 2 6 2 5" xfId="37411" xr:uid="{F9BC19F4-A07D-4410-9EA5-84181D71BD9F}"/>
    <cellStyle name="Note 3 2 2 2 6 2 6" xfId="16173" xr:uid="{FAD0A4CE-E175-4EBD-BFC6-4A096F625C67}"/>
    <cellStyle name="Note 3 2 2 2 6 3" xfId="20716" xr:uid="{88EE5B41-191C-4BB3-B09C-4BA57EBF4AAE}"/>
    <cellStyle name="Note 3 2 2 2 6 3 2" xfId="39921" xr:uid="{67E89C06-95D1-497F-B464-E6861E710009}"/>
    <cellStyle name="Note 3 2 2 2 6 4" xfId="26439" xr:uid="{5740E742-7B0C-4EA9-A8E4-E5AB3DC7EA4E}"/>
    <cellStyle name="Note 3 2 2 2 6 4 2" xfId="37171" xr:uid="{7FFEF637-E34C-4DC4-8DD5-B56B82341B8B}"/>
    <cellStyle name="Note 3 2 2 2 6 5" xfId="31972" xr:uid="{668F6719-B757-438E-953B-625532B859D5}"/>
    <cellStyle name="Note 3 2 2 2 6 5 2" xfId="41383" xr:uid="{54781911-6FFF-489B-AEA7-D3B963505F81}"/>
    <cellStyle name="Note 3 2 2 2 6 6" xfId="40727" xr:uid="{E3337EE9-2D05-4487-AAF2-692C1002909A}"/>
    <cellStyle name="Note 3 2 2 2 6 7" xfId="13451" xr:uid="{5D9E00F1-44C8-4FEF-AF0F-40BAC51C767F}"/>
    <cellStyle name="Note 3 2 2 2 6 8" xfId="4886" xr:uid="{436DC11B-A624-4D22-B444-480560AEB9A8}"/>
    <cellStyle name="Note 3 2 2 2 7" xfId="2467" xr:uid="{00000000-0005-0000-0000-000013030000}"/>
    <cellStyle name="Note 3 2 2 2 7 2" xfId="7847" xr:uid="{5D340107-7208-4C7A-B10A-BB2EA438FE26}"/>
    <cellStyle name="Note 3 2 2 2 7 2 2" xfId="37909" xr:uid="{BA3C150F-B9D6-4CA4-8FD1-B6D2C895EA8E}"/>
    <cellStyle name="Note 3 2 2 2 7 2 3" xfId="19796" xr:uid="{471CB71D-E96A-4934-AE3E-C74D714282FF}"/>
    <cellStyle name="Note 3 2 2 2 7 3" xfId="25586" xr:uid="{9E3DC831-1349-4973-9A30-4BF0E7D52C99}"/>
    <cellStyle name="Note 3 2 2 2 7 3 2" xfId="40002" xr:uid="{F00EBF61-16CF-4B1A-BA58-4D2726C36425}"/>
    <cellStyle name="Note 3 2 2 2 7 4" xfId="31172" xr:uid="{CB8836C7-1E6C-473C-A05E-4EFAE6BDB418}"/>
    <cellStyle name="Note 3 2 2 2 7 4 2" xfId="39841" xr:uid="{2D787C96-188E-4ED7-B727-4FEFDC67CFCE}"/>
    <cellStyle name="Note 3 2 2 2 7 5" xfId="36988" xr:uid="{34B5A1AB-B8E8-498C-A909-46EC6FEF084D}"/>
    <cellStyle name="Note 3 2 2 2 8" xfId="7053" xr:uid="{0BC28DF7-59C9-4330-9D18-41CE20285C70}"/>
    <cellStyle name="Note 3 2 2 2 8 2" xfId="22739" xr:uid="{38D6B02A-10F8-402C-BB6F-4DEAEF2E6A46}"/>
    <cellStyle name="Note 3 2 2 2 8 2 2" xfId="40779" xr:uid="{54C945FA-A32D-40A8-92DD-2D35CE3235DB}"/>
    <cellStyle name="Note 3 2 2 2 8 3" xfId="28462" xr:uid="{7EC934B5-2B26-478F-BA97-E6C94E821C27}"/>
    <cellStyle name="Note 3 2 2 2 8 3 2" xfId="37574" xr:uid="{040DCE2C-E52E-45CB-A59C-06DB86E54CD7}"/>
    <cellStyle name="Note 3 2 2 2 8 4" xfId="33995" xr:uid="{AC519FDE-9865-48DB-AB99-B0DE11DF8C6B}"/>
    <cellStyle name="Note 3 2 2 2 8 4 2" xfId="38977" xr:uid="{405216D4-A861-4706-8F28-91B92C40D777}"/>
    <cellStyle name="Note 3 2 2 2 8 5" xfId="39557" xr:uid="{DBADA7C0-8077-4831-B78F-CBFF660830C8}"/>
    <cellStyle name="Note 3 2 2 2 8 6" xfId="15388" xr:uid="{6BAF09B3-4A9F-4922-8365-76C155B2670E}"/>
    <cellStyle name="Note 3 2 2 2 9" xfId="18356" xr:uid="{65F30AD3-0216-4F36-9FD3-0F455855FC3C}"/>
    <cellStyle name="Note 3 2 2 2 9 2" xfId="38389" xr:uid="{0E8FB048-21D3-4699-94E0-953D0B4AC0AD}"/>
    <cellStyle name="Note 3 2 2 3" xfId="2136" xr:uid="{00000000-0005-0000-0000-000014030000}"/>
    <cellStyle name="Note 3 2 2 3 10" xfId="18334" xr:uid="{5F0F117E-F0D0-4573-B595-46D55266234C}"/>
    <cellStyle name="Note 3 2 2 3 10 2" xfId="40255" xr:uid="{7E5ACE05-C6C2-4C18-ADB6-ADBDE9A451DF}"/>
    <cellStyle name="Note 3 2 2 3 11" xfId="18100" xr:uid="{E73C3B89-620D-4A62-95B0-618968D29996}"/>
    <cellStyle name="Note 3 2 2 3 11 2" xfId="39303" xr:uid="{2F416754-D9D8-4F07-B780-E2466F733A2C}"/>
    <cellStyle name="Note 3 2 2 3 12" xfId="36932" xr:uid="{CB261B31-FF8D-4218-945C-D64CC5339D64}"/>
    <cellStyle name="Note 3 2 2 3 2" xfId="2740" xr:uid="{00000000-0005-0000-0000-000015030000}"/>
    <cellStyle name="Note 3 2 2 3 2 2" xfId="8120" xr:uid="{4740CE64-F6E8-49E2-8CCA-569074C8DB99}"/>
    <cellStyle name="Note 3 2 2 3 2 2 2" xfId="23789" xr:uid="{7D48F270-A346-4FBE-B77E-8B62DC4A29D1}"/>
    <cellStyle name="Note 3 2 2 3 2 2 2 2" xfId="37594" xr:uid="{6F66D077-0427-42E7-A3B8-DE2AE5BDD701}"/>
    <cellStyle name="Note 3 2 2 3 2 2 3" xfId="29512" xr:uid="{22613BE4-2016-42D4-9E8A-D136A7ABF758}"/>
    <cellStyle name="Note 3 2 2 3 2 2 3 2" xfId="40296" xr:uid="{81DFB918-64C4-4A37-829C-FC7385D8BDCF}"/>
    <cellStyle name="Note 3 2 2 3 2 2 4" xfId="35045" xr:uid="{CC973A56-E044-4643-B127-BB7D537ACC9B}"/>
    <cellStyle name="Note 3 2 2 3 2 2 4 2" xfId="40022" xr:uid="{78B36AD0-44FD-4110-AA82-035C81FB2B69}"/>
    <cellStyle name="Note 3 2 2 3 2 2 5" xfId="40799" xr:uid="{FC712D08-8D6E-4463-969B-DFD900E40C76}"/>
    <cellStyle name="Note 3 2 2 3 2 2 6" xfId="16423" xr:uid="{179ADB1C-9C8F-4DF0-B30A-21C31746872C}"/>
    <cellStyle name="Note 3 2 2 3 2 3" xfId="20966" xr:uid="{660AD198-E71F-4EDC-B9F9-6A1C5FE390B7}"/>
    <cellStyle name="Note 3 2 2 3 2 3 2" xfId="40452" xr:uid="{201BF0CB-F8D9-43C2-BF71-DA61954E7BE2}"/>
    <cellStyle name="Note 3 2 2 3 2 4" xfId="26689" xr:uid="{E3A37FBF-A03F-42FC-B0F6-1DC49BB21F5B}"/>
    <cellStyle name="Note 3 2 2 3 2 4 2" xfId="37241" xr:uid="{167FA90F-1A0E-4466-88E6-A5118A5F1875}"/>
    <cellStyle name="Note 3 2 2 3 2 5" xfId="32222" xr:uid="{4AF407BF-4A61-4345-AB62-9731B90E1C5D}"/>
    <cellStyle name="Note 3 2 2 3 2 5 2" xfId="36941" xr:uid="{06C4B367-9EDF-4FBE-A5DB-27D63F505795}"/>
    <cellStyle name="Note 3 2 2 3 2 6" xfId="42007" xr:uid="{F8DBBB11-B275-4E4B-85E6-4B091ACCE502}"/>
    <cellStyle name="Note 3 2 2 3 2 7" xfId="13701" xr:uid="{0BC1AAF4-FF7B-40E8-A7D6-15ED70BAFBA6}"/>
    <cellStyle name="Note 3 2 2 3 2 8" xfId="5347" xr:uid="{FE2A6B54-6BC1-477F-96B5-DBE926C5FE34}"/>
    <cellStyle name="Note 3 2 2 3 3" xfId="2850" xr:uid="{00000000-0005-0000-0000-000016030000}"/>
    <cellStyle name="Note 3 2 2 3 3 2" xfId="8230" xr:uid="{3326FE94-0DDE-4D30-8BFA-C9EB48E035B5}"/>
    <cellStyle name="Note 3 2 2 3 3 2 2" xfId="23170" xr:uid="{32835EC7-13F1-4E7D-B36E-1C7DCD649995}"/>
    <cellStyle name="Note 3 2 2 3 3 2 2 2" xfId="36646" xr:uid="{0050A032-622F-438B-A153-E79E9264F312}"/>
    <cellStyle name="Note 3 2 2 3 3 2 3" xfId="28893" xr:uid="{8D02D824-992F-4EBD-8269-A67D1177C2EE}"/>
    <cellStyle name="Note 3 2 2 3 3 2 3 2" xfId="41430" xr:uid="{E077A886-0EAC-4D7C-88DB-E2667A74D7D9}"/>
    <cellStyle name="Note 3 2 2 3 3 2 4" xfId="34426" xr:uid="{D4C21F2D-BE5A-4704-9719-AAFAEC2F9387}"/>
    <cellStyle name="Note 3 2 2 3 3 2 4 2" xfId="40580" xr:uid="{CBCA7AF0-A613-49EC-AA21-A7E61833B2E1}"/>
    <cellStyle name="Note 3 2 2 3 3 2 5" xfId="41935" xr:uid="{E116222C-8289-498B-A0B2-D247ECCB3318}"/>
    <cellStyle name="Note 3 2 2 3 3 2 6" xfId="15804" xr:uid="{82BABF2C-AFBD-43C2-9141-C6AF32FD7B95}"/>
    <cellStyle name="Note 3 2 2 3 3 3" xfId="20347" xr:uid="{D43BAD6D-78AE-4513-93E8-9263DE6B8606}"/>
    <cellStyle name="Note 3 2 2 3 3 3 2" xfId="41588" xr:uid="{E8EE1D74-AFCB-4874-B427-B7BB438E64F3}"/>
    <cellStyle name="Note 3 2 2 3 3 4" xfId="26070" xr:uid="{EB7A6203-EA35-4410-A839-CFCB5143FD21}"/>
    <cellStyle name="Note 3 2 2 3 3 4 2" xfId="41665" xr:uid="{C9C0A4EA-B279-4137-BA85-7FCE13E9FC1F}"/>
    <cellStyle name="Note 3 2 2 3 3 5" xfId="31603" xr:uid="{B12B60E0-3E72-4745-89B4-6412C398BF3F}"/>
    <cellStyle name="Note 3 2 2 3 3 5 2" xfId="40419" xr:uid="{C9AC74F9-F608-45DF-945B-496F6B8B09AD}"/>
    <cellStyle name="Note 3 2 2 3 3 6" xfId="41483" xr:uid="{18FDA8B9-A1CA-463B-98E7-9C14F52D3F0A}"/>
    <cellStyle name="Note 3 2 2 3 3 7" xfId="13083" xr:uid="{8BE5815E-1C9A-4F4E-860A-F801070A5BF4}"/>
    <cellStyle name="Note 3 2 2 3 3 8" xfId="5452" xr:uid="{87B193EB-C8AD-4781-A1D0-221B3A9E1174}"/>
    <cellStyle name="Note 3 2 2 3 4" xfId="2954" xr:uid="{00000000-0005-0000-0000-000017030000}"/>
    <cellStyle name="Note 3 2 2 3 4 2" xfId="8334" xr:uid="{B92586B3-1FD7-4261-8D2B-F4B4903F97B6}"/>
    <cellStyle name="Note 3 2 2 3 4 2 2" xfId="24416" xr:uid="{25C97714-2834-49DB-B1D9-93848DFA5DD3}"/>
    <cellStyle name="Note 3 2 2 3 4 2 2 2" xfId="39391" xr:uid="{84F07B07-42A7-4BD1-B0BC-6ECA853B62C3}"/>
    <cellStyle name="Note 3 2 2 3 4 2 3" xfId="30139" xr:uid="{B848CF0E-D08A-4E46-863E-C8E86F371836}"/>
    <cellStyle name="Note 3 2 2 3 4 2 3 2" xfId="38032" xr:uid="{0069294E-3EE6-4630-ADBF-7549945DBAFC}"/>
    <cellStyle name="Note 3 2 2 3 4 2 4" xfId="35672" xr:uid="{C50DFCB0-F0B8-4D33-874E-7AC65CEF2C76}"/>
    <cellStyle name="Note 3 2 2 3 4 2 4 2" xfId="41110" xr:uid="{ECE0452E-7423-4118-8E0E-AD559CE4BECB}"/>
    <cellStyle name="Note 3 2 2 3 4 2 5" xfId="36622" xr:uid="{02BA61B5-3A8B-4B3F-9A3F-68E5BC1ABF38}"/>
    <cellStyle name="Note 3 2 2 3 4 2 6" xfId="17050" xr:uid="{979EF28F-34AC-49AD-B70C-20CF58067A23}"/>
    <cellStyle name="Note 3 2 2 3 4 3" xfId="21593" xr:uid="{B9CB6053-FEEE-4206-939C-0B3E2AD60522}"/>
    <cellStyle name="Note 3 2 2 3 4 3 2" xfId="39203" xr:uid="{8FCBA6DB-2B3F-4340-AA7A-ACD956AFE637}"/>
    <cellStyle name="Note 3 2 2 3 4 4" xfId="27316" xr:uid="{D7589D6C-E276-4F11-97B8-741E518EEA27}"/>
    <cellStyle name="Note 3 2 2 3 4 4 2" xfId="36657" xr:uid="{EDA01473-57E7-4710-BBFA-23C7A95C5B8E}"/>
    <cellStyle name="Note 3 2 2 3 4 5" xfId="32849" xr:uid="{369FDF26-499B-407C-85A5-90834EC362B4}"/>
    <cellStyle name="Note 3 2 2 3 4 5 2" xfId="41035" xr:uid="{75DD8E90-ACAB-4F08-A3AA-A71266BE520B}"/>
    <cellStyle name="Note 3 2 2 3 4 6" xfId="36838" xr:uid="{25EFA3FA-99A0-4B43-947A-188890FD8881}"/>
    <cellStyle name="Note 3 2 2 3 4 7" xfId="14326" xr:uid="{9ECA1F0A-504B-4291-B0B2-AEFF0D528102}"/>
    <cellStyle name="Note 3 2 2 3 4 8" xfId="5553" xr:uid="{FD1CAE78-2EB7-4FF8-BF77-E712920A8BCB}"/>
    <cellStyle name="Note 3 2 2 3 5" xfId="3077" xr:uid="{00000000-0005-0000-0000-000018030000}"/>
    <cellStyle name="Note 3 2 2 3 5 2" xfId="8457" xr:uid="{D47501A7-9B88-4543-9173-606CE6C84F65}"/>
    <cellStyle name="Note 3 2 2 3 5 2 2" xfId="24740" xr:uid="{AF117B74-EA81-4FC7-B1E4-A4D13CC5A0D0}"/>
    <cellStyle name="Note 3 2 2 3 5 2 2 2" xfId="39632" xr:uid="{6A51F718-4D5D-4632-8879-FA1BB7FE7173}"/>
    <cellStyle name="Note 3 2 2 3 5 2 3" xfId="30463" xr:uid="{37CBFE04-1554-40E9-9217-434CA5E2683F}"/>
    <cellStyle name="Note 3 2 2 3 5 2 3 2" xfId="38798" xr:uid="{FEFFE87B-0B4C-4927-98E8-6FCBBE4E068A}"/>
    <cellStyle name="Note 3 2 2 3 5 2 4" xfId="35996" xr:uid="{7EBC97F2-606A-4938-B4E7-78702E50496E}"/>
    <cellStyle name="Note 3 2 2 3 5 2 4 2" xfId="37614" xr:uid="{464E2FD3-425B-4BD9-A9B3-17C1879F9E42}"/>
    <cellStyle name="Note 3 2 2 3 5 2 5" xfId="41048" xr:uid="{97192D63-8129-4F55-A8C3-E291915F089C}"/>
    <cellStyle name="Note 3 2 2 3 5 2 6" xfId="17374" xr:uid="{F3629743-6DDD-45D8-A0D5-1CC0E152991D}"/>
    <cellStyle name="Note 3 2 2 3 5 3" xfId="21917" xr:uid="{18CB2B83-ADC6-47D6-9258-6BC2DFDC463E}"/>
    <cellStyle name="Note 3 2 2 3 5 3 2" xfId="38252" xr:uid="{4E7CD31B-2C9E-48C1-805A-CC8733097AAE}"/>
    <cellStyle name="Note 3 2 2 3 5 4" xfId="27640" xr:uid="{5AFE1797-5C96-4337-B39D-4EB4CC43C64A}"/>
    <cellStyle name="Note 3 2 2 3 5 4 2" xfId="41502" xr:uid="{4DBD0674-DFB1-410C-851C-F7DD3CD206C2}"/>
    <cellStyle name="Note 3 2 2 3 5 5" xfId="33173" xr:uid="{59B324A1-6F5A-4B7A-8C60-B368A21DE6F9}"/>
    <cellStyle name="Note 3 2 2 3 5 5 2" xfId="41157" xr:uid="{F1756F95-13AC-4D2B-9B4C-E81F956B5A38}"/>
    <cellStyle name="Note 3 2 2 3 5 6" xfId="39826" xr:uid="{AF82D8FA-06B2-4B9C-B93A-FABE466A92F4}"/>
    <cellStyle name="Note 3 2 2 3 5 7" xfId="14587" xr:uid="{0C817079-AC04-4A35-B1F0-EE34F3D285F0}"/>
    <cellStyle name="Note 3 2 2 3 5 8" xfId="5667" xr:uid="{93D391E0-CBA3-47B6-AAC7-DB6054853D4C}"/>
    <cellStyle name="Note 3 2 2 3 6" xfId="1066" xr:uid="{00000000-0005-0000-0000-000019030000}"/>
    <cellStyle name="Note 3 2 2 3 6 2" xfId="6450" xr:uid="{8974DE6B-CBA7-4041-ABCA-5ADF0F42CE48}"/>
    <cellStyle name="Note 3 2 2 3 6 2 2" xfId="25031" xr:uid="{60512E02-AD0B-4684-9CD9-2F2A12E80F0F}"/>
    <cellStyle name="Note 3 2 2 3 6 2 2 2" xfId="37889" xr:uid="{0AE4FD0A-6853-4575-803B-9A168452FBEB}"/>
    <cellStyle name="Note 3 2 2 3 6 2 3" xfId="30754" xr:uid="{EC2ED5B9-71A0-4DB5-9293-1490EFA670AF}"/>
    <cellStyle name="Note 3 2 2 3 6 2 3 2" xfId="40104" xr:uid="{DE918EC9-A7AA-45E4-8433-CD419AB36EC0}"/>
    <cellStyle name="Note 3 2 2 3 6 2 4" xfId="36287" xr:uid="{47406D5C-6E87-449C-842D-EE72E485D9C8}"/>
    <cellStyle name="Note 3 2 2 3 6 2 4 2" xfId="40647" xr:uid="{51516CA0-4BA6-48B2-AF6B-03686CEE0035}"/>
    <cellStyle name="Note 3 2 2 3 6 2 5" xfId="39282" xr:uid="{C6E65C3D-BF10-4992-80EE-4AD55727ED03}"/>
    <cellStyle name="Note 3 2 2 3 6 2 6" xfId="17665" xr:uid="{F4C551E7-D73A-4D7C-A28B-73342E6C8598}"/>
    <cellStyle name="Note 3 2 2 3 6 3" xfId="22208" xr:uid="{AE548456-29F4-4C78-8B20-55B4CBDD4C5D}"/>
    <cellStyle name="Note 3 2 2 3 6 3 2" xfId="40109" xr:uid="{2CE1B8E1-375F-426B-96AA-04292609330F}"/>
    <cellStyle name="Note 3 2 2 3 6 4" xfId="27931" xr:uid="{C96DA0D5-476D-4498-9D95-6FA20FB3454E}"/>
    <cellStyle name="Note 3 2 2 3 6 4 2" xfId="37615" xr:uid="{77BBE4EA-EEC2-41B4-88E1-07C7A453AF7C}"/>
    <cellStyle name="Note 3 2 2 3 6 5" xfId="33464" xr:uid="{D6CE0762-9EE5-4F37-A2C1-B1BFE04C2226}"/>
    <cellStyle name="Note 3 2 2 3 6 5 2" xfId="41562" xr:uid="{5B818169-AB9A-4D33-8C76-504B70EF4F4F}"/>
    <cellStyle name="Note 3 2 2 3 6 6" xfId="38670" xr:uid="{C5D1D11D-DA30-41F6-BDAB-2DC10136A4C8}"/>
    <cellStyle name="Note 3 2 2 3 6 7" xfId="14862" xr:uid="{E72DF4C2-1243-474C-A61C-F54C43AA9376}"/>
    <cellStyle name="Note 3 2 2 3 6 8" xfId="3913" xr:uid="{D652A0F9-B217-4087-8FA3-D6FF9CBBD665}"/>
    <cellStyle name="Note 3 2 2 3 7" xfId="3226" xr:uid="{00000000-0005-0000-0000-00001A030000}"/>
    <cellStyle name="Note 3 2 2 3 7 2" xfId="8606" xr:uid="{1E7AD802-71E7-4638-8149-E5F6055B6108}"/>
    <cellStyle name="Note 3 2 2 3 7 2 2" xfId="40403" xr:uid="{6D7D8972-4DCA-4D8E-A8BF-7B4FDD3D54ED}"/>
    <cellStyle name="Note 3 2 2 3 7 2 3" xfId="20078" xr:uid="{32142CC5-C9FB-4F2E-BFC0-33ACB401205E}"/>
    <cellStyle name="Note 3 2 2 3 7 3" xfId="25801" xr:uid="{D2A2F4ED-2C50-4160-B79C-A879C7EBB1B2}"/>
    <cellStyle name="Note 3 2 2 3 7 3 2" xfId="8997" xr:uid="{BACF3DDF-0562-47EC-B6BD-FB000D310B9A}"/>
    <cellStyle name="Note 3 2 2 3 7 4" xfId="31334" xr:uid="{201AFC29-B09D-4F95-93BE-83DA3685A529}"/>
    <cellStyle name="Note 3 2 2 3 7 4 2" xfId="38408" xr:uid="{FBB6BA04-EE0D-4DD9-ADF5-FE415D5F22BD}"/>
    <cellStyle name="Note 3 2 2 3 7 5" xfId="37537" xr:uid="{2422273B-A31D-4965-A1FA-A3BB371CAFCF}"/>
    <cellStyle name="Note 3 2 2 3 8" xfId="7516" xr:uid="{ADBCC1D6-75E0-4365-B3A0-F4BA68DA9922}"/>
    <cellStyle name="Note 3 2 2 3 8 2" xfId="22901" xr:uid="{1F6C6285-0681-40B4-B021-3ECC5CC227B4}"/>
    <cellStyle name="Note 3 2 2 3 8 2 2" xfId="41748" xr:uid="{F945E40C-C187-478D-B801-B54C89D519DF}"/>
    <cellStyle name="Note 3 2 2 3 8 3" xfId="28624" xr:uid="{158C5122-6741-4F7B-B3F2-5EAE75422877}"/>
    <cellStyle name="Note 3 2 2 3 8 3 2" xfId="40693" xr:uid="{E7AB5A16-46C0-4927-8886-5E5BF7029743}"/>
    <cellStyle name="Note 3 2 2 3 8 4" xfId="34157" xr:uid="{BEB2E87C-3863-4151-82D7-7207BDB7BC40}"/>
    <cellStyle name="Note 3 2 2 3 8 4 2" xfId="37500" xr:uid="{221AC4BF-30BC-4826-8E7A-42E258C7A077}"/>
    <cellStyle name="Note 3 2 2 3 8 5" xfId="37803" xr:uid="{BD69B841-8437-46C0-A853-38D37BDB3189}"/>
    <cellStyle name="Note 3 2 2 3 8 6" xfId="15540" xr:uid="{87EEF9AC-E31B-4F94-86A8-4501F437870D}"/>
    <cellStyle name="Note 3 2 2 3 9" xfId="18058" xr:uid="{8C830779-949E-4969-AC57-8A92780E4C03}"/>
    <cellStyle name="Note 3 2 2 3 9 2" xfId="38564" xr:uid="{05A86AA6-F27F-4D93-966F-5872513D4BEC}"/>
    <cellStyle name="Note 3 2 2 4" xfId="1557" xr:uid="{00000000-0005-0000-0000-00001B030000}"/>
    <cellStyle name="Note 3 2 2 4 10" xfId="19936" xr:uid="{A75A2D9F-8B6B-4657-A5FF-AE8DEB9742DE}"/>
    <cellStyle name="Note 3 2 2 4 10 2" xfId="41727" xr:uid="{42EB3A8E-7374-45A8-9FAA-591300CE9F7A}"/>
    <cellStyle name="Note 3 2 2 4 11" xfId="39183" xr:uid="{6AE71A67-0040-412C-8D6B-3F943AAC2EF9}"/>
    <cellStyle name="Note 3 2 2 4 2" xfId="2584" xr:uid="{00000000-0005-0000-0000-00001C030000}"/>
    <cellStyle name="Note 3 2 2 4 2 2" xfId="7964" xr:uid="{A4B40DE6-BD33-44F4-B453-6BDFFBAA0887}"/>
    <cellStyle name="Note 3 2 2 4 2 2 2" xfId="23802" xr:uid="{D1AA9E16-2370-4E10-90CC-635AECF62CAC}"/>
    <cellStyle name="Note 3 2 2 4 2 2 2 2" xfId="40888" xr:uid="{830717D4-E98D-44F0-A1B4-F4E1F32CD289}"/>
    <cellStyle name="Note 3 2 2 4 2 2 3" xfId="29525" xr:uid="{B48795F8-5CEE-479E-9070-2E6FE789F1E5}"/>
    <cellStyle name="Note 3 2 2 4 2 2 3 2" xfId="36809" xr:uid="{67000BFC-9943-4123-B577-66F1E549B7B0}"/>
    <cellStyle name="Note 3 2 2 4 2 2 4" xfId="35058" xr:uid="{8E822462-00BA-4EBE-B77C-1D5D693580D4}"/>
    <cellStyle name="Note 3 2 2 4 2 2 4 2" xfId="39067" xr:uid="{A33D04CE-15D1-4B2D-9368-27D53113EB29}"/>
    <cellStyle name="Note 3 2 2 4 2 2 5" xfId="38398" xr:uid="{CF12016D-E2B9-49ED-86AC-4278F0508FE7}"/>
    <cellStyle name="Note 3 2 2 4 2 2 6" xfId="16436" xr:uid="{67902A54-222C-4F47-B745-1D73FCB87EF2}"/>
    <cellStyle name="Note 3 2 2 4 2 3" xfId="20979" xr:uid="{FB3D791D-FC5E-40D9-9485-077C45545A01}"/>
    <cellStyle name="Note 3 2 2 4 2 3 2" xfId="41205" xr:uid="{DCC98E3C-0F5E-4E17-902B-545912AC29FF}"/>
    <cellStyle name="Note 3 2 2 4 2 4" xfId="26702" xr:uid="{FEC87880-95EE-424C-8F51-349F3D8F1A23}"/>
    <cellStyle name="Note 3 2 2 4 2 4 2" xfId="40897" xr:uid="{05939424-1E6D-4E21-A223-2E19B2F2CD18}"/>
    <cellStyle name="Note 3 2 2 4 2 5" xfId="32235" xr:uid="{E09A1CCC-A40E-4D8B-9A25-616EAC7F4787}"/>
    <cellStyle name="Note 3 2 2 4 2 5 2" xfId="39180" xr:uid="{538E596A-7858-4BF7-9E9D-228DB204D170}"/>
    <cellStyle name="Note 3 2 2 4 2 6" xfId="38048" xr:uid="{C8561C6C-81A3-491E-9370-6F3C57ECCB30}"/>
    <cellStyle name="Note 3 2 2 4 2 7" xfId="13714" xr:uid="{84194AD0-2F38-404D-9B63-BEDB7F0270B3}"/>
    <cellStyle name="Note 3 2 2 4 2 8" xfId="5206" xr:uid="{5F67F2A0-3A39-45CF-BC82-DE154991FD02}"/>
    <cellStyle name="Note 3 2 2 4 3" xfId="2462" xr:uid="{00000000-0005-0000-0000-00001D030000}"/>
    <cellStyle name="Note 3 2 2 4 3 2" xfId="7842" xr:uid="{597EC253-4894-4323-BC18-21FA13389505}"/>
    <cellStyle name="Note 3 2 2 4 3 2 2" xfId="23463" xr:uid="{7DAB1119-03FA-4A8D-B10A-00C7B2A62D19}"/>
    <cellStyle name="Note 3 2 2 4 3 2 2 2" xfId="40655" xr:uid="{FDF3F48F-ED15-4C74-A510-B9ACDB157105}"/>
    <cellStyle name="Note 3 2 2 4 3 2 3" xfId="29186" xr:uid="{55D1FC89-ADC9-4114-AF5C-6DE7F5516969}"/>
    <cellStyle name="Note 3 2 2 4 3 2 3 2" xfId="38394" xr:uid="{A19A5280-3717-4B97-8F56-17FA4A93AB19}"/>
    <cellStyle name="Note 3 2 2 4 3 2 4" xfId="34719" xr:uid="{0B3BEC62-C0BC-471A-B305-F58725362509}"/>
    <cellStyle name="Note 3 2 2 4 3 2 4 2" xfId="41882" xr:uid="{A0E595E6-C90D-4B48-A8B1-D1A90BDDABC1}"/>
    <cellStyle name="Note 3 2 2 4 3 2 5" xfId="38571" xr:uid="{79B3C61B-71A3-4154-8C73-EF48B6AFF9FC}"/>
    <cellStyle name="Note 3 2 2 4 3 2 6" xfId="16097" xr:uid="{D56C4F2E-7103-4297-AB72-73760198F111}"/>
    <cellStyle name="Note 3 2 2 4 3 3" xfId="20640" xr:uid="{26CEAC0A-2EA2-45BF-8584-9BF9DF18B977}"/>
    <cellStyle name="Note 3 2 2 4 3 3 2" xfId="36669" xr:uid="{4ADB2B54-4D6D-4F2E-B47D-40F07A7E289A}"/>
    <cellStyle name="Note 3 2 2 4 3 4" xfId="26363" xr:uid="{0C795FAE-92A0-4181-811C-D47F8F500197}"/>
    <cellStyle name="Note 3 2 2 4 3 4 2" xfId="39161" xr:uid="{980EAA06-1033-47D3-B3C8-ECCBD6572AA5}"/>
    <cellStyle name="Note 3 2 2 4 3 5" xfId="31896" xr:uid="{7A932AAA-FADA-4703-9C8B-76CD734754DB}"/>
    <cellStyle name="Note 3 2 2 4 3 5 2" xfId="37518" xr:uid="{DE6465D2-5B40-4F0F-B0D4-DAE57F5CA714}"/>
    <cellStyle name="Note 3 2 2 4 3 6" xfId="38222" xr:uid="{1BBC8A80-F6A9-4DC9-B025-C26858D5DCD0}"/>
    <cellStyle name="Note 3 2 2 4 3 7" xfId="13376" xr:uid="{8B8DACD4-EA5E-459B-9633-B9D909EBEC6E}"/>
    <cellStyle name="Note 3 2 2 4 3 8" xfId="5097" xr:uid="{A29374F5-3628-4739-9B2A-44610CB4E092}"/>
    <cellStyle name="Note 3 2 2 4 4" xfId="2637" xr:uid="{00000000-0005-0000-0000-00001E030000}"/>
    <cellStyle name="Note 3 2 2 4 4 2" xfId="8017" xr:uid="{5B82E576-4E77-4520-B87C-FD75E61F77FD}"/>
    <cellStyle name="Note 3 2 2 4 4 2 2" xfId="24429" xr:uid="{4A9D3A08-8325-4150-913D-1EE66D193CE7}"/>
    <cellStyle name="Note 3 2 2 4 4 2 2 2" xfId="41609" xr:uid="{37233123-0F8D-476B-ABA2-3E3BC35E0B3A}"/>
    <cellStyle name="Note 3 2 2 4 4 2 3" xfId="30152" xr:uid="{E8EF4D49-3925-43BD-BA81-F2D6ADD2234A}"/>
    <cellStyle name="Note 3 2 2 4 4 2 3 2" xfId="39122" xr:uid="{A0A2EBCE-6C32-4A8E-AA5F-285C779FC7FC}"/>
    <cellStyle name="Note 3 2 2 4 4 2 4" xfId="35685" xr:uid="{4387B288-19F2-4D7F-86FC-E4759163D94B}"/>
    <cellStyle name="Note 3 2 2 4 4 2 4 2" xfId="38070" xr:uid="{D7D70BB5-014F-42B5-8081-FE73CC5A9312}"/>
    <cellStyle name="Note 3 2 2 4 4 2 5" xfId="36787" xr:uid="{E2E9B88E-9199-4BAD-86C9-2D37D9A1E75F}"/>
    <cellStyle name="Note 3 2 2 4 4 2 6" xfId="17063" xr:uid="{BDEC962A-1E12-4498-9A60-0201E951C511}"/>
    <cellStyle name="Note 3 2 2 4 4 3" xfId="21606" xr:uid="{F269A599-AD7A-42A8-B61C-25D4EE846A4F}"/>
    <cellStyle name="Note 3 2 2 4 4 3 2" xfId="37206" xr:uid="{046E5462-DC1C-4795-AD85-DD0810D34D49}"/>
    <cellStyle name="Note 3 2 2 4 4 4" xfId="27329" xr:uid="{2EAC363F-7141-4BAD-B2A5-6EFC11A1491B}"/>
    <cellStyle name="Note 3 2 2 4 4 4 2" xfId="37461" xr:uid="{A7507303-4B2C-4012-9BC3-CE57CB804CCE}"/>
    <cellStyle name="Note 3 2 2 4 4 5" xfId="32862" xr:uid="{F609D085-38EF-47D4-B27D-89CA84911FBB}"/>
    <cellStyle name="Note 3 2 2 4 4 5 2" xfId="39160" xr:uid="{7662A2AA-B7C5-473E-8773-99BCC3ED09E5}"/>
    <cellStyle name="Note 3 2 2 4 4 6" xfId="39319" xr:uid="{FCBBFB4D-9194-4102-9F0B-A519F078021D}"/>
    <cellStyle name="Note 3 2 2 4 4 7" xfId="14339" xr:uid="{155D42EC-70FF-4346-ABDE-6B32AFD33935}"/>
    <cellStyle name="Note 3 2 2 4 4 8" xfId="5252" xr:uid="{B4644937-BFDC-40E7-9B17-D5F3472EC390}"/>
    <cellStyle name="Note 3 2 2 4 5" xfId="2585" xr:uid="{00000000-0005-0000-0000-00001F030000}"/>
    <cellStyle name="Note 3 2 2 4 5 2" xfId="7965" xr:uid="{0A65C051-F7B9-4B60-AE1C-CC89DCD83ADB}"/>
    <cellStyle name="Note 3 2 2 4 5 2 2" xfId="24753" xr:uid="{74059A09-0DF5-4F96-BEE8-E0D934DF7F33}"/>
    <cellStyle name="Note 3 2 2 4 5 2 2 2" xfId="41941" xr:uid="{DEBECED6-82D3-4B7A-B226-4C7A0C03BEC6}"/>
    <cellStyle name="Note 3 2 2 4 5 2 3" xfId="30476" xr:uid="{FF45F268-85BB-4E2B-AB4C-971A7F318FFC}"/>
    <cellStyle name="Note 3 2 2 4 5 2 3 2" xfId="37509" xr:uid="{35F30C4B-CEBF-4B6E-AFEE-7DEE2B0922A7}"/>
    <cellStyle name="Note 3 2 2 4 5 2 4" xfId="36009" xr:uid="{2E8B2FAB-7612-4358-AA43-0FC05FB23BFC}"/>
    <cellStyle name="Note 3 2 2 4 5 2 4 2" xfId="41084" xr:uid="{95B4EA43-81BC-424B-9ED8-DB1A368F98D1}"/>
    <cellStyle name="Note 3 2 2 4 5 2 5" xfId="39813" xr:uid="{E28C76A3-9D5A-440E-9503-604BCC75BB2D}"/>
    <cellStyle name="Note 3 2 2 4 5 2 6" xfId="17387" xr:uid="{B65A842F-A857-45F5-A5FF-E01F378FE7A6}"/>
    <cellStyle name="Note 3 2 2 4 5 3" xfId="21930" xr:uid="{FF59141E-AE72-49B5-B795-EECD9A79A494}"/>
    <cellStyle name="Note 3 2 2 4 5 3 2" xfId="39397" xr:uid="{605388C8-63A5-44F1-B122-191880E788D8}"/>
    <cellStyle name="Note 3 2 2 4 5 4" xfId="27653" xr:uid="{B635DA69-6143-4B58-9995-F5CCA26B71EF}"/>
    <cellStyle name="Note 3 2 2 4 5 4 2" xfId="37560" xr:uid="{3D14A0D6-C2C9-47E9-8339-C171632B39FD}"/>
    <cellStyle name="Note 3 2 2 4 5 5" xfId="33186" xr:uid="{FF663A03-DAB2-4622-864E-8DD5655A2625}"/>
    <cellStyle name="Note 3 2 2 4 5 5 2" xfId="38453" xr:uid="{B88E99DD-124E-4625-951F-4B078CF29796}"/>
    <cellStyle name="Note 3 2 2 4 5 6" xfId="37368" xr:uid="{1F7AAD57-43C6-41F7-B4D8-A639ADA9638C}"/>
    <cellStyle name="Note 3 2 2 4 5 7" xfId="14600" xr:uid="{B4227A21-15B2-4F0B-A799-D735CF4054D4}"/>
    <cellStyle name="Note 3 2 2 4 5 8" xfId="5207" xr:uid="{17965E0A-C3B5-4B14-832C-18D55BAC3328}"/>
    <cellStyle name="Note 3 2 2 4 6" xfId="2550" xr:uid="{00000000-0005-0000-0000-000020030000}"/>
    <cellStyle name="Note 3 2 2 4 6 2" xfId="7930" xr:uid="{702D0E31-B8F3-4F6A-B041-C7B4544F550C}"/>
    <cellStyle name="Note 3 2 2 4 6 2 2" xfId="25044" xr:uid="{78E11E38-C737-4F61-A926-9C8F0590A195}"/>
    <cellStyle name="Note 3 2 2 4 6 2 2 2" xfId="40496" xr:uid="{28E40026-D542-4CCC-A183-585B4F2DB0FB}"/>
    <cellStyle name="Note 3 2 2 4 6 2 3" xfId="30767" xr:uid="{53B47410-F459-4C62-88F6-D01EBD588CF3}"/>
    <cellStyle name="Note 3 2 2 4 6 2 3 2" xfId="37583" xr:uid="{2BC94095-0B46-4BFE-A0C5-54BE787DB5D3}"/>
    <cellStyle name="Note 3 2 2 4 6 2 4" xfId="36300" xr:uid="{EB2BFE20-7CDB-4449-B69E-621117D734A0}"/>
    <cellStyle name="Note 3 2 2 4 6 2 4 2" xfId="40412" xr:uid="{EC6F0E19-9C03-4431-A2C3-8A217D2B470F}"/>
    <cellStyle name="Note 3 2 2 4 6 2 5" xfId="37146" xr:uid="{31FF75E3-A2F8-4A91-AB13-93DDA1C19955}"/>
    <cellStyle name="Note 3 2 2 4 6 2 6" xfId="17678" xr:uid="{9B590475-B483-4BAF-946C-62A40DEC1369}"/>
    <cellStyle name="Note 3 2 2 4 6 3" xfId="22221" xr:uid="{7390D933-6319-4D9A-9595-8FBA1F92A142}"/>
    <cellStyle name="Note 3 2 2 4 6 3 2" xfId="40395" xr:uid="{0A5C752C-BA40-4B5E-B8C6-9B385B4C6DA6}"/>
    <cellStyle name="Note 3 2 2 4 6 4" xfId="27944" xr:uid="{688CE6F0-3EEA-440B-95B9-E28D9215AB30}"/>
    <cellStyle name="Note 3 2 2 4 6 4 2" xfId="40843" xr:uid="{B6580EFB-387C-43EA-93E9-744559FDB925}"/>
    <cellStyle name="Note 3 2 2 4 6 5" xfId="33477" xr:uid="{494278BC-C42B-4F5C-9AC3-5324F5C7A8D2}"/>
    <cellStyle name="Note 3 2 2 4 6 5 2" xfId="41624" xr:uid="{C7BFC631-017A-4AD0-9536-2EEC59E1DE46}"/>
    <cellStyle name="Note 3 2 2 4 6 6" xfId="37451" xr:uid="{59EBC32B-220E-4D6A-AF8B-470B02E76F48}"/>
    <cellStyle name="Note 3 2 2 4 6 7" xfId="14875" xr:uid="{C7194D62-4DD9-4903-9A6A-ECBD736880DB}"/>
    <cellStyle name="Note 3 2 2 4 6 8" xfId="5174" xr:uid="{435DB805-59DE-4F6E-93A1-539250599C0E}"/>
    <cellStyle name="Note 3 2 2 4 7" xfId="2378" xr:uid="{00000000-0005-0000-0000-000021030000}"/>
    <cellStyle name="Note 3 2 2 4 7 2" xfId="7758" xr:uid="{07ED6738-01F9-423D-8461-C73A694E73AA}"/>
    <cellStyle name="Note 3 2 2 4 7 2 2" xfId="40998" xr:uid="{DBD1CD6B-0738-43F3-9E31-44384FE151AC}"/>
    <cellStyle name="Note 3 2 2 4 7 2 3" xfId="20091" xr:uid="{C39C1D9E-BF36-424F-8FC0-18AB9F147E55}"/>
    <cellStyle name="Note 3 2 2 4 7 3" xfId="25814" xr:uid="{E1D7B143-8B47-43A0-B73E-EA6B45B00007}"/>
    <cellStyle name="Note 3 2 2 4 7 3 2" xfId="41969" xr:uid="{0C7EBFC2-1DDA-4BBF-A62A-41482A177B18}"/>
    <cellStyle name="Note 3 2 2 4 7 4" xfId="31347" xr:uid="{981927BF-695C-4CB5-B224-A910781E85D5}"/>
    <cellStyle name="Note 3 2 2 4 7 4 2" xfId="40975" xr:uid="{568A83C2-69D4-4E23-8C28-E9C63873B3E0}"/>
    <cellStyle name="Note 3 2 2 4 7 5" xfId="37972" xr:uid="{A49EA8D7-CA09-4D4B-94BB-AAB1D5AA3158}"/>
    <cellStyle name="Note 3 2 2 4 8" xfId="6941" xr:uid="{0F0F9B58-878A-4750-BF95-6F8A17AC3A3D}"/>
    <cellStyle name="Note 3 2 2 4 8 2" xfId="22914" xr:uid="{5056DE9F-B749-4EB7-8A82-2807702E302E}"/>
    <cellStyle name="Note 3 2 2 4 8 2 2" xfId="37255" xr:uid="{019ED0A3-5CD7-4961-BB7D-B12E9E08964B}"/>
    <cellStyle name="Note 3 2 2 4 8 3" xfId="28637" xr:uid="{1B1D5AA6-6FE3-42BD-8A87-1040EDE06B1D}"/>
    <cellStyle name="Note 3 2 2 4 8 3 2" xfId="40859" xr:uid="{22268772-34CD-41B3-9D49-209C9F8B7535}"/>
    <cellStyle name="Note 3 2 2 4 8 4" xfId="34170" xr:uid="{D096A371-1117-40FE-B075-BEF4BC42812E}"/>
    <cellStyle name="Note 3 2 2 4 8 4 2" xfId="36815" xr:uid="{D03AD95D-799C-45EA-9ED8-7188BC88C441}"/>
    <cellStyle name="Note 3 2 2 4 8 5" xfId="39680" xr:uid="{414AE346-3362-43FA-BCC0-03681931060B}"/>
    <cellStyle name="Note 3 2 2 4 8 6" xfId="15551" xr:uid="{F00A9BF7-208C-488B-80DA-54744068B424}"/>
    <cellStyle name="Note 3 2 2 4 9" xfId="18531" xr:uid="{71B037EA-592B-45FA-B9D9-249EC9D2F722}"/>
    <cellStyle name="Note 3 2 2 4 9 2" xfId="37149" xr:uid="{7C8AB289-6BF0-47CE-B3E2-06739A7E8F33}"/>
    <cellStyle name="Note 3 2 2 5" xfId="1236" xr:uid="{00000000-0005-0000-0000-000022030000}"/>
    <cellStyle name="Note 3 2 2 5 2" xfId="6620" xr:uid="{6373BA77-FCF6-4443-B4C0-8BD607D0DF9A}"/>
    <cellStyle name="Note 3 2 2 5 2 2" xfId="19514" xr:uid="{3C6EE56C-2C1D-4D98-AF17-2410352201C6}"/>
    <cellStyle name="Note 3 2 2 5 2 2 2" xfId="38195" xr:uid="{9D4A3BC4-3EF7-4F8C-B205-BE0752AAB163}"/>
    <cellStyle name="Note 3 2 2 5 2 3" xfId="25371" xr:uid="{A6AC2E8B-45C6-4CF9-9A64-940FEBFC00C0}"/>
    <cellStyle name="Note 3 2 2 5 2 3 2" xfId="39028" xr:uid="{07293E8A-12D3-47CA-9040-18B4F4D95401}"/>
    <cellStyle name="Note 3 2 2 5 2 4" xfId="31043" xr:uid="{0A572112-1C59-45CC-B16A-2C965A67716C}"/>
    <cellStyle name="Note 3 2 2 5 2 4 2" xfId="37632" xr:uid="{A3D641AE-F610-4338-811D-135FF8A5F985}"/>
    <cellStyle name="Note 3 2 2 5 2 5" xfId="38405" xr:uid="{4F092B76-FB47-49AB-B1A9-C041F2BDE5D5}"/>
    <cellStyle name="Note 3 2 2 5 2 6" xfId="12013" xr:uid="{4B998D6A-DD6D-44CC-A928-B6C8F2D3CD1C}"/>
    <cellStyle name="Note 3 2 2 5 3" xfId="15264" xr:uid="{134FE468-98F6-40AB-932E-8BE7E18F7473}"/>
    <cellStyle name="Note 3 2 2 5 3 2" xfId="22610" xr:uid="{CA9FFED0-ABE6-4BB8-8FCC-180BED59B583}"/>
    <cellStyle name="Note 3 2 2 5 3 2 2" xfId="36543" xr:uid="{761D8C43-F9C6-414C-BF10-198DAD3D7149}"/>
    <cellStyle name="Note 3 2 2 5 3 3" xfId="28333" xr:uid="{4720191D-B241-419E-9B32-3402F17E6DED}"/>
    <cellStyle name="Note 3 2 2 5 3 3 2" xfId="41513" xr:uid="{BD2E3411-05C1-4044-B6E0-1FE1B6323C1B}"/>
    <cellStyle name="Note 3 2 2 5 3 4" xfId="33866" xr:uid="{47913CE2-4C68-4B5F-8ED1-F30422780CC3}"/>
    <cellStyle name="Note 3 2 2 5 3 4 2" xfId="38112" xr:uid="{BAEF0EDD-B790-43D5-89C9-337E9AF8C1F1}"/>
    <cellStyle name="Note 3 2 2 5 3 5" xfId="37883" xr:uid="{A8004789-33BB-4B7C-A7D5-C6208AFB35AD}"/>
    <cellStyle name="Note 3 2 2 5 4" xfId="18539" xr:uid="{1F754AE8-F88C-4C0B-957B-2ADD9AB57AB5}"/>
    <cellStyle name="Note 3 2 2 5 4 2" xfId="40418" xr:uid="{6F3A40E9-2B90-47A4-8618-36A5AA8373B6}"/>
    <cellStyle name="Note 3 2 2 5 5" xfId="9420" xr:uid="{2E451D43-176F-4C10-B6C8-316FBD96A739}"/>
    <cellStyle name="Note 3 2 2 5 5 2" xfId="37069" xr:uid="{28984D0A-2680-4116-AAB4-F43C8B31672A}"/>
    <cellStyle name="Note 3 2 2 5 6" xfId="9719" xr:uid="{33E80012-33C1-4D04-9616-469D44D65207}"/>
    <cellStyle name="Note 3 2 2 5 6 2" xfId="39962" xr:uid="{DC4B0AE9-2992-4E71-88BB-37F417DD2E3B}"/>
    <cellStyle name="Note 3 2 2 5 7" xfId="39434" xr:uid="{48692EB9-7A7C-40C9-8FA2-110E1AE43D2F}"/>
    <cellStyle name="Note 3 2 2 5 8" xfId="10549" xr:uid="{06430D21-28EF-44E0-AAB1-7D9D4D930513}"/>
    <cellStyle name="Note 3 2 2 5 9" xfId="4076" xr:uid="{2EB246BF-4F0E-471F-BB1A-970D245D59D6}"/>
    <cellStyle name="Note 3 2 2 6" xfId="2314" xr:uid="{00000000-0005-0000-0000-000023030000}"/>
    <cellStyle name="Note 3 2 2 6 2" xfId="7694" xr:uid="{12FE783A-760D-49EC-AEB8-4DEC2B19C3E0}"/>
    <cellStyle name="Note 3 2 2 6 2 2" xfId="20823" xr:uid="{71CC43B9-379C-4421-AE61-61E6C6015377}"/>
    <cellStyle name="Note 3 2 2 6 2 2 2" xfId="39887" xr:uid="{9C7ED248-E800-45BC-B852-E4385404D77C}"/>
    <cellStyle name="Note 3 2 2 6 2 3" xfId="26546" xr:uid="{943DC4E9-CEF9-4FE1-9B03-37813C5D65D8}"/>
    <cellStyle name="Note 3 2 2 6 2 3 2" xfId="40823" xr:uid="{6C170D65-019E-41E5-8A80-BB231D7C01FC}"/>
    <cellStyle name="Note 3 2 2 6 2 4" xfId="32079" xr:uid="{78EB1F50-AA98-4466-8D22-A97DB289894D}"/>
    <cellStyle name="Note 3 2 2 6 2 4 2" xfId="41549" xr:uid="{A8A37A87-C7AE-4A26-9E9C-1D9B7126CFAA}"/>
    <cellStyle name="Note 3 2 2 6 2 5" xfId="41300" xr:uid="{48177B8C-DA9C-4E1F-A796-7D77277E5FC0}"/>
    <cellStyle name="Note 3 2 2 6 2 6" xfId="13558" xr:uid="{37A1A12F-3CA7-4F1D-B962-03AD9A4B2C9F}"/>
    <cellStyle name="Note 3 2 2 6 3" xfId="16280" xr:uid="{238A357B-45D2-46C8-B7C9-B525D10845E8}"/>
    <cellStyle name="Note 3 2 2 6 3 2" xfId="23646" xr:uid="{8098758D-7923-4308-965E-2ED8E46970ED}"/>
    <cellStyle name="Note 3 2 2 6 3 2 2" xfId="37508" xr:uid="{AC6FDD0E-9F7E-4753-9B07-522980F22F01}"/>
    <cellStyle name="Note 3 2 2 6 3 3" xfId="29369" xr:uid="{2EFFC5F8-79DA-49C2-896E-F14728801A7A}"/>
    <cellStyle name="Note 3 2 2 6 3 3 2" xfId="41291" xr:uid="{FFD229E9-7D7A-431A-AFD3-5B003860FAFA}"/>
    <cellStyle name="Note 3 2 2 6 3 4" xfId="34902" xr:uid="{00825FA8-B67C-47C9-852B-F5B72412666E}"/>
    <cellStyle name="Note 3 2 2 6 3 4 2" xfId="39229" xr:uid="{4BE2AFE9-BD3A-49DA-97CF-4DE3BA2ED17C}"/>
    <cellStyle name="Note 3 2 2 6 3 5" xfId="40140" xr:uid="{1C1104F0-1D0E-4060-A6E5-6D2CCB6E9144}"/>
    <cellStyle name="Note 3 2 2 6 4" xfId="18609" xr:uid="{0E7DB043-0ECB-49C9-B05F-AF0396086204}"/>
    <cellStyle name="Note 3 2 2 6 4 2" xfId="36713" xr:uid="{57D0C50A-7F88-40B3-978B-90474963CDA2}"/>
    <cellStyle name="Note 3 2 2 6 5" xfId="19030" xr:uid="{166649B0-5F7A-4A2D-A635-35D6485A9477}"/>
    <cellStyle name="Note 3 2 2 6 5 2" xfId="39061" xr:uid="{10C11048-5D56-4D68-A35F-9A0A793B1656}"/>
    <cellStyle name="Note 3 2 2 6 6" xfId="18084" xr:uid="{7250AD42-3AE7-400D-B361-4DC377E33C5C}"/>
    <cellStyle name="Note 3 2 2 6 6 2" xfId="36734" xr:uid="{E201E172-CD72-4CAF-923A-F9769062F8C1}"/>
    <cellStyle name="Note 3 2 2 6 7" xfId="38472" xr:uid="{4760CB8B-4BBB-4617-8198-047D0A3A66AF}"/>
    <cellStyle name="Note 3 2 2 6 8" xfId="10613" xr:uid="{5DDF4B73-CB58-4721-9323-4863618F3CD8}"/>
    <cellStyle name="Note 3 2 2 6 9" xfId="4961" xr:uid="{95159F56-033C-4C49-B9C8-C2DC7AF9F383}"/>
    <cellStyle name="Note 3 2 2 7" xfId="790" xr:uid="{00000000-0005-0000-0000-000024030000}"/>
    <cellStyle name="Note 3 2 2 7 2" xfId="6174" xr:uid="{B5D504D0-F0C1-4919-B596-4B3098665117}"/>
    <cellStyle name="Note 3 2 2 7 2 2" xfId="20345" xr:uid="{E00F9915-34A1-48C0-8CBD-DC644F500A5E}"/>
    <cellStyle name="Note 3 2 2 7 2 2 2" xfId="41877" xr:uid="{2C17F7C4-9391-4240-BEBB-9D0EDEB0B456}"/>
    <cellStyle name="Note 3 2 2 7 2 3" xfId="26068" xr:uid="{5E5F6A20-37E9-41AD-BD5B-79F3B1DBD5CE}"/>
    <cellStyle name="Note 3 2 2 7 2 3 2" xfId="38240" xr:uid="{AC1A66F1-3D1F-4665-8D3B-575C7033B9F7}"/>
    <cellStyle name="Note 3 2 2 7 2 4" xfId="31601" xr:uid="{0CFE9E2C-F38B-473F-A61A-2CE113885E33}"/>
    <cellStyle name="Note 3 2 2 7 2 4 2" xfId="38898" xr:uid="{28BF2E64-E442-40FB-825D-CE6BA4E1C2E3}"/>
    <cellStyle name="Note 3 2 2 7 2 5" xfId="36754" xr:uid="{F09A715B-AA5F-4395-A8EA-0BA0D74AE5A6}"/>
    <cellStyle name="Note 3 2 2 7 2 6" xfId="13081" xr:uid="{C40E3870-E1BF-4378-8E99-1575C3CCD409}"/>
    <cellStyle name="Note 3 2 2 7 3" xfId="15802" xr:uid="{EA418F1E-ACD1-4478-B2D2-203593A4B7AF}"/>
    <cellStyle name="Note 3 2 2 7 3 2" xfId="23168" xr:uid="{78FF0627-6A17-4593-B7CE-B0C3E851B51A}"/>
    <cellStyle name="Note 3 2 2 7 3 2 2" xfId="37786" xr:uid="{5FADE100-2CA8-4161-B312-DE42997F56D5}"/>
    <cellStyle name="Note 3 2 2 7 3 3" xfId="28891" xr:uid="{73D71E62-BABE-43BD-8D78-2AFE40A1BC2F}"/>
    <cellStyle name="Note 3 2 2 7 3 3 2" xfId="38825" xr:uid="{F241165B-B07E-455C-87DA-F1C27656E341}"/>
    <cellStyle name="Note 3 2 2 7 3 4" xfId="34424" xr:uid="{2B6CCBF5-B2EC-4A7B-A4F0-0A561BBF3148}"/>
    <cellStyle name="Note 3 2 2 7 3 4 2" xfId="38531" xr:uid="{CE0BFF15-8D12-498A-BBAC-11BF01784EC1}"/>
    <cellStyle name="Note 3 2 2 7 3 5" xfId="37868" xr:uid="{DCF82141-1A82-46D2-A457-BF7098CA8D4B}"/>
    <cellStyle name="Note 3 2 2 7 4" xfId="18593" xr:uid="{2254CEC2-C0E4-48A8-9FC3-A4ED6333AAF5}"/>
    <cellStyle name="Note 3 2 2 7 4 2" xfId="9194" xr:uid="{B002CA15-F47C-4A14-905A-A7E7ADB8E3BB}"/>
    <cellStyle name="Note 3 2 2 7 5" xfId="9435" xr:uid="{D985EAC7-D6E2-4E50-83DD-3C5200AB5D95}"/>
    <cellStyle name="Note 3 2 2 7 5 2" xfId="41393" xr:uid="{60E16E4D-AA94-469D-AB2F-8F222F4F9208}"/>
    <cellStyle name="Note 3 2 2 7 6" xfId="18067" xr:uid="{B4771FEC-EEE8-440E-AFBC-05BA309AB155}"/>
    <cellStyle name="Note 3 2 2 7 6 2" xfId="39042" xr:uid="{4267D4DD-69FF-4F91-970D-0D3F9E332F37}"/>
    <cellStyle name="Note 3 2 2 7 7" xfId="41793" xr:uid="{5F49AB9A-85D3-4967-B623-F0C8BD4CBC0B}"/>
    <cellStyle name="Note 3 2 2 7 8" xfId="10597" xr:uid="{F2534176-7EFA-4549-AEB2-6E004C3899DA}"/>
    <cellStyle name="Note 3 2 2 7 9" xfId="3643" xr:uid="{33D2E0F7-8273-43C4-B507-9CADBB815934}"/>
    <cellStyle name="Note 3 2 2 8" xfId="6050" xr:uid="{7F01297B-8098-4939-8F29-B9205AB59961}"/>
    <cellStyle name="Note 3 2 2 8 2" xfId="18454" xr:uid="{00DCD68D-2477-495A-B46D-501B07F02A4D}"/>
    <cellStyle name="Note 3 2 2 8 2 2" xfId="39464" xr:uid="{07EA897C-9156-4C3A-80EF-DBE15C6E7FA2}"/>
    <cellStyle name="Note 3 2 2 8 3" xfId="18821" xr:uid="{3D7A6CD4-9B1F-4B44-8C00-2E1B39C45D49}"/>
    <cellStyle name="Note 3 2 2 8 3 2" xfId="40228" xr:uid="{C73566E4-6875-4387-B6E5-8B94D5869AAB}"/>
    <cellStyle name="Note 3 2 2 8 4" xfId="25210" xr:uid="{FFDFBC3C-F203-4A6E-913D-59DBA156405F}"/>
    <cellStyle name="Note 3 2 2 8 4 2" xfId="37969" xr:uid="{B77E131A-7FEA-44F4-BAC7-D48C491DF720}"/>
    <cellStyle name="Note 3 2 2 8 5" xfId="41889" xr:uid="{A827AF79-1466-49DE-8A4B-E0A1472861B8}"/>
    <cellStyle name="Note 3 2 2 8 6" xfId="10488" xr:uid="{74F32750-D13E-4E11-AECE-E7116B75CC24}"/>
    <cellStyle name="Note 3 2 2 9" xfId="10017" xr:uid="{396EEBAD-D7C9-4C8B-9169-7AB7782E80DB}"/>
    <cellStyle name="Note 3 2 2 9 2" xfId="18054" xr:uid="{33D556B8-488E-4F2B-B8F4-0D62775C97DB}"/>
    <cellStyle name="Note 3 2 2 9 2 2" xfId="40457" xr:uid="{75BEED7C-34E8-4F13-AFB1-FE46C06D5AA1}"/>
    <cellStyle name="Note 3 2 2 9 3" xfId="18163" xr:uid="{6FB26E58-75D3-45F3-8BCA-BE597F6606F2}"/>
    <cellStyle name="Note 3 2 2 9 3 2" xfId="41787" xr:uid="{DC949AB2-C858-46E5-A7B6-9051D6FC6090}"/>
    <cellStyle name="Note 3 2 2 9 4" xfId="18890" xr:uid="{321E44F4-2DF0-45A5-BF6B-F63B50E6FBC7}"/>
    <cellStyle name="Note 3 2 2 9 4 2" xfId="38175" xr:uid="{782CBC8E-E72B-43A8-97D8-CDDD2E694A1E}"/>
    <cellStyle name="Note 3 2 2 9 5" xfId="38921" xr:uid="{12BDBA67-0185-4A03-92DD-77537557FE3B}"/>
    <cellStyle name="Note 3 2 20" xfId="36455" xr:uid="{30BEF53F-D838-4942-8C41-08987C21B675}"/>
    <cellStyle name="Note 3 2 3" xfId="1456" xr:uid="{00000000-0005-0000-0000-000025030000}"/>
    <cellStyle name="Note 3 2 3 10" xfId="15470" xr:uid="{D55B04B3-0121-44E4-9B31-B3D3E4C84BE9}"/>
    <cellStyle name="Note 3 2 3 10 2" xfId="22823" xr:uid="{E0535E5B-AD6B-4FC1-ABF7-126239241940}"/>
    <cellStyle name="Note 3 2 3 10 2 2" xfId="38574" xr:uid="{A068AE33-E8CE-420A-8A72-3021E68E9251}"/>
    <cellStyle name="Note 3 2 3 10 3" xfId="28546" xr:uid="{D203F0F5-5F31-4DFA-8919-63B29EAF985E}"/>
    <cellStyle name="Note 3 2 3 10 3 2" xfId="37885" xr:uid="{2C227C57-2C48-4390-8DD4-15467162498F}"/>
    <cellStyle name="Note 3 2 3 10 4" xfId="34079" xr:uid="{D6BCB804-65E0-4E41-804A-B8B8398899C7}"/>
    <cellStyle name="Note 3 2 3 10 4 2" xfId="39478" xr:uid="{6C8CD4D9-CADE-48CE-B392-FC9CF2E032E8}"/>
    <cellStyle name="Note 3 2 3 10 5" xfId="37748" xr:uid="{D398A516-53FB-406A-87EA-5A38140FC4F5}"/>
    <cellStyle name="Note 3 2 3 11" xfId="18115" xr:uid="{6B18C9FC-D86C-4EAB-AAEA-169AF324B159}"/>
    <cellStyle name="Note 3 2 3 11 2" xfId="36709" xr:uid="{4071D240-2D64-4E76-BEB7-9D038A80F9EA}"/>
    <cellStyle name="Note 3 2 3 12" xfId="19701" xr:uid="{845763C0-E83C-41FA-94F7-2FDAF0A997D0}"/>
    <cellStyle name="Note 3 2 3 12 2" xfId="41027" xr:uid="{B4E6F59A-B8B4-479C-88B8-2721DF5ECF69}"/>
    <cellStyle name="Note 3 2 3 13" xfId="39415" xr:uid="{894DDF2F-7264-4611-940F-8D09A0EC87F8}"/>
    <cellStyle name="Note 3 2 3 2" xfId="2562" xr:uid="{00000000-0005-0000-0000-000026030000}"/>
    <cellStyle name="Note 3 2 3 2 10" xfId="31463" xr:uid="{61B13B1C-C1A3-4FB2-8E9C-9D1036A1BEE0}"/>
    <cellStyle name="Note 3 2 3 2 10 2" xfId="41015" xr:uid="{4032A487-4BBF-463D-89CB-E05E36EE49A8}"/>
    <cellStyle name="Note 3 2 3 2 11" xfId="41521" xr:uid="{EC9EFB09-89E3-4295-81E9-2CC4EE09FFAE}"/>
    <cellStyle name="Note 3 2 3 2 12" xfId="12948" xr:uid="{41839AAA-47DD-4B75-9E40-D302B04DBEA5}"/>
    <cellStyle name="Note 3 2 3 2 13" xfId="5185" xr:uid="{C0047A29-B369-46D6-8205-CBDC61F41641}"/>
    <cellStyle name="Note 3 2 3 2 2" xfId="7942" xr:uid="{D8D1EC9B-2279-467A-AE49-2072BC67BBC3}"/>
    <cellStyle name="Note 3 2 3 2 2 2" xfId="16552" xr:uid="{9AE09568-8085-4B2A-8ADF-D043588175FC}"/>
    <cellStyle name="Note 3 2 3 2 2 2 2" xfId="23918" xr:uid="{095B411F-265D-4D95-A808-BD365E629DBA}"/>
    <cellStyle name="Note 3 2 3 2 2 2 2 2" xfId="38570" xr:uid="{2A01ADC4-EED3-49B3-8682-40C2F82FCA94}"/>
    <cellStyle name="Note 3 2 3 2 2 2 3" xfId="29641" xr:uid="{FA09F7FF-45EA-4D8A-BDE6-C17E8F0B60C4}"/>
    <cellStyle name="Note 3 2 3 2 2 2 3 2" xfId="37862" xr:uid="{6FCBC7DF-FC91-4BA1-9A1D-A5951FE1A1A6}"/>
    <cellStyle name="Note 3 2 3 2 2 2 4" xfId="35174" xr:uid="{0A4A4C12-19F7-4D98-A24E-EE0BB5E2B66B}"/>
    <cellStyle name="Note 3 2 3 2 2 2 4 2" xfId="40292" xr:uid="{C8DFC65C-B882-425D-82AE-EEF10C88211B}"/>
    <cellStyle name="Note 3 2 3 2 2 2 5" xfId="40760" xr:uid="{5C114F03-2A69-471A-AFA5-F4E604982C2A}"/>
    <cellStyle name="Note 3 2 3 2 2 3" xfId="21095" xr:uid="{DF277AC6-F5A2-4C82-910B-F4C797943098}"/>
    <cellStyle name="Note 3 2 3 2 2 3 2" xfId="38312" xr:uid="{F3307522-38CB-4C44-8617-3223ABAC1BD3}"/>
    <cellStyle name="Note 3 2 3 2 2 4" xfId="26818" xr:uid="{EEA3116A-1184-49C5-BE10-B2274F54E887}"/>
    <cellStyle name="Note 3 2 3 2 2 4 2" xfId="37932" xr:uid="{16533DC7-5AB9-4751-BE43-8F8074D2BD36}"/>
    <cellStyle name="Note 3 2 3 2 2 5" xfId="32351" xr:uid="{EE630CC2-A91B-4329-B2A1-C3C7C70A1733}"/>
    <cellStyle name="Note 3 2 3 2 2 5 2" xfId="38595" xr:uid="{BF9B55EE-1159-4E35-AF46-7A3C14DF807F}"/>
    <cellStyle name="Note 3 2 3 2 2 6" xfId="37143" xr:uid="{22A199C8-AE8F-4D99-AD61-A640B1934E41}"/>
    <cellStyle name="Note 3 2 3 2 2 7" xfId="13830" xr:uid="{29237CD3-B375-4C6C-92E8-98AC2B338BF0}"/>
    <cellStyle name="Note 3 2 3 2 3" xfId="14136" xr:uid="{6181011B-85E3-4E5E-A5F5-F401AD1D5529}"/>
    <cellStyle name="Note 3 2 3 2 3 2" xfId="16859" xr:uid="{5C3BBEAC-E31B-44E6-BFCC-397C448B96AF}"/>
    <cellStyle name="Note 3 2 3 2 3 2 2" xfId="24225" xr:uid="{92B446D2-8468-4D6D-A236-509E5E7AC9A2}"/>
    <cellStyle name="Note 3 2 3 2 3 2 2 2" xfId="36532" xr:uid="{46EB44D5-D7EB-4A34-B570-48582E9F37B4}"/>
    <cellStyle name="Note 3 2 3 2 3 2 3" xfId="29948" xr:uid="{3341507D-54A8-41F1-B433-6FA5A2BB4F4A}"/>
    <cellStyle name="Note 3 2 3 2 3 2 3 2" xfId="36479" xr:uid="{C7B974B5-4EFE-4F92-90CA-5A2D9C937C91}"/>
    <cellStyle name="Note 3 2 3 2 3 2 4" xfId="35481" xr:uid="{33E42527-CA44-4A78-9134-4E4AAD0070D3}"/>
    <cellStyle name="Note 3 2 3 2 3 2 4 2" xfId="39999" xr:uid="{71AB2365-A40B-4C4A-992F-61FF5AB49231}"/>
    <cellStyle name="Note 3 2 3 2 3 2 5" xfId="37836" xr:uid="{947375FC-524A-4818-9B57-D12C38A7920E}"/>
    <cellStyle name="Note 3 2 3 2 3 3" xfId="21402" xr:uid="{EFAABC8D-CEAC-4969-B754-AC100C499E4C}"/>
    <cellStyle name="Note 3 2 3 2 3 3 2" xfId="37246" xr:uid="{0059941E-82EC-4152-9F77-ACC78BB1FAAF}"/>
    <cellStyle name="Note 3 2 3 2 3 4" xfId="27125" xr:uid="{9430337B-5D6B-4C46-8690-E3EA07498E80}"/>
    <cellStyle name="Note 3 2 3 2 3 4 2" xfId="39240" xr:uid="{9CD0EFC6-FB2A-484A-BACC-490CE6999494}"/>
    <cellStyle name="Note 3 2 3 2 3 5" xfId="32658" xr:uid="{58F93463-0311-469F-8806-391EED2B4D9E}"/>
    <cellStyle name="Note 3 2 3 2 3 5 2" xfId="40162" xr:uid="{B0CEE83B-7D27-4398-8459-8581079F3562}"/>
    <cellStyle name="Note 3 2 3 2 3 6" xfId="41268" xr:uid="{21B99E9E-1315-49AA-AB55-A7EEE619049B}"/>
    <cellStyle name="Note 3 2 3 2 4" xfId="14455" xr:uid="{A990434A-383B-4657-8431-1E23DF82BE48}"/>
    <cellStyle name="Note 3 2 3 2 4 2" xfId="17179" xr:uid="{0053BC05-A333-453E-9896-0CEF6A656D72}"/>
    <cellStyle name="Note 3 2 3 2 4 2 2" xfId="24545" xr:uid="{99F5497E-5B6D-48C2-9A65-A76414604D28}"/>
    <cellStyle name="Note 3 2 3 2 4 2 2 2" xfId="40712" xr:uid="{F94D2FED-CB79-4115-B20F-22CAF8D12EEF}"/>
    <cellStyle name="Note 3 2 3 2 4 2 3" xfId="30268" xr:uid="{96D8B9A8-AD02-4182-95B7-65260F759AD1}"/>
    <cellStyle name="Note 3 2 3 2 4 2 3 2" xfId="39158" xr:uid="{BD8F0F96-FAB7-49C3-A87E-241DAC7E1B6F}"/>
    <cellStyle name="Note 3 2 3 2 4 2 4" xfId="35801" xr:uid="{FA60C08B-AA51-4937-AC12-4E2A4DD9B077}"/>
    <cellStyle name="Note 3 2 3 2 4 2 4 2" xfId="41745" xr:uid="{3E6F0FBF-1330-480D-B321-96C501E2F18D}"/>
    <cellStyle name="Note 3 2 3 2 4 2 5" xfId="36523" xr:uid="{092B0844-812E-4851-9013-4F19872DFD46}"/>
    <cellStyle name="Note 3 2 3 2 4 3" xfId="21722" xr:uid="{A5B91E3E-5D4D-4895-BE9A-6E1D56EECD4A}"/>
    <cellStyle name="Note 3 2 3 2 4 3 2" xfId="37033" xr:uid="{E4BADEE8-1A0B-432B-8580-5FE8EBC7B9C3}"/>
    <cellStyle name="Note 3 2 3 2 4 4" xfId="27445" xr:uid="{3A2A810B-13A2-4A38-9371-D5582C5EBAD0}"/>
    <cellStyle name="Note 3 2 3 2 4 4 2" xfId="39741" xr:uid="{FCAC700E-4089-409E-AB27-39B1062D97D0}"/>
    <cellStyle name="Note 3 2 3 2 4 5" xfId="32978" xr:uid="{35F11EBB-56E4-4BF2-B9CD-0C78F2F1145D}"/>
    <cellStyle name="Note 3 2 3 2 4 5 2" xfId="39759" xr:uid="{004D400E-D062-4598-9AF7-67EB2B9038DB}"/>
    <cellStyle name="Note 3 2 3 2 4 6" xfId="37911" xr:uid="{A697E1AB-6EE9-4958-8EFD-34E4806CF370}"/>
    <cellStyle name="Note 3 2 3 2 5" xfId="14716" xr:uid="{023844FD-41E8-4ED6-8412-4B99E063BB4F}"/>
    <cellStyle name="Note 3 2 3 2 5 2" xfId="17503" xr:uid="{FA7D2844-1CA9-465F-BF4D-6DD1098D465A}"/>
    <cellStyle name="Note 3 2 3 2 5 2 2" xfId="24869" xr:uid="{C569E038-A879-474F-B0E3-1571E9AFAF29}"/>
    <cellStyle name="Note 3 2 3 2 5 2 2 2" xfId="36563" xr:uid="{49D135E0-2FB9-473B-A050-FE6B95A795F3}"/>
    <cellStyle name="Note 3 2 3 2 5 2 3" xfId="30592" xr:uid="{651A69EE-2DEF-48A8-8DDA-D283F9BFF8C0}"/>
    <cellStyle name="Note 3 2 3 2 5 2 3 2" xfId="40537" xr:uid="{2C0C9C9F-37AF-49A8-B4CC-F1052570509B}"/>
    <cellStyle name="Note 3 2 3 2 5 2 4" xfId="36125" xr:uid="{48149C6A-654F-4492-AED7-1C18CD57F091}"/>
    <cellStyle name="Note 3 2 3 2 5 2 4 2" xfId="37791" xr:uid="{A191FA2A-25CB-4BD5-9C79-C86B3A2847BE}"/>
    <cellStyle name="Note 3 2 3 2 5 2 5" xfId="41013" xr:uid="{F1848410-2F62-4362-BC1B-2F193B2A964C}"/>
    <cellStyle name="Note 3 2 3 2 5 3" xfId="22046" xr:uid="{B41CC57C-EF07-42C4-B43C-F885A4E8E7C2}"/>
    <cellStyle name="Note 3 2 3 2 5 3 2" xfId="37698" xr:uid="{E4559753-E91F-4369-8013-82747DDCA4C2}"/>
    <cellStyle name="Note 3 2 3 2 5 4" xfId="27769" xr:uid="{612C3CD5-F9C3-4FF0-86AD-EBE595B08A54}"/>
    <cellStyle name="Note 3 2 3 2 5 4 2" xfId="39462" xr:uid="{6F74FBAA-7BAB-4903-9486-5623CF1EA507}"/>
    <cellStyle name="Note 3 2 3 2 5 5" xfId="33302" xr:uid="{3F175C27-D0FA-410A-B97B-0B236741DDB7}"/>
    <cellStyle name="Note 3 2 3 2 5 5 2" xfId="38047" xr:uid="{0575D20D-5E6A-4571-98D6-00F4624C5CAC}"/>
    <cellStyle name="Note 3 2 3 2 5 6" xfId="39502" xr:uid="{F8D6E86A-A6C2-4CD9-A383-3F4A438C0362}"/>
    <cellStyle name="Note 3 2 3 2 6" xfId="14991" xr:uid="{0ABA8CDF-714D-4216-BB8C-F49AAB8B9ECE}"/>
    <cellStyle name="Note 3 2 3 2 6 2" xfId="17794" xr:uid="{84A6F321-0C5D-4B9A-9DE2-986916DD9188}"/>
    <cellStyle name="Note 3 2 3 2 6 2 2" xfId="25160" xr:uid="{D0AA789B-A96B-45A4-9365-856693014F90}"/>
    <cellStyle name="Note 3 2 3 2 6 2 2 2" xfId="37619" xr:uid="{45AAFCCF-A879-426D-9777-38DD1B39C56C}"/>
    <cellStyle name="Note 3 2 3 2 6 2 3" xfId="30883" xr:uid="{29A41521-B663-43F8-B3DE-D305DD3AD8CD}"/>
    <cellStyle name="Note 3 2 3 2 6 2 3 2" xfId="9320" xr:uid="{F33A057E-1501-4FB7-A552-30378DD3200D}"/>
    <cellStyle name="Note 3 2 3 2 6 2 4" xfId="36416" xr:uid="{6F78777B-7187-4E7B-9915-5F1BCC389975}"/>
    <cellStyle name="Note 3 2 3 2 6 2 4 2" xfId="36852" xr:uid="{B2DE1218-077B-4881-91BB-2DDD2259D6F5}"/>
    <cellStyle name="Note 3 2 3 2 6 2 5" xfId="39850" xr:uid="{520BEC53-720C-4BD2-9DFD-F9E39342FC84}"/>
    <cellStyle name="Note 3 2 3 2 6 3" xfId="22337" xr:uid="{62B2FBFA-F1F9-4706-92E4-1323CB48EAE1}"/>
    <cellStyle name="Note 3 2 3 2 6 3 2" xfId="41071" xr:uid="{3231B6ED-B788-4FAC-8438-BA99DDF0D59B}"/>
    <cellStyle name="Note 3 2 3 2 6 4" xfId="28060" xr:uid="{CD68CBCB-07F0-4F0C-BE35-06CC82CB4093}"/>
    <cellStyle name="Note 3 2 3 2 6 4 2" xfId="37297" xr:uid="{AD387D25-D3C3-4DFE-8319-1CE67123FBC7}"/>
    <cellStyle name="Note 3 2 3 2 6 5" xfId="33593" xr:uid="{E6A621E7-FF77-4D73-9BB9-B8594FC028AB}"/>
    <cellStyle name="Note 3 2 3 2 6 5 2" xfId="37994" xr:uid="{8FD88730-145B-4D56-8603-F719E2F84C7A}"/>
    <cellStyle name="Note 3 2 3 2 6 6" xfId="37881" xr:uid="{2C84A709-F185-4C14-955F-CDCB8EB8579A}"/>
    <cellStyle name="Note 3 2 3 2 7" xfId="15665" xr:uid="{025FA6A9-BC06-4E20-9013-A51896F5DFAD}"/>
    <cellStyle name="Note 3 2 3 2 7 2" xfId="23030" xr:uid="{7C60FB51-30A5-4A2B-9DFD-36FB104F5838}"/>
    <cellStyle name="Note 3 2 3 2 7 2 2" xfId="39565" xr:uid="{FEA997E0-DA76-4B81-90CF-DA570D63BA28}"/>
    <cellStyle name="Note 3 2 3 2 7 3" xfId="28753" xr:uid="{F3FF7B43-6D6B-497B-8B36-556D059C4467}"/>
    <cellStyle name="Note 3 2 3 2 7 3 2" xfId="39199" xr:uid="{9365AEA4-0775-4DA3-92D9-CB8BF80CC0BF}"/>
    <cellStyle name="Note 3 2 3 2 7 4" xfId="34286" xr:uid="{37D29C5B-6145-447A-8300-34DBEDE03251}"/>
    <cellStyle name="Note 3 2 3 2 7 4 2" xfId="40377" xr:uid="{A09287DE-B4AB-436E-B19A-18A361D8FB6D}"/>
    <cellStyle name="Note 3 2 3 2 7 5" xfId="41641" xr:uid="{41944E8A-2B8C-495E-A14B-1A005AEE97DC}"/>
    <cellStyle name="Note 3 2 3 2 8" xfId="20207" xr:uid="{E5ED2AC1-9A41-4E52-8FA0-A54DA43DFA6F}"/>
    <cellStyle name="Note 3 2 3 2 8 2" xfId="37390" xr:uid="{2112ED65-2BBB-435E-8DB2-E4A5D99ED19A}"/>
    <cellStyle name="Note 3 2 3 2 9" xfId="25930" xr:uid="{911E0C78-E2AF-4C70-83B6-AEFC2B559D7F}"/>
    <cellStyle name="Note 3 2 3 2 9 2" xfId="38265" xr:uid="{F80827AF-9AA0-45E8-AEA7-B32798E3FD42}"/>
    <cellStyle name="Note 3 2 3 3" xfId="2343" xr:uid="{00000000-0005-0000-0000-000027030000}"/>
    <cellStyle name="Note 3 2 3 3 10" xfId="31323" xr:uid="{B5F3B922-6986-4CF7-BF6A-879DFA92BDF0}"/>
    <cellStyle name="Note 3 2 3 3 10 2" xfId="40378" xr:uid="{7B5E8F61-FB66-4303-9903-BF9EA255BC8A}"/>
    <cellStyle name="Note 3 2 3 3 11" xfId="37522" xr:uid="{3B425BFE-59AA-4EA2-ACB7-EC1D92A6BEA1}"/>
    <cellStyle name="Note 3 2 3 3 12" xfId="12825" xr:uid="{B5086A1D-1625-46D5-8154-5577C5DA4AA4}"/>
    <cellStyle name="Note 3 2 3 3 13" xfId="4987" xr:uid="{945AA6AA-F83C-41EA-A4C7-009E2F15289E}"/>
    <cellStyle name="Note 3 2 3 3 2" xfId="7723" xr:uid="{8CCF8CB7-97A2-4C28-9DFD-6F06D495CE08}"/>
    <cellStyle name="Note 3 2 3 3 2 2" xfId="16412" xr:uid="{017C77F6-F834-4791-AC05-9EB5F6AFD0E5}"/>
    <cellStyle name="Note 3 2 3 3 2 2 2" xfId="23778" xr:uid="{D3356C92-CE19-4E21-AC64-DE3EEC6C50DE}"/>
    <cellStyle name="Note 3 2 3 3 2 2 2 2" xfId="37493" xr:uid="{5F9B6514-0E86-41C6-9721-0E45A0ADE99D}"/>
    <cellStyle name="Note 3 2 3 3 2 2 3" xfId="29501" xr:uid="{723A85A6-544E-4A1D-BA04-ED892D7D6FF9}"/>
    <cellStyle name="Note 3 2 3 3 2 2 3 2" xfId="38314" xr:uid="{71122F6A-12A4-4CA3-A5D9-A5598C068999}"/>
    <cellStyle name="Note 3 2 3 3 2 2 4" xfId="35034" xr:uid="{20FE9DE3-7C90-4406-BA2F-B80F999BFF49}"/>
    <cellStyle name="Note 3 2 3 3 2 2 4 2" xfId="39875" xr:uid="{6C6194BD-7927-4CA8-80D5-B088873477B2}"/>
    <cellStyle name="Note 3 2 3 3 2 2 5" xfId="39525" xr:uid="{210F12C2-015E-4BA1-B86B-D51FF5AF4620}"/>
    <cellStyle name="Note 3 2 3 3 2 3" xfId="20955" xr:uid="{88789842-70F3-40C7-8BB9-59FB281B67DC}"/>
    <cellStyle name="Note 3 2 3 3 2 3 2" xfId="38824" xr:uid="{1C706C90-5E78-4CB6-AE91-24A8417D8F11}"/>
    <cellStyle name="Note 3 2 3 3 2 4" xfId="26678" xr:uid="{AE6BBA96-78B8-4FBC-867E-7B35414BED6A}"/>
    <cellStyle name="Note 3 2 3 3 2 4 2" xfId="39285" xr:uid="{58EC3411-956D-4928-8EBE-D5CD62013A76}"/>
    <cellStyle name="Note 3 2 3 3 2 5" xfId="32211" xr:uid="{DA56B8AD-FB19-4AEB-933A-CAA62A090245}"/>
    <cellStyle name="Note 3 2 3 3 2 5 2" xfId="41912" xr:uid="{07C329CF-97A5-4B81-8A2C-9C8FA02D8D81}"/>
    <cellStyle name="Note 3 2 3 3 2 6" xfId="40461" xr:uid="{66185F7D-2C33-4627-BF52-4FC1E46066F4}"/>
    <cellStyle name="Note 3 2 3 3 2 7" xfId="13690" xr:uid="{D0564865-C43D-48E3-9340-A52290034ABF}"/>
    <cellStyle name="Note 3 2 3 3 3" xfId="13951" xr:uid="{48E1FF32-89C4-452A-9A2F-435BAEC1A116}"/>
    <cellStyle name="Note 3 2 3 3 3 2" xfId="16674" xr:uid="{C0555F24-B81D-4BEA-B4D3-1137FF112D34}"/>
    <cellStyle name="Note 3 2 3 3 3 2 2" xfId="24040" xr:uid="{76198194-BD36-40B3-817F-A9E5CFE0A4D7}"/>
    <cellStyle name="Note 3 2 3 3 3 2 2 2" xfId="40074" xr:uid="{4A64A595-6FBB-483D-8C20-F6C5B6234198}"/>
    <cellStyle name="Note 3 2 3 3 3 2 3" xfId="29763" xr:uid="{7BE5D626-E51E-45A2-AA40-1E4DFB5D272B}"/>
    <cellStyle name="Note 3 2 3 3 3 2 3 2" xfId="40588" xr:uid="{5311DC49-7675-4E6A-94F8-09383F7209E9}"/>
    <cellStyle name="Note 3 2 3 3 3 2 4" xfId="35296" xr:uid="{8152FD9F-582C-4EF4-AF04-E4A59A5A19E4}"/>
    <cellStyle name="Note 3 2 3 3 3 2 4 2" xfId="36865" xr:uid="{5DF8EED5-2DF8-41A8-85D0-698FC9EE4296}"/>
    <cellStyle name="Note 3 2 3 3 3 2 5" xfId="41557" xr:uid="{50C4D0C6-EC50-4DF0-906D-3BFA5956D161}"/>
    <cellStyle name="Note 3 2 3 3 3 3" xfId="21217" xr:uid="{B0919FE7-C620-42BB-8E9A-A9405DF0C712}"/>
    <cellStyle name="Note 3 2 3 3 3 3 2" xfId="36456" xr:uid="{3C3B6B8C-E1E8-4491-A3E8-F3B82DC4E6EE}"/>
    <cellStyle name="Note 3 2 3 3 3 4" xfId="26940" xr:uid="{AF040BC6-D26B-40ED-AC70-5869BEB923AB}"/>
    <cellStyle name="Note 3 2 3 3 3 4 2" xfId="40363" xr:uid="{49C95898-85BB-41B9-9C33-1FCCD7066E12}"/>
    <cellStyle name="Note 3 2 3 3 3 5" xfId="32473" xr:uid="{1ED1D225-33DF-406E-B200-000C62FEF974}"/>
    <cellStyle name="Note 3 2 3 3 3 5 2" xfId="37056" xr:uid="{2EA1D0E8-6B92-4CF0-8EE9-DB1F40F84053}"/>
    <cellStyle name="Note 3 2 3 3 3 6" xfId="38840" xr:uid="{2C0D0A76-669A-4A67-9441-C575CFAC28FA}"/>
    <cellStyle name="Note 3 2 3 3 4" xfId="14315" xr:uid="{78E749E0-3FCB-4852-A486-98786D285D25}"/>
    <cellStyle name="Note 3 2 3 3 4 2" xfId="17039" xr:uid="{C087F6E9-687F-4295-B57D-F11EA260893E}"/>
    <cellStyle name="Note 3 2 3 3 4 2 2" xfId="24405" xr:uid="{A8F1F5D5-FFFA-4B8D-AC81-1553869FFE1A}"/>
    <cellStyle name="Note 3 2 3 3 4 2 2 2" xfId="37949" xr:uid="{0220B61A-B1B0-4C11-837B-458573B8352E}"/>
    <cellStyle name="Note 3 2 3 3 4 2 3" xfId="30128" xr:uid="{B4C0E67C-366A-4307-A05D-8BDBF2CCC75F}"/>
    <cellStyle name="Note 3 2 3 3 4 2 3 2" xfId="40191" xr:uid="{22C7B2FB-4BAD-4C01-B1AC-12E5996264C6}"/>
    <cellStyle name="Note 3 2 3 3 4 2 4" xfId="35661" xr:uid="{F847994C-3687-4E6C-B0F9-82AC55F274C3}"/>
    <cellStyle name="Note 3 2 3 3 4 2 4 2" xfId="39405" xr:uid="{3B49DE58-256A-4B53-812E-6ED03A127732}"/>
    <cellStyle name="Note 3 2 3 3 4 2 5" xfId="39904" xr:uid="{A9040F27-2C34-4573-B260-13709ED4DBD9}"/>
    <cellStyle name="Note 3 2 3 3 4 3" xfId="21582" xr:uid="{A2009D6D-0FBD-4450-AC6A-16FA7EA0285C}"/>
    <cellStyle name="Note 3 2 3 3 4 3 2" xfId="39575" xr:uid="{2F81BD43-C131-4B76-A984-B974348EEF6F}"/>
    <cellStyle name="Note 3 2 3 3 4 4" xfId="27305" xr:uid="{C0A96FAA-E357-4332-9A01-58FF7ED6CB05}"/>
    <cellStyle name="Note 3 2 3 3 4 4 2" xfId="40790" xr:uid="{D9D5C91A-AE2D-4C09-9675-3820801DDE58}"/>
    <cellStyle name="Note 3 2 3 3 4 5" xfId="32838" xr:uid="{12BC729C-5E0A-4FC5-8440-0CB2E8A84B90}"/>
    <cellStyle name="Note 3 2 3 3 4 5 2" xfId="41566" xr:uid="{47DB7468-F1DB-47E1-85AA-D4709965D119}"/>
    <cellStyle name="Note 3 2 3 3 4 6" xfId="36555" xr:uid="{58152A2A-34B4-40F1-B056-5114A0BE9915}"/>
    <cellStyle name="Note 3 2 3 3 5" xfId="14576" xr:uid="{FCAF2490-96FB-4BD0-97D0-A783BB5FF117}"/>
    <cellStyle name="Note 3 2 3 3 5 2" xfId="17363" xr:uid="{098F3BE5-C82D-4A74-9650-55F962E7FD55}"/>
    <cellStyle name="Note 3 2 3 3 5 2 2" xfId="24729" xr:uid="{66148116-E523-494A-BE40-C8A8268E2245}"/>
    <cellStyle name="Note 3 2 3 3 5 2 2 2" xfId="40664" xr:uid="{3DDF6931-3870-4DE5-B9F0-DA020A145A36}"/>
    <cellStyle name="Note 3 2 3 3 5 2 3" xfId="30452" xr:uid="{06E65D96-22DE-4A23-945B-6CFFF0BC4FAB}"/>
    <cellStyle name="Note 3 2 3 3 5 2 3 2" xfId="41918" xr:uid="{A2073E65-BB4A-425F-96CF-48394A8B6C5B}"/>
    <cellStyle name="Note 3 2 3 3 5 2 4" xfId="35985" xr:uid="{27546BD9-1D5B-4DD9-8322-1AD5EAC860A5}"/>
    <cellStyle name="Note 3 2 3 3 5 2 4 2" xfId="37795" xr:uid="{3BA5B36C-0399-4F31-A8A4-89D03EFF666C}"/>
    <cellStyle name="Note 3 2 3 3 5 2 5" xfId="40350" xr:uid="{8CC9B566-4A14-4ED2-8F89-8AC4F87A218D}"/>
    <cellStyle name="Note 3 2 3 3 5 3" xfId="21906" xr:uid="{27DD16C3-EC7C-4104-A0BE-4B8416BC1599}"/>
    <cellStyle name="Note 3 2 3 3 5 3 2" xfId="39339" xr:uid="{0C5CC8C2-6422-4C3D-8A13-33E10D20EAEF}"/>
    <cellStyle name="Note 3 2 3 3 5 4" xfId="27629" xr:uid="{490B1A7E-F556-4C92-8CF7-32E34516C7B1}"/>
    <cellStyle name="Note 3 2 3 3 5 4 2" xfId="41662" xr:uid="{66FCB103-FB58-404D-97A5-58E23E13EAF5}"/>
    <cellStyle name="Note 3 2 3 3 5 5" xfId="33162" xr:uid="{583FA97B-C200-459C-81DE-F71E02D6DA71}"/>
    <cellStyle name="Note 3 2 3 3 5 5 2" xfId="37453" xr:uid="{BE78F306-2C99-42F0-8934-D79401B4A19C}"/>
    <cellStyle name="Note 3 2 3 3 5 6" xfId="41681" xr:uid="{B1106859-75F9-4348-AE9D-B2A4F94BE702}"/>
    <cellStyle name="Note 3 2 3 3 6" xfId="14851" xr:uid="{852D1B93-6B07-4CE6-84FA-987BE79A928D}"/>
    <cellStyle name="Note 3 2 3 3 6 2" xfId="17654" xr:uid="{F2A360B1-31BB-446F-91E2-76DA5A027D97}"/>
    <cellStyle name="Note 3 2 3 3 6 2 2" xfId="25020" xr:uid="{CB5E10CC-8D05-481B-B749-96E0301EE08E}"/>
    <cellStyle name="Note 3 2 3 3 6 2 2 2" xfId="41063" xr:uid="{274649D2-69EF-4DA4-8806-821C495C3D6A}"/>
    <cellStyle name="Note 3 2 3 3 6 2 3" xfId="30743" xr:uid="{D2BF2A6E-8F21-413A-94B2-31FCA5ED8250}"/>
    <cellStyle name="Note 3 2 3 3 6 2 3 2" xfId="41859" xr:uid="{F195BBAB-AD2D-4202-8A71-9944A54C2B05}"/>
    <cellStyle name="Note 3 2 3 3 6 2 4" xfId="36276" xr:uid="{99AB9D53-0973-4B2C-B4E8-BFE400E7678E}"/>
    <cellStyle name="Note 3 2 3 3 6 2 4 2" xfId="40348" xr:uid="{BF42F5E3-A38A-49F4-9739-D58D78AC3C43}"/>
    <cellStyle name="Note 3 2 3 3 6 2 5" xfId="37443" xr:uid="{78E6CA94-0333-4CC3-8E6E-582ADFC29845}"/>
    <cellStyle name="Note 3 2 3 3 6 3" xfId="22197" xr:uid="{973BAC77-684D-4F25-8087-A23E6F96314C}"/>
    <cellStyle name="Note 3 2 3 3 6 3 2" xfId="38625" xr:uid="{F974C949-5454-48B7-8CDC-95F1E5763A16}"/>
    <cellStyle name="Note 3 2 3 3 6 4" xfId="27920" xr:uid="{ED40A6AC-E1A9-460C-9B91-7EC200AAFA6E}"/>
    <cellStyle name="Note 3 2 3 3 6 4 2" xfId="36542" xr:uid="{73C8A739-8FC0-475E-8384-CF37C03185EB}"/>
    <cellStyle name="Note 3 2 3 3 6 5" xfId="33453" xr:uid="{39D8663F-6821-4608-B0E4-7C88CBFAE9BC}"/>
    <cellStyle name="Note 3 2 3 3 6 5 2" xfId="38107" xr:uid="{C9F29548-6B47-4732-AFBD-97BD1E2FC94D}"/>
    <cellStyle name="Note 3 2 3 3 6 6" xfId="37701" xr:uid="{DCD2241A-A73D-4B0F-9630-BF1AD968A248}"/>
    <cellStyle name="Note 3 2 3 3 7" xfId="15530" xr:uid="{B2FCFE78-B928-46A9-B98B-3CE47EA81DAE}"/>
    <cellStyle name="Note 3 2 3 3 7 2" xfId="22890" xr:uid="{50FF9DC3-9655-42A4-A88E-AB60151FCF35}"/>
    <cellStyle name="Note 3 2 3 3 7 2 2" xfId="39366" xr:uid="{EF0C3CE9-57C9-4FCB-810F-915642B67A25}"/>
    <cellStyle name="Note 3 2 3 3 7 3" xfId="28613" xr:uid="{49F2D1FE-94AA-441C-85F0-7AF4DE3D6D7A}"/>
    <cellStyle name="Note 3 2 3 3 7 3 2" xfId="39472" xr:uid="{02D3B519-3419-42F5-A6A6-80106511856A}"/>
    <cellStyle name="Note 3 2 3 3 7 4" xfId="34146" xr:uid="{7BE26D78-64C5-49A8-BB79-A48750853DAA}"/>
    <cellStyle name="Note 3 2 3 3 7 4 2" xfId="39631" xr:uid="{E8A0B29D-07EB-4F24-BB67-80AF5FC9FB15}"/>
    <cellStyle name="Note 3 2 3 3 7 5" xfId="40485" xr:uid="{8D5CB5BE-5711-4BA5-B80C-B47D9EA512DC}"/>
    <cellStyle name="Note 3 2 3 3 8" xfId="20067" xr:uid="{9F76E0FA-0757-458B-B4A7-E3736C74ECA4}"/>
    <cellStyle name="Note 3 2 3 3 8 2" xfId="39522" xr:uid="{70896EFF-57A8-422E-A91D-335F05AC985C}"/>
    <cellStyle name="Note 3 2 3 3 9" xfId="25790" xr:uid="{44903BF1-F8BF-436A-97C6-DF7F925EEF53}"/>
    <cellStyle name="Note 3 2 3 3 9 2" xfId="38377" xr:uid="{A3A6B23B-DA53-4BDD-ACDE-01EEA9669457}"/>
    <cellStyle name="Note 3 2 3 4" xfId="2347" xr:uid="{00000000-0005-0000-0000-000028030000}"/>
    <cellStyle name="Note 3 2 3 4 2" xfId="7727" xr:uid="{9C19F503-31DA-430C-A9EE-376C58800D81}"/>
    <cellStyle name="Note 3 2 3 4 2 2" xfId="23711" xr:uid="{2066A6C1-FEBF-4295-8AB9-163F8C13E3B1}"/>
    <cellStyle name="Note 3 2 3 4 2 2 2" xfId="41921" xr:uid="{425384F6-9ECE-46A1-AF73-0A6424325D15}"/>
    <cellStyle name="Note 3 2 3 4 2 3" xfId="29434" xr:uid="{C4252B5D-32A3-4974-AEF5-C87A5777169E}"/>
    <cellStyle name="Note 3 2 3 4 2 3 2" xfId="36774" xr:uid="{AEA012DC-073E-405E-A41C-DA75276D45D6}"/>
    <cellStyle name="Note 3 2 3 4 2 4" xfId="34967" xr:uid="{14E70041-3E1C-4197-80AC-7F55BD932496}"/>
    <cellStyle name="Note 3 2 3 4 2 4 2" xfId="41082" xr:uid="{4AD7FB11-B01F-440B-9520-82700A59A9D0}"/>
    <cellStyle name="Note 3 2 3 4 2 5" xfId="40270" xr:uid="{C20E9EC0-2FCA-4521-8994-7CF110DB2476}"/>
    <cellStyle name="Note 3 2 3 4 2 6" xfId="16345" xr:uid="{3FE987B5-46E5-4465-9644-96A5896E65D4}"/>
    <cellStyle name="Note 3 2 3 4 3" xfId="20888" xr:uid="{41F5A6C8-5A70-455F-9B7C-4175250E3531}"/>
    <cellStyle name="Note 3 2 3 4 3 2" xfId="40881" xr:uid="{24CA2B02-45D8-494B-A731-69109BA75C48}"/>
    <cellStyle name="Note 3 2 3 4 4" xfId="26611" xr:uid="{496F9A91-734C-4EC0-A373-39F089E36D87}"/>
    <cellStyle name="Note 3 2 3 4 4 2" xfId="40129" xr:uid="{A88BB86D-8AD0-462C-BFDF-114C07C762BD}"/>
    <cellStyle name="Note 3 2 3 4 5" xfId="32144" xr:uid="{B832F301-3EAD-4C91-A55C-E02237904916}"/>
    <cellStyle name="Note 3 2 3 4 5 2" xfId="40244" xr:uid="{01CE3733-F504-4913-8AEC-8AB73E95D1B0}"/>
    <cellStyle name="Note 3 2 3 4 6" xfId="37591" xr:uid="{9A87B38A-7630-45B0-8E5B-5181CBD753B2}"/>
    <cellStyle name="Note 3 2 3 4 7" xfId="13623" xr:uid="{29D8D587-5D23-4B7A-BD73-550EAC017425}"/>
    <cellStyle name="Note 3 2 3 4 8" xfId="4991" xr:uid="{E033E834-7029-4147-ADA6-15C3B88B5A6E}"/>
    <cellStyle name="Note 3 2 3 5" xfId="2490" xr:uid="{00000000-0005-0000-0000-000029030000}"/>
    <cellStyle name="Note 3 2 3 5 2" xfId="7870" xr:uid="{500337F8-4A57-4AA6-9416-B43D28605CE1}"/>
    <cellStyle name="Note 3 2 3 5 2 2" xfId="24051" xr:uid="{C6A34309-8B2B-4AEB-B24F-56B916644D14}"/>
    <cellStyle name="Note 3 2 3 5 2 2 2" xfId="36490" xr:uid="{05B61747-1D12-4239-9688-FE3787957B92}"/>
    <cellStyle name="Note 3 2 3 5 2 3" xfId="29774" xr:uid="{8D8DA3AF-BD61-4943-9D44-3936707B6374}"/>
    <cellStyle name="Note 3 2 3 5 2 3 2" xfId="38473" xr:uid="{75C3C525-9A3F-4DA7-BB22-ECCAA376CB00}"/>
    <cellStyle name="Note 3 2 3 5 2 4" xfId="35307" xr:uid="{3CACFB75-CDA3-4B67-9743-4C5FE7E94D21}"/>
    <cellStyle name="Note 3 2 3 5 2 4 2" xfId="38736" xr:uid="{13B3D8F3-47F0-43F2-A6D9-233C6CDF1996}"/>
    <cellStyle name="Note 3 2 3 5 2 5" xfId="39655" xr:uid="{AD95A1F0-9AC8-44AE-9362-E529A92D790C}"/>
    <cellStyle name="Note 3 2 3 5 2 6" xfId="16685" xr:uid="{F730F663-A709-44CC-8D95-9B96D06901A4}"/>
    <cellStyle name="Note 3 2 3 5 3" xfId="21228" xr:uid="{5334390F-CB23-41D6-A25E-4B00FF83CE89}"/>
    <cellStyle name="Note 3 2 3 5 3 2" xfId="38727" xr:uid="{13553342-0B3C-4648-9AC3-E87D9DD771E3}"/>
    <cellStyle name="Note 3 2 3 5 4" xfId="26951" xr:uid="{77954B28-4F5B-4F38-B1A6-60090037D744}"/>
    <cellStyle name="Note 3 2 3 5 4 2" xfId="39231" xr:uid="{E5C2CD5C-6ABE-4CD1-8C9B-5D1F07E0B117}"/>
    <cellStyle name="Note 3 2 3 5 5" xfId="32484" xr:uid="{3B43DDCC-9F0D-4B6A-969F-901A83AAFD6F}"/>
    <cellStyle name="Note 3 2 3 5 5 2" xfId="40628" xr:uid="{2EC4676B-3314-4F2B-A706-8DC436B5F8A0}"/>
    <cellStyle name="Note 3 2 3 5 6" xfId="41479" xr:uid="{4CD9FAF0-246D-4978-A74D-B5E2C569A5E8}"/>
    <cellStyle name="Note 3 2 3 5 7" xfId="13962" xr:uid="{E1545908-3BB8-4150-BFB7-24B2DC31E719}"/>
    <cellStyle name="Note 3 2 3 5 8" xfId="5122" xr:uid="{2EECA729-1D6F-4A1E-8C01-83247977E200}"/>
    <cellStyle name="Note 3 2 3 6" xfId="3132" xr:uid="{00000000-0005-0000-0000-00002A030000}"/>
    <cellStyle name="Note 3 2 3 6 2" xfId="8512" xr:uid="{15B089DC-2423-4D43-B2B0-E20C2D872018}"/>
    <cellStyle name="Note 3 2 3 6 2 2" xfId="24338" xr:uid="{7B4CAABE-F626-4932-9AEA-16376DB060FD}"/>
    <cellStyle name="Note 3 2 3 6 2 2 2" xfId="39916" xr:uid="{5E0CF0BA-BFA6-47B0-A11E-DE9A92AB0C0B}"/>
    <cellStyle name="Note 3 2 3 6 2 3" xfId="30061" xr:uid="{401BF276-16C0-4783-8CF4-8AE4031888CF}"/>
    <cellStyle name="Note 3 2 3 6 2 3 2" xfId="40269" xr:uid="{C5CEFC80-DFF1-4FE3-A3AC-750F7FF3EF3E}"/>
    <cellStyle name="Note 3 2 3 6 2 4" xfId="35594" xr:uid="{4AE732AA-A9DD-4D89-A8A4-9F67C3C8F735}"/>
    <cellStyle name="Note 3 2 3 6 2 4 2" xfId="37277" xr:uid="{D3578597-1389-4B77-B2DD-600EF4BAED1C}"/>
    <cellStyle name="Note 3 2 3 6 2 5" xfId="38507" xr:uid="{E6D6928F-6B19-4F10-9DC8-ED3969EA3C28}"/>
    <cellStyle name="Note 3 2 3 6 2 6" xfId="16972" xr:uid="{EB71FE77-B586-4AD8-A0C7-4CC2457F30E9}"/>
    <cellStyle name="Note 3 2 3 6 3" xfId="21515" xr:uid="{CFE6ED4D-A686-4A82-98CA-3F1E462E5FDC}"/>
    <cellStyle name="Note 3 2 3 6 3 2" xfId="39705" xr:uid="{2EF3FDA1-B53D-4EFB-9BEE-0FADE5725B5E}"/>
    <cellStyle name="Note 3 2 3 6 4" xfId="27238" xr:uid="{B849CC75-C2E9-45A5-87D8-C8F24664CC37}"/>
    <cellStyle name="Note 3 2 3 6 4 2" xfId="40096" xr:uid="{DD8F6E02-4068-433D-A4F3-60C8C00B6FFC}"/>
    <cellStyle name="Note 3 2 3 6 5" xfId="32771" xr:uid="{E8B6DA05-2B6E-465F-B97A-CEA638CE759E}"/>
    <cellStyle name="Note 3 2 3 6 5 2" xfId="40886" xr:uid="{41E98264-1465-4F34-8FD8-592E63D850CE}"/>
    <cellStyle name="Note 3 2 3 6 6" xfId="37005" xr:uid="{DE9429AB-FC0E-4756-86E2-4AE4B4F92F73}"/>
    <cellStyle name="Note 3 2 3 6 7" xfId="14248" xr:uid="{8D919F59-EF82-4E74-8822-54484C6FB194}"/>
    <cellStyle name="Note 3 2 3 6 8" xfId="5716" xr:uid="{B7CD5CC1-FF9F-4101-B3D1-CA6A68107E5D}"/>
    <cellStyle name="Note 3 2 3 7" xfId="2369" xr:uid="{00000000-0005-0000-0000-00002B030000}"/>
    <cellStyle name="Note 3 2 3 7 2" xfId="7749" xr:uid="{E3B194E9-1A5F-42E6-A9C3-BC9D39EB9E31}"/>
    <cellStyle name="Note 3 2 3 7 2 2" xfId="24662" xr:uid="{4750121E-55ED-4CDB-A417-E37CBEEDF410}"/>
    <cellStyle name="Note 3 2 3 7 2 2 2" xfId="40016" xr:uid="{49015723-B318-44BF-ABD1-1DEF1053643B}"/>
    <cellStyle name="Note 3 2 3 7 2 3" xfId="30385" xr:uid="{F9685BDC-59DD-49BB-A2BC-2321D2239B0E}"/>
    <cellStyle name="Note 3 2 3 7 2 3 2" xfId="37306" xr:uid="{782B0F36-6272-4A34-8CBD-6B611BA7B270}"/>
    <cellStyle name="Note 3 2 3 7 2 4" xfId="35918" xr:uid="{3A782153-834C-431D-976A-17708124A785}"/>
    <cellStyle name="Note 3 2 3 7 2 4 2" xfId="40238" xr:uid="{0447604E-1F21-48DF-A8C5-0A4FC1DC5BA5}"/>
    <cellStyle name="Note 3 2 3 7 2 5" xfId="40433" xr:uid="{8461E73B-BF8B-47F6-802E-2D48EDB17B97}"/>
    <cellStyle name="Note 3 2 3 7 2 6" xfId="17296" xr:uid="{2DC3562D-9742-4889-B880-BAD0E302A0AE}"/>
    <cellStyle name="Note 3 2 3 7 3" xfId="21839" xr:uid="{28E9CBE6-0E9D-407F-939A-360E51D4EAAF}"/>
    <cellStyle name="Note 3 2 3 7 3 2" xfId="41543" xr:uid="{1364BBFA-2489-47D3-9B3C-57910C74718B}"/>
    <cellStyle name="Note 3 2 3 7 4" xfId="27562" xr:uid="{6836BB77-402E-49D3-A2A3-ECAC75B1C601}"/>
    <cellStyle name="Note 3 2 3 7 4 2" xfId="40835" xr:uid="{C07A6FEF-A6E9-4D0C-9A2A-0E9E1D54103F}"/>
    <cellStyle name="Note 3 2 3 7 5" xfId="33095" xr:uid="{627C0622-6669-4A50-8FF7-6F0ED94F7D52}"/>
    <cellStyle name="Note 3 2 3 7 5 2" xfId="40232" xr:uid="{9A598666-A1E8-4DD0-83F5-6B49A595DBB5}"/>
    <cellStyle name="Note 3 2 3 7 6" xfId="37506" xr:uid="{8BFBA6AA-168F-45E7-A9F7-7F57F1C22D04}"/>
    <cellStyle name="Note 3 2 3 8" xfId="6840" xr:uid="{EA377FAF-30BC-4C83-8DA0-110C8004FF5E}"/>
    <cellStyle name="Note 3 2 3 8 2" xfId="17587" xr:uid="{3FA8868F-67D5-4947-ACDE-8B4A969D12BF}"/>
    <cellStyle name="Note 3 2 3 8 2 2" xfId="24953" xr:uid="{080E36AE-3336-479C-BAE5-B30BD1C3E76B}"/>
    <cellStyle name="Note 3 2 3 8 2 2 2" xfId="39814" xr:uid="{B1B72B28-ED03-43DE-A736-1CF4AD94B0FB}"/>
    <cellStyle name="Note 3 2 3 8 2 3" xfId="30676" xr:uid="{DC870183-DF53-4F24-93D6-717F441077DA}"/>
    <cellStyle name="Note 3 2 3 8 2 3 2" xfId="38213" xr:uid="{880EE562-B953-44FB-AFFF-023B97BF9E2E}"/>
    <cellStyle name="Note 3 2 3 8 2 4" xfId="36209" xr:uid="{BAD557DB-2BD2-4374-A43D-DE2F12DFC418}"/>
    <cellStyle name="Note 3 2 3 8 2 4 2" xfId="38037" xr:uid="{4D7FBFBB-A492-4872-98F1-F0F73CE02578}"/>
    <cellStyle name="Note 3 2 3 8 2 5" xfId="37587" xr:uid="{C8FFC22B-3D2C-4751-AE64-450870BA0E29}"/>
    <cellStyle name="Note 3 2 3 8 3" xfId="22130" xr:uid="{6A60822E-4549-4B64-8864-58E5E4EC1AA6}"/>
    <cellStyle name="Note 3 2 3 8 3 2" xfId="38508" xr:uid="{B8183F00-88CA-4DBD-9C4D-3B7A22BB3965}"/>
    <cellStyle name="Note 3 2 3 8 4" xfId="27853" xr:uid="{E8B90D98-92C6-4690-95FB-4C84C3301676}"/>
    <cellStyle name="Note 3 2 3 8 4 2" xfId="37622" xr:uid="{B0C2C144-6504-49E9-834E-112EA7006006}"/>
    <cellStyle name="Note 3 2 3 8 5" xfId="33386" xr:uid="{EC9CC136-D7C5-4AFD-8419-9EA083FE93D8}"/>
    <cellStyle name="Note 3 2 3 8 5 2" xfId="40907" xr:uid="{03530C18-67F6-4121-8811-21BA5AD1B21F}"/>
    <cellStyle name="Note 3 2 3 8 6" xfId="37706" xr:uid="{147AB661-0E80-487E-BF94-84E01B7F3C10}"/>
    <cellStyle name="Note 3 2 3 8 7" xfId="14786" xr:uid="{FF0D2FB9-4396-4697-8D19-CF710CD1DC40}"/>
    <cellStyle name="Note 3 2 3 9" xfId="12766" xr:uid="{9FA18406-1D14-485B-87A4-2F595B2FC3F8}"/>
    <cellStyle name="Note 3 2 3 9 2" xfId="20000" xr:uid="{3B8C4D6B-C982-4CCB-9C72-52E622739FBC}"/>
    <cellStyle name="Note 3 2 3 9 2 2" xfId="38938" xr:uid="{369A6BF6-428A-41AE-9BCC-BFCBFE03F3B3}"/>
    <cellStyle name="Note 3 2 3 9 3" xfId="25723" xr:uid="{2145D0E6-E45C-43F8-B94C-2FE071DD355D}"/>
    <cellStyle name="Note 3 2 3 9 3 2" xfId="37147" xr:uid="{1425DB4A-D73D-4AE6-8BE2-6D220576C090}"/>
    <cellStyle name="Note 3 2 3 9 4" xfId="31256" xr:uid="{C20B8427-81B5-4CFA-A74A-4F27B6560E27}"/>
    <cellStyle name="Note 3 2 3 9 4 2" xfId="40983" xr:uid="{71C42D1E-2F24-49B2-B412-08B2AB3C5D16}"/>
    <cellStyle name="Note 3 2 3 9 5" xfId="39724" xr:uid="{1E21D260-AF16-4247-A998-0BE3DA93469F}"/>
    <cellStyle name="Note 3 2 4" xfId="1549" xr:uid="{00000000-0005-0000-0000-00002C030000}"/>
    <cellStyle name="Note 3 2 4 10" xfId="15482" xr:uid="{CBCF960E-9E7F-4D05-867D-A8AC7EF5D6BA}"/>
    <cellStyle name="Note 3 2 4 10 2" xfId="22835" xr:uid="{BB7A6539-0A6B-4535-8F1B-333FE08BEF22}"/>
    <cellStyle name="Note 3 2 4 10 2 2" xfId="37334" xr:uid="{C3E92A2B-E0C3-4444-9CB9-A804C94FF7BE}"/>
    <cellStyle name="Note 3 2 4 10 3" xfId="28558" xr:uid="{B4926EB1-FFD2-4C35-87E0-B126AF38C31D}"/>
    <cellStyle name="Note 3 2 4 10 3 2" xfId="40994" xr:uid="{25B6EBE8-D712-4340-AE78-B7243765597C}"/>
    <cellStyle name="Note 3 2 4 10 4" xfId="34091" xr:uid="{0C533DD6-AC46-4FE7-88E0-BFA0EF0338E7}"/>
    <cellStyle name="Note 3 2 4 10 4 2" xfId="40235" xr:uid="{306B4DE7-1F8D-4D6C-9C7F-BA69FE7E1ED5}"/>
    <cellStyle name="Note 3 2 4 10 5" xfId="40811" xr:uid="{F17FD3D4-EAD6-40AA-BF10-420F5C313C0E}"/>
    <cellStyle name="Note 3 2 4 11" xfId="18183" xr:uid="{B19AC146-40F9-4439-8AF6-F0CFE37AF235}"/>
    <cellStyle name="Note 3 2 4 11 2" xfId="40669" xr:uid="{7B819116-BED2-4F43-A3BE-3E987D63DEDD}"/>
    <cellStyle name="Note 3 2 4 12" xfId="17912" xr:uid="{F320FC84-30D5-4D64-A899-BE9277724E7C}"/>
    <cellStyle name="Note 3 2 4 12 2" xfId="40197" xr:uid="{A8225A82-1781-4E0B-BEB3-33F8711FBDBC}"/>
    <cellStyle name="Note 3 2 4 13" xfId="41868" xr:uid="{1B63D7F9-E9BF-4E69-A1F8-2C7349EDE322}"/>
    <cellStyle name="Note 3 2 4 2" xfId="2221" xr:uid="{00000000-0005-0000-0000-00002D030000}"/>
    <cellStyle name="Note 3 2 4 2 10" xfId="31475" xr:uid="{FDB7EA67-3828-4B7E-91E4-6EF4A9D3D6C3}"/>
    <cellStyle name="Note 3 2 4 2 10 2" xfId="40916" xr:uid="{AB53EBFB-C910-485D-8E61-CF7DCA54961B}"/>
    <cellStyle name="Note 3 2 4 2 11" xfId="40079" xr:uid="{B5906AE8-FBC8-43CC-9159-827405359880}"/>
    <cellStyle name="Note 3 2 4 2 12" xfId="12960" xr:uid="{24926DDF-981C-4711-AFED-64AE5DBB3EBB}"/>
    <cellStyle name="Note 3 2 4 2 13" xfId="4875" xr:uid="{4A7B1A5E-0468-4533-98C2-7D353D4F324D}"/>
    <cellStyle name="Note 3 2 4 2 2" xfId="7601" xr:uid="{36FD2F93-52E5-49AC-897C-76B793D37075}"/>
    <cellStyle name="Note 3 2 4 2 2 2" xfId="16564" xr:uid="{9F4D11F0-C0C5-41F7-9500-A454E03B1DEC}"/>
    <cellStyle name="Note 3 2 4 2 2 2 2" xfId="23930" xr:uid="{96FDEC39-9DAA-489D-BFE6-FCB3B0029F5D}"/>
    <cellStyle name="Note 3 2 4 2 2 2 2 2" xfId="40751" xr:uid="{4454D7CC-A08E-4314-A0D0-42F965401570}"/>
    <cellStyle name="Note 3 2 4 2 2 2 3" xfId="29653" xr:uid="{4E7DDE03-9BE6-47C3-A3E3-9AFA785DA7B7}"/>
    <cellStyle name="Note 3 2 4 2 2 2 3 2" xfId="40972" xr:uid="{8B9079CF-5ECC-429D-9ED3-9FC19085B5C1}"/>
    <cellStyle name="Note 3 2 4 2 2 2 4" xfId="35186" xr:uid="{743AB1FE-57C8-4891-8533-CE2312F761DB}"/>
    <cellStyle name="Note 3 2 4 2 2 2 4 2" xfId="41436" xr:uid="{0A58A660-7B38-499F-A998-87B853F326C6}"/>
    <cellStyle name="Note 3 2 4 2 2 2 5" xfId="37816" xr:uid="{9782A004-32DD-44EE-9D2F-B34D4FF371E3}"/>
    <cellStyle name="Note 3 2 4 2 2 3" xfId="21107" xr:uid="{8CEA21DE-6A8C-4752-A714-F8E7B190A06F}"/>
    <cellStyle name="Note 3 2 4 2 2 3 2" xfId="37338" xr:uid="{B89EBEE1-F145-45EF-9BD4-212BE556A753}"/>
    <cellStyle name="Note 3 2 4 2 2 4" xfId="26830" xr:uid="{A5530018-981B-4FA5-B4EB-CA1360776EB9}"/>
    <cellStyle name="Note 3 2 4 2 2 4 2" xfId="36778" xr:uid="{E147B93E-7B31-48E2-9EA6-CEF18DCE46DB}"/>
    <cellStyle name="Note 3 2 4 2 2 5" xfId="32363" xr:uid="{962EE940-A9EC-4FAD-868E-B751E7E60155}"/>
    <cellStyle name="Note 3 2 4 2 2 5 2" xfId="41772" xr:uid="{A532174E-E057-4174-82B4-DE506E68C7CE}"/>
    <cellStyle name="Note 3 2 4 2 2 6" xfId="38362" xr:uid="{FE4F40EB-A6E6-43F8-BEEF-CF0614975B73}"/>
    <cellStyle name="Note 3 2 4 2 2 7" xfId="13842" xr:uid="{7F819FF7-3074-464E-AE3F-AAA65180982F}"/>
    <cellStyle name="Note 3 2 4 2 3" xfId="14148" xr:uid="{FA67F485-31B2-42B9-ABAC-10ED7E1A9FEC}"/>
    <cellStyle name="Note 3 2 4 2 3 2" xfId="16871" xr:uid="{EF5E6F39-4E66-4089-A1D3-480719F1E463}"/>
    <cellStyle name="Note 3 2 4 2 3 2 2" xfId="24237" xr:uid="{E850AF93-1105-46D5-938C-FE6EF7FE927E}"/>
    <cellStyle name="Note 3 2 4 2 3 2 2 2" xfId="36495" xr:uid="{D04E1CA2-9724-4720-BA3A-7BFEB1A4D067}"/>
    <cellStyle name="Note 3 2 4 2 3 2 3" xfId="29960" xr:uid="{CE478445-5905-43EA-AA18-C1CEFA955532}"/>
    <cellStyle name="Note 3 2 4 2 3 2 3 2" xfId="41981" xr:uid="{CE1CB9BC-5FB3-4743-B6D8-E5622391D72D}"/>
    <cellStyle name="Note 3 2 4 2 3 2 4" xfId="35493" xr:uid="{9EB14AF6-A4A5-4A38-ABB8-817F5EE3C511}"/>
    <cellStyle name="Note 3 2 4 2 3 2 4 2" xfId="41232" xr:uid="{91245AEE-28D0-4F40-885B-498F45D77018}"/>
    <cellStyle name="Note 3 2 4 2 3 2 5" xfId="41688" xr:uid="{A989029B-BC90-40DE-B0DE-7B6A108A6D92}"/>
    <cellStyle name="Note 3 2 4 2 3 3" xfId="21414" xr:uid="{3BFE842C-6ED6-461C-A4CE-B070796A70A9}"/>
    <cellStyle name="Note 3 2 4 2 3 3 2" xfId="38999" xr:uid="{1B38120C-F5B7-4CD5-A6C4-3C782579091E}"/>
    <cellStyle name="Note 3 2 4 2 3 4" xfId="27137" xr:uid="{6750391D-115C-4405-A200-234C099B5A4B}"/>
    <cellStyle name="Note 3 2 4 2 3 4 2" xfId="39148" xr:uid="{BE6336B0-D8DA-4E91-9548-76D3E2692F64}"/>
    <cellStyle name="Note 3 2 4 2 3 5" xfId="32670" xr:uid="{FFE59404-CEFC-40A6-996F-0B96E05B6925}"/>
    <cellStyle name="Note 3 2 4 2 3 5 2" xfId="40528" xr:uid="{7281886F-B720-4A2F-8744-78922D44E24F}"/>
    <cellStyle name="Note 3 2 4 2 3 6" xfId="39219" xr:uid="{EBFD51CE-E0F0-43FC-9064-06855225F561}"/>
    <cellStyle name="Note 3 2 4 2 4" xfId="14467" xr:uid="{726F9744-40AD-41DF-942F-8CBCFD4DD549}"/>
    <cellStyle name="Note 3 2 4 2 4 2" xfId="17191" xr:uid="{878E83E3-026F-4968-B7BC-32859DF30668}"/>
    <cellStyle name="Note 3 2 4 2 4 2 2" xfId="24557" xr:uid="{CE89CD3B-DE4B-4A58-8792-92C164978B38}"/>
    <cellStyle name="Note 3 2 4 2 4 2 2 2" xfId="40448" xr:uid="{D5E45C15-F1AB-4A33-83E1-F999E6156118}"/>
    <cellStyle name="Note 3 2 4 2 4 2 3" xfId="30280" xr:uid="{07E02671-BBF7-467B-A96E-4198A3FA028B}"/>
    <cellStyle name="Note 3 2 4 2 4 2 3 2" xfId="39195" xr:uid="{D0E13758-AB20-425A-BBD8-4820010ACF0E}"/>
    <cellStyle name="Note 3 2 4 2 4 2 4" xfId="35813" xr:uid="{FBA0C789-0918-40D5-92D9-0DC9F1519C50}"/>
    <cellStyle name="Note 3 2 4 2 4 2 4 2" xfId="37396" xr:uid="{BB955662-687A-4B4F-8747-F3DBB2FB478F}"/>
    <cellStyle name="Note 3 2 4 2 4 2 5" xfId="40932" xr:uid="{44A5A5D0-40B0-4305-B1D1-EE497D4AFEDB}"/>
    <cellStyle name="Note 3 2 4 2 4 3" xfId="21734" xr:uid="{29ABB8BF-B4F9-491E-84BA-B095455D2D0A}"/>
    <cellStyle name="Note 3 2 4 2 4 3 2" xfId="38733" xr:uid="{C5A3958A-5C8F-41C4-8A5B-9E2B148E9294}"/>
    <cellStyle name="Note 3 2 4 2 4 4" xfId="27457" xr:uid="{CE46E7CF-8F38-4AD0-A15C-B50CB9D1BDB4}"/>
    <cellStyle name="Note 3 2 4 2 4 4 2" xfId="38367" xr:uid="{30FB40F5-271C-4FFA-8A72-DE2E2602F2C1}"/>
    <cellStyle name="Note 3 2 4 2 4 5" xfId="32990" xr:uid="{20D78DCE-72E2-400C-BD69-1F607C50B2FA}"/>
    <cellStyle name="Note 3 2 4 2 4 5 2" xfId="37987" xr:uid="{E6BF0EE7-6213-488E-894A-60F188C2EFD1}"/>
    <cellStyle name="Note 3 2 4 2 4 6" xfId="37057" xr:uid="{BB4C6FBE-4909-4293-A622-86BDBD71BD52}"/>
    <cellStyle name="Note 3 2 4 2 5" xfId="14728" xr:uid="{ED243B51-87DF-475A-8626-4C651CE43706}"/>
    <cellStyle name="Note 3 2 4 2 5 2" xfId="17515" xr:uid="{918E5653-9154-4A15-9ABD-7D38A3BE08BD}"/>
    <cellStyle name="Note 3 2 4 2 5 2 2" xfId="24881" xr:uid="{69FC9242-B588-4312-A783-153EC7407A56}"/>
    <cellStyle name="Note 3 2 4 2 5 2 2 2" xfId="41785" xr:uid="{E03B45C2-41AD-41E4-A284-12AC57904C5D}"/>
    <cellStyle name="Note 3 2 4 2 5 2 3" xfId="30604" xr:uid="{5FB2D335-760A-4BF5-B8A9-80D2D9F9300F}"/>
    <cellStyle name="Note 3 2 4 2 5 2 3 2" xfId="36689" xr:uid="{DCD60387-09AD-44E9-9AD1-ADD4525F60E9}"/>
    <cellStyle name="Note 3 2 4 2 5 2 4" xfId="36137" xr:uid="{BEACF70D-A459-4D8A-A888-FF965302A75F}"/>
    <cellStyle name="Note 3 2 4 2 5 2 4 2" xfId="40512" xr:uid="{5B5F2CE2-CDEE-4A44-B1BD-0B756F18485D}"/>
    <cellStyle name="Note 3 2 4 2 5 2 5" xfId="37566" xr:uid="{48864106-C7D3-4E65-A320-8AA27AD8153F}"/>
    <cellStyle name="Note 3 2 4 2 5 3" xfId="22058" xr:uid="{FFA90065-E918-4989-8310-D38FDB941C38}"/>
    <cellStyle name="Note 3 2 4 2 5 3 2" xfId="37162" xr:uid="{B479EC06-808B-4646-86D4-FE51886F120F}"/>
    <cellStyle name="Note 3 2 4 2 5 4" xfId="27781" xr:uid="{524716A2-5A5F-46A3-8337-7FAA51E2AD6B}"/>
    <cellStyle name="Note 3 2 4 2 5 4 2" xfId="36465" xr:uid="{2CF4BEF2-82CA-4A90-AC3F-FB7F6DFE954D}"/>
    <cellStyle name="Note 3 2 4 2 5 5" xfId="33314" xr:uid="{58B1E9B4-399B-44FF-89B4-611A558C00F8}"/>
    <cellStyle name="Note 3 2 4 2 5 5 2" xfId="36461" xr:uid="{D3990916-32FF-470A-92A3-FAB4BA4DB10B}"/>
    <cellStyle name="Note 3 2 4 2 5 6" xfId="9197" xr:uid="{00826743-217F-4813-8D47-DF2E4706BC27}"/>
    <cellStyle name="Note 3 2 4 2 6" xfId="15003" xr:uid="{51547D26-CFF3-4590-9B72-ACA5351021FB}"/>
    <cellStyle name="Note 3 2 4 2 6 2" xfId="17806" xr:uid="{A43C48C4-5835-49AD-9A9B-DF3433252DD2}"/>
    <cellStyle name="Note 3 2 4 2 6 2 2" xfId="25172" xr:uid="{18DD1ADB-8345-48EA-996F-E3DB74AED53C}"/>
    <cellStyle name="Note 3 2 4 2 6 2 2 2" xfId="37753" xr:uid="{94C0C6E7-55A2-4FC5-9712-DFA071232A3E}"/>
    <cellStyle name="Note 3 2 4 2 6 2 3" xfId="30895" xr:uid="{0B8EE5B0-0DA8-48DF-8438-3300E1C44852}"/>
    <cellStyle name="Note 3 2 4 2 6 2 3 2" xfId="41496" xr:uid="{C9D3C36D-E074-4219-B352-D2606195B25E}"/>
    <cellStyle name="Note 3 2 4 2 6 2 4" xfId="36428" xr:uid="{A7FDA852-78B8-4E57-B069-4D3BEDDD432E}"/>
    <cellStyle name="Note 3 2 4 2 6 2 4 2" xfId="38666" xr:uid="{807FC47A-E2D7-4DCE-9CF1-00A1EFCAE16B}"/>
    <cellStyle name="Note 3 2 4 2 6 2 5" xfId="39983" xr:uid="{93D861A4-F30C-4DCA-9D62-C1CA5E605035}"/>
    <cellStyle name="Note 3 2 4 2 6 3" xfId="22349" xr:uid="{BC2FDC07-5372-4CA1-BEE0-1339B4DD9892}"/>
    <cellStyle name="Note 3 2 4 2 6 3 2" xfId="40332" xr:uid="{94C05AD1-8623-4860-923D-2D6387C672B7}"/>
    <cellStyle name="Note 3 2 4 2 6 4" xfId="28072" xr:uid="{21E66D1C-39D1-4674-9992-05D007A8BCFB}"/>
    <cellStyle name="Note 3 2 4 2 6 4 2" xfId="40819" xr:uid="{D3F95637-6D41-4F24-BFD3-16250525AC3D}"/>
    <cellStyle name="Note 3 2 4 2 6 5" xfId="33605" xr:uid="{9DBEA6E3-B716-4F9B-9635-8796190CA391}"/>
    <cellStyle name="Note 3 2 4 2 6 5 2" xfId="40120" xr:uid="{438CB2CB-AC7C-4C12-A37B-7AA218DA9AA5}"/>
    <cellStyle name="Note 3 2 4 2 6 6" xfId="40463" xr:uid="{EDDAD471-D04E-42EC-B2B0-EED60183786B}"/>
    <cellStyle name="Note 3 2 4 2 7" xfId="15677" xr:uid="{79071397-7DD0-4BD9-9B17-49482BD32A2B}"/>
    <cellStyle name="Note 3 2 4 2 7 2" xfId="23042" xr:uid="{22B3D9D7-3795-4F42-903F-F4CD4AA01E7F}"/>
    <cellStyle name="Note 3 2 4 2 7 2 2" xfId="41872" xr:uid="{26D0F771-4D60-47B9-B3D0-B9BCA033C82B}"/>
    <cellStyle name="Note 3 2 4 2 7 3" xfId="28765" xr:uid="{CFB70211-895F-41E3-B7CF-D1B1802E2BEB}"/>
    <cellStyle name="Note 3 2 4 2 7 3 2" xfId="40280" xr:uid="{AA0D96D1-7660-44EA-A709-742DEB033F48}"/>
    <cellStyle name="Note 3 2 4 2 7 4" xfId="34298" xr:uid="{6A38A46A-E3A2-446A-A614-B82F637740AF}"/>
    <cellStyle name="Note 3 2 4 2 7 4 2" xfId="38821" xr:uid="{EC3087DB-08B3-4A54-96D8-E3C724AAB2F3}"/>
    <cellStyle name="Note 3 2 4 2 7 5" xfId="39782" xr:uid="{DB377EA1-5CC2-4B1E-8C4D-163E46B0E29C}"/>
    <cellStyle name="Note 3 2 4 2 8" xfId="20219" xr:uid="{16D43E23-ABAA-4540-B749-D647ABA2C821}"/>
    <cellStyle name="Note 3 2 4 2 8 2" xfId="38193" xr:uid="{97581681-DC92-44D7-8C28-3BC1C7DD3336}"/>
    <cellStyle name="Note 3 2 4 2 9" xfId="25942" xr:uid="{6E3F6327-7AEA-4B4B-9D68-0BAB3EAE157A}"/>
    <cellStyle name="Note 3 2 4 2 9 2" xfId="39892" xr:uid="{D65A3934-C9F0-4A6B-8CDF-7D7B76CD24C5}"/>
    <cellStyle name="Note 3 2 4 3" xfId="2424" xr:uid="{00000000-0005-0000-0000-00002E030000}"/>
    <cellStyle name="Note 3 2 4 3 10" xfId="31313" xr:uid="{56E7C0E5-D056-4F4A-B13A-2E52F692FB3C}"/>
    <cellStyle name="Note 3 2 4 3 10 2" xfId="38133" xr:uid="{3C39AAA8-A2AE-41A3-B8CE-6C5BA7C61D90}"/>
    <cellStyle name="Note 3 2 4 3 11" xfId="36619" xr:uid="{3E26E601-8D29-46D3-B17A-1E4E928F4C85}"/>
    <cellStyle name="Note 3 2 4 3 12" xfId="12816" xr:uid="{2B0996AB-72BC-4C13-8FD1-BE2B03B8F2BC}"/>
    <cellStyle name="Note 3 2 4 3 13" xfId="5062" xr:uid="{17A2D203-0F21-47A6-A2C4-E0F4B6188223}"/>
    <cellStyle name="Note 3 2 4 3 2" xfId="7804" xr:uid="{F5A9CC5A-5139-4B61-989E-F1662F055568}"/>
    <cellStyle name="Note 3 2 4 3 2 2" xfId="16402" xr:uid="{68F09800-DF74-46FF-966F-97B7AC67681A}"/>
    <cellStyle name="Note 3 2 4 3 2 2 2" xfId="23768" xr:uid="{FEDF554B-E273-47C1-B959-68593DA51E24}"/>
    <cellStyle name="Note 3 2 4 3 2 2 2 2" xfId="39767" xr:uid="{81DED9BF-71BA-441E-9242-6F4EA32E8865}"/>
    <cellStyle name="Note 3 2 4 3 2 2 3" xfId="29491" xr:uid="{D98384C8-5140-4C2A-97E2-30B5BE0EA6C5}"/>
    <cellStyle name="Note 3 2 4 3 2 2 3 2" xfId="41330" xr:uid="{A79D45BB-08E7-4ADD-9335-4D93A7127404}"/>
    <cellStyle name="Note 3 2 4 3 2 2 4" xfId="35024" xr:uid="{72F48CE6-76A8-46F2-AE63-966BBF2964CD}"/>
    <cellStyle name="Note 3 2 4 3 2 2 4 2" xfId="39550" xr:uid="{F2111096-3CFE-4046-9654-B989ED2BD5E5}"/>
    <cellStyle name="Note 3 2 4 3 2 2 5" xfId="41099" xr:uid="{05C15D19-9424-424C-96E6-BE7EBCFB81D3}"/>
    <cellStyle name="Note 3 2 4 3 2 3" xfId="20945" xr:uid="{C1882A67-0674-4FA9-ACB9-4800E3C01B1A}"/>
    <cellStyle name="Note 3 2 4 3 2 3 2" xfId="39735" xr:uid="{87283211-0C67-4061-A275-F9596CDBE913}"/>
    <cellStyle name="Note 3 2 4 3 2 4" xfId="26668" xr:uid="{E814F6EF-7748-40C2-93C5-242117EF4F1B}"/>
    <cellStyle name="Note 3 2 4 3 2 4 2" xfId="39416" xr:uid="{70F0D53F-2EF4-4E15-A610-A5D52E66E607}"/>
    <cellStyle name="Note 3 2 4 3 2 5" xfId="32201" xr:uid="{AA653E42-9EED-44D2-BC9C-0D8A90CE0F03}"/>
    <cellStyle name="Note 3 2 4 3 2 5 2" xfId="39410" xr:uid="{774CA895-60DA-4876-9BAF-CF72B2887818}"/>
    <cellStyle name="Note 3 2 4 3 2 6" xfId="41202" xr:uid="{0639B6D1-9AD0-4787-B404-56DB0F3088CD}"/>
    <cellStyle name="Note 3 2 4 3 2 7" xfId="13680" xr:uid="{4313D94B-FBE1-42BF-989B-02391B0F2FAD}"/>
    <cellStyle name="Note 3 2 4 3 3" xfId="13374" xr:uid="{B2C56E97-B0C2-4829-AB00-7A5742986C0A}"/>
    <cellStyle name="Note 3 2 4 3 3 2" xfId="16095" xr:uid="{FB26A7DB-CF85-449D-92E8-5AC6621CB013}"/>
    <cellStyle name="Note 3 2 4 3 3 2 2" xfId="23461" xr:uid="{7A2629B7-B484-4993-AD2D-01BD5F87E488}"/>
    <cellStyle name="Note 3 2 4 3 3 2 2 2" xfId="39184" xr:uid="{BCDABE4B-7729-430B-88D8-798787DE079B}"/>
    <cellStyle name="Note 3 2 4 3 3 2 3" xfId="29184" xr:uid="{D4671A93-22FA-4FBC-89BC-ADCE09A3F6F6}"/>
    <cellStyle name="Note 3 2 4 3 3 2 3 2" xfId="38701" xr:uid="{3498E233-7CFE-4FDC-B798-219FB48315AD}"/>
    <cellStyle name="Note 3 2 4 3 3 2 4" xfId="34717" xr:uid="{2664025D-0F96-420F-B674-59F981A604DD}"/>
    <cellStyle name="Note 3 2 4 3 3 2 4 2" xfId="37779" xr:uid="{074C22C3-9E7A-443A-89A8-3047E86EDFD3}"/>
    <cellStyle name="Note 3 2 4 3 3 2 5" xfId="37656" xr:uid="{CB7FFE45-FB3D-4888-AA73-D5556D7493C1}"/>
    <cellStyle name="Note 3 2 4 3 3 3" xfId="20638" xr:uid="{3D02199F-B5C7-4B77-838D-12D3623E30CE}"/>
    <cellStyle name="Note 3 2 4 3 3 3 2" xfId="39039" xr:uid="{DE4B8792-F2E2-4EC6-AF3A-43B85210258B}"/>
    <cellStyle name="Note 3 2 4 3 3 4" xfId="26361" xr:uid="{F144F981-10FD-452D-9322-50AD360C219F}"/>
    <cellStyle name="Note 3 2 4 3 3 4 2" xfId="39706" xr:uid="{51ECF76A-68A8-473C-8F94-686F19B3660F}"/>
    <cellStyle name="Note 3 2 4 3 3 5" xfId="31894" xr:uid="{D81C9A54-5746-45CB-B04A-3D57F7A90F1B}"/>
    <cellStyle name="Note 3 2 4 3 3 5 2" xfId="38846" xr:uid="{21DAB3D8-B5B1-4202-996F-541E08DF4C5C}"/>
    <cellStyle name="Note 3 2 4 3 3 6" xfId="38893" xr:uid="{1C4A49A1-DCA6-485E-BB33-227E1FCF3AC9}"/>
    <cellStyle name="Note 3 2 4 3 4" xfId="14305" xr:uid="{B49D65AF-800F-4B04-9FD5-93B7E441D19A}"/>
    <cellStyle name="Note 3 2 4 3 4 2" xfId="17029" xr:uid="{4ACDC6A2-5CD5-4994-AD87-AD15B4E9B35B}"/>
    <cellStyle name="Note 3 2 4 3 4 2 2" xfId="24395" xr:uid="{789BA76D-857A-40B3-AEA8-7A7894F2F43F}"/>
    <cellStyle name="Note 3 2 4 3 4 2 2 2" xfId="41106" xr:uid="{8A63E7A1-F79F-4DB8-B522-B6CC71C89798}"/>
    <cellStyle name="Note 3 2 4 3 4 2 3" xfId="30118" xr:uid="{B8B389DC-3C2C-46A9-BD30-7BDF9B8F4217}"/>
    <cellStyle name="Note 3 2 4 3 4 2 3 2" xfId="38169" xr:uid="{3C607F46-4262-4D9E-BCA1-0CE40CFB6584}"/>
    <cellStyle name="Note 3 2 4 3 4 2 4" xfId="35651" xr:uid="{121E9A7B-AC44-417E-BF94-1C95A69DAB68}"/>
    <cellStyle name="Note 3 2 4 3 4 2 4 2" xfId="37492" xr:uid="{2511BB81-9C42-458B-97D8-E5628D0A012F}"/>
    <cellStyle name="Note 3 2 4 3 4 2 5" xfId="38894" xr:uid="{8389E888-F3DA-4C56-8E22-F6C698CC23A1}"/>
    <cellStyle name="Note 3 2 4 3 4 3" xfId="21572" xr:uid="{8BCA11A5-CC44-4BCF-8C7B-E2A2229802BC}"/>
    <cellStyle name="Note 3 2 4 3 4 3 2" xfId="41870" xr:uid="{E00ACC9D-8382-4CAB-9046-EA87BF20222D}"/>
    <cellStyle name="Note 3 2 4 3 4 4" xfId="27295" xr:uid="{051B60FE-E1F2-476A-912E-C10FA886BCF2}"/>
    <cellStyle name="Note 3 2 4 3 4 4 2" xfId="39045" xr:uid="{349CCD9B-171B-485C-AE43-3CED2AF54DCD}"/>
    <cellStyle name="Note 3 2 4 3 4 5" xfId="32828" xr:uid="{975FCC3E-7813-44EE-9448-AC436CBA770A}"/>
    <cellStyle name="Note 3 2 4 3 4 5 2" xfId="39947" xr:uid="{2B162BE0-AAD0-4C35-94A2-16B76AE0600F}"/>
    <cellStyle name="Note 3 2 4 3 4 6" xfId="39946" xr:uid="{980D4866-097C-4BAD-ADF4-2D0F72A7070B}"/>
    <cellStyle name="Note 3 2 4 3 5" xfId="14566" xr:uid="{D24D7075-1295-4C60-AE46-F7D65A068422}"/>
    <cellStyle name="Note 3 2 4 3 5 2" xfId="17353" xr:uid="{3A547E8B-4D1A-4EF4-B367-05DB365BB9AE}"/>
    <cellStyle name="Note 3 2 4 3 5 2 2" xfId="24719" xr:uid="{DBDD712F-A103-4733-8530-55B2A342148F}"/>
    <cellStyle name="Note 3 2 4 3 5 2 2 2" xfId="39298" xr:uid="{878E92A3-D845-49C9-8B2A-2F7F24C5D3CD}"/>
    <cellStyle name="Note 3 2 4 3 5 2 3" xfId="30442" xr:uid="{46769CE5-E1C6-4F05-BAC1-C8B1A59269D2}"/>
    <cellStyle name="Note 3 2 4 3 5 2 3 2" xfId="36572" xr:uid="{3EC5447F-76D6-4F15-946B-2544DCA75DD3}"/>
    <cellStyle name="Note 3 2 4 3 5 2 4" xfId="35975" xr:uid="{84E992E7-DF59-4085-8E1E-ACF3C5E1ABFA}"/>
    <cellStyle name="Note 3 2 4 3 5 2 4 2" xfId="38363" xr:uid="{4530BF46-6006-445F-9D97-14CD70E0E5EF}"/>
    <cellStyle name="Note 3 2 4 3 5 2 5" xfId="38742" xr:uid="{1A853436-2547-4959-8626-EB9C01844562}"/>
    <cellStyle name="Note 3 2 4 3 5 3" xfId="21896" xr:uid="{3891D914-19FD-42E0-9C58-D4C9E10AD8EF}"/>
    <cellStyle name="Note 3 2 4 3 5 3 2" xfId="41244" xr:uid="{432D546A-2003-421A-8315-55B330AF03DB}"/>
    <cellStyle name="Note 3 2 4 3 5 4" xfId="27619" xr:uid="{7E4F16EA-5D22-414D-88E0-AB3492F8EC1D}"/>
    <cellStyle name="Note 3 2 4 3 5 4 2" xfId="39676" xr:uid="{1608DD70-9140-40E9-9FA5-69DE3CFCF3C9}"/>
    <cellStyle name="Note 3 2 4 3 5 5" xfId="33152" xr:uid="{EA30E157-5922-4DB1-AD9E-E3D92DFDFCC3}"/>
    <cellStyle name="Note 3 2 4 3 5 5 2" xfId="39330" xr:uid="{B0BD2AC7-2FCB-412D-BE13-85EA944CE0D6}"/>
    <cellStyle name="Note 3 2 4 3 5 6" xfId="37707" xr:uid="{E919C220-6132-42D0-B232-F6BEFF606AEC}"/>
    <cellStyle name="Note 3 2 4 3 6" xfId="14841" xr:uid="{7DC6D7AB-882A-49F2-8462-F68BAE651A42}"/>
    <cellStyle name="Note 3 2 4 3 6 2" xfId="17644" xr:uid="{A6E73CB6-48C4-4195-B255-2AD9758E0483}"/>
    <cellStyle name="Note 3 2 4 3 6 2 2" xfId="25010" xr:uid="{2D156F4C-663C-4BDC-96D9-5ABA96D9D8DE}"/>
    <cellStyle name="Note 3 2 4 3 6 2 2 2" xfId="39972" xr:uid="{5F11F729-4641-4B2D-A6EC-8CF3D78C2D75}"/>
    <cellStyle name="Note 3 2 4 3 6 2 3" xfId="30733" xr:uid="{1EF9266E-0638-4E8E-A107-04F73BC33542}"/>
    <cellStyle name="Note 3 2 4 3 6 2 3 2" xfId="40648" xr:uid="{E046FBC3-92C8-49A6-BF9C-1DF41131C79F}"/>
    <cellStyle name="Note 3 2 4 3 6 2 4" xfId="36266" xr:uid="{5D38A03F-31BA-4100-A164-DCD591B9ABF7}"/>
    <cellStyle name="Note 3 2 4 3 6 2 4 2" xfId="38784" xr:uid="{00251870-6888-4830-957E-532E69AF4A0E}"/>
    <cellStyle name="Note 3 2 4 3 6 2 5" xfId="41293" xr:uid="{A79B3CF8-10EB-483F-84AD-7DA50C648DA0}"/>
    <cellStyle name="Note 3 2 4 3 6 3" xfId="22187" xr:uid="{C168185C-D894-4933-95C4-079E5681762B}"/>
    <cellStyle name="Note 3 2 4 3 6 3 2" xfId="41906" xr:uid="{C6CA9383-5D48-482D-92EB-B7707784C39A}"/>
    <cellStyle name="Note 3 2 4 3 6 4" xfId="27910" xr:uid="{8D3B6204-0D6E-4E37-9986-2F5F55F517E8}"/>
    <cellStyle name="Note 3 2 4 3 6 4 2" xfId="39324" xr:uid="{C0AAC3E9-F133-415D-B1DC-F4A32F5E8212}"/>
    <cellStyle name="Note 3 2 4 3 6 5" xfId="33443" xr:uid="{B9701F0E-CEE2-4E19-AA7D-E7E2FB7C67B5}"/>
    <cellStyle name="Note 3 2 4 3 6 5 2" xfId="39205" xr:uid="{EFB71AF8-6284-4F7A-8552-0ADC74F977D1}"/>
    <cellStyle name="Note 3 2 4 3 6 6" xfId="38461" xr:uid="{BF170B40-E5E8-437F-B89F-113D4F59D30E}"/>
    <cellStyle name="Note 3 2 4 3 7" xfId="15523" xr:uid="{B01A6F15-9FC6-4CD0-A492-1417CC5E8FEC}"/>
    <cellStyle name="Note 3 2 4 3 7 2" xfId="22880" xr:uid="{A4F8AADE-5D50-4753-859F-4BC00389F25E}"/>
    <cellStyle name="Note 3 2 4 3 7 2 2" xfId="37267" xr:uid="{09B4FEC2-6E02-4725-BEDE-3F44CD28C1D5}"/>
    <cellStyle name="Note 3 2 4 3 7 3" xfId="28603" xr:uid="{9BC765F9-007E-463F-9D4B-311EBEA6EC66}"/>
    <cellStyle name="Note 3 2 4 3 7 3 2" xfId="38393" xr:uid="{79F10971-862A-4FD3-A85A-9EFBC6211C04}"/>
    <cellStyle name="Note 3 2 4 3 7 4" xfId="34136" xr:uid="{4A70E301-E784-4D2A-A0C0-A8C791412684}"/>
    <cellStyle name="Note 3 2 4 3 7 4 2" xfId="39320" xr:uid="{E8FB1071-21CF-4277-8AAE-89EBAA501522}"/>
    <cellStyle name="Note 3 2 4 3 7 5" xfId="40797" xr:uid="{639AB97F-7EB8-4ED0-825C-1C340F14CE83}"/>
    <cellStyle name="Note 3 2 4 3 8" xfId="20057" xr:uid="{0E9A2504-B0F2-4045-B7AB-4075C64DE54C}"/>
    <cellStyle name="Note 3 2 4 3 8 2" xfId="39886" xr:uid="{E1221F8E-240B-403A-A8C6-36173974DBF0}"/>
    <cellStyle name="Note 3 2 4 3 9" xfId="25780" xr:uid="{37F64425-A609-4D0C-ABD1-D906D4909986}"/>
    <cellStyle name="Note 3 2 4 3 9 2" xfId="41827" xr:uid="{A8D6BAF6-3526-49E6-A3A6-5F4415BDB05C}"/>
    <cellStyle name="Note 3 2 4 4" xfId="2558" xr:uid="{00000000-0005-0000-0000-00002F030000}"/>
    <cellStyle name="Note 3 2 4 4 2" xfId="7938" xr:uid="{6EB768D1-1753-4583-A93A-57BD962A0B50}"/>
    <cellStyle name="Note 3 2 4 4 2 2" xfId="23723" xr:uid="{B3145BC4-E16E-4CC5-BDFA-F0CE4434A031}"/>
    <cellStyle name="Note 3 2 4 4 2 2 2" xfId="39197" xr:uid="{DE568D6B-B0D9-4FC7-A686-83B2680D5E81}"/>
    <cellStyle name="Note 3 2 4 4 2 3" xfId="29446" xr:uid="{FDE2E305-FA5D-4E6D-A477-D6F95037BC2C}"/>
    <cellStyle name="Note 3 2 4 4 2 3 2" xfId="39738" xr:uid="{C1422102-2AEC-4689-9981-C24CBFAD3364}"/>
    <cellStyle name="Note 3 2 4 4 2 4" xfId="34979" xr:uid="{999BB310-1B4F-4B19-8840-72D9B231F8B6}"/>
    <cellStyle name="Note 3 2 4 4 2 4 2" xfId="36782" xr:uid="{FC2850D9-5939-4CAE-957E-7F4B3FD14882}"/>
    <cellStyle name="Note 3 2 4 4 2 5" xfId="41825" xr:uid="{7981DB5C-1188-442A-845D-5BC308AFE20E}"/>
    <cellStyle name="Note 3 2 4 4 2 6" xfId="16357" xr:uid="{1793E8B8-8174-492D-A474-7021ECD190FB}"/>
    <cellStyle name="Note 3 2 4 4 3" xfId="20900" xr:uid="{AB2E4ABE-E34F-422A-A0AA-D378AD297603}"/>
    <cellStyle name="Note 3 2 4 4 3 2" xfId="40139" xr:uid="{D14889D9-7580-4941-9646-2E40861B3978}"/>
    <cellStyle name="Note 3 2 4 4 4" xfId="26623" xr:uid="{33B1861C-AE9D-4F1E-9542-49CD96F17C39}"/>
    <cellStyle name="Note 3 2 4 4 4 2" xfId="40423" xr:uid="{1425950B-B23C-42A3-81DC-B4BB94B4146F}"/>
    <cellStyle name="Note 3 2 4 4 5" xfId="32156" xr:uid="{C09460FC-4D7F-4B28-AAB9-98E240B6816B}"/>
    <cellStyle name="Note 3 2 4 4 5 2" xfId="9009" xr:uid="{9E4FA8AA-09D8-4A51-B1EE-4ABB47F9EECA}"/>
    <cellStyle name="Note 3 2 4 4 6" xfId="38173" xr:uid="{BEB546E1-78BC-46D3-AF4B-5A890F763382}"/>
    <cellStyle name="Note 3 2 4 4 7" xfId="13635" xr:uid="{1A975692-0F76-4699-B52A-CC9C4F6424A5}"/>
    <cellStyle name="Note 3 2 4 4 8" xfId="5182" xr:uid="{1981FC63-6220-4F37-847A-B03001A93988}"/>
    <cellStyle name="Note 3 2 4 5" xfId="2321" xr:uid="{00000000-0005-0000-0000-000030030000}"/>
    <cellStyle name="Note 3 2 4 5 2" xfId="7701" xr:uid="{A9F3F81E-18A4-4794-9B69-AF604597A714}"/>
    <cellStyle name="Note 3 2 4 5 2 2" xfId="22461" xr:uid="{05AAF367-03DA-4394-A890-F1BCFCA8AC0D}"/>
    <cellStyle name="Note 3 2 4 5 2 2 2" xfId="41408" xr:uid="{98B0DF3F-CD3F-4EA2-8876-1A700F784108}"/>
    <cellStyle name="Note 3 2 4 5 2 3" xfId="28184" xr:uid="{BD3EC277-51A1-4BC3-A5E4-179ADF1FA264}"/>
    <cellStyle name="Note 3 2 4 5 2 3 2" xfId="41042" xr:uid="{2B17975C-C3BA-4DC4-97B6-272B8093707D}"/>
    <cellStyle name="Note 3 2 4 5 2 4" xfId="33717" xr:uid="{DBB2B7F8-6C71-436A-9D72-7020F1608F58}"/>
    <cellStyle name="Note 3 2 4 5 2 4 2" xfId="38813" xr:uid="{3B904642-3519-4084-A32C-8163026DC9B9}"/>
    <cellStyle name="Note 3 2 4 5 2 5" xfId="40117" xr:uid="{65200066-4FAC-4AD2-9BFA-635F123B5F2F}"/>
    <cellStyle name="Note 3 2 4 5 2 6" xfId="15115" xr:uid="{D29CAE34-32F8-4449-9B70-AF3D715117B1}"/>
    <cellStyle name="Note 3 2 4 5 3" xfId="19261" xr:uid="{DE0989BE-58F9-425F-AE18-C264F3397419}"/>
    <cellStyle name="Note 3 2 4 5 3 2" xfId="36770" xr:uid="{3B2CF483-046D-4432-BA2B-5D47CB18578E}"/>
    <cellStyle name="Note 3 2 4 5 4" xfId="9739" xr:uid="{4D7C2DD9-8D75-4D50-BFDE-40807209334A}"/>
    <cellStyle name="Note 3 2 4 5 4 2" xfId="40973" xr:uid="{8771AE6B-7A03-4750-9722-A4ECEA3A5433}"/>
    <cellStyle name="Note 3 2 4 5 5" xfId="19485" xr:uid="{D1900999-E692-458C-9E57-91B2C5B001E0}"/>
    <cellStyle name="Note 3 2 4 5 5 2" xfId="38338" xr:uid="{891757EE-D6F2-4625-9FF3-290845E275A5}"/>
    <cellStyle name="Note 3 2 4 5 6" xfId="36899" xr:uid="{59F2C9D0-7D57-4B68-88E6-4FA3992238B8}"/>
    <cellStyle name="Note 3 2 4 5 7" xfId="11618" xr:uid="{90253E30-306A-4518-A9CF-682692E3FB1F}"/>
    <cellStyle name="Note 3 2 4 5 8" xfId="4968" xr:uid="{2366ACB8-8B0C-48F7-B086-7ECB636F43B6}"/>
    <cellStyle name="Note 3 2 4 6" xfId="2892" xr:uid="{00000000-0005-0000-0000-000031030000}"/>
    <cellStyle name="Note 3 2 4 6 2" xfId="8272" xr:uid="{66B0EF0E-0283-45DA-8491-60A28663EE93}"/>
    <cellStyle name="Note 3 2 4 6 2 2" xfId="24350" xr:uid="{4729C1B5-1D52-4261-BF24-89ACD7F9CD29}"/>
    <cellStyle name="Note 3 2 4 6 2 2 2" xfId="39715" xr:uid="{BB392863-3B68-422E-AF8A-81E02223BE89}"/>
    <cellStyle name="Note 3 2 4 6 2 3" xfId="30073" xr:uid="{A6A5F907-FA1A-42CA-AF6A-F11B72D0E6AC}"/>
    <cellStyle name="Note 3 2 4 6 2 3 2" xfId="39623" xr:uid="{D988E8D2-5027-4233-8E0E-857EAC24FF82}"/>
    <cellStyle name="Note 3 2 4 6 2 4" xfId="35606" xr:uid="{FC7022E6-02CB-4215-9EC2-9A96AA049154}"/>
    <cellStyle name="Note 3 2 4 6 2 4 2" xfId="36525" xr:uid="{16770915-855E-4C3F-93E4-0EB9FFA44A37}"/>
    <cellStyle name="Note 3 2 4 6 2 5" xfId="37908" xr:uid="{55973599-7FC5-421D-A5A6-461E93642776}"/>
    <cellStyle name="Note 3 2 4 6 2 6" xfId="16984" xr:uid="{CC947764-0769-4F60-9B8D-490F8F38A67A}"/>
    <cellStyle name="Note 3 2 4 6 3" xfId="21527" xr:uid="{DD8F380D-D442-449C-A3E4-B0BC4317A76E}"/>
    <cellStyle name="Note 3 2 4 6 3 2" xfId="38971" xr:uid="{5DD59C21-F841-400F-9431-C24ABA89D8C4}"/>
    <cellStyle name="Note 3 2 4 6 4" xfId="27250" xr:uid="{B6B3D1E0-5F91-4964-8210-7551D3DA5EE7}"/>
    <cellStyle name="Note 3 2 4 6 4 2" xfId="38404" xr:uid="{E6C1D046-2D91-4A7C-8FCD-D269466A31FB}"/>
    <cellStyle name="Note 3 2 4 6 5" xfId="32783" xr:uid="{CD1DA227-79AD-4FE2-82C5-D08A7FA2D1DE}"/>
    <cellStyle name="Note 3 2 4 6 5 2" xfId="40490" xr:uid="{FE98C2CE-3474-414A-8494-58FC4BEE319A}"/>
    <cellStyle name="Note 3 2 4 6 6" xfId="41339" xr:uid="{C127871F-15A2-4D90-B634-49B658F1F81B}"/>
    <cellStyle name="Note 3 2 4 6 7" xfId="14260" xr:uid="{6FAB4B3C-C1FC-4B09-9CEC-D96D4D44B62B}"/>
    <cellStyle name="Note 3 2 4 6 8" xfId="5493" xr:uid="{679CE912-B1DA-4641-8AB9-AB66E64D6955}"/>
    <cellStyle name="Note 3 2 4 7" xfId="2783" xr:uid="{00000000-0005-0000-0000-000032030000}"/>
    <cellStyle name="Note 3 2 4 7 2" xfId="8163" xr:uid="{17199DE1-1CD0-4083-93E4-218C37F1FC86}"/>
    <cellStyle name="Note 3 2 4 7 2 2" xfId="24674" xr:uid="{1222BE42-E181-4343-9C88-29DA2F81AFA5}"/>
    <cellStyle name="Note 3 2 4 7 2 2 2" xfId="38911" xr:uid="{BFBBB97C-0BA9-4C69-A710-4FE077D7CBE1}"/>
    <cellStyle name="Note 3 2 4 7 2 3" xfId="30397" xr:uid="{8B3C0623-F1E9-4B86-AC56-611979E4154A}"/>
    <cellStyle name="Note 3 2 4 7 2 3 2" xfId="38865" xr:uid="{78B5DF48-5ECD-4F52-A9C7-5428A9924BEB}"/>
    <cellStyle name="Note 3 2 4 7 2 4" xfId="35930" xr:uid="{8775CEC3-3755-4C63-8DD6-84DA33D28898}"/>
    <cellStyle name="Note 3 2 4 7 2 4 2" xfId="36534" xr:uid="{4648D0E0-671E-400B-8E8C-EFEC329C20EC}"/>
    <cellStyle name="Note 3 2 4 7 2 5" xfId="37896" xr:uid="{8EED2C42-1C47-4CB3-9841-C6C116AE1571}"/>
    <cellStyle name="Note 3 2 4 7 2 6" xfId="17308" xr:uid="{7029BA86-FB67-4DB8-901A-27932D449518}"/>
    <cellStyle name="Note 3 2 4 7 3" xfId="21851" xr:uid="{5B7CFD79-CE88-4CBF-A5E0-059A51E88207}"/>
    <cellStyle name="Note 3 2 4 7 3 2" xfId="36724" xr:uid="{72C9AC0D-46AF-4DC6-A2EC-D5CA623D32A4}"/>
    <cellStyle name="Note 3 2 4 7 4" xfId="27574" xr:uid="{06D6865C-FC48-41D4-83B2-B92A384A1CA5}"/>
    <cellStyle name="Note 3 2 4 7 4 2" xfId="40443" xr:uid="{1DF5F681-F3FA-4FC8-AD4D-2B240199F334}"/>
    <cellStyle name="Note 3 2 4 7 5" xfId="33107" xr:uid="{646E3689-1200-4F58-8239-BCD4503230D3}"/>
    <cellStyle name="Note 3 2 4 7 5 2" xfId="37789" xr:uid="{62D9E06F-3D60-4888-B4FB-3DF9D1571A52}"/>
    <cellStyle name="Note 3 2 4 7 6" xfId="39824" xr:uid="{5BB6381F-C4A5-4630-8348-1504DCAB1DEA}"/>
    <cellStyle name="Note 3 2 4 8" xfId="6933" xr:uid="{50D5961C-3BF3-4C63-BD8A-214F9A658365}"/>
    <cellStyle name="Note 3 2 4 8 2" xfId="17599" xr:uid="{3AAB1D81-F137-414E-B627-E719AAF7A17B}"/>
    <cellStyle name="Note 3 2 4 8 2 2" xfId="24965" xr:uid="{3A7974A9-F245-4A84-AFAF-F2A2CB6FBFE1}"/>
    <cellStyle name="Note 3 2 4 8 2 2 2" xfId="38239" xr:uid="{A9EC4CC4-0432-4B27-B076-77AE124031AA}"/>
    <cellStyle name="Note 3 2 4 8 2 3" xfId="30688" xr:uid="{9AD292BC-194E-4732-A264-1B5A32FD32BF}"/>
    <cellStyle name="Note 3 2 4 8 2 3 2" xfId="37064" xr:uid="{CEDC1269-7A35-465F-9EDC-2FA2BCA9DBD0}"/>
    <cellStyle name="Note 3 2 4 8 2 4" xfId="36221" xr:uid="{98FD1DC1-BF65-49F4-A4C1-DEE8D427188C}"/>
    <cellStyle name="Note 3 2 4 8 2 4 2" xfId="39040" xr:uid="{B6FC5987-F9EF-4FD5-B5A1-27081EE6D6A1}"/>
    <cellStyle name="Note 3 2 4 8 2 5" xfId="40828" xr:uid="{73114E1B-E3D3-459D-8253-18468423F1A9}"/>
    <cellStyle name="Note 3 2 4 8 3" xfId="22142" xr:uid="{E91324E8-6D36-4C75-92D6-EC0A14B21A9E}"/>
    <cellStyle name="Note 3 2 4 8 3 2" xfId="38504" xr:uid="{7B0F11A0-E0D1-4CDF-81F4-F44F3D36D329}"/>
    <cellStyle name="Note 3 2 4 8 4" xfId="27865" xr:uid="{5596A857-1C08-4466-B73E-0C57FFFA03F3}"/>
    <cellStyle name="Note 3 2 4 8 4 2" xfId="38382" xr:uid="{6CB1E0AD-3297-4C30-91C6-5F088252CCEE}"/>
    <cellStyle name="Note 3 2 4 8 5" xfId="33398" xr:uid="{2C40C13D-4563-4011-B71B-2A7B4F59FB18}"/>
    <cellStyle name="Note 3 2 4 8 5 2" xfId="38505" xr:uid="{C578045D-AFCD-488B-A0E1-52AC6FAD6828}"/>
    <cellStyle name="Note 3 2 4 8 6" xfId="41526" xr:uid="{B72DD1C1-5A8F-45BB-8982-63C37A40A4F1}"/>
    <cellStyle name="Note 3 2 4 8 7" xfId="14796" xr:uid="{4D96CD18-ECE4-4915-A3B6-135D22CC20EF}"/>
    <cellStyle name="Note 3 2 4 9" xfId="12778" xr:uid="{EE6160EC-A8A3-4688-A6F4-1F4A7DA5F2F5}"/>
    <cellStyle name="Note 3 2 4 9 2" xfId="20012" xr:uid="{515E173E-A1C8-4B57-BD9F-FB868D8608CD}"/>
    <cellStyle name="Note 3 2 4 9 2 2" xfId="39755" xr:uid="{239D562A-FE1C-451E-A82B-5D3667F3AAAC}"/>
    <cellStyle name="Note 3 2 4 9 3" xfId="25735" xr:uid="{0E6D9DD7-243E-4E79-A546-CD322CB91314}"/>
    <cellStyle name="Note 3 2 4 9 3 2" xfId="37996" xr:uid="{2AD6F1CB-C4DE-4C2A-AD2E-F5E772869D00}"/>
    <cellStyle name="Note 3 2 4 9 4" xfId="31268" xr:uid="{CCA948E8-7E3F-4A42-9B17-D52FE8F78102}"/>
    <cellStyle name="Note 3 2 4 9 4 2" xfId="37361" xr:uid="{9F1A34EC-E273-4DFA-B241-520CDC62C49A}"/>
    <cellStyle name="Note 3 2 4 9 5" xfId="38167" xr:uid="{1EF65243-69F9-4A07-B668-0F82A04B0576}"/>
    <cellStyle name="Note 3 2 5" xfId="2124" xr:uid="{00000000-0005-0000-0000-000033030000}"/>
    <cellStyle name="Note 3 2 5 10" xfId="15460" xr:uid="{DC54A907-A5D0-4409-AB21-C151D6B1B333}"/>
    <cellStyle name="Note 3 2 5 10 2" xfId="22813" xr:uid="{F4768BC7-DFE0-4F6C-ABB8-733200E5588F}"/>
    <cellStyle name="Note 3 2 5 10 2 2" xfId="40061" xr:uid="{2BE9EBAB-8ED0-4FCA-A5DE-28D44DECA95C}"/>
    <cellStyle name="Note 3 2 5 10 3" xfId="28536" xr:uid="{9124D4FE-EFA2-4BD8-B878-0D5A353BD5BA}"/>
    <cellStyle name="Note 3 2 5 10 3 2" xfId="37823" xr:uid="{219BEF08-83F8-4127-AA24-5ED7B60D6530}"/>
    <cellStyle name="Note 3 2 5 10 4" xfId="34069" xr:uid="{A33778CF-C860-4131-BD62-38711CAFA1EE}"/>
    <cellStyle name="Note 3 2 5 10 4 2" xfId="39849" xr:uid="{D2F66321-5DF8-4F87-9CB0-129592D43BE4}"/>
    <cellStyle name="Note 3 2 5 10 5" xfId="41089" xr:uid="{F4B98F51-7266-45A0-8AE5-158C581779D9}"/>
    <cellStyle name="Note 3 2 5 11" xfId="18528" xr:uid="{5DFA2043-7DF9-4047-B7BF-732828D8D229}"/>
    <cellStyle name="Note 3 2 5 11 2" xfId="39164" xr:uid="{4C1827E1-8C13-4EF2-9426-E76F0EB167DD}"/>
    <cellStyle name="Note 3 2 5 12" xfId="19345" xr:uid="{D7962D3B-EFE5-432A-A0F4-54380D6D6A86}"/>
    <cellStyle name="Note 3 2 5 12 2" xfId="41104" xr:uid="{255606EF-6DDC-405A-ADE4-741A5DDF9041}"/>
    <cellStyle name="Note 3 2 5 13" xfId="39679" xr:uid="{D8C75723-08B9-45B5-B6BD-12642334BF31}"/>
    <cellStyle name="Note 3 2 5 2" xfId="2728" xr:uid="{00000000-0005-0000-0000-000034030000}"/>
    <cellStyle name="Note 3 2 5 2 10" xfId="31453" xr:uid="{45105DA9-3378-42E4-BE52-8F3B0A199F27}"/>
    <cellStyle name="Note 3 2 5 2 10 2" xfId="40544" xr:uid="{59300AA8-65BB-4089-B0C4-B088D315CB64}"/>
    <cellStyle name="Note 3 2 5 2 11" xfId="40561" xr:uid="{5590F2FE-5BB6-449A-96EA-4CC45503B0BA}"/>
    <cellStyle name="Note 3 2 5 2 12" xfId="12938" xr:uid="{1252D539-33FD-46A3-AA33-AD86C17A9E9E}"/>
    <cellStyle name="Note 3 2 5 2 13" xfId="5335" xr:uid="{6D9A06B7-C2A7-4E4B-B572-9139F0C73744}"/>
    <cellStyle name="Note 3 2 5 2 2" xfId="8108" xr:uid="{24E472B7-3D96-4FC0-8F5B-7AFB1D71EDA6}"/>
    <cellStyle name="Note 3 2 5 2 2 2" xfId="16542" xr:uid="{E8AC2267-52DC-45BC-B66A-16B36A6DF502}"/>
    <cellStyle name="Note 3 2 5 2 2 2 2" xfId="23908" xr:uid="{D48D961F-152F-4261-8379-A92D5F2062B4}"/>
    <cellStyle name="Note 3 2 5 2 2 2 2 2" xfId="37845" xr:uid="{9F54016A-68FB-414E-AED5-65D00ECDC6E6}"/>
    <cellStyle name="Note 3 2 5 2 2 2 3" xfId="29631" xr:uid="{091C1E23-2F23-43F7-95EB-076CE3683E1A}"/>
    <cellStyle name="Note 3 2 5 2 2 2 3 2" xfId="40229" xr:uid="{EF7B5D0F-E9A1-4F71-89F5-149442FEBD0B}"/>
    <cellStyle name="Note 3 2 5 2 2 2 4" xfId="35164" xr:uid="{9E53554C-1471-4FC9-8FF4-4DED2C2FBD33}"/>
    <cellStyle name="Note 3 2 5 2 2 2 4 2" xfId="39539" xr:uid="{67DE7109-D00E-430D-9178-71D0F0F4F8CD}"/>
    <cellStyle name="Note 3 2 5 2 2 2 5" xfId="40179" xr:uid="{56BFC844-6FC1-446B-B709-945338768C11}"/>
    <cellStyle name="Note 3 2 5 2 2 3" xfId="21085" xr:uid="{FDB4AEC3-6819-42B2-BEBE-91468A101147}"/>
    <cellStyle name="Note 3 2 5 2 2 3 2" xfId="41959" xr:uid="{C392C05D-6E36-473A-9023-AE71CA910E3F}"/>
    <cellStyle name="Note 3 2 5 2 2 4" xfId="26808" xr:uid="{BFDA4B34-CFCB-43A1-8022-A3C0C0EDA91C}"/>
    <cellStyle name="Note 3 2 5 2 2 4 2" xfId="41897" xr:uid="{A165A45F-3120-4358-8ED5-049C18397B67}"/>
    <cellStyle name="Note 3 2 5 2 2 5" xfId="32341" xr:uid="{6C9A784B-03D6-4138-B51B-7D8B309695B2}"/>
    <cellStyle name="Note 3 2 5 2 2 5 2" xfId="41848" xr:uid="{500BE851-BD59-48DB-9A8C-8D6F9A246458}"/>
    <cellStyle name="Note 3 2 5 2 2 6" xfId="40744" xr:uid="{E85DE6F6-940C-4A75-AB62-230B8A465D4A}"/>
    <cellStyle name="Note 3 2 5 2 2 7" xfId="13820" xr:uid="{E47E8713-BA60-4313-99A3-020FC4AFF426}"/>
    <cellStyle name="Note 3 2 5 2 3" xfId="14126" xr:uid="{5DBB830D-EB9D-4858-985E-F21E800901F9}"/>
    <cellStyle name="Note 3 2 5 2 3 2" xfId="16849" xr:uid="{24D8F604-DB72-4AC1-88F6-BAD9350C102A}"/>
    <cellStyle name="Note 3 2 5 2 3 2 2" xfId="24215" xr:uid="{99374CB0-B76E-4E13-9D8E-4F2627E7A771}"/>
    <cellStyle name="Note 3 2 5 2 3 2 2 2" xfId="39881" xr:uid="{CB4BF4D4-F0A4-4563-80F6-8B627152FAB2}"/>
    <cellStyle name="Note 3 2 5 2 3 2 3" xfId="29938" xr:uid="{853681E1-0B61-4271-8B6E-9BD9DDB720F4}"/>
    <cellStyle name="Note 3 2 5 2 3 2 3 2" xfId="38174" xr:uid="{002CD85E-29D8-4AF0-A034-A8F509C5BBC1}"/>
    <cellStyle name="Note 3 2 5 2 3 2 4" xfId="35471" xr:uid="{1FA926E0-0D2D-4D8E-9EDD-45BEA3B34D2F}"/>
    <cellStyle name="Note 3 2 5 2 3 2 4 2" xfId="40056" xr:uid="{8D9963FB-8AA0-4666-8A10-1009EAECA9E3}"/>
    <cellStyle name="Note 3 2 5 2 3 2 5" xfId="41593" xr:uid="{BD22AEA3-2120-4295-800C-F418CB410C45}"/>
    <cellStyle name="Note 3 2 5 2 3 3" xfId="21392" xr:uid="{D699D22B-1E3A-4E4A-A9E4-9F233091ED66}"/>
    <cellStyle name="Note 3 2 5 2 3 3 2" xfId="41475" xr:uid="{4075576C-03D9-4EFA-8D77-191A954ABD33}"/>
    <cellStyle name="Note 3 2 5 2 3 4" xfId="27115" xr:uid="{E8AE986B-561A-457B-9E19-B91CA5C20B10}"/>
    <cellStyle name="Note 3 2 5 2 3 4 2" xfId="40674" xr:uid="{ED20823E-391A-4C52-9DA2-9D28E8779516}"/>
    <cellStyle name="Note 3 2 5 2 3 5" xfId="32648" xr:uid="{63C00005-9F9A-4997-8E76-60CCD6C1E825}"/>
    <cellStyle name="Note 3 2 5 2 3 5 2" xfId="37430" xr:uid="{96501480-CF1D-4D61-B534-D85681A85897}"/>
    <cellStyle name="Note 3 2 5 2 3 6" xfId="36970" xr:uid="{3FA126FF-2730-4342-A291-08FF2CB0821F}"/>
    <cellStyle name="Note 3 2 5 2 4" xfId="14445" xr:uid="{186CE526-C217-4894-A920-13DCCD24B22B}"/>
    <cellStyle name="Note 3 2 5 2 4 2" xfId="17169" xr:uid="{EC2520AE-130F-41A5-A084-8FA18D6D3E6A}"/>
    <cellStyle name="Note 3 2 5 2 4 2 2" xfId="24535" xr:uid="{DFE4075E-D13F-4BBA-A98D-E2E86732C047}"/>
    <cellStyle name="Note 3 2 5 2 4 2 2 2" xfId="39062" xr:uid="{77B819A7-22D9-45EB-AC7B-B3056987E511}"/>
    <cellStyle name="Note 3 2 5 2 4 2 3" xfId="30258" xr:uid="{DC308831-13B1-40E4-B066-C1C14531B8D8}"/>
    <cellStyle name="Note 3 2 5 2 4 2 3 2" xfId="41324" xr:uid="{B8B1A5CB-125F-4043-A259-FF35E31DD1DE}"/>
    <cellStyle name="Note 3 2 5 2 4 2 4" xfId="35791" xr:uid="{244269C1-5B7E-4846-8D89-2E43F5B7367E}"/>
    <cellStyle name="Note 3 2 5 2 4 2 4 2" xfId="37132" xr:uid="{606DBAA7-8B48-4FBA-9B26-EEFFE2ABB7B4}"/>
    <cellStyle name="Note 3 2 5 2 4 2 5" xfId="36735" xr:uid="{3164CB59-98F2-4E55-A482-564975103BC3}"/>
    <cellStyle name="Note 3 2 5 2 4 3" xfId="21712" xr:uid="{EA6B4815-23CF-4E6F-B254-91F1B1B4A3D9}"/>
    <cellStyle name="Note 3 2 5 2 4 3 2" xfId="37071" xr:uid="{F664F4E8-A53B-480E-993C-F113A421DB32}"/>
    <cellStyle name="Note 3 2 5 2 4 4" xfId="27435" xr:uid="{27DE959B-2ED3-4731-877F-CE791FA6195A}"/>
    <cellStyle name="Note 3 2 5 2 4 4 2" xfId="39661" xr:uid="{355320DD-C253-42B0-83BE-85FD3E3ADA1F}"/>
    <cellStyle name="Note 3 2 5 2 4 5" xfId="32968" xr:uid="{F92CFBED-F8AD-4612-84B6-DCA15F39E053}"/>
    <cellStyle name="Note 3 2 5 2 4 5 2" xfId="37375" xr:uid="{2D1BC8BF-E4B9-4371-B98D-2F91C871A745}"/>
    <cellStyle name="Note 3 2 5 2 4 6" xfId="40355" xr:uid="{7D839EF5-F5C1-4DC1-A044-985EB1AFE35A}"/>
    <cellStyle name="Note 3 2 5 2 5" xfId="14706" xr:uid="{E87B7A64-0E8A-442C-AAF7-B0F0433326BC}"/>
    <cellStyle name="Note 3 2 5 2 5 2" xfId="17493" xr:uid="{93A98887-793D-4E49-A8B7-43050766072F}"/>
    <cellStyle name="Note 3 2 5 2 5 2 2" xfId="24859" xr:uid="{966B7FFA-9638-481A-93DA-FA1E7521CA29}"/>
    <cellStyle name="Note 3 2 5 2 5 2 2 2" xfId="41105" xr:uid="{C1A6BE20-D4D4-489C-B062-C0039F45CC3E}"/>
    <cellStyle name="Note 3 2 5 2 5 2 3" xfId="30582" xr:uid="{893949DC-6AE7-4EFA-8EBC-F91ED95C650D}"/>
    <cellStyle name="Note 3 2 5 2 5 2 3 2" xfId="39836" xr:uid="{1762CB86-6257-40A5-9FAD-1B87DA10293D}"/>
    <cellStyle name="Note 3 2 5 2 5 2 4" xfId="36115" xr:uid="{D31C9108-82A6-4D9A-A9F2-2A101B963D6B}"/>
    <cellStyle name="Note 3 2 5 2 5 2 4 2" xfId="38319" xr:uid="{5DA40B5E-B4DE-45A3-917C-8595A7CFD2E2}"/>
    <cellStyle name="Note 3 2 5 2 5 2 5" xfId="39072" xr:uid="{F9746300-9C89-4FFF-8BA2-D439427BA325}"/>
    <cellStyle name="Note 3 2 5 2 5 3" xfId="22036" xr:uid="{9329B306-A32F-4F51-B080-F6BFE6566584}"/>
    <cellStyle name="Note 3 2 5 2 5 3 2" xfId="38993" xr:uid="{A143BA14-CF18-4D6C-A412-E0D6E2001E08}"/>
    <cellStyle name="Note 3 2 5 2 5 4" xfId="27759" xr:uid="{45C4989E-134D-4383-B062-E1F5D0E7DA87}"/>
    <cellStyle name="Note 3 2 5 2 5 4 2" xfId="37663" xr:uid="{98927218-3DD9-4B64-A60E-C42C4CC8DB7F}"/>
    <cellStyle name="Note 3 2 5 2 5 5" xfId="33292" xr:uid="{5EE81B7E-EF6E-4F09-B77B-047CB4A8C819}"/>
    <cellStyle name="Note 3 2 5 2 5 5 2" xfId="38205" xr:uid="{D54031BE-9745-4712-A898-F687BFC48BD3}"/>
    <cellStyle name="Note 3 2 5 2 5 6" xfId="39805" xr:uid="{548E5AD4-2448-4F5F-80D9-E6441B9A41DD}"/>
    <cellStyle name="Note 3 2 5 2 6" xfId="14981" xr:uid="{1C1E9F7B-14D6-4643-AC71-BFE4EA1C48A8}"/>
    <cellStyle name="Note 3 2 5 2 6 2" xfId="17784" xr:uid="{B9374A78-0164-4DBE-9D2E-6A62E0340F12}"/>
    <cellStyle name="Note 3 2 5 2 6 2 2" xfId="25150" xr:uid="{B75BF23D-52C4-4CCE-89B7-6A309C4CFBF3}"/>
    <cellStyle name="Note 3 2 5 2 6 2 2 2" xfId="37066" xr:uid="{661ABCF2-548B-4794-AF81-264BC07DF8C9}"/>
    <cellStyle name="Note 3 2 5 2 6 2 3" xfId="30873" xr:uid="{BE96B446-F285-4174-8A06-543C708450C9}"/>
    <cellStyle name="Note 3 2 5 2 6 2 3 2" xfId="38304" xr:uid="{37A0FD43-20CF-4CD7-AB24-ADBA390CE858}"/>
    <cellStyle name="Note 3 2 5 2 6 2 4" xfId="36406" xr:uid="{E1531088-C516-44E1-BB8F-9E2D076E925F}"/>
    <cellStyle name="Note 3 2 5 2 6 2 4 2" xfId="39577" xr:uid="{E565C78B-D668-43CB-B120-A455425E1212}"/>
    <cellStyle name="Note 3 2 5 2 6 2 5" xfId="37558" xr:uid="{491C391C-DCA5-459E-8FA2-3FA95064DC6C}"/>
    <cellStyle name="Note 3 2 5 2 6 3" xfId="22327" xr:uid="{C180AE6D-7E8D-40E8-A0DE-3CFFDB4B1747}"/>
    <cellStyle name="Note 3 2 5 2 6 3 2" xfId="39349" xr:uid="{9C7097DC-ABCC-417C-A7FB-63EE5709B157}"/>
    <cellStyle name="Note 3 2 5 2 6 4" xfId="28050" xr:uid="{59754DB4-E44A-4923-A423-24E14CAA8B0D}"/>
    <cellStyle name="Note 3 2 5 2 6 4 2" xfId="40353" xr:uid="{7149A516-00D6-4A37-8DE2-1EE92658E7B1}"/>
    <cellStyle name="Note 3 2 5 2 6 5" xfId="33583" xr:uid="{BA8AD99B-D02E-427B-B2A9-A6822F4AB47F}"/>
    <cellStyle name="Note 3 2 5 2 6 5 2" xfId="36955" xr:uid="{B5F27554-0C1A-4356-B7AB-16D44B2463E8}"/>
    <cellStyle name="Note 3 2 5 2 6 6" xfId="39636" xr:uid="{77292113-A605-4D40-BB3C-60660078F43C}"/>
    <cellStyle name="Note 3 2 5 2 7" xfId="15655" xr:uid="{4DEEC08E-303A-4858-A1F3-E1ED92C0B54F}"/>
    <cellStyle name="Note 3 2 5 2 7 2" xfId="23020" xr:uid="{31C2BE62-EAC1-49A2-95E3-5C6711AD2392}"/>
    <cellStyle name="Note 3 2 5 2 7 2 2" xfId="38034" xr:uid="{F7DCA760-F432-4E8B-9984-15253FB75D79}"/>
    <cellStyle name="Note 3 2 5 2 7 3" xfId="28743" xr:uid="{AB226370-C713-496F-834A-8FF792927850}"/>
    <cellStyle name="Note 3 2 5 2 7 3 2" xfId="41135" xr:uid="{CADE0259-79C0-4F5C-A488-2FE98E2D37F7}"/>
    <cellStyle name="Note 3 2 5 2 7 4" xfId="34276" xr:uid="{BE7FDE89-558B-49AC-8F66-16B41E9A1F86}"/>
    <cellStyle name="Note 3 2 5 2 7 4 2" xfId="37825" xr:uid="{19E15F1F-D21D-48C2-88BC-D6E2D1A4095E}"/>
    <cellStyle name="Note 3 2 5 2 7 5" xfId="37645" xr:uid="{02A8821E-6C20-4604-A08D-515C5C030C04}"/>
    <cellStyle name="Note 3 2 5 2 8" xfId="20197" xr:uid="{41B1FBA1-1E32-4D37-8C42-6C91C33CD449}"/>
    <cellStyle name="Note 3 2 5 2 8 2" xfId="40170" xr:uid="{E000FC3B-6728-4522-AF01-2A196E40A130}"/>
    <cellStyle name="Note 3 2 5 2 9" xfId="25920" xr:uid="{6F833AAE-639E-4296-A872-187EF5EA1C2A}"/>
    <cellStyle name="Note 3 2 5 2 9 2" xfId="40436" xr:uid="{9B797D5C-0F16-4B67-9170-F98E188FC3CC}"/>
    <cellStyle name="Note 3 2 5 3" xfId="2838" xr:uid="{00000000-0005-0000-0000-000035030000}"/>
    <cellStyle name="Note 3 2 5 3 10" xfId="31126" xr:uid="{54DB4032-E5AA-4A10-A25F-F025ACB67021}"/>
    <cellStyle name="Note 3 2 5 3 10 2" xfId="38949" xr:uid="{4025604C-764B-4953-9FE3-F5F90F388A1B}"/>
    <cellStyle name="Note 3 2 5 3 11" xfId="36765" xr:uid="{3C810CF8-6673-43A4-A817-35EF4C65C37B}"/>
    <cellStyle name="Note 3 2 5 3 12" xfId="12326" xr:uid="{C4F81694-11C7-4615-A486-DE08F5E7A59E}"/>
    <cellStyle name="Note 3 2 5 3 13" xfId="5440" xr:uid="{F99CF005-7140-4847-9E67-C9323CAA59E0}"/>
    <cellStyle name="Note 3 2 5 3 2" xfId="8218" xr:uid="{1390602A-6496-4A58-8D1B-2AAB34B18747}"/>
    <cellStyle name="Note 3 2 5 3 2 2" xfId="16044" xr:uid="{3ED4367D-8758-4958-813F-E886373B3F07}"/>
    <cellStyle name="Note 3 2 5 3 2 2 2" xfId="23410" xr:uid="{54EB88F5-81AB-4122-BC6E-C126726CDDA1}"/>
    <cellStyle name="Note 3 2 5 3 2 2 2 2" xfId="36547" xr:uid="{07549A00-6E10-4ACA-AC83-3D2ABC28981A}"/>
    <cellStyle name="Note 3 2 5 3 2 2 3" xfId="29133" xr:uid="{473DF384-D651-4B25-B12A-305CD30C9266}"/>
    <cellStyle name="Note 3 2 5 3 2 2 3 2" xfId="41264" xr:uid="{EA5DB4B1-E3FC-478E-872E-45D7EC811616}"/>
    <cellStyle name="Note 3 2 5 3 2 2 4" xfId="34666" xr:uid="{BD7436C9-37D5-4D90-91C3-CEF3A8AA98D0}"/>
    <cellStyle name="Note 3 2 5 3 2 2 4 2" xfId="41062" xr:uid="{C94B9802-7813-4B86-9A25-28B1E5C44C9B}"/>
    <cellStyle name="Note 3 2 5 3 2 2 5" xfId="41325" xr:uid="{B766A334-6538-450C-BE6E-C8D33391E64A}"/>
    <cellStyle name="Note 3 2 5 3 2 3" xfId="20587" xr:uid="{3C17F2EA-E7EE-436A-880B-69E3239ADA23}"/>
    <cellStyle name="Note 3 2 5 3 2 3 2" xfId="41183" xr:uid="{91744E7C-B50B-4E58-85C9-6E681D4F5702}"/>
    <cellStyle name="Note 3 2 5 3 2 4" xfId="26310" xr:uid="{2C675741-6D23-4E2E-A3B3-7AF2C73C36C5}"/>
    <cellStyle name="Note 3 2 5 3 2 4 2" xfId="36843" xr:uid="{1109D472-6A3A-487A-B620-264384C3FD3F}"/>
    <cellStyle name="Note 3 2 5 3 2 5" xfId="31843" xr:uid="{63A6D072-D6FF-4274-B887-15F51050B08C}"/>
    <cellStyle name="Note 3 2 5 3 2 5 2" xfId="39771" xr:uid="{7814C615-6519-49A9-9DEC-8EA2710FB06D}"/>
    <cellStyle name="Note 3 2 5 3 2 6" xfId="37124" xr:uid="{CA0B57FD-C42C-4CDC-BD46-888D95CF4D14}"/>
    <cellStyle name="Note 3 2 5 3 2 7" xfId="13323" xr:uid="{9CA251DF-3731-4A47-AB32-D8929FF1BFAB}"/>
    <cellStyle name="Note 3 2 5 3 3" xfId="13955" xr:uid="{CD820CEA-497F-4D4B-B95C-B262AC4300DF}"/>
    <cellStyle name="Note 3 2 5 3 3 2" xfId="16678" xr:uid="{3152A942-AAF4-4E22-B850-D7F42A4B2676}"/>
    <cellStyle name="Note 3 2 5 3 3 2 2" xfId="24044" xr:uid="{8C2DB88C-A289-43E3-B987-3F89AFBCB0FD}"/>
    <cellStyle name="Note 3 2 5 3 3 2 2 2" xfId="39250" xr:uid="{5BFC10E2-6494-4729-B4F1-D219F5DD856C}"/>
    <cellStyle name="Note 3 2 5 3 3 2 3" xfId="29767" xr:uid="{46D4CC1A-028F-49DA-82F5-5854E686F2AD}"/>
    <cellStyle name="Note 3 2 5 3 3 2 3 2" xfId="39321" xr:uid="{7318FAC6-9375-4CF4-9553-CFD2141E79E0}"/>
    <cellStyle name="Note 3 2 5 3 3 2 4" xfId="35300" xr:uid="{59E4E12E-BB61-4291-84E4-087528E3AC2B}"/>
    <cellStyle name="Note 3 2 5 3 3 2 4 2" xfId="40320" xr:uid="{94C2FE2F-8AFC-405D-833E-9638FCB8B1A6}"/>
    <cellStyle name="Note 3 2 5 3 3 2 5" xfId="37782" xr:uid="{3C661B49-1716-4333-8DCE-E71D60B78F3E}"/>
    <cellStyle name="Note 3 2 5 3 3 3" xfId="21221" xr:uid="{D0ACD598-BB95-460D-97CD-784B50DCACE4}"/>
    <cellStyle name="Note 3 2 5 3 3 3 2" xfId="40791" xr:uid="{8D44EB2C-6528-4791-BF61-3BEB1DC84947}"/>
    <cellStyle name="Note 3 2 5 3 3 4" xfId="26944" xr:uid="{CA16DDEA-D0DE-423E-BB64-BD1A45FF911F}"/>
    <cellStyle name="Note 3 2 5 3 3 4 2" xfId="39117" xr:uid="{2F1ACD19-874B-496B-8668-9B3556514D7A}"/>
    <cellStyle name="Note 3 2 5 3 3 5" xfId="32477" xr:uid="{85800DED-0528-4E47-822A-9122B35D4F15}"/>
    <cellStyle name="Note 3 2 5 3 3 5 2" xfId="38509" xr:uid="{48D3E8F2-B4EF-4B47-9132-32194BBFF34C}"/>
    <cellStyle name="Note 3 2 5 3 3 6" xfId="38190" xr:uid="{F09F6F89-ECD6-420E-8FAB-20AF6EC66BE5}"/>
    <cellStyle name="Note 3 2 5 3 4" xfId="13220" xr:uid="{BD55E7C7-A129-41DE-9052-2827D5321CC4}"/>
    <cellStyle name="Note 3 2 5 3 4 2" xfId="15941" xr:uid="{8C6CDDA4-0A0F-496F-BE43-E9251EF480B3}"/>
    <cellStyle name="Note 3 2 5 3 4 2 2" xfId="23307" xr:uid="{71A0A9A5-27A9-42D9-9695-BA355499DD9A}"/>
    <cellStyle name="Note 3 2 5 3 4 2 2 2" xfId="38797" xr:uid="{7954D3DF-F9D6-467A-914C-41F5A146533C}"/>
    <cellStyle name="Note 3 2 5 3 4 2 3" xfId="29030" xr:uid="{007D7817-B658-4623-91E9-CA981CC5D7C9}"/>
    <cellStyle name="Note 3 2 5 3 4 2 3 2" xfId="38422" xr:uid="{3DAFADB0-D2B5-4EF4-9A32-D95D3DAC681F}"/>
    <cellStyle name="Note 3 2 5 3 4 2 4" xfId="34563" xr:uid="{BB63D4C2-A0BD-4568-BC94-3F78A43E502C}"/>
    <cellStyle name="Note 3 2 5 3 4 2 4 2" xfId="39535" xr:uid="{E63648BD-2D6D-4BF9-91A1-E740E3A5EED7}"/>
    <cellStyle name="Note 3 2 5 3 4 2 5" xfId="40808" xr:uid="{941147FA-5081-4809-BE05-AD363A51EE08}"/>
    <cellStyle name="Note 3 2 5 3 4 3" xfId="20484" xr:uid="{3DEDE3CC-5C7A-4611-971C-FD2CBEDCCE78}"/>
    <cellStyle name="Note 3 2 5 3 4 3 2" xfId="39862" xr:uid="{BF30C96F-195F-42D1-A0A9-7E77B9B07828}"/>
    <cellStyle name="Note 3 2 5 3 4 4" xfId="26207" xr:uid="{4DF1B9D2-CCD7-4CB1-83F6-55AEB7D796D9}"/>
    <cellStyle name="Note 3 2 5 3 4 4 2" xfId="38089" xr:uid="{23184AA9-76D0-4DF8-8086-D7F37B963BD6}"/>
    <cellStyle name="Note 3 2 5 3 4 5" xfId="31740" xr:uid="{AF3A82F4-0CB6-4D51-89A8-57CAFC3C9F75}"/>
    <cellStyle name="Note 3 2 5 3 4 5 2" xfId="39317" xr:uid="{40B81A3F-616B-4D94-BE2F-EA1F786BCA61}"/>
    <cellStyle name="Note 3 2 5 3 4 6" xfId="40934" xr:uid="{222409B3-3864-4463-BCF1-C7AD91C42181}"/>
    <cellStyle name="Note 3 2 5 3 5" xfId="11866" xr:uid="{8F85210D-01D6-4A9E-AA5A-56C1A840812A}"/>
    <cellStyle name="Note 3 2 5 3 5 2" xfId="15204" xr:uid="{BA5FBD0A-8D99-403B-BDAA-08C6D17B475D}"/>
    <cellStyle name="Note 3 2 5 3 5 2 2" xfId="22550" xr:uid="{43FB1F74-C9ED-43FB-ACF6-558E329CC410}"/>
    <cellStyle name="Note 3 2 5 3 5 2 2 2" xfId="40839" xr:uid="{DDCD2732-EE3E-4FA6-AC00-C65611F9F2FD}"/>
    <cellStyle name="Note 3 2 5 3 5 2 3" xfId="28273" xr:uid="{0C455963-720A-4931-AA53-459EE38DBE3B}"/>
    <cellStyle name="Note 3 2 5 3 5 2 3 2" xfId="36587" xr:uid="{BA178B8D-0F62-45CD-B79F-EADFEEE12C4A}"/>
    <cellStyle name="Note 3 2 5 3 5 2 4" xfId="33806" xr:uid="{6DF14CEE-71CF-4783-8D34-72B28557D127}"/>
    <cellStyle name="Note 3 2 5 3 5 2 4 2" xfId="38454" xr:uid="{EFEEAF12-1B97-417D-A075-47C09ACA58CD}"/>
    <cellStyle name="Note 3 2 5 3 5 2 5" xfId="38460" xr:uid="{C2CD699B-84D6-4FCE-803A-2E2BC7A41EF6}"/>
    <cellStyle name="Note 3 2 5 3 5 3" xfId="19413" xr:uid="{C139F9E5-73F2-446E-9140-65ABF40C70BB}"/>
    <cellStyle name="Note 3 2 5 3 5 3 2" xfId="40112" xr:uid="{75C20B6B-0621-4832-B8E1-F298D16CD259}"/>
    <cellStyle name="Note 3 2 5 3 5 4" xfId="25289" xr:uid="{1FEFC003-8B29-4990-9C1F-A7B5A6AF0525}"/>
    <cellStyle name="Note 3 2 5 3 5 4 2" xfId="37571" xr:uid="{439E71F8-0E7E-49B7-BFD2-C0D489C90EC3}"/>
    <cellStyle name="Note 3 2 5 3 5 5" xfId="30983" xr:uid="{EB66200E-B02E-49DD-B90A-45F469DEC800}"/>
    <cellStyle name="Note 3 2 5 3 5 5 2" xfId="38944" xr:uid="{92DF17B2-F38F-4727-B04B-14E7CC4A3820}"/>
    <cellStyle name="Note 3 2 5 3 5 6" xfId="38108" xr:uid="{51AC78EB-CB8A-4721-A9BA-CD0D01A8CD6A}"/>
    <cellStyle name="Note 3 2 5 3 6" xfId="13299" xr:uid="{AD69BA14-5F22-4B96-9F79-B4349D05BC99}"/>
    <cellStyle name="Note 3 2 5 3 6 2" xfId="16020" xr:uid="{5856D540-1502-4282-8414-B24002170EA0}"/>
    <cellStyle name="Note 3 2 5 3 6 2 2" xfId="23386" xr:uid="{D0EE6F1B-F04C-491B-874F-9BF27CFFC05B}"/>
    <cellStyle name="Note 3 2 5 3 6 2 2 2" xfId="38640" xr:uid="{5837E353-1393-4092-9171-0E06C279A133}"/>
    <cellStyle name="Note 3 2 5 3 6 2 3" xfId="29109" xr:uid="{5294E576-73D2-4BDD-8949-D7DAECA97CD3}"/>
    <cellStyle name="Note 3 2 5 3 6 2 3 2" xfId="38528" xr:uid="{005D70AA-2EF3-4EDC-B4EE-619E468BFD44}"/>
    <cellStyle name="Note 3 2 5 3 6 2 4" xfId="34642" xr:uid="{28FB6F6D-2314-4EDF-B34C-34BADB1F5894}"/>
    <cellStyle name="Note 3 2 5 3 6 2 4 2" xfId="41829" xr:uid="{F1254E83-D4B2-425D-BD05-C9B3409A1A23}"/>
    <cellStyle name="Note 3 2 5 3 6 2 5" xfId="38807" xr:uid="{249457A3-143C-40F0-A439-2919399BE391}"/>
    <cellStyle name="Note 3 2 5 3 6 3" xfId="20563" xr:uid="{06E52636-5E2D-4037-8867-8F77BC0972A9}"/>
    <cellStyle name="Note 3 2 5 3 6 3 2" xfId="36984" xr:uid="{70B63DBE-B11E-4BFA-94EC-352282B96BD4}"/>
    <cellStyle name="Note 3 2 5 3 6 4" xfId="26286" xr:uid="{C0718532-2E38-48F2-A7E3-1CA9793E838D}"/>
    <cellStyle name="Note 3 2 5 3 6 4 2" xfId="38259" xr:uid="{B652B03D-C28D-425A-BEFC-C68A57FB3335}"/>
    <cellStyle name="Note 3 2 5 3 6 5" xfId="31819" xr:uid="{E0114CD5-A56F-423F-84DE-09A2D844EFA1}"/>
    <cellStyle name="Note 3 2 5 3 6 5 2" xfId="36703" xr:uid="{8033AF40-C781-4B74-80F5-2E02116D7193}"/>
    <cellStyle name="Note 3 2 5 3 6 6" xfId="37318" xr:uid="{AD7E7747-64C4-4AB8-B719-21961875979F}"/>
    <cellStyle name="Note 3 2 5 3 7" xfId="15346" xr:uid="{858547FD-D119-4DA2-A381-98D7B31F4EB6}"/>
    <cellStyle name="Note 3 2 5 3 7 2" xfId="22693" xr:uid="{3AE31480-DD72-4CCD-8F31-277A8FD1B943}"/>
    <cellStyle name="Note 3 2 5 3 7 2 2" xfId="39309" xr:uid="{158367B1-8877-4037-8DDC-C8BF120EE1F8}"/>
    <cellStyle name="Note 3 2 5 3 7 3" xfId="28416" xr:uid="{0A25509A-39C8-476F-9DDB-649807BCAD9F}"/>
    <cellStyle name="Note 3 2 5 3 7 3 2" xfId="38882" xr:uid="{28D5F32C-687A-4800-B48F-191CF87B528F}"/>
    <cellStyle name="Note 3 2 5 3 7 4" xfId="33949" xr:uid="{F2E8481A-794F-4D52-856C-71B52926B9FD}"/>
    <cellStyle name="Note 3 2 5 3 7 4 2" xfId="37001" xr:uid="{9097C599-1BAE-4364-9861-84E7851535E2}"/>
    <cellStyle name="Note 3 2 5 3 7 5" xfId="40190" xr:uid="{62B12D6D-5872-443A-971E-3465D8A3FC8C}"/>
    <cellStyle name="Note 3 2 5 3 8" xfId="19712" xr:uid="{9D9AAC75-9641-4F3B-9DD8-6A2143E81864}"/>
    <cellStyle name="Note 3 2 5 3 8 2" xfId="41271" xr:uid="{56EFFAC6-5C08-407A-B4BE-55CE3978DE55}"/>
    <cellStyle name="Note 3 2 5 3 9" xfId="25515" xr:uid="{6E687674-5D0E-4BE4-8998-4B1E9CA4AE18}"/>
    <cellStyle name="Note 3 2 5 3 9 2" xfId="38277" xr:uid="{E4CFBF9F-E739-4048-9D84-FB81866A7A79}"/>
    <cellStyle name="Note 3 2 5 4" xfId="2942" xr:uid="{00000000-0005-0000-0000-000036030000}"/>
    <cellStyle name="Note 3 2 5 4 2" xfId="8322" xr:uid="{2E2A3920-2D78-469C-BED6-649B6AC64A27}"/>
    <cellStyle name="Note 3 2 5 4 2 2" xfId="23701" xr:uid="{55E1F85A-CD8C-4A1C-962C-A8568AC10A00}"/>
    <cellStyle name="Note 3 2 5 4 2 2 2" xfId="40848" xr:uid="{C25EDAD0-4464-41F9-8357-1B6AAF31165D}"/>
    <cellStyle name="Note 3 2 5 4 2 3" xfId="29424" xr:uid="{F5D2E5F8-A9F0-460B-98BB-CB1EFFA897B8}"/>
    <cellStyle name="Note 3 2 5 4 2 3 2" xfId="37543" xr:uid="{B3032466-EDA9-40AA-AD15-284C8A46AA58}"/>
    <cellStyle name="Note 3 2 5 4 2 4" xfId="34957" xr:uid="{E06CAF42-7343-481C-BD99-F2FED37DDCE8}"/>
    <cellStyle name="Note 3 2 5 4 2 4 2" xfId="39503" xr:uid="{066A2F09-A137-413A-BC72-C33A7EC4B877}"/>
    <cellStyle name="Note 3 2 5 4 2 5" xfId="38386" xr:uid="{AD986B7A-A823-4792-8632-900750DA093D}"/>
    <cellStyle name="Note 3 2 5 4 2 6" xfId="16335" xr:uid="{B27C8DA7-2006-4DBA-B6B9-FE768C72E176}"/>
    <cellStyle name="Note 3 2 5 4 3" xfId="20878" xr:uid="{17762FD0-0565-4DC4-AD39-1EED4B6FC224}"/>
    <cellStyle name="Note 3 2 5 4 3 2" xfId="36867" xr:uid="{C88ADF34-D858-4B6A-B310-50112A821434}"/>
    <cellStyle name="Note 3 2 5 4 4" xfId="26601" xr:uid="{A9CA0F9A-E949-42EA-9CFE-B7661FBA3F6D}"/>
    <cellStyle name="Note 3 2 5 4 4 2" xfId="41988" xr:uid="{48B84A1D-D414-4D91-A460-FD0A98533F4D}"/>
    <cellStyle name="Note 3 2 5 4 5" xfId="32134" xr:uid="{886D8770-625D-4006-A8E0-31F6496AB4B5}"/>
    <cellStyle name="Note 3 2 5 4 5 2" xfId="39838" xr:uid="{3BAFB9D0-843A-4025-A8C7-F27F04F63865}"/>
    <cellStyle name="Note 3 2 5 4 6" xfId="9223" xr:uid="{43419D9D-6530-4502-B3F9-72421B8767C3}"/>
    <cellStyle name="Note 3 2 5 4 7" xfId="13613" xr:uid="{ABF65FAC-B66C-48DB-93B8-1B57FC761158}"/>
    <cellStyle name="Note 3 2 5 4 8" xfId="5541" xr:uid="{A103CB2D-53EA-4296-9CF5-E833E4EA33D1}"/>
    <cellStyle name="Note 3 2 5 5" xfId="3065" xr:uid="{00000000-0005-0000-0000-000037030000}"/>
    <cellStyle name="Note 3 2 5 5 2" xfId="8445" xr:uid="{4906D2FD-A034-44C1-9B8D-D23EFA6ED9F4}"/>
    <cellStyle name="Note 3 2 5 5 2 2" xfId="23096" xr:uid="{EAB58235-4E0B-4AE4-8B30-31CD72480234}"/>
    <cellStyle name="Note 3 2 5 5 2 2 2" xfId="39963" xr:uid="{BEC4ECEB-C19D-4219-AA68-B934B6E0D9A1}"/>
    <cellStyle name="Note 3 2 5 5 2 3" xfId="28819" xr:uid="{77459AC4-9C8E-4790-872D-0C701FB1C6CF}"/>
    <cellStyle name="Note 3 2 5 5 2 3 2" xfId="40610" xr:uid="{06D4B503-B825-47EE-9153-03371A1054DB}"/>
    <cellStyle name="Note 3 2 5 5 2 4" xfId="34352" xr:uid="{94DB6277-888C-4D32-924B-98BBBDD289E6}"/>
    <cellStyle name="Note 3 2 5 5 2 4 2" xfId="41790" xr:uid="{9CF61185-CE2F-4D70-9A45-58217F654E43}"/>
    <cellStyle name="Note 3 2 5 5 2 5" xfId="38335" xr:uid="{6626EF72-8A14-4D30-B567-84B5B005650B}"/>
    <cellStyle name="Note 3 2 5 5 2 6" xfId="15730" xr:uid="{1841F458-FCA7-46D4-B1BE-6E9BCFCA4021}"/>
    <cellStyle name="Note 3 2 5 5 3" xfId="20273" xr:uid="{411FC08B-BDD7-4DBA-8B03-5AD82718E7CA}"/>
    <cellStyle name="Note 3 2 5 5 3 2" xfId="40832" xr:uid="{9E6050E7-5517-442B-94DC-F598D06BCB5B}"/>
    <cellStyle name="Note 3 2 5 5 4" xfId="25996" xr:uid="{1400BDB4-C53E-4F27-80A8-9E176E88CAEB}"/>
    <cellStyle name="Note 3 2 5 5 4 2" xfId="37778" xr:uid="{17A8DF37-607C-4C18-9054-1CCF9A1F0302}"/>
    <cellStyle name="Note 3 2 5 5 5" xfId="31529" xr:uid="{C1F9F577-A9F6-4EBA-B27B-90E5C243674E}"/>
    <cellStyle name="Note 3 2 5 5 5 2" xfId="40793" xr:uid="{3C7EDB75-6DEE-4AFA-997B-9EFEA9678950}"/>
    <cellStyle name="Note 3 2 5 5 6" xfId="39899" xr:uid="{53C5F877-5515-4E82-B81D-D90FBCB1FA85}"/>
    <cellStyle name="Note 3 2 5 5 7" xfId="13009" xr:uid="{14BFC726-031B-4911-BB99-302BFA403127}"/>
    <cellStyle name="Note 3 2 5 5 8" xfId="5655" xr:uid="{EAB9B770-B5A0-45C8-9673-790C8E4DCBE7}"/>
    <cellStyle name="Note 3 2 5 6" xfId="2716" xr:uid="{00000000-0005-0000-0000-000038030000}"/>
    <cellStyle name="Note 3 2 5 6 2" xfId="8096" xr:uid="{C3891E21-390F-49BF-8F95-F993F0B7D7B7}"/>
    <cellStyle name="Note 3 2 5 6 2 2" xfId="24328" xr:uid="{C34AEE13-1A8D-4BF1-BE2F-4D2A36BB98A7}"/>
    <cellStyle name="Note 3 2 5 6 2 2 2" xfId="40980" xr:uid="{07B57C4F-F20C-4E6A-992A-B1C68FB89B16}"/>
    <cellStyle name="Note 3 2 5 6 2 3" xfId="30051" xr:uid="{00299AE8-6216-4E6B-A078-5F2851421D1D}"/>
    <cellStyle name="Note 3 2 5 6 2 3 2" xfId="39327" xr:uid="{04A0E5C8-DA02-4D8B-979E-14299CFF760F}"/>
    <cellStyle name="Note 3 2 5 6 2 4" xfId="35584" xr:uid="{01ECA9D3-FFF5-4A70-9EBC-CFF5EFE15C71}"/>
    <cellStyle name="Note 3 2 5 6 2 4 2" xfId="36965" xr:uid="{8E2F2D33-4B73-4946-9A96-AFA9F9C22397}"/>
    <cellStyle name="Note 3 2 5 6 2 5" xfId="36488" xr:uid="{D9421A4C-D370-4820-A874-F80DAC6E6379}"/>
    <cellStyle name="Note 3 2 5 6 2 6" xfId="16962" xr:uid="{48669E42-E8A0-4B6A-9D70-BD7D02775990}"/>
    <cellStyle name="Note 3 2 5 6 3" xfId="21505" xr:uid="{CC1DF3DA-31D5-4FD8-BA6B-20959C97C7A5}"/>
    <cellStyle name="Note 3 2 5 6 3 2" xfId="37330" xr:uid="{8CA25A1D-F212-47EE-A792-06FF172DD0F4}"/>
    <cellStyle name="Note 3 2 5 6 4" xfId="27228" xr:uid="{69B6008A-4B7B-4AEB-9E6C-661413D25B7A}"/>
    <cellStyle name="Note 3 2 5 6 4 2" xfId="37432" xr:uid="{464C7214-0596-4CB7-A315-26B734229ACA}"/>
    <cellStyle name="Note 3 2 5 6 5" xfId="32761" xr:uid="{0EEF1CB9-CEAC-49EF-B3B5-45756DCC038E}"/>
    <cellStyle name="Note 3 2 5 6 5 2" xfId="41519" xr:uid="{40210813-6EC4-4CA7-9F1B-D2429AA5B4AD}"/>
    <cellStyle name="Note 3 2 5 6 6" xfId="36702" xr:uid="{9141EF65-EFD5-402D-B38B-4CB747D78CF7}"/>
    <cellStyle name="Note 3 2 5 6 7" xfId="14238" xr:uid="{373DF09A-589D-4586-8F3C-4DE98C0E17D3}"/>
    <cellStyle name="Note 3 2 5 6 8" xfId="5324" xr:uid="{37A88276-FA5D-4703-B4C5-728EF124ABFD}"/>
    <cellStyle name="Note 3 2 5 7" xfId="3214" xr:uid="{00000000-0005-0000-0000-000039030000}"/>
    <cellStyle name="Note 3 2 5 7 2" xfId="8594" xr:uid="{EF07C86F-2A68-424C-9F68-0B5CC48B9594}"/>
    <cellStyle name="Note 3 2 5 7 2 2" xfId="24652" xr:uid="{D60C7736-7334-4898-8B94-2FCDCD9F929C}"/>
    <cellStyle name="Note 3 2 5 7 2 2 2" xfId="37747" xr:uid="{1BEAC121-0D9D-4699-A4E0-908745B6BAEC}"/>
    <cellStyle name="Note 3 2 5 7 2 3" xfId="30375" xr:uid="{4926E103-79B3-44B2-B563-A65CCB68BE06}"/>
    <cellStyle name="Note 3 2 5 7 2 3 2" xfId="40352" xr:uid="{8CB4C9A8-5EAC-4760-8E62-B8CEF2147E89}"/>
    <cellStyle name="Note 3 2 5 7 2 4" xfId="35908" xr:uid="{CEEC5889-AC7B-451B-A49F-EBB598DC0F05}"/>
    <cellStyle name="Note 3 2 5 7 2 4 2" xfId="38853" xr:uid="{32765AA6-F366-4605-A1E9-A4EC555D3385}"/>
    <cellStyle name="Note 3 2 5 7 2 5" xfId="39011" xr:uid="{86EB9CC7-4F77-4FD4-9F4D-3E002CBDFAFA}"/>
    <cellStyle name="Note 3 2 5 7 2 6" xfId="17286" xr:uid="{B7F985B2-53F6-4C12-8D33-0785D14394E5}"/>
    <cellStyle name="Note 3 2 5 7 3" xfId="21829" xr:uid="{3C4DDC57-1D9F-4D2E-8A8C-DAF50B9BAEE9}"/>
    <cellStyle name="Note 3 2 5 7 3 2" xfId="38216" xr:uid="{A7142625-0AE8-447B-A830-5F851623C57C}"/>
    <cellStyle name="Note 3 2 5 7 4" xfId="27552" xr:uid="{640A849F-BF56-4CF3-931A-1FAC61C97C92}"/>
    <cellStyle name="Note 3 2 5 7 4 2" xfId="36811" xr:uid="{699B7C59-E99B-4419-A91C-8765AD8EA156}"/>
    <cellStyle name="Note 3 2 5 7 5" xfId="33085" xr:uid="{2A7A5ADB-DEF1-4C55-844E-5E1F7B89BC04}"/>
    <cellStyle name="Note 3 2 5 7 5 2" xfId="38559" xr:uid="{A29EF820-0543-4137-AC30-E6C215598452}"/>
    <cellStyle name="Note 3 2 5 7 6" xfId="40049" xr:uid="{757C8235-933D-4CA3-8A08-5780082AD0E6}"/>
    <cellStyle name="Note 3 2 5 8" xfId="7504" xr:uid="{9EB30C1B-2249-4532-8D62-3AC2C7E95C45}"/>
    <cellStyle name="Note 3 2 5 8 2" xfId="17577" xr:uid="{D11E1704-F32D-4068-9CAB-A9C8E55493F9}"/>
    <cellStyle name="Note 3 2 5 8 2 2" xfId="24943" xr:uid="{5F83A64E-D5AD-4433-A4E6-71F0AB470E84}"/>
    <cellStyle name="Note 3 2 5 8 2 2 2" xfId="36569" xr:uid="{E3791B75-26E2-40AC-9840-15BD1AAF96DD}"/>
    <cellStyle name="Note 3 2 5 8 2 3" xfId="30666" xr:uid="{1ECE81ED-28F5-4691-A1B1-B63A5373FF67}"/>
    <cellStyle name="Note 3 2 5 8 2 3 2" xfId="37555" xr:uid="{D9BF9C10-A47D-4DA8-AC68-CBEE423BB0AC}"/>
    <cellStyle name="Note 3 2 5 8 2 4" xfId="36199" xr:uid="{7C4C8560-31CF-40E3-A3FF-EFD25B6BC238}"/>
    <cellStyle name="Note 3 2 5 8 2 4 2" xfId="41386" xr:uid="{67CF19BC-EA65-455D-928B-013D082F5052}"/>
    <cellStyle name="Note 3 2 5 8 2 5" xfId="39777" xr:uid="{A15FC181-7BB0-4637-B4D2-8FD42C9FE680}"/>
    <cellStyle name="Note 3 2 5 8 3" xfId="22120" xr:uid="{3A9B01EA-2D67-4F31-990E-9A8CDBF27AF2}"/>
    <cellStyle name="Note 3 2 5 8 3 2" xfId="39266" xr:uid="{815A6F14-A261-46D3-B7BF-E456637112E1}"/>
    <cellStyle name="Note 3 2 5 8 4" xfId="27843" xr:uid="{1241A8A0-507F-4901-9D70-12E053C5551C}"/>
    <cellStyle name="Note 3 2 5 8 4 2" xfId="36764" xr:uid="{E50F3D93-3C1D-44FC-8D54-591DB5F49D72}"/>
    <cellStyle name="Note 3 2 5 8 5" xfId="33376" xr:uid="{807C0FF4-638D-45FD-BB70-0241DE029F6A}"/>
    <cellStyle name="Note 3 2 5 8 5 2" xfId="38815" xr:uid="{F6603AB8-FB4D-400A-A191-AE98306EBCEF}"/>
    <cellStyle name="Note 3 2 5 8 6" xfId="37757" xr:uid="{EACDF90C-CB8D-47F5-A0C5-25F09739D501}"/>
    <cellStyle name="Note 3 2 5 8 7" xfId="14780" xr:uid="{FC5622E0-A0FC-43CC-9A10-58C20FB0F422}"/>
    <cellStyle name="Note 3 2 5 9" xfId="12756" xr:uid="{BE827A2B-3989-407C-B912-BD8C621D6398}"/>
    <cellStyle name="Note 3 2 5 9 2" xfId="19990" xr:uid="{58153A3A-9CEB-4722-B929-89AAEE6BDA6B}"/>
    <cellStyle name="Note 3 2 5 9 2 2" xfId="41994" xr:uid="{677D1EA6-D9B3-4B61-8A54-11B67F1EA5FB}"/>
    <cellStyle name="Note 3 2 5 9 3" xfId="25713" xr:uid="{30014C7D-9FA8-4795-B58F-58714345A215}"/>
    <cellStyle name="Note 3 2 5 9 3 2" xfId="40997" xr:uid="{097FA549-41C4-458C-B28B-C5EF4B424D48}"/>
    <cellStyle name="Note 3 2 5 9 4" xfId="31246" xr:uid="{EAFB62F3-814A-4225-858C-4B946B66C709}"/>
    <cellStyle name="Note 3 2 5 9 4 2" xfId="36913" xr:uid="{71E02297-55CC-4CF2-8FE6-A06BF8AE7EF6}"/>
    <cellStyle name="Note 3 2 5 9 5" xfId="41879" xr:uid="{9A0AC587-1CC0-4E4B-B916-56017C765F11}"/>
    <cellStyle name="Note 3 2 6" xfId="2105" xr:uid="{00000000-0005-0000-0000-00003A030000}"/>
    <cellStyle name="Note 3 2 6 10" xfId="15486" xr:uid="{7367B6A6-3B69-45EB-ACD6-EED44C3630F9}"/>
    <cellStyle name="Note 3 2 6 10 2" xfId="22839" xr:uid="{3BB13FB2-4604-443D-B142-6D9E30422413}"/>
    <cellStyle name="Note 3 2 6 10 2 2" xfId="39750" xr:uid="{424558EA-D7B0-4300-B6E6-6C89BFEAD004}"/>
    <cellStyle name="Note 3 2 6 10 3" xfId="28562" xr:uid="{592D6108-3CC0-4B4E-BC6D-8042451EC647}"/>
    <cellStyle name="Note 3 2 6 10 3 2" xfId="36943" xr:uid="{BEA2455E-BE7D-4576-9D60-C699DB538BCC}"/>
    <cellStyle name="Note 3 2 6 10 4" xfId="34095" xr:uid="{E0A28783-E50F-4BA3-9729-3D43F8A727DC}"/>
    <cellStyle name="Note 3 2 6 10 4 2" xfId="37284" xr:uid="{89B88EE1-1BDE-4F22-8E4C-2F47A2B193AE}"/>
    <cellStyle name="Note 3 2 6 10 5" xfId="40024" xr:uid="{649EFF4F-B274-4CBF-8036-330F15F86663}"/>
    <cellStyle name="Note 3 2 6 11" xfId="18515" xr:uid="{5268F7B1-F6CA-4C2C-BDE3-925F980875BC}"/>
    <cellStyle name="Note 3 2 6 11 2" xfId="41347" xr:uid="{62E18C14-F36B-4DE0-B6BE-46CAEFB862CD}"/>
    <cellStyle name="Note 3 2 6 12" xfId="19009" xr:uid="{0EDFE7BA-8330-45A6-9A5A-FB64372A3F56}"/>
    <cellStyle name="Note 3 2 6 12 2" xfId="41117" xr:uid="{DE916791-5FDA-4B31-8232-FA30E4F41AF9}"/>
    <cellStyle name="Note 3 2 6 13" xfId="18150" xr:uid="{4509B8F8-B926-4B4F-90FC-51BCC4BF017B}"/>
    <cellStyle name="Note 3 2 6 13 2" xfId="40130" xr:uid="{66C2DEC9-F0BC-4CAD-B8AC-F62BA79BA9EF}"/>
    <cellStyle name="Note 3 2 6 14" xfId="37156" xr:uid="{AAFAE8F1-EBD0-4EC1-B20E-921E8355E60C}"/>
    <cellStyle name="Note 3 2 6 2" xfId="1127" xr:uid="{00000000-0005-0000-0000-00003B030000}"/>
    <cellStyle name="Note 3 2 6 2 10" xfId="31479" xr:uid="{81ED239B-2CE7-417A-A5C3-6F72FB75CF35}"/>
    <cellStyle name="Note 3 2 6 2 10 2" xfId="38285" xr:uid="{7275F2D7-B815-4EDF-A0AF-05BF5C0F3B7F}"/>
    <cellStyle name="Note 3 2 6 2 11" xfId="38791" xr:uid="{B3E600EB-7F1A-4BA2-BA52-E056F80B50B6}"/>
    <cellStyle name="Note 3 2 6 2 12" xfId="12964" xr:uid="{694B1C24-8B79-4F28-BD98-BCF5760BB615}"/>
    <cellStyle name="Note 3 2 6 2 13" xfId="3967" xr:uid="{DBB6150B-C6FB-480E-A314-6680AC8BB3BA}"/>
    <cellStyle name="Note 3 2 6 2 2" xfId="6511" xr:uid="{B7BF69DE-95FD-4210-96B3-A3BA1503B65C}"/>
    <cellStyle name="Note 3 2 6 2 2 2" xfId="16568" xr:uid="{A3765FCF-46B8-4234-BB56-481320F1625F}"/>
    <cellStyle name="Note 3 2 6 2 2 2 2" xfId="23934" xr:uid="{7A8A6B5D-4BEA-4523-8D78-78F1764ABE09}"/>
    <cellStyle name="Note 3 2 6 2 2 2 2 2" xfId="40623" xr:uid="{96D2D9DF-8D0B-491F-9380-36ECFBEFA909}"/>
    <cellStyle name="Note 3 2 6 2 2 2 3" xfId="29657" xr:uid="{9A138397-C9EF-48A9-9173-7A3DFFC7800F}"/>
    <cellStyle name="Note 3 2 6 2 2 2 3 2" xfId="39375" xr:uid="{C2198C41-0DCD-4725-B149-B238406CCEDB}"/>
    <cellStyle name="Note 3 2 6 2 2 2 4" xfId="35190" xr:uid="{ABB154C2-97C9-4318-9AEB-00F7DFCD29B6}"/>
    <cellStyle name="Note 3 2 6 2 2 2 4 2" xfId="36930" xr:uid="{526897ED-300B-49D8-A446-8D0D5C575E1D}"/>
    <cellStyle name="Note 3 2 6 2 2 2 5" xfId="40640" xr:uid="{D49E28E3-18EA-4645-B0AB-CE7BABB00739}"/>
    <cellStyle name="Note 3 2 6 2 2 3" xfId="21111" xr:uid="{23C2465B-7235-4519-8F74-71E0E908DB23}"/>
    <cellStyle name="Note 3 2 6 2 2 3 2" xfId="39429" xr:uid="{E906EA6F-FFC4-4A71-9B8B-8F52BCBBC0C7}"/>
    <cellStyle name="Note 3 2 6 2 2 4" xfId="26834" xr:uid="{73E3EA2F-1DC3-43CC-BD2D-D8869F6773F6}"/>
    <cellStyle name="Note 3 2 6 2 2 4 2" xfId="39554" xr:uid="{9C9F0053-000D-44B7-862A-E3C67199EE9B}"/>
    <cellStyle name="Note 3 2 6 2 2 5" xfId="32367" xr:uid="{9DB4A633-620C-4503-8E55-D7EC4C8A2F72}"/>
    <cellStyle name="Note 3 2 6 2 2 5 2" xfId="37109" xr:uid="{E851C000-73CA-4A1D-998A-EFD3F6CF0772}"/>
    <cellStyle name="Note 3 2 6 2 2 6" xfId="40589" xr:uid="{F008560E-CEF5-4AAC-B70C-806D678621AF}"/>
    <cellStyle name="Note 3 2 6 2 2 7" xfId="13846" xr:uid="{80C80A17-5C6C-4E87-82BA-2BF0706F2F69}"/>
    <cellStyle name="Note 3 2 6 2 3" xfId="14152" xr:uid="{E71510B2-95BC-4958-9C52-4B767B6E3EFD}"/>
    <cellStyle name="Note 3 2 6 2 3 2" xfId="16875" xr:uid="{1B9C1245-B3F3-4654-91AA-C3E26C3C87EF}"/>
    <cellStyle name="Note 3 2 6 2 3 2 2" xfId="24241" xr:uid="{4CA87206-0383-49F9-B0FB-7C1697DD13E8}"/>
    <cellStyle name="Note 3 2 6 2 3 2 2 2" xfId="40446" xr:uid="{A8423650-E0E4-461E-850B-BAAD0B0BFE62}"/>
    <cellStyle name="Note 3 2 6 2 3 2 3" xfId="29964" xr:uid="{37F11C67-8627-4037-A6A4-036C462E0C9A}"/>
    <cellStyle name="Note 3 2 6 2 3 2 3 2" xfId="38023" xr:uid="{252471A2-3952-4D85-9F6E-2342F450702A}"/>
    <cellStyle name="Note 3 2 6 2 3 2 4" xfId="35497" xr:uid="{50A2D169-3294-4952-B283-27747A8EB17B}"/>
    <cellStyle name="Note 3 2 6 2 3 2 4 2" xfId="38220" xr:uid="{6607B669-11DE-4A05-B837-5D29E0B8E39E}"/>
    <cellStyle name="Note 3 2 6 2 3 2 5" xfId="40458" xr:uid="{F4FE4EEA-FF1F-40A3-80E3-8406927E65F1}"/>
    <cellStyle name="Note 3 2 6 2 3 3" xfId="21418" xr:uid="{667EB0E6-5D2A-4E1A-9C5B-0F2D68EBF3F8}"/>
    <cellStyle name="Note 3 2 6 2 3 3 2" xfId="38704" xr:uid="{F59B8E86-EA27-4FDA-9192-62C4BB2673DA}"/>
    <cellStyle name="Note 3 2 6 2 3 4" xfId="27141" xr:uid="{95B31B58-9867-428C-95BA-3ABDF0111B6F}"/>
    <cellStyle name="Note 3 2 6 2 3 4 2" xfId="38208" xr:uid="{4EDF6D53-E500-4CC3-ADFD-D719F2BB7C8C}"/>
    <cellStyle name="Note 3 2 6 2 3 5" xfId="32674" xr:uid="{DA602833-DC0D-4859-BEC5-0E61F10A02EC}"/>
    <cellStyle name="Note 3 2 6 2 3 5 2" xfId="40874" xr:uid="{404E7D27-512F-4ECB-BE03-188C380DCE55}"/>
    <cellStyle name="Note 3 2 6 2 3 6" xfId="37181" xr:uid="{81B150D7-8E1B-4A24-911D-78D2F6DECE57}"/>
    <cellStyle name="Note 3 2 6 2 4" xfId="14471" xr:uid="{EC95E659-94E5-47FD-9739-7E6A481CD2C6}"/>
    <cellStyle name="Note 3 2 6 2 4 2" xfId="17195" xr:uid="{AE940736-3F0F-4997-B977-32A4C955EBC7}"/>
    <cellStyle name="Note 3 2 6 2 4 2 2" xfId="24561" xr:uid="{F44A58B4-B2F4-4A27-BCAD-0FCBE110D792}"/>
    <cellStyle name="Note 3 2 6 2 4 2 2 2" xfId="41334" xr:uid="{980F43A2-19F5-44F7-8133-ACC4B430BCA0}"/>
    <cellStyle name="Note 3 2 6 2 4 2 3" xfId="30284" xr:uid="{5EBF96FF-3948-4766-A46D-4DF853FF3EA9}"/>
    <cellStyle name="Note 3 2 6 2 4 2 3 2" xfId="37642" xr:uid="{1D23B564-0335-4A45-A458-DDA48D07F193}"/>
    <cellStyle name="Note 3 2 6 2 4 2 4" xfId="35817" xr:uid="{455657D1-77C2-47F8-BE64-CA966708D539}"/>
    <cellStyle name="Note 3 2 6 2 4 2 4 2" xfId="38119" xr:uid="{D068BADD-2A42-49AC-80BA-B11298565661}"/>
    <cellStyle name="Note 3 2 6 2 4 2 5" xfId="38387" xr:uid="{2ACE1A9B-F434-4463-A3B0-B9390B9F122F}"/>
    <cellStyle name="Note 3 2 6 2 4 3" xfId="21738" xr:uid="{707F38A6-8AD5-4BED-B9F7-D7F620A31338}"/>
    <cellStyle name="Note 3 2 6 2 4 3 2" xfId="41723" xr:uid="{64742CB3-5556-4030-A83A-E92074261E80}"/>
    <cellStyle name="Note 3 2 6 2 4 4" xfId="27461" xr:uid="{CD957B4D-BB24-4E9A-A54E-EB288F2BA702}"/>
    <cellStyle name="Note 3 2 6 2 4 4 2" xfId="37429" xr:uid="{68290892-4D9B-423A-94E7-46286B58B9AB}"/>
    <cellStyle name="Note 3 2 6 2 4 5" xfId="32994" xr:uid="{39C58AFB-8C74-45D8-8B1C-CAD2C042D3F8}"/>
    <cellStyle name="Note 3 2 6 2 4 5 2" xfId="9126" xr:uid="{778C9458-72A8-4FC7-A347-BB7A71B8DA59}"/>
    <cellStyle name="Note 3 2 6 2 4 6" xfId="36567" xr:uid="{CF66BC2B-4615-4CCF-B9A5-7AF0B465B5A1}"/>
    <cellStyle name="Note 3 2 6 2 5" xfId="14732" xr:uid="{7050A679-4017-498F-8DE4-764C41B4F8D1}"/>
    <cellStyle name="Note 3 2 6 2 5 2" xfId="17519" xr:uid="{2F1C13CE-0224-4F0B-AD49-33CAFDED8616}"/>
    <cellStyle name="Note 3 2 6 2 5 2 2" xfId="24885" xr:uid="{5592373E-C2D8-4996-9126-F2702FE4275B}"/>
    <cellStyle name="Note 3 2 6 2 5 2 2 2" xfId="39694" xr:uid="{A4804BBD-CCEF-4977-BCC9-CC8FEFCD80B0}"/>
    <cellStyle name="Note 3 2 6 2 5 2 3" xfId="30608" xr:uid="{7CE5AC1A-BED8-4449-A7FB-478CEA3ABDE9}"/>
    <cellStyle name="Note 3 2 6 2 5 2 3 2" xfId="38102" xr:uid="{2A8A29DF-BD2C-4529-964E-5086E9367F42}"/>
    <cellStyle name="Note 3 2 6 2 5 2 4" xfId="36141" xr:uid="{84B0D2FC-D1B2-452A-B516-E87DED9FB5AF}"/>
    <cellStyle name="Note 3 2 6 2 5 2 4 2" xfId="41639" xr:uid="{E725687C-8F4E-4480-9296-E4E865C8D2B0}"/>
    <cellStyle name="Note 3 2 6 2 5 2 5" xfId="37003" xr:uid="{06728220-45A6-4BA9-AD21-445845850370}"/>
    <cellStyle name="Note 3 2 6 2 5 3" xfId="22062" xr:uid="{EB00A5D9-3392-435C-96A0-30A87216B76B}"/>
    <cellStyle name="Note 3 2 6 2 5 3 2" xfId="37035" xr:uid="{20E38051-D381-4DB1-AB73-D296D7AB8726}"/>
    <cellStyle name="Note 3 2 6 2 5 4" xfId="27785" xr:uid="{752CE052-DBF6-4EE8-ADF2-FBDC5C5E6082}"/>
    <cellStyle name="Note 3 2 6 2 5 4 2" xfId="41683" xr:uid="{2076B3DD-BA5D-42CF-AE1E-300404565FEB}"/>
    <cellStyle name="Note 3 2 6 2 5 5" xfId="33318" xr:uid="{A786981C-EEBF-42E5-98BF-6934278AAF40}"/>
    <cellStyle name="Note 3 2 6 2 5 5 2" xfId="38875" xr:uid="{F62AC17D-1BA6-45F3-ADC4-B60F32805513}"/>
    <cellStyle name="Note 3 2 6 2 5 6" xfId="40176" xr:uid="{37B6250F-C378-457B-B7FA-9E2C834670F6}"/>
    <cellStyle name="Note 3 2 6 2 6" xfId="15007" xr:uid="{ABE34738-AC30-4F43-9300-216F8283557D}"/>
    <cellStyle name="Note 3 2 6 2 6 2" xfId="17810" xr:uid="{473DE2BA-4B16-4AC3-85C4-C980F0EED046}"/>
    <cellStyle name="Note 3 2 6 2 6 2 2" xfId="25176" xr:uid="{EE4FEA8F-F74F-4A50-9BAB-0614C78E3F81}"/>
    <cellStyle name="Note 3 2 6 2 6 2 2 2" xfId="40279" xr:uid="{38B16D21-787E-4391-AB65-105574122C63}"/>
    <cellStyle name="Note 3 2 6 2 6 2 3" xfId="30899" xr:uid="{AF54D8CD-E8E2-497F-986A-6647F0ED8175}"/>
    <cellStyle name="Note 3 2 6 2 6 2 3 2" xfId="37299" xr:uid="{5F40F028-7C67-4AD4-824F-C93336B964C9}"/>
    <cellStyle name="Note 3 2 6 2 6 2 4" xfId="36432" xr:uid="{CF408049-A8BA-4B5A-9569-390F32416298}"/>
    <cellStyle name="Note 3 2 6 2 6 2 4 2" xfId="41824" xr:uid="{6C22D772-7C1D-4EE3-923B-931F1DA18D45}"/>
    <cellStyle name="Note 3 2 6 2 6 2 5" xfId="40516" xr:uid="{70366B6D-2157-44F2-9028-22F22735B234}"/>
    <cellStyle name="Note 3 2 6 2 6 3" xfId="22353" xr:uid="{5789F2AC-63FE-46A9-81E5-B920EA5EFD79}"/>
    <cellStyle name="Note 3 2 6 2 6 3 2" xfId="37752" xr:uid="{E716E647-2D41-43E0-955C-EE583529C497}"/>
    <cellStyle name="Note 3 2 6 2 6 4" xfId="28076" xr:uid="{613B472A-527E-4EBB-971B-9DB9CA0D8610}"/>
    <cellStyle name="Note 3 2 6 2 6 4 2" xfId="36928" xr:uid="{E1986003-5746-4F32-A0F3-B73EDC8A5923}"/>
    <cellStyle name="Note 3 2 6 2 6 5" xfId="33609" xr:uid="{EFEF67EA-06C5-40AE-ACAD-10493CE123AC}"/>
    <cellStyle name="Note 3 2 6 2 6 5 2" xfId="38077" xr:uid="{3698556E-3C76-4621-8D06-39ABB5AD4E68}"/>
    <cellStyle name="Note 3 2 6 2 6 6" xfId="36594" xr:uid="{F28B53C6-9775-45F4-A5CE-8300CEB92D3E}"/>
    <cellStyle name="Note 3 2 6 2 7" xfId="15681" xr:uid="{15E43EF2-547B-474D-A52D-7EA7B0EE9B5A}"/>
    <cellStyle name="Note 3 2 6 2 7 2" xfId="23046" xr:uid="{897B94DD-0126-49CF-8745-B6AFD81ADD05}"/>
    <cellStyle name="Note 3 2 6 2 7 2 2" xfId="36911" xr:uid="{FA9FA03D-4276-4871-B394-D1DBE3ADA661}"/>
    <cellStyle name="Note 3 2 6 2 7 3" xfId="28769" xr:uid="{7A74768A-D55B-443E-9463-197AFD0D519B}"/>
    <cellStyle name="Note 3 2 6 2 7 3 2" xfId="37930" xr:uid="{F117AB4D-0BEC-4E6A-BBA3-1C8E142310BB}"/>
    <cellStyle name="Note 3 2 6 2 7 4" xfId="34302" xr:uid="{C181B959-3E4E-4F7B-A0E8-CC92C4845CC3}"/>
    <cellStyle name="Note 3 2 6 2 7 4 2" xfId="40766" xr:uid="{CC5ABF95-7D45-4914-B9B1-91D0E7BA9351}"/>
    <cellStyle name="Note 3 2 6 2 7 5" xfId="37122" xr:uid="{730242FE-A206-470D-BC6A-14BE5159DB67}"/>
    <cellStyle name="Note 3 2 6 2 8" xfId="20223" xr:uid="{D0C81EF9-5CAD-4726-B288-EB15D22F821A}"/>
    <cellStyle name="Note 3 2 6 2 8 2" xfId="39052" xr:uid="{88DEE71B-3508-4F9A-AEA3-92219A2487D7}"/>
    <cellStyle name="Note 3 2 6 2 9" xfId="25946" xr:uid="{AAC7723A-F05B-455C-A51D-98262B563636}"/>
    <cellStyle name="Note 3 2 6 2 9 2" xfId="38942" xr:uid="{9AC1760C-1A5F-4207-9FB5-DF11BD83BF2A}"/>
    <cellStyle name="Note 3 2 6 3" xfId="2819" xr:uid="{00000000-0005-0000-0000-00003C030000}"/>
    <cellStyle name="Note 3 2 6 3 10" xfId="31069" xr:uid="{149EFD33-5B19-4BAB-BF6D-D650F90F0164}"/>
    <cellStyle name="Note 3 2 6 3 10 2" xfId="37474" xr:uid="{EF065436-BBEA-4A32-A9E6-B9868A782F4B}"/>
    <cellStyle name="Note 3 2 6 3 11" xfId="8993" xr:uid="{CBD7B966-9093-4011-B339-4511AB00133F}"/>
    <cellStyle name="Note 3 2 6 3 12" xfId="12117" xr:uid="{E562BD61-655A-43A4-846F-FC2FF7B00710}"/>
    <cellStyle name="Note 3 2 6 3 13" xfId="5421" xr:uid="{0B0A08DA-B578-4388-B834-693E145A983B}"/>
    <cellStyle name="Note 3 2 6 3 2" xfId="8199" xr:uid="{C138CB21-C783-4832-A091-C64E6EE5DBF3}"/>
    <cellStyle name="Note 3 2 6 3 2 2" xfId="15907" xr:uid="{99B15377-3BC6-4CB7-9508-B43E3990E71A}"/>
    <cellStyle name="Note 3 2 6 3 2 2 2" xfId="23273" xr:uid="{76171449-9229-45E8-BB71-8FA50F6E9533}"/>
    <cellStyle name="Note 3 2 6 3 2 2 2 2" xfId="39048" xr:uid="{18518A82-76CE-415E-B7A3-B94E9EFB15C6}"/>
    <cellStyle name="Note 3 2 6 3 2 2 3" xfId="28996" xr:uid="{82E815D4-9770-4C72-B042-B115D6272F41}"/>
    <cellStyle name="Note 3 2 6 3 2 2 3 2" xfId="37487" xr:uid="{EAFBF586-B467-40A2-9EBC-C6EEC4C9D704}"/>
    <cellStyle name="Note 3 2 6 3 2 2 4" xfId="34529" xr:uid="{656F3708-8A94-42C6-9298-DEFC71C532B5}"/>
    <cellStyle name="Note 3 2 6 3 2 2 4 2" xfId="38268" xr:uid="{2BB1167D-ADA6-4B69-A7CF-393412E1434A}"/>
    <cellStyle name="Note 3 2 6 3 2 2 5" xfId="39359" xr:uid="{50D18A7A-9A57-41D9-91C4-708CCF717239}"/>
    <cellStyle name="Note 3 2 6 3 2 3" xfId="20450" xr:uid="{23D28E99-92FC-4007-9583-E9BF369DFE42}"/>
    <cellStyle name="Note 3 2 6 3 2 3 2" xfId="38223" xr:uid="{ADFE8A80-7C62-4081-B26E-F352AFF820BF}"/>
    <cellStyle name="Note 3 2 6 3 2 4" xfId="26173" xr:uid="{BCE6FBDE-E688-4C15-9C3C-D28205B186DE}"/>
    <cellStyle name="Note 3 2 6 3 2 4 2" xfId="40048" xr:uid="{3E38470E-6296-466E-920F-1AC706DEDFA1}"/>
    <cellStyle name="Note 3 2 6 3 2 5" xfId="31706" xr:uid="{128C83DA-3801-49B9-8B6E-5E17B8DAB549}"/>
    <cellStyle name="Note 3 2 6 3 2 5 2" xfId="41742" xr:uid="{9C9A5715-142D-4A88-905E-848706D15B20}"/>
    <cellStyle name="Note 3 2 6 3 2 6" xfId="38969" xr:uid="{DEC130EB-E9F6-4330-A7CD-124CFD391354}"/>
    <cellStyle name="Note 3 2 6 3 2 7" xfId="13186" xr:uid="{E6A206AE-1327-4FD3-B974-BA96E670CF21}"/>
    <cellStyle name="Note 3 2 6 3 3" xfId="13396" xr:uid="{B85223CF-0D1F-464F-A59F-56CCFEA40597}"/>
    <cellStyle name="Note 3 2 6 3 3 2" xfId="16118" xr:uid="{B450443B-262E-4D5F-BAA5-EFC889C62F92}"/>
    <cellStyle name="Note 3 2 6 3 3 2 2" xfId="23484" xr:uid="{E0AF2239-E310-4881-AD29-B9A465820338}"/>
    <cellStyle name="Note 3 2 6 3 3 2 2 2" xfId="37709" xr:uid="{5384F5E2-3FC6-4CEF-9B32-9359DDF0D361}"/>
    <cellStyle name="Note 3 2 6 3 3 2 3" xfId="29207" xr:uid="{556B15D4-D7B0-4379-B738-5F5A2CE00BB2}"/>
    <cellStyle name="Note 3 2 6 3 3 2 3 2" xfId="36879" xr:uid="{5E0AC2C0-1CCF-455F-9398-7C73C6D194AE}"/>
    <cellStyle name="Note 3 2 6 3 3 2 4" xfId="34740" xr:uid="{36D20836-A706-4AFB-95BF-066514C009DE}"/>
    <cellStyle name="Note 3 2 6 3 3 2 4 2" xfId="39210" xr:uid="{0E234DD3-E453-4F81-8782-B8721492EEFE}"/>
    <cellStyle name="Note 3 2 6 3 3 2 5" xfId="36786" xr:uid="{4CA3BCB1-8DF0-41EB-86F5-E2E5FAE0073C}"/>
    <cellStyle name="Note 3 2 6 3 3 3" xfId="20661" xr:uid="{93AECB30-8C31-4ADA-832C-ED36742FDE3E}"/>
    <cellStyle name="Note 3 2 6 3 3 3 2" xfId="41017" xr:uid="{02CDB33D-BEC2-4FA8-99DB-2F58370363A5}"/>
    <cellStyle name="Note 3 2 6 3 3 4" xfId="26384" xr:uid="{A763E068-2A69-4247-9CDE-EF5F2BD2743B}"/>
    <cellStyle name="Note 3 2 6 3 3 4 2" xfId="38489" xr:uid="{471D8A57-AAC7-410C-B309-1048A152FCE7}"/>
    <cellStyle name="Note 3 2 6 3 3 5" xfId="31917" xr:uid="{0F5736D4-7676-4B86-B493-28DFA1B6F05D}"/>
    <cellStyle name="Note 3 2 6 3 3 5 2" xfId="38985" xr:uid="{1CBB1BB7-BE54-4773-A987-54E2ED9D3E98}"/>
    <cellStyle name="Note 3 2 6 3 3 6" xfId="36804" xr:uid="{FD076904-B7B6-41F2-8C52-D54A2CB711D7}"/>
    <cellStyle name="Note 3 2 6 3 4" xfId="11834" xr:uid="{F93A3CD2-3710-489A-9119-31C489D36CDA}"/>
    <cellStyle name="Note 3 2 6 3 4 2" xfId="15172" xr:uid="{0500ABE0-EA97-4D00-83D4-919FA006CB98}"/>
    <cellStyle name="Note 3 2 6 3 4 2 2" xfId="22518" xr:uid="{4F86CC54-7242-455D-9CBF-ECC61B9B893E}"/>
    <cellStyle name="Note 3 2 6 3 4 2 2 2" xfId="36827" xr:uid="{A165ABA7-6CA4-4759-8D5E-561E6213497E}"/>
    <cellStyle name="Note 3 2 6 3 4 2 3" xfId="28241" xr:uid="{A396A8CE-6965-41CB-A288-9E8C048C7607}"/>
    <cellStyle name="Note 3 2 6 3 4 2 3 2" xfId="41668" xr:uid="{54D21ACA-5212-4ACD-B61B-2FE6B89295C2}"/>
    <cellStyle name="Note 3 2 6 3 4 2 4" xfId="33774" xr:uid="{C7D8436F-02DC-4D25-9B73-82E4B625F0BF}"/>
    <cellStyle name="Note 3 2 6 3 4 2 4 2" xfId="41285" xr:uid="{A5C7866E-488A-4E20-A492-2463C27360A2}"/>
    <cellStyle name="Note 3 2 6 3 4 2 5" xfId="37168" xr:uid="{D0D6D708-E7DB-4CD0-A5AF-753C60FE2786}"/>
    <cellStyle name="Note 3 2 6 3 4 3" xfId="19381" xr:uid="{BB07C6EE-C8E9-4C08-A812-A8F527DA5093}"/>
    <cellStyle name="Note 3 2 6 3 4 3 2" xfId="39800" xr:uid="{1162253D-D16D-43E8-BADA-AEE54326097F}"/>
    <cellStyle name="Note 3 2 6 3 4 4" xfId="25257" xr:uid="{263B5C3E-4AB0-486C-81CF-07B6BF34D852}"/>
    <cellStyle name="Note 3 2 6 3 4 4 2" xfId="39306" xr:uid="{64228C0F-EAD1-4E2E-9587-5123E92C5CCC}"/>
    <cellStyle name="Note 3 2 6 3 4 5" xfId="30951" xr:uid="{C7E6BDC2-4D38-497F-8767-7BBA6A4AB1D0}"/>
    <cellStyle name="Note 3 2 6 3 4 5 2" xfId="39173" xr:uid="{078E8F13-0E32-4641-9F58-519E1C27AAF0}"/>
    <cellStyle name="Note 3 2 6 3 4 6" xfId="37893" xr:uid="{5B55E3C2-ED6D-40DE-80F1-858834806AF3}"/>
    <cellStyle name="Note 3 2 6 3 5" xfId="13227" xr:uid="{F4E6AD53-54B5-4DB2-BE11-7497C3E83775}"/>
    <cellStyle name="Note 3 2 6 3 5 2" xfId="15948" xr:uid="{DAF73A51-78EF-4F5F-B0C0-E3BBD87CEAD7}"/>
    <cellStyle name="Note 3 2 6 3 5 2 2" xfId="23314" xr:uid="{2CD00FE6-4016-47BD-8BAB-C973E5CC8AB1}"/>
    <cellStyle name="Note 3 2 6 3 5 2 2 2" xfId="40880" xr:uid="{A257458C-D32B-4B13-84E9-7575F1FD90CE}"/>
    <cellStyle name="Note 3 2 6 3 5 2 3" xfId="29037" xr:uid="{5EDFEA55-956C-4E08-85CB-54B1366135D2}"/>
    <cellStyle name="Note 3 2 6 3 5 2 3 2" xfId="37906" xr:uid="{1C53A085-8C5B-462E-8A29-7D7089288E28}"/>
    <cellStyle name="Note 3 2 6 3 5 2 4" xfId="34570" xr:uid="{1B40F653-F574-4976-8B7A-234D9F0488B5}"/>
    <cellStyle name="Note 3 2 6 3 5 2 4 2" xfId="37200" xr:uid="{C6E8CB1C-DB29-4E66-A717-5078383D7192}"/>
    <cellStyle name="Note 3 2 6 3 5 2 5" xfId="40168" xr:uid="{08F0CCCD-08A0-490E-A2E4-745F087FE3C7}"/>
    <cellStyle name="Note 3 2 6 3 5 3" xfId="20491" xr:uid="{6C466B4A-C2A4-4CF4-BF08-3F05E54EEADE}"/>
    <cellStyle name="Note 3 2 6 3 5 3 2" xfId="38641" xr:uid="{E16F48CE-AB2B-4AD6-9A99-A7EF19BE0B20}"/>
    <cellStyle name="Note 3 2 6 3 5 4" xfId="26214" xr:uid="{2B844B7C-1AA7-46A5-8A03-47E56CEC525E}"/>
    <cellStyle name="Note 3 2 6 3 5 4 2" xfId="37279" xr:uid="{2D7038F6-A6C3-42B4-9A24-EEAED3315A50}"/>
    <cellStyle name="Note 3 2 6 3 5 5" xfId="31747" xr:uid="{333B8C4D-41F2-41BC-A317-6B14AB1AF09F}"/>
    <cellStyle name="Note 3 2 6 3 5 5 2" xfId="40164" xr:uid="{7A51BD23-9C43-4C21-9A95-CEFB96A4BB79}"/>
    <cellStyle name="Note 3 2 6 3 5 6" xfId="41811" xr:uid="{D438E1E7-2DBA-4A99-BC25-734DB13203AB}"/>
    <cellStyle name="Note 3 2 6 3 6" xfId="14495" xr:uid="{10846964-D3BB-4249-9FB9-119F6996A9D3}"/>
    <cellStyle name="Note 3 2 6 3 6 2" xfId="17232" xr:uid="{E8CB910D-F03C-4D4F-8302-0F8FBD592D4D}"/>
    <cellStyle name="Note 3 2 6 3 6 2 2" xfId="24598" xr:uid="{E84EB9D9-7300-4D80-AE36-F08A6DEB858E}"/>
    <cellStyle name="Note 3 2 6 3 6 2 2 2" xfId="39127" xr:uid="{EBDFA692-1A52-4FC8-AB38-BF2C77C95C08}"/>
    <cellStyle name="Note 3 2 6 3 6 2 3" xfId="30321" xr:uid="{E3EEE5CD-9CFA-4A8B-988F-8186E0219302}"/>
    <cellStyle name="Note 3 2 6 3 6 2 3 2" xfId="40542" xr:uid="{4462FBE6-9088-452B-8C63-3F7843161F00}"/>
    <cellStyle name="Note 3 2 6 3 6 2 4" xfId="35854" xr:uid="{3052AB8B-0183-4DAD-B782-15C3AB00B2FA}"/>
    <cellStyle name="Note 3 2 6 3 6 2 4 2" xfId="39221" xr:uid="{973E63DF-B19D-4B2D-8E48-94F6C6FD7694}"/>
    <cellStyle name="Note 3 2 6 3 6 2 5" xfId="38902" xr:uid="{07AA3321-6648-4201-A56B-D161DB31BE90}"/>
    <cellStyle name="Note 3 2 6 3 6 3" xfId="21775" xr:uid="{28B53891-73AE-4C0F-AD23-0543FBD84B0A}"/>
    <cellStyle name="Note 3 2 6 3 6 3 2" xfId="39069" xr:uid="{77A8742D-CF13-4A9F-8209-A1BDECB14B48}"/>
    <cellStyle name="Note 3 2 6 3 6 4" xfId="27498" xr:uid="{FB5F5495-7708-4A5F-A41B-79114617F7E0}"/>
    <cellStyle name="Note 3 2 6 3 6 4 2" xfId="41100" xr:uid="{173A8425-7248-4625-8F7F-D2694B47068B}"/>
    <cellStyle name="Note 3 2 6 3 6 5" xfId="33031" xr:uid="{3BD7CF7E-422B-40A1-9A35-7B941FFF7B62}"/>
    <cellStyle name="Note 3 2 6 3 6 5 2" xfId="40487" xr:uid="{B29E8587-D3C4-4F43-A063-249B0551DF84}"/>
    <cellStyle name="Note 3 2 6 3 6 6" xfId="9199" xr:uid="{24DDD987-E5C9-49C4-BB0E-72B4CDE1B894}"/>
    <cellStyle name="Note 3 2 6 3 7" xfId="15290" xr:uid="{53F71640-404D-4183-BB57-8146DDE2FED9}"/>
    <cellStyle name="Note 3 2 6 3 7 2" xfId="22636" xr:uid="{5756405A-C45B-4A6F-9651-FA925AFE5EC1}"/>
    <cellStyle name="Note 3 2 6 3 7 2 2" xfId="37002" xr:uid="{D58DCC02-DD6A-4A91-9910-4EEF54E1BA74}"/>
    <cellStyle name="Note 3 2 6 3 7 3" xfId="28359" xr:uid="{49F0C004-89E6-4CB6-B406-D8D06C47AEBB}"/>
    <cellStyle name="Note 3 2 6 3 7 3 2" xfId="39609" xr:uid="{7EE775AD-7C61-4391-8D97-85E9D11C3DD5}"/>
    <cellStyle name="Note 3 2 6 3 7 4" xfId="33892" xr:uid="{30F1786D-6224-483D-99CB-A6865554DDF8}"/>
    <cellStyle name="Note 3 2 6 3 7 4 2" xfId="41659" xr:uid="{7EC03676-D2B7-41D0-B7C9-FE7A98243130}"/>
    <cellStyle name="Note 3 2 6 3 7 5" xfId="38009" xr:uid="{81624583-024A-4ABB-8B64-A3C8D2A9B7BC}"/>
    <cellStyle name="Note 3 2 6 3 8" xfId="19577" xr:uid="{0945B6E0-D9F0-4ABF-A255-FB52D81BDE50}"/>
    <cellStyle name="Note 3 2 6 3 8 2" xfId="39070" xr:uid="{67F556A9-4321-4EE5-8145-3F7D28606CDB}"/>
    <cellStyle name="Note 3 2 6 3 9" xfId="25414" xr:uid="{26707D98-A7C7-4E62-BD97-14BB5633247D}"/>
    <cellStyle name="Note 3 2 6 3 9 2" xfId="9225" xr:uid="{F27C9316-42C6-4C48-9E2F-1D7CB420AD28}"/>
    <cellStyle name="Note 3 2 6 4" xfId="2923" xr:uid="{00000000-0005-0000-0000-00003D030000}"/>
    <cellStyle name="Note 3 2 6 4 2" xfId="8303" xr:uid="{6FB4F83B-14CE-4656-A187-95419B64BD9B}"/>
    <cellStyle name="Note 3 2 6 4 2 2" xfId="23727" xr:uid="{0EEC93F2-13EE-44E2-A001-2EA747E76DC4}"/>
    <cellStyle name="Note 3 2 6 4 2 2 2" xfId="36486" xr:uid="{E8A7BA01-9F47-46A2-BB13-2DB1D94B33C3}"/>
    <cellStyle name="Note 3 2 6 4 2 3" xfId="29450" xr:uid="{983D5E8F-5F25-406B-83C2-7CE4BF21B432}"/>
    <cellStyle name="Note 3 2 6 4 2 3 2" xfId="41708" xr:uid="{C7C943EC-F787-4DA9-BB54-5C204CFF4093}"/>
    <cellStyle name="Note 3 2 6 4 2 4" xfId="34983" xr:uid="{A7FD50BA-4594-4399-B063-91C653802EA6}"/>
    <cellStyle name="Note 3 2 6 4 2 4 2" xfId="40758" xr:uid="{49CF386D-2CE5-4C2E-883A-9366D799D09B}"/>
    <cellStyle name="Note 3 2 6 4 2 5" xfId="39255" xr:uid="{6E31CDDE-04E7-4F13-9482-F32D93F48BCB}"/>
    <cellStyle name="Note 3 2 6 4 2 6" xfId="16361" xr:uid="{4E317907-48ED-4FBF-98C5-0D79F6385089}"/>
    <cellStyle name="Note 3 2 6 4 3" xfId="20904" xr:uid="{E8405EE0-543D-4D37-BB6C-B19DC8648CD8}"/>
    <cellStyle name="Note 3 2 6 4 3 2" xfId="40501" xr:uid="{07E3C6D6-6D0A-4CC4-9918-521482A01402}"/>
    <cellStyle name="Note 3 2 6 4 4" xfId="26627" xr:uid="{97335944-1A9C-4ABB-A569-C11CC3EE0349}"/>
    <cellStyle name="Note 3 2 6 4 4 2" xfId="37764" xr:uid="{BD1C1D9C-64CC-4E9E-8F7E-EF4C69F22FEB}"/>
    <cellStyle name="Note 3 2 6 4 5" xfId="32160" xr:uid="{C39744BE-5171-4047-845B-DFD544903969}"/>
    <cellStyle name="Note 3 2 6 4 5 2" xfId="39356" xr:uid="{1217B969-F88B-49CE-86AF-7A516E7A1236}"/>
    <cellStyle name="Note 3 2 6 4 6" xfId="40868" xr:uid="{F829E16C-A328-41E2-827E-206B4EFE3571}"/>
    <cellStyle name="Note 3 2 6 4 7" xfId="13639" xr:uid="{BEC41A75-122E-466C-92B6-DFED514A8C6D}"/>
    <cellStyle name="Note 3 2 6 4 8" xfId="5522" xr:uid="{D5257BC2-9537-4EBE-B1B6-4097A1EC1D7E}"/>
    <cellStyle name="Note 3 2 6 5" xfId="2192" xr:uid="{00000000-0005-0000-0000-00003E030000}"/>
    <cellStyle name="Note 3 2 6 5 2" xfId="7572" xr:uid="{8F5A5E4C-27F6-42E2-A3A6-462F73D82160}"/>
    <cellStyle name="Note 3 2 6 5 2 2" xfId="24126" xr:uid="{D3EF73D0-DEE0-41E9-B301-96959D4ADBFC}"/>
    <cellStyle name="Note 3 2 6 5 2 2 2" xfId="40699" xr:uid="{B3308FEF-5E73-4CFE-87E2-95A33D1F0F0B}"/>
    <cellStyle name="Note 3 2 6 5 2 3" xfId="29849" xr:uid="{5B3376A1-D6F1-4D8D-BEEC-FAC2A0E9014B}"/>
    <cellStyle name="Note 3 2 6 5 2 3 2" xfId="40256" xr:uid="{34F5D423-43F8-44E5-8DF8-AD137DEBACAF}"/>
    <cellStyle name="Note 3 2 6 5 2 4" xfId="35382" xr:uid="{C67714F6-55A8-4EA2-900F-FB4E4B00FEED}"/>
    <cellStyle name="Note 3 2 6 5 2 4 2" xfId="40267" xr:uid="{44634445-0D60-47C5-A820-4435C858C1AD}"/>
    <cellStyle name="Note 3 2 6 5 2 5" xfId="38309" xr:uid="{8C084C43-F5C8-472E-A389-AB1F5F27CA56}"/>
    <cellStyle name="Note 3 2 6 5 2 6" xfId="16760" xr:uid="{3689CA75-A283-4CCE-8AE9-F3475D0349B6}"/>
    <cellStyle name="Note 3 2 6 5 3" xfId="21303" xr:uid="{AA0F2D81-0E44-4057-952C-71C89E54FE26}"/>
    <cellStyle name="Note 3 2 6 5 3 2" xfId="40729" xr:uid="{C1D39C3B-1744-4CBD-80AB-433CF6568E05}"/>
    <cellStyle name="Note 3 2 6 5 4" xfId="27026" xr:uid="{BB507CAE-8420-49F1-BDC5-2B7CF67E566B}"/>
    <cellStyle name="Note 3 2 6 5 4 2" xfId="36979" xr:uid="{6C582089-31F4-4002-A5CE-ACD0787CA527}"/>
    <cellStyle name="Note 3 2 6 5 5" xfId="32559" xr:uid="{8452392B-2C62-463D-B34D-2555A4E56680}"/>
    <cellStyle name="Note 3 2 6 5 5 2" xfId="40226" xr:uid="{A8FC2802-E5AC-4448-8673-129BA03D25BD}"/>
    <cellStyle name="Note 3 2 6 5 6" xfId="40265" xr:uid="{D2286E98-F3AE-45E2-8B57-DC1D38E53E40}"/>
    <cellStyle name="Note 3 2 6 5 7" xfId="14037" xr:uid="{52137C07-A93E-4B64-AD0C-99E38F5F1CB3}"/>
    <cellStyle name="Note 3 2 6 5 8" xfId="4851" xr:uid="{647EBBF3-70E8-44FF-8811-546B4695B8F1}"/>
    <cellStyle name="Note 3 2 6 6" xfId="791" xr:uid="{00000000-0005-0000-0000-00003F030000}"/>
    <cellStyle name="Note 3 2 6 6 2" xfId="6175" xr:uid="{57BAD34D-B73F-47F6-A60B-5AF39B74DFC6}"/>
    <cellStyle name="Note 3 2 6 6 2 2" xfId="24354" xr:uid="{EE5786DB-CF8A-451C-8BA3-898142D7ED59}"/>
    <cellStyle name="Note 3 2 6 6 2 2 2" xfId="40795" xr:uid="{97829F50-7FDA-42EC-9D3F-F23D8868A10B}"/>
    <cellStyle name="Note 3 2 6 6 2 3" xfId="30077" xr:uid="{BD2CAA5F-87BC-4FA0-9A13-7CD57F6DC969}"/>
    <cellStyle name="Note 3 2 6 6 2 3 2" xfId="36896" xr:uid="{8B6998D9-0BDC-41F2-AE61-989CA526662D}"/>
    <cellStyle name="Note 3 2 6 6 2 4" xfId="35610" xr:uid="{32E5185F-937D-4251-89B8-C8AF7D3801AF}"/>
    <cellStyle name="Note 3 2 6 6 2 4 2" xfId="36606" xr:uid="{6B3D85BF-689F-492A-ABC0-A8BA043E4438}"/>
    <cellStyle name="Note 3 2 6 6 2 5" xfId="41632" xr:uid="{5C456D30-DF93-4C1E-B6FA-F7C494729CFA}"/>
    <cellStyle name="Note 3 2 6 6 2 6" xfId="16988" xr:uid="{BBAEBC89-0F1E-4252-ACC8-9AE3711AAE69}"/>
    <cellStyle name="Note 3 2 6 6 3" xfId="21531" xr:uid="{FC1A2E54-B23E-4FC6-8FE3-A05976018FBA}"/>
    <cellStyle name="Note 3 2 6 6 3 2" xfId="39234" xr:uid="{769C409F-CB1F-42B2-B472-2BAC4A62DDE5}"/>
    <cellStyle name="Note 3 2 6 6 4" xfId="27254" xr:uid="{900771BF-AD31-4F25-9009-01BE7D1139C5}"/>
    <cellStyle name="Note 3 2 6 6 4 2" xfId="38615" xr:uid="{60C12BEC-5407-4864-99CD-DCD4BD8524DA}"/>
    <cellStyle name="Note 3 2 6 6 5" xfId="32787" xr:uid="{63F10F59-FD9C-43AD-86CB-3D9790868951}"/>
    <cellStyle name="Note 3 2 6 6 5 2" xfId="36972" xr:uid="{BB9C66F5-0D3B-4C87-87F5-6F2F2DF3CFDB}"/>
    <cellStyle name="Note 3 2 6 6 6" xfId="38002" xr:uid="{00C2E2F8-BABE-4DE7-BC2B-70C0A67EBDEE}"/>
    <cellStyle name="Note 3 2 6 6 7" xfId="14264" xr:uid="{3CD19770-59D2-4882-8AD4-7AA062CB031A}"/>
    <cellStyle name="Note 3 2 6 6 8" xfId="3644" xr:uid="{B363DDBC-AF4A-4E2F-BC1B-659AA5385E0E}"/>
    <cellStyle name="Note 3 2 6 7" xfId="3195" xr:uid="{00000000-0005-0000-0000-000040030000}"/>
    <cellStyle name="Note 3 2 6 7 2" xfId="8575" xr:uid="{AE7EAF74-619D-457E-8749-1F4B4E0111AB}"/>
    <cellStyle name="Note 3 2 6 7 2 2" xfId="24678" xr:uid="{FB54B97F-07BB-4282-B4DA-71FEC80B043D}"/>
    <cellStyle name="Note 3 2 6 7 2 2 2" xfId="40673" xr:uid="{E2B22C2E-CFD7-4650-8F57-C4321E90C713}"/>
    <cellStyle name="Note 3 2 6 7 2 3" xfId="30401" xr:uid="{1B38083A-610C-47B6-BA79-3074D7B7EFAD}"/>
    <cellStyle name="Note 3 2 6 7 2 3 2" xfId="41055" xr:uid="{269F11FD-1987-42A2-8505-61FF1B57BB01}"/>
    <cellStyle name="Note 3 2 6 7 2 4" xfId="35934" xr:uid="{D56C9BE7-31DA-495A-B51C-4609949C1401}"/>
    <cellStyle name="Note 3 2 6 7 2 4 2" xfId="37360" xr:uid="{5554995B-68F8-4711-A556-D65A03A1F4CB}"/>
    <cellStyle name="Note 3 2 6 7 2 5" xfId="40844" xr:uid="{4E2A48DA-2B61-46EE-8F23-22B1DC396E2E}"/>
    <cellStyle name="Note 3 2 6 7 2 6" xfId="17312" xr:uid="{238D9D57-6622-41A2-AB5F-3EDBC58E4D70}"/>
    <cellStyle name="Note 3 2 6 7 3" xfId="21855" xr:uid="{6C2E534F-DDD9-410A-8513-F54AFE2B8788}"/>
    <cellStyle name="Note 3 2 6 7 3 2" xfId="36615" xr:uid="{90651C76-D930-4D69-B07A-2DB17D3F6669}"/>
    <cellStyle name="Note 3 2 6 7 4" xfId="27578" xr:uid="{8380FA55-F87A-415D-8281-8371D64D40A6}"/>
    <cellStyle name="Note 3 2 6 7 4 2" xfId="36737" xr:uid="{B7B5F648-464C-49AC-8493-08624865F3C1}"/>
    <cellStyle name="Note 3 2 6 7 5" xfId="33111" xr:uid="{29629086-0A5D-4ACE-A71F-9FCA620E5D35}"/>
    <cellStyle name="Note 3 2 6 7 5 2" xfId="38878" xr:uid="{9FCDE17E-BE34-4285-927D-447BF260213A}"/>
    <cellStyle name="Note 3 2 6 7 6" xfId="39216" xr:uid="{C2AE8612-2B61-40F4-ACC8-FF74414CA917}"/>
    <cellStyle name="Note 3 2 6 8" xfId="7485" xr:uid="{E1F8557F-0763-4F52-BBD1-62CE98371DE6}"/>
    <cellStyle name="Note 3 2 6 8 2" xfId="17603" xr:uid="{2F59E2C4-032D-4B3B-B874-EAB60D07BA23}"/>
    <cellStyle name="Note 3 2 6 8 2 2" xfId="24969" xr:uid="{BBF580DD-060B-4351-95F9-3F6F129D5A23}"/>
    <cellStyle name="Note 3 2 6 8 2 2 2" xfId="38757" xr:uid="{F2D2752A-0D58-44A8-9FEE-337621BD6635}"/>
    <cellStyle name="Note 3 2 6 8 2 3" xfId="30692" xr:uid="{5D42A9EA-4D3B-4439-826E-5ED88F730FAA}"/>
    <cellStyle name="Note 3 2 6 8 2 3 2" xfId="37719" xr:uid="{69E86CE2-3CFC-45EE-8EEE-54609ADAFCBF}"/>
    <cellStyle name="Note 3 2 6 8 2 4" xfId="36225" xr:uid="{8D3D9CEA-8004-4319-8475-2F90134667B4}"/>
    <cellStyle name="Note 3 2 6 8 2 4 2" xfId="38494" xr:uid="{B96D90C9-A2F6-4FF0-B03E-CB77A6B574D1}"/>
    <cellStyle name="Note 3 2 6 8 2 5" xfId="39696" xr:uid="{BC3D9914-FB8E-402E-9346-8C32A1F0F79B}"/>
    <cellStyle name="Note 3 2 6 8 3" xfId="22146" xr:uid="{C89E10E6-5E03-4D80-9D25-37A66492AFF9}"/>
    <cellStyle name="Note 3 2 6 8 3 2" xfId="41141" xr:uid="{81AC81F5-805E-4862-9269-23E313CB7AC0}"/>
    <cellStyle name="Note 3 2 6 8 4" xfId="27869" xr:uid="{5712B609-4022-446F-9DA6-AC588677440F}"/>
    <cellStyle name="Note 3 2 6 8 4 2" xfId="38150" xr:uid="{35CE17EE-0D5B-4FC2-A7D6-E1C1EC834CAC}"/>
    <cellStyle name="Note 3 2 6 8 5" xfId="33402" xr:uid="{B4F62F05-36D5-4712-9249-F7E978C6A713}"/>
    <cellStyle name="Note 3 2 6 8 5 2" xfId="38264" xr:uid="{3C5FE7CC-C028-441C-A880-F9C293E339CB}"/>
    <cellStyle name="Note 3 2 6 8 6" xfId="39162" xr:uid="{1F45CD0E-19EC-4A70-9735-76233FAE2193}"/>
    <cellStyle name="Note 3 2 6 8 7" xfId="14800" xr:uid="{376A61E6-D645-4275-9C82-695E1AC3631A}"/>
    <cellStyle name="Note 3 2 6 9" xfId="12782" xr:uid="{4CA3C637-FC4A-4965-87F0-8F5818EE9CFC}"/>
    <cellStyle name="Note 3 2 6 9 2" xfId="20016" xr:uid="{3EA41025-5D87-44BA-A362-7BC608D44A78}"/>
    <cellStyle name="Note 3 2 6 9 2 2" xfId="40132" xr:uid="{1C519943-19FD-48E5-86FD-890A13DBF945}"/>
    <cellStyle name="Note 3 2 6 9 3" xfId="25739" xr:uid="{003FC82C-4891-4151-9A81-1EE7D30580AF}"/>
    <cellStyle name="Note 3 2 6 9 3 2" xfId="39917" xr:uid="{9F020E39-E4E4-4488-9BD1-12915B4BBC56}"/>
    <cellStyle name="Note 3 2 6 9 4" xfId="31272" xr:uid="{FBF0909F-E974-4236-A2C0-313406E2CC0C}"/>
    <cellStyle name="Note 3 2 6 9 4 2" xfId="37549" xr:uid="{20EFFCAC-0BF5-4D9A-9245-3647667F1ADC}"/>
    <cellStyle name="Note 3 2 6 9 5" xfId="37018" xr:uid="{CB7882B2-B6CA-4F98-A2C1-C22FA995E90A}"/>
    <cellStyle name="Note 3 2 7" xfId="945" xr:uid="{00000000-0005-0000-0000-000041030000}"/>
    <cellStyle name="Note 3 2 7 10" xfId="19273" xr:uid="{CDA341E2-B7BA-40C8-8BBA-89416E542875}"/>
    <cellStyle name="Note 3 2 7 10 2" xfId="41255" xr:uid="{AC2C8C15-8F40-4348-BAFF-6C8DC22B56DA}"/>
    <cellStyle name="Note 3 2 7 11" xfId="19915" xr:uid="{B97C0FBB-C94C-4B52-958D-CEDF846CF9B1}"/>
    <cellStyle name="Note 3 2 7 11 2" xfId="41616" xr:uid="{E471504E-102D-43E0-9B06-7ED16C39B888}"/>
    <cellStyle name="Note 3 2 7 12" xfId="37009" xr:uid="{7763DFD2-87EA-48D9-A3FC-95B465F5CDCF}"/>
    <cellStyle name="Note 3 2 7 13" xfId="10601" xr:uid="{903E0CB0-0AF3-4E02-82F6-417D0E8BB4FC}"/>
    <cellStyle name="Note 3 2 7 14" xfId="3793" xr:uid="{0210EFEF-60CE-4C3C-BDAF-4A45748CF2EB}"/>
    <cellStyle name="Note 3 2 7 2" xfId="6329" xr:uid="{F5CA1450-2887-471E-A5F9-16674F32F04C}"/>
    <cellStyle name="Note 3 2 7 2 2" xfId="15992" xr:uid="{70DA3FCE-4FC1-4890-BFAB-07F9166DEB00}"/>
    <cellStyle name="Note 3 2 7 2 2 2" xfId="23358" xr:uid="{88CCA469-46AD-486A-AE57-7D7F2580FEEB}"/>
    <cellStyle name="Note 3 2 7 2 2 2 2" xfId="36585" xr:uid="{432957C8-2469-4BBD-87F3-C48F17B1E4F6}"/>
    <cellStyle name="Note 3 2 7 2 2 3" xfId="29081" xr:uid="{3BDCA036-5992-4C9C-A68A-13CE824065F5}"/>
    <cellStyle name="Note 3 2 7 2 2 3 2" xfId="39986" xr:uid="{AEB83120-18A0-4E4D-B301-5C86734F78F9}"/>
    <cellStyle name="Note 3 2 7 2 2 4" xfId="34614" xr:uid="{9277480C-15B5-4A52-BD5F-028C7A4578F5}"/>
    <cellStyle name="Note 3 2 7 2 2 4 2" xfId="39806" xr:uid="{82D19576-9DDE-4343-AF43-C123AA9A3E1E}"/>
    <cellStyle name="Note 3 2 7 2 2 5" xfId="38740" xr:uid="{EE5FED5B-F634-4568-AEBF-E085E4F4296C}"/>
    <cellStyle name="Note 3 2 7 2 3" xfId="20535" xr:uid="{E85B1E0C-D4C2-4FD5-A7B7-023C4464300F}"/>
    <cellStyle name="Note 3 2 7 2 3 2" xfId="39288" xr:uid="{B1FF6936-A88A-4C29-A88C-F12189B3AB67}"/>
    <cellStyle name="Note 3 2 7 2 4" xfId="26258" xr:uid="{B64E8E23-4684-4292-B832-B3D591353657}"/>
    <cellStyle name="Note 3 2 7 2 4 2" xfId="37486" xr:uid="{994F56CE-0FDE-44BB-9190-74D0096D383E}"/>
    <cellStyle name="Note 3 2 7 2 5" xfId="31791" xr:uid="{33F32E38-70B6-4979-AAB3-ABEE8898F97E}"/>
    <cellStyle name="Note 3 2 7 2 5 2" xfId="41799" xr:uid="{93376A9D-5D46-40B5-BCB0-6A515F65D71A}"/>
    <cellStyle name="Note 3 2 7 2 6" xfId="36953" xr:uid="{57EE87AD-4081-4D8A-B005-128861D5D1C2}"/>
    <cellStyle name="Note 3 2 7 2 7" xfId="13271" xr:uid="{C882CF20-F614-4CAE-93E2-94FC76542C73}"/>
    <cellStyle name="Note 3 2 7 3" xfId="11825" xr:uid="{B6CB8352-13CC-4215-9106-D5CA59BE5A54}"/>
    <cellStyle name="Note 3 2 7 3 2" xfId="15163" xr:uid="{1DFD984E-D7EF-4410-8231-4385F6937A8D}"/>
    <cellStyle name="Note 3 2 7 3 2 2" xfId="22509" xr:uid="{671CB99E-CCC1-410C-AAC1-129096A20C67}"/>
    <cellStyle name="Note 3 2 7 3 2 2 2" xfId="41840" xr:uid="{ADA60808-31EA-4F37-8EE7-F1A564525A0C}"/>
    <cellStyle name="Note 3 2 7 3 2 3" xfId="28232" xr:uid="{1A5F52FB-7F94-4C04-9254-8235FC1AFFED}"/>
    <cellStyle name="Note 3 2 7 3 2 3 2" xfId="38720" xr:uid="{A9FBDDC8-A460-40A6-B365-F0BE67D3F2AE}"/>
    <cellStyle name="Note 3 2 7 3 2 4" xfId="33765" xr:uid="{FBA5B7E0-3A7F-45BC-B110-D7250C88EF16}"/>
    <cellStyle name="Note 3 2 7 3 2 4 2" xfId="41913" xr:uid="{615940AA-2E63-4C3B-93A3-CEEF4C6B6640}"/>
    <cellStyle name="Note 3 2 7 3 2 5" xfId="37590" xr:uid="{4D231108-BF83-47CE-908F-4BFDE87471C1}"/>
    <cellStyle name="Note 3 2 7 3 3" xfId="19372" xr:uid="{61418112-6828-49FD-8A3A-2F8A1FEAC957}"/>
    <cellStyle name="Note 3 2 7 3 3 2" xfId="38687" xr:uid="{C9ED0486-F0FE-4B7D-8CE4-B8A290BE9E7B}"/>
    <cellStyle name="Note 3 2 7 3 4" xfId="25248" xr:uid="{A83C2AA3-B043-44BB-BD0C-59F347938F2D}"/>
    <cellStyle name="Note 3 2 7 3 4 2" xfId="39599" xr:uid="{6D34FA19-456E-4159-B2B3-D4D25DD04418}"/>
    <cellStyle name="Note 3 2 7 3 5" xfId="30942" xr:uid="{FA5D3A94-278D-4A7C-B114-6FE3C33F6B1B}"/>
    <cellStyle name="Note 3 2 7 3 5 2" xfId="37925" xr:uid="{552B0EA2-0BEC-49DF-ACCF-72115775C803}"/>
    <cellStyle name="Note 3 2 7 3 6" xfId="41319" xr:uid="{553D5760-943A-403C-8B9B-520FCB2159A7}"/>
    <cellStyle name="Note 3 2 7 4" xfId="13429" xr:uid="{819F07D8-67B2-46DA-9496-B9457D1F6583}"/>
    <cellStyle name="Note 3 2 7 4 2" xfId="16151" xr:uid="{FF8A99EA-C779-445E-AF59-F4E5FD57666D}"/>
    <cellStyle name="Note 3 2 7 4 2 2" xfId="23517" xr:uid="{3B503A97-9EF1-4390-838F-7E299C6D5CAC}"/>
    <cellStyle name="Note 3 2 7 4 2 2 2" xfId="40459" xr:uid="{B8FD3CBE-CAAD-4E88-AC54-D8448C2185D0}"/>
    <cellStyle name="Note 3 2 7 4 2 3" xfId="29240" xr:uid="{D6D55E9A-5C22-49C3-A357-EEB259E2F044}"/>
    <cellStyle name="Note 3 2 7 4 2 3 2" xfId="39131" xr:uid="{3D68C938-C6F7-4823-9C8B-19D5932B0D3D}"/>
    <cellStyle name="Note 3 2 7 4 2 4" xfId="34773" xr:uid="{2D32D476-3DAE-4D10-9F99-3C84096F0182}"/>
    <cellStyle name="Note 3 2 7 4 2 4 2" xfId="37620" xr:uid="{89B1BA12-5CBF-4D96-B8F5-D01319274949}"/>
    <cellStyle name="Note 3 2 7 4 2 5" xfId="40469" xr:uid="{427D57AE-D1C1-429C-85AC-71B87D4D7AC1}"/>
    <cellStyle name="Note 3 2 7 4 3" xfId="20694" xr:uid="{83DF885B-FCDB-444D-8DA5-97C563C076F1}"/>
    <cellStyle name="Note 3 2 7 4 3 2" xfId="39651" xr:uid="{0EEA5C98-B1A0-4C47-9D17-A20875292359}"/>
    <cellStyle name="Note 3 2 7 4 4" xfId="26417" xr:uid="{972FFF85-5363-4C03-9D99-0CF1FDB71736}"/>
    <cellStyle name="Note 3 2 7 4 4 2" xfId="39988" xr:uid="{E648424A-A9D0-4253-BB94-32BE7114FCA7}"/>
    <cellStyle name="Note 3 2 7 4 5" xfId="31950" xr:uid="{5FDD37B8-1984-45F3-BB8F-2107621228D9}"/>
    <cellStyle name="Note 3 2 7 4 5 2" xfId="39718" xr:uid="{491E2FC2-6539-444B-87D3-E22E885B1ADB}"/>
    <cellStyle name="Note 3 2 7 4 6" xfId="40814" xr:uid="{D8F50977-C9AB-43D4-93F0-97A5567A4520}"/>
    <cellStyle name="Note 3 2 7 5" xfId="13889" xr:uid="{A8CCADAA-9430-476F-B121-BFEBBBED3520}"/>
    <cellStyle name="Note 3 2 7 5 2" xfId="16611" xr:uid="{C6FD97F9-3E87-4082-B832-CB6EF47FEF97}"/>
    <cellStyle name="Note 3 2 7 5 2 2" xfId="23977" xr:uid="{B9581E2C-5377-4FD4-9976-9DCD56F7EE68}"/>
    <cellStyle name="Note 3 2 7 5 2 2 2" xfId="41652" xr:uid="{B319280F-AB94-4D3E-8E27-ED0B89A8F350}"/>
    <cellStyle name="Note 3 2 7 5 2 3" xfId="29700" xr:uid="{8B7802BF-801A-4DF9-8FB6-284BBD037CBD}"/>
    <cellStyle name="Note 3 2 7 5 2 3 2" xfId="40471" xr:uid="{21B746FC-E533-4E03-ACCC-D76589BB7DD8}"/>
    <cellStyle name="Note 3 2 7 5 2 4" xfId="35233" xr:uid="{9B5D5340-53D1-4944-91EE-6A26893CF8B4}"/>
    <cellStyle name="Note 3 2 7 5 2 4 2" xfId="39901" xr:uid="{ED385F58-ABA4-4D4E-B400-07DFF1A382B6}"/>
    <cellStyle name="Note 3 2 7 5 2 5" xfId="37227" xr:uid="{5A78BC08-C90D-4537-972E-AD1D9C7693F3}"/>
    <cellStyle name="Note 3 2 7 5 3" xfId="21154" xr:uid="{F644B089-50C9-405A-85D1-EBA951953462}"/>
    <cellStyle name="Note 3 2 7 5 3 2" xfId="37716" xr:uid="{E3D7903E-7E7A-4B05-9786-3D5B914911FF}"/>
    <cellStyle name="Note 3 2 7 5 4" xfId="26877" xr:uid="{74B5AC9E-9AE3-4D52-A116-4A8C9569DB1E}"/>
    <cellStyle name="Note 3 2 7 5 4 2" xfId="36504" xr:uid="{27A7C84F-8CA5-4FF6-9F34-F91087A742EC}"/>
    <cellStyle name="Note 3 2 7 5 5" xfId="32410" xr:uid="{6708D33D-4AEA-4A4B-B7D5-A7124116893E}"/>
    <cellStyle name="Note 3 2 7 5 5 2" xfId="38411" xr:uid="{D4A3F18E-75E2-4243-8189-0A77E002B9E2}"/>
    <cellStyle name="Note 3 2 7 5 6" xfId="39328" xr:uid="{EEFD009E-12D6-4A27-9304-5BC3E27C1940}"/>
    <cellStyle name="Note 3 2 7 6" xfId="14501" xr:uid="{5572C8CE-6217-42FA-815B-FFAD0DA9BDE8}"/>
    <cellStyle name="Note 3 2 7 6 2" xfId="17242" xr:uid="{DB782532-92A5-48E2-ADC0-F61D1B928071}"/>
    <cellStyle name="Note 3 2 7 6 2 2" xfId="24608" xr:uid="{561A6720-67BE-4D3E-9ED8-CAE6005FDDFD}"/>
    <cellStyle name="Note 3 2 7 6 2 2 2" xfId="38913" xr:uid="{9E11314B-97D2-4539-A617-28AD0AF1DD0E}"/>
    <cellStyle name="Note 3 2 7 6 2 3" xfId="30331" xr:uid="{B970D243-FB97-4BEA-9963-605DA6F9B780}"/>
    <cellStyle name="Note 3 2 7 6 2 3 2" xfId="40450" xr:uid="{E1D0B4CF-EAC3-434F-A8CA-2296774F452F}"/>
    <cellStyle name="Note 3 2 7 6 2 4" xfId="35864" xr:uid="{82C18B6D-27CE-4ED2-9B25-7AE9A42B725B}"/>
    <cellStyle name="Note 3 2 7 6 2 4 2" xfId="40119" xr:uid="{3B92D1AB-B823-48BF-8392-5075172F1A36}"/>
    <cellStyle name="Note 3 2 7 6 2 5" xfId="38805" xr:uid="{1120825F-7160-49CC-A17A-7E1932E125CC}"/>
    <cellStyle name="Note 3 2 7 6 3" xfId="21785" xr:uid="{E95275D6-0799-423A-B590-67A7BE9CB696}"/>
    <cellStyle name="Note 3 2 7 6 3 2" xfId="40020" xr:uid="{2C7BAF62-2EF4-4BD0-ADE9-68EA975979E1}"/>
    <cellStyle name="Note 3 2 7 6 4" xfId="27508" xr:uid="{3C105B30-F1B9-4845-860E-DBACECDE4E9F}"/>
    <cellStyle name="Note 3 2 7 6 4 2" xfId="38428" xr:uid="{046A0AAE-84C6-472B-86FD-9EBD1A0EDE56}"/>
    <cellStyle name="Note 3 2 7 6 5" xfId="33041" xr:uid="{99EF3F76-001F-4FAC-8AA9-D9687D99FFD6}"/>
    <cellStyle name="Note 3 2 7 6 5 2" xfId="38892" xr:uid="{11109E0B-3318-48BD-A6DB-441F11D68B46}"/>
    <cellStyle name="Note 3 2 7 6 6" xfId="38246" xr:uid="{54FC4BAC-428D-406A-9AE2-33B4A9590022}"/>
    <cellStyle name="Note 3 2 7 7" xfId="12236" xr:uid="{C1BDB814-0173-414C-8492-8A43B5E5DA31}"/>
    <cellStyle name="Note 3 2 7 7 2" xfId="19665" xr:uid="{EE62A7D1-1D6E-4312-BBD8-63D7D6A2718A}"/>
    <cellStyle name="Note 3 2 7 7 2 2" xfId="41888" xr:uid="{BCCDF58C-936D-4EA5-8786-EEBF950393AF}"/>
    <cellStyle name="Note 3 2 7 7 3" xfId="25484" xr:uid="{38733425-E615-4759-88FA-E88E10311270}"/>
    <cellStyle name="Note 3 2 7 7 3 2" xfId="41564" xr:uid="{8A87C544-E55F-49B6-BDA0-92006781AACB}"/>
    <cellStyle name="Note 3 2 7 7 4" xfId="31114" xr:uid="{04998C27-1B25-4ADC-958D-EA2637568059}"/>
    <cellStyle name="Note 3 2 7 7 4 2" xfId="36957" xr:uid="{7CEB07A7-B972-4AAA-87E3-27EFA8F5AEB6}"/>
    <cellStyle name="Note 3 2 7 7 5" xfId="36499" xr:uid="{7470FEF9-25EB-4568-AE81-C058484F62B1}"/>
    <cellStyle name="Note 3 2 7 8" xfId="15334" xr:uid="{1E04B0E5-4D7D-4D09-8043-163FA2D760BD}"/>
    <cellStyle name="Note 3 2 7 8 2" xfId="22681" xr:uid="{8B3AB80D-2029-4F2B-856D-233098B3D30E}"/>
    <cellStyle name="Note 3 2 7 8 2 2" xfId="38322" xr:uid="{5CB6791E-3C4C-4827-B13A-18DE953BBD05}"/>
    <cellStyle name="Note 3 2 7 8 3" xfId="28404" xr:uid="{F8398383-89E3-425A-8AF2-98A60BDDC520}"/>
    <cellStyle name="Note 3 2 7 8 3 2" xfId="39934" xr:uid="{C1140207-AFAB-48A8-BF9C-FBF935F6C8E2}"/>
    <cellStyle name="Note 3 2 7 8 4" xfId="33937" xr:uid="{8141E298-2A70-4696-B8C1-2E64658541DC}"/>
    <cellStyle name="Note 3 2 7 8 4 2" xfId="41404" xr:uid="{1A2ADC5B-9127-4EAA-BC66-B3E1432E0BF8}"/>
    <cellStyle name="Note 3 2 7 8 5" xfId="37860" xr:uid="{76F9EC9C-0758-4161-937F-E89F97158FF3}"/>
    <cellStyle name="Note 3 2 7 9" xfId="18597" xr:uid="{09AD4CF8-620E-44FC-8623-C5B8EFF588A5}"/>
    <cellStyle name="Note 3 2 7 9 2" xfId="36502" xr:uid="{7E7A293C-C9F6-4BC0-B244-4CDB3997EF87}"/>
    <cellStyle name="Note 3 2 8" xfId="807" xr:uid="{00000000-0005-0000-0000-000042030000}"/>
    <cellStyle name="Note 3 2 8 10" xfId="18088" xr:uid="{A67DD2A5-A168-4043-BED9-CD0A30569987}"/>
    <cellStyle name="Note 3 2 8 10 2" xfId="41434" xr:uid="{6A68B52E-2C0D-4BDF-ADAE-F0597C55B188}"/>
    <cellStyle name="Note 3 2 8 11" xfId="9474" xr:uid="{C070B99F-2188-4B99-8F97-FD946A2F1485}"/>
    <cellStyle name="Note 3 2 8 11 2" xfId="39595" xr:uid="{2FC92DE5-A9E1-4FFA-9268-CEE14146FDC8}"/>
    <cellStyle name="Note 3 2 8 12" xfId="40984" xr:uid="{D820E459-8701-4826-880B-3A10AC0EA14D}"/>
    <cellStyle name="Note 3 2 8 13" xfId="10424" xr:uid="{545BD224-6692-4D7E-B835-0996DD3886EB}"/>
    <cellStyle name="Note 3 2 8 14" xfId="3659" xr:uid="{0AC5DA89-CC77-4A57-83E6-14B2F65969F4}"/>
    <cellStyle name="Note 3 2 8 2" xfId="6191" xr:uid="{C714D01D-4DB6-457D-BDF9-688722238AE5}"/>
    <cellStyle name="Note 3 2 8 2 2" xfId="15918" xr:uid="{7A17009E-62AB-4EB2-A5D8-730EF4582B05}"/>
    <cellStyle name="Note 3 2 8 2 2 2" xfId="23284" xr:uid="{DD6ECD9B-4B5B-4C73-A611-879E78A15F96}"/>
    <cellStyle name="Note 3 2 8 2 2 2 2" xfId="41457" xr:uid="{733301EE-16A5-4FE6-B84A-4FD3D6776ED6}"/>
    <cellStyle name="Note 3 2 8 2 2 3" xfId="29007" xr:uid="{3321FBDE-38D7-4D09-87CE-5B6103AF5C1A}"/>
    <cellStyle name="Note 3 2 8 2 2 3 2" xfId="41554" xr:uid="{83AF00E9-FDBE-49D8-AB65-A0398997A43C}"/>
    <cellStyle name="Note 3 2 8 2 2 4" xfId="34540" xr:uid="{D5C42A7A-08AA-4DD0-9A80-5A76D6379FA9}"/>
    <cellStyle name="Note 3 2 8 2 2 4 2" xfId="41421" xr:uid="{04CDBB41-D1BD-4B5D-AB06-30CF9239AC71}"/>
    <cellStyle name="Note 3 2 8 2 2 5" xfId="40193" xr:uid="{63C4946B-AEBB-4408-918A-2398F29069F6}"/>
    <cellStyle name="Note 3 2 8 2 3" xfId="20461" xr:uid="{CFAB038C-5464-4B25-BA72-DE9BB00C46E3}"/>
    <cellStyle name="Note 3 2 8 2 3 2" xfId="38042" xr:uid="{C756FE13-DD39-40C6-A3C9-5AB79AA93839}"/>
    <cellStyle name="Note 3 2 8 2 4" xfId="26184" xr:uid="{B64FFDCC-33F2-4C07-9BE8-0F3987EB37D3}"/>
    <cellStyle name="Note 3 2 8 2 4 2" xfId="37053" xr:uid="{95CB94EF-3A30-401E-BDD2-63EA593E3AC5}"/>
    <cellStyle name="Note 3 2 8 2 5" xfId="31717" xr:uid="{41CBA1CA-BCDA-4F61-80E2-7C75EB026D7A}"/>
    <cellStyle name="Note 3 2 8 2 5 2" xfId="39343" xr:uid="{36139E31-D98D-4891-BA76-16FBD48C58FC}"/>
    <cellStyle name="Note 3 2 8 2 6" xfId="38967" xr:uid="{426B8C1E-18B3-44E3-8B2F-5D556E4CCF19}"/>
    <cellStyle name="Note 3 2 8 2 7" xfId="13197" xr:uid="{16428919-575B-4E2C-BA30-14CEB3D5E950}"/>
    <cellStyle name="Note 3 2 8 3" xfId="11820" xr:uid="{48C13E43-40B5-4803-BF88-CC97465CA4FC}"/>
    <cellStyle name="Note 3 2 8 3 2" xfId="15158" xr:uid="{43AE3F5D-CB39-496E-A3A8-715BE24EC692}"/>
    <cellStyle name="Note 3 2 8 3 2 2" xfId="22504" xr:uid="{CB0E0664-03EF-4F98-AFF8-ADFD6A73A018}"/>
    <cellStyle name="Note 3 2 8 3 2 2 2" xfId="41494" xr:uid="{F208A219-098A-42D7-AD62-CB3CCC82A760}"/>
    <cellStyle name="Note 3 2 8 3 2 3" xfId="28227" xr:uid="{EACE912D-8B71-448C-90DF-69E4714CF93C}"/>
    <cellStyle name="Note 3 2 8 3 2 3 2" xfId="41741" xr:uid="{45790A8C-6737-48F5-AB15-4A4F9E866D5B}"/>
    <cellStyle name="Note 3 2 8 3 2 4" xfId="33760" xr:uid="{847BF3E8-A7FF-4011-AFBA-2B6E006271FC}"/>
    <cellStyle name="Note 3 2 8 3 2 4 2" xfId="41362" xr:uid="{A133865E-86CE-4AF6-99A2-478A2FC0C377}"/>
    <cellStyle name="Note 3 2 8 3 2 5" xfId="41560" xr:uid="{02E01F0A-8F77-4058-AA28-EBEBCCE97DF6}"/>
    <cellStyle name="Note 3 2 8 3 3" xfId="19367" xr:uid="{4CB785E0-6464-4CF1-BF3F-9BB7AFDABCB4}"/>
    <cellStyle name="Note 3 2 8 3 3 2" xfId="40803" xr:uid="{2BA8128F-BD78-41BD-B42B-763946D3E8FC}"/>
    <cellStyle name="Note 3 2 8 3 4" xfId="25243" xr:uid="{B6EA6678-E2D4-4323-9671-EBA9FEA62EEB}"/>
    <cellStyle name="Note 3 2 8 3 4 2" xfId="36820" xr:uid="{73E4B833-E482-43F6-9A16-635513EED4E0}"/>
    <cellStyle name="Note 3 2 8 3 5" xfId="30937" xr:uid="{D971E7DE-1E6B-4B75-AD5E-D481D33ACDBF}"/>
    <cellStyle name="Note 3 2 8 3 5 2" xfId="38924" xr:uid="{7C23DD65-B990-4FAD-8C9F-C7A93384EA73}"/>
    <cellStyle name="Note 3 2 8 3 6" xfId="40642" xr:uid="{578E1DD2-05FF-41AA-AFE2-2C3BAF9724EA}"/>
    <cellStyle name="Note 3 2 8 4" xfId="13997" xr:uid="{CD774A29-3F11-46BA-A85A-E7F9500E2DDB}"/>
    <cellStyle name="Note 3 2 8 4 2" xfId="16720" xr:uid="{8B92BBA8-99D5-48B5-B02A-636B3B25141B}"/>
    <cellStyle name="Note 3 2 8 4 2 2" xfId="24086" xr:uid="{ABE156CF-BC28-4EC6-94F6-0702B8BFB530}"/>
    <cellStyle name="Note 3 2 8 4 2 2 2" xfId="36752" xr:uid="{252F2EC7-E82B-41BF-B504-E48C37F448EB}"/>
    <cellStyle name="Note 3 2 8 4 2 3" xfId="29809" xr:uid="{6D9D25BA-7866-495D-AFC0-30B13F520682}"/>
    <cellStyle name="Note 3 2 8 4 2 3 2" xfId="38685" xr:uid="{D6BD5352-E745-4A69-93D7-92A5E0CE1779}"/>
    <cellStyle name="Note 3 2 8 4 2 4" xfId="35342" xr:uid="{DD001E66-D655-4E8E-9083-B1CE8598E0FE}"/>
    <cellStyle name="Note 3 2 8 4 2 4 2" xfId="39687" xr:uid="{CF93914E-8EEA-4B15-8C89-6431E28C2CC5}"/>
    <cellStyle name="Note 3 2 8 4 2 5" xfId="39520" xr:uid="{9B85BE86-CADD-466D-836A-33EBA07306ED}"/>
    <cellStyle name="Note 3 2 8 4 3" xfId="21263" xr:uid="{51E15112-0D3D-4775-8280-DE4A5FAA92EB}"/>
    <cellStyle name="Note 3 2 8 4 3 2" xfId="36483" xr:uid="{811024E2-0FBD-403E-8B62-44FB1BE63051}"/>
    <cellStyle name="Note 3 2 8 4 4" xfId="26986" xr:uid="{448CE707-85B9-4C86-B49B-FE5345E48155}"/>
    <cellStyle name="Note 3 2 8 4 4 2" xfId="37362" xr:uid="{3F756C4B-AF82-4BD6-9426-FA6EE7C97A1D}"/>
    <cellStyle name="Note 3 2 8 4 5" xfId="32519" xr:uid="{14065F80-20DD-42EE-8D04-22AC0E46EF9A}"/>
    <cellStyle name="Note 3 2 8 4 5 2" xfId="39385" xr:uid="{05E079D8-4507-4ED5-9EDB-BD008A6E39FC}"/>
    <cellStyle name="Note 3 2 8 4 6" xfId="37121" xr:uid="{51A3E7C1-0943-4105-8635-3AA57401A12C}"/>
    <cellStyle name="Note 3 2 8 5" xfId="13012" xr:uid="{3C8721AA-42DD-444E-A29F-1B795FAB6441}"/>
    <cellStyle name="Note 3 2 8 5 2" xfId="15733" xr:uid="{3969E097-42DA-46AD-9754-DE08D1576D99}"/>
    <cellStyle name="Note 3 2 8 5 2 2" xfId="23099" xr:uid="{5C4FB79B-2E5F-42B7-8775-F6162494D0B6}"/>
    <cellStyle name="Note 3 2 8 5 2 2 2" xfId="40286" xr:uid="{42EA20C0-0036-4698-A8D5-197FBF0271DF}"/>
    <cellStyle name="Note 3 2 8 5 2 3" xfId="28822" xr:uid="{33226EF9-2A77-429E-8014-855C88A5C079}"/>
    <cellStyle name="Note 3 2 8 5 2 3 2" xfId="37293" xr:uid="{9EB575DC-4374-4753-83D6-1C4443CFBC7D}"/>
    <cellStyle name="Note 3 2 8 5 2 4" xfId="34355" xr:uid="{E5945A1C-6530-47A7-BB27-567A20ADA636}"/>
    <cellStyle name="Note 3 2 8 5 2 4 2" xfId="36939" xr:uid="{FE18D781-36D2-48CE-BCAD-3DF6BE009DEC}"/>
    <cellStyle name="Note 3 2 8 5 2 5" xfId="37424" xr:uid="{431C9963-AD6C-4952-A217-F13E4C98FDFB}"/>
    <cellStyle name="Note 3 2 8 5 3" xfId="20276" xr:uid="{DA29AFAF-A7DA-4892-A8FB-5EDCDCC16495}"/>
    <cellStyle name="Note 3 2 8 5 3 2" xfId="39684" xr:uid="{71A2C34F-6CFB-4237-A5A8-526554C50D2E}"/>
    <cellStyle name="Note 3 2 8 5 4" xfId="25999" xr:uid="{7ED87256-F65A-421F-AEA2-0B97EAEBC8CA}"/>
    <cellStyle name="Note 3 2 8 5 4 2" xfId="39613" xr:uid="{DE5EB236-4DE9-41A9-A374-A61827CDB0CF}"/>
    <cellStyle name="Note 3 2 8 5 5" xfId="31532" xr:uid="{3D4B9E86-9C39-4AEE-B895-D479E80143AD}"/>
    <cellStyle name="Note 3 2 8 5 5 2" xfId="37511" xr:uid="{4D7B2293-C70D-4918-B3DB-3682973BD42B}"/>
    <cellStyle name="Note 3 2 8 5 6" xfId="40964" xr:uid="{FA378D94-2EC6-4BCC-92ED-C70AD7253033}"/>
    <cellStyle name="Note 3 2 8 6" xfId="14491" xr:uid="{27D51F55-E4D6-40E1-8C2E-79180569F765}"/>
    <cellStyle name="Note 3 2 8 6 2" xfId="17228" xr:uid="{0D72774D-EF10-4B8F-9E6A-E4C71C09AB80}"/>
    <cellStyle name="Note 3 2 8 6 2 2" xfId="24594" xr:uid="{A12D7A84-C130-4401-B0FE-7CAE09393BBE}"/>
    <cellStyle name="Note 3 2 8 6 2 2 2" xfId="9192" xr:uid="{AF7F9448-B4BD-4C28-9C6F-4AAD6E7AB163}"/>
    <cellStyle name="Note 3 2 8 6 2 3" xfId="30317" xr:uid="{6DB9ACA3-E529-47BF-ACD5-5F1C5AD99FFA}"/>
    <cellStyle name="Note 3 2 8 6 2 3 2" xfId="37693" xr:uid="{7AF0BE5F-224B-43D7-9488-309649D5A457}"/>
    <cellStyle name="Note 3 2 8 6 2 4" xfId="35850" xr:uid="{6DE5808A-644A-4903-B0A3-AB58C34DEF16}"/>
    <cellStyle name="Note 3 2 8 6 2 4 2" xfId="41823" xr:uid="{238878A0-3F77-4BF7-8420-3BBAE2235235}"/>
    <cellStyle name="Note 3 2 8 6 2 5" xfId="40857" xr:uid="{07F94401-2F2C-4BEC-9762-4AFBDA471D0A}"/>
    <cellStyle name="Note 3 2 8 6 3" xfId="21771" xr:uid="{726FEB79-E33A-4589-B42B-998E3D4F793F}"/>
    <cellStyle name="Note 3 2 8 6 3 2" xfId="38958" xr:uid="{566A4405-1E23-4B4B-BE8A-FA70F4BD0711}"/>
    <cellStyle name="Note 3 2 8 6 4" xfId="27494" xr:uid="{794E2310-B61F-483D-920F-E5DAF4FEEB86}"/>
    <cellStyle name="Note 3 2 8 6 4 2" xfId="37901" xr:uid="{5923CA71-3C52-45CA-9DBE-A7BA39B14EA2}"/>
    <cellStyle name="Note 3 2 8 6 5" xfId="33027" xr:uid="{B9562699-A712-4BEB-9293-4B41ED29DB4B}"/>
    <cellStyle name="Note 3 2 8 6 5 2" xfId="38260" xr:uid="{342DB734-857D-493D-A7C3-59C0ABFCCC3E}"/>
    <cellStyle name="Note 3 2 8 6 6" xfId="37014" xr:uid="{77CE8B30-2A23-406A-B1F1-E18E7447AA55}"/>
    <cellStyle name="Note 3 2 8 7" xfId="12127" xr:uid="{2BD46FD0-ABD4-4861-AD04-DF81105E79E2}"/>
    <cellStyle name="Note 3 2 8 7 2" xfId="19588" xr:uid="{5609EE59-EDB4-4A7E-B5CE-A1283E61CED6}"/>
    <cellStyle name="Note 3 2 8 7 2 2" xfId="41392" xr:uid="{1BD1BE57-B434-4E01-A534-BF3B65A155DD}"/>
    <cellStyle name="Note 3 2 8 7 3" xfId="25423" xr:uid="{3384F7F6-2996-43C0-AF01-EF133138F957}"/>
    <cellStyle name="Note 3 2 8 7 3 2" xfId="40209" xr:uid="{5E7F751C-159C-4D63-846F-312E43DD5B01}"/>
    <cellStyle name="Note 3 2 8 7 4" xfId="31078" xr:uid="{DC134A12-5D7F-493E-B88D-FE9A9447C644}"/>
    <cellStyle name="Note 3 2 8 7 4 2" xfId="41907" xr:uid="{C9B53CC9-13D7-45AB-B5AE-414C8F88195A}"/>
    <cellStyle name="Note 3 2 8 7 5" xfId="41563" xr:uid="{8C780073-1848-4604-893D-5DC817D1C624}"/>
    <cellStyle name="Note 3 2 8 8" xfId="15298" xr:uid="{BE9813EC-7EF2-4CFA-B39F-A412C9D1F37E}"/>
    <cellStyle name="Note 3 2 8 8 2" xfId="22645" xr:uid="{E96C8270-2C50-437D-9713-719FA4EEE2FC}"/>
    <cellStyle name="Note 3 2 8 8 2 2" xfId="40582" xr:uid="{76E2EBBE-4AE6-4B86-8D94-14FB0D6C8779}"/>
    <cellStyle name="Note 3 2 8 8 3" xfId="28368" xr:uid="{AFB57BEA-8DBF-4539-B948-A36FFBC85656}"/>
    <cellStyle name="Note 3 2 8 8 3 2" xfId="39727" xr:uid="{92471A32-846B-4A64-9F0D-86E0C1D0139C}"/>
    <cellStyle name="Note 3 2 8 8 4" xfId="33901" xr:uid="{17804360-B3EC-4A93-BFF6-27F45480908E}"/>
    <cellStyle name="Note 3 2 8 8 4 2" xfId="37682" xr:uid="{73974EE4-B6C2-4DDD-A2CF-F19248474AAD}"/>
    <cellStyle name="Note 3 2 8 8 5" xfId="41209" xr:uid="{7555AEC0-6155-4BD4-B4FD-77D350317560}"/>
    <cellStyle name="Note 3 2 8 9" xfId="18364" xr:uid="{85DB3831-5793-410B-9AE1-740275A46284}"/>
    <cellStyle name="Note 3 2 8 9 2" xfId="36761" xr:uid="{7D269158-2A26-4693-9524-305E60596F8D}"/>
    <cellStyle name="Note 3 2 9" xfId="2534" xr:uid="{00000000-0005-0000-0000-000043030000}"/>
    <cellStyle name="Note 3 2 9 10" xfId="18931" xr:uid="{CC753D0C-18E1-4F0C-BE0A-BEA4D6CEA492}"/>
    <cellStyle name="Note 3 2 9 10 2" xfId="41022" xr:uid="{00FCBCAD-C11B-4FCD-B457-C14807E49C63}"/>
    <cellStyle name="Note 3 2 9 11" xfId="9454" xr:uid="{2FF30735-A619-4EBD-AE31-AFD6259EC134}"/>
    <cellStyle name="Note 3 2 9 11 2" xfId="41052" xr:uid="{B996B4A1-8A79-4E60-A148-E098E2F42BDB}"/>
    <cellStyle name="Note 3 2 9 12" xfId="37711" xr:uid="{FC611BDC-33EB-4EB7-8689-D92917F487B7}"/>
    <cellStyle name="Note 3 2 9 13" xfId="9968" xr:uid="{DA0A7837-D895-40D2-A3C2-113C8552087D}"/>
    <cellStyle name="Note 3 2 9 14" xfId="5161" xr:uid="{A2639C97-163D-4B2D-A4C7-B4A057C07A45}"/>
    <cellStyle name="Note 3 2 9 2" xfId="7914" xr:uid="{92EA2D0C-736C-4941-91D8-B2C102634380}"/>
    <cellStyle name="Note 3 2 9 2 2" xfId="16363" xr:uid="{A667A98E-3BFE-447A-8A0B-168E899EE509}"/>
    <cellStyle name="Note 3 2 9 2 2 2" xfId="23729" xr:uid="{1C5A4F88-CD83-492C-A791-523C30A03E52}"/>
    <cellStyle name="Note 3 2 9 2 2 2 2" xfId="40330" xr:uid="{D1F828CD-4A90-47ED-805F-27466E589C95}"/>
    <cellStyle name="Note 3 2 9 2 2 3" xfId="29452" xr:uid="{4E88AF7B-5625-4044-B613-3AF2322CEC8D}"/>
    <cellStyle name="Note 3 2 9 2 2 3 2" xfId="38806" xr:uid="{0A20EF45-DEA6-48EB-9E5E-E650E063C3D9}"/>
    <cellStyle name="Note 3 2 9 2 2 4" xfId="34985" xr:uid="{4C8C43A8-2909-4604-AC22-08B0B404F85F}"/>
    <cellStyle name="Note 3 2 9 2 2 4 2" xfId="37145" xr:uid="{C187F441-4354-46B0-9003-15B86E7B03F2}"/>
    <cellStyle name="Note 3 2 9 2 2 5" xfId="40678" xr:uid="{12DF75D0-F339-4FED-A3F5-C373517B08DF}"/>
    <cellStyle name="Note 3 2 9 2 3" xfId="20906" xr:uid="{3FB9065A-9C43-4610-BFE6-46B580D34142}"/>
    <cellStyle name="Note 3 2 9 2 3 2" xfId="39129" xr:uid="{725F2F5E-C6D4-49A3-A658-69A1428F9587}"/>
    <cellStyle name="Note 3 2 9 2 4" xfId="26629" xr:uid="{9328DC85-54E3-4A4C-92BB-BF23BDCC3481}"/>
    <cellStyle name="Note 3 2 9 2 4 2" xfId="37502" xr:uid="{CD27AE4D-5CA6-44F5-B04E-0DFF06C7A71D}"/>
    <cellStyle name="Note 3 2 9 2 5" xfId="32162" xr:uid="{7A8E993F-0ED3-4CAF-A0EA-CDCC708D7425}"/>
    <cellStyle name="Note 3 2 9 2 5 2" xfId="38994" xr:uid="{750438EB-F6B6-46C2-B55A-5B065F4979C0}"/>
    <cellStyle name="Note 3 2 9 2 6" xfId="38296" xr:uid="{6AEFDB3E-7C39-4339-AA86-5BF008A5B990}"/>
    <cellStyle name="Note 3 2 9 2 7" xfId="13641" xr:uid="{7E2788DA-F853-4862-9992-09D1635C4E54}"/>
    <cellStyle name="Note 3 2 9 3" xfId="11862" xr:uid="{65B6AE5F-D8C2-4827-8719-E9132351E302}"/>
    <cellStyle name="Note 3 2 9 3 2" xfId="15200" xr:uid="{B6764E0C-1CEE-4A3A-AF74-F63FF058D993}"/>
    <cellStyle name="Note 3 2 9 3 2 2" xfId="22546" xr:uid="{356596A3-23D5-4208-867E-E5ABA7A9B96A}"/>
    <cellStyle name="Note 3 2 9 3 2 2 2" xfId="38141" xr:uid="{69DDD924-DE57-4321-92AE-F8F27155AB69}"/>
    <cellStyle name="Note 3 2 9 3 2 3" xfId="28269" xr:uid="{C047074D-22B8-43B2-B50F-951DE9C6560A}"/>
    <cellStyle name="Note 3 2 9 3 2 3 2" xfId="36444" xr:uid="{8EBB2814-64B3-4C89-A92B-A6A31CE34990}"/>
    <cellStyle name="Note 3 2 9 3 2 4" xfId="33802" xr:uid="{1A6298CA-5328-4B46-8283-C885DA9E74AB}"/>
    <cellStyle name="Note 3 2 9 3 2 4 2" xfId="36480" xr:uid="{F6D4BF52-0008-4FEC-A4DC-4555CC978F5B}"/>
    <cellStyle name="Note 3 2 9 3 2 5" xfId="39428" xr:uid="{12C42CDA-E072-4354-B31A-33A3A0A5A2FF}"/>
    <cellStyle name="Note 3 2 9 3 3" xfId="19409" xr:uid="{798682D8-7F6F-4A3C-9B63-CA80980FEAF6}"/>
    <cellStyle name="Note 3 2 9 3 3 2" xfId="40335" xr:uid="{2026C1A0-633D-4348-B8EC-B3CD3E223FCB}"/>
    <cellStyle name="Note 3 2 9 3 4" xfId="25285" xr:uid="{B57054B5-D69D-46B9-90A3-F62BC7EADA5E}"/>
    <cellStyle name="Note 3 2 9 3 4 2" xfId="39919" xr:uid="{67EE4FCC-C706-4BAE-BA2C-7C02042A53AB}"/>
    <cellStyle name="Note 3 2 9 3 5" xfId="30979" xr:uid="{DBC146A6-5728-49BC-9334-ECF51AADD5BE}"/>
    <cellStyle name="Note 3 2 9 3 5 2" xfId="37639" xr:uid="{00C6720F-E256-4A64-9D4E-B89A400C8CD2}"/>
    <cellStyle name="Note 3 2 9 3 6" xfId="40540" xr:uid="{F9DCC863-5E95-4031-9F31-11C9529AEAC7}"/>
    <cellStyle name="Note 3 2 9 4" xfId="14266" xr:uid="{AAC23D85-BBA8-41E0-A79E-9AEF8C995ABA}"/>
    <cellStyle name="Note 3 2 9 4 2" xfId="16990" xr:uid="{803E85EA-4B6B-40F8-A996-5FF6FE2D0B24}"/>
    <cellStyle name="Note 3 2 9 4 2 2" xfId="24356" xr:uid="{A5F7EE58-5749-4B57-8B7C-6E7D06E6CDE8}"/>
    <cellStyle name="Note 3 2 9 4 2 2 2" xfId="41030" xr:uid="{117F0F7B-28FA-4D57-B99B-6F91297C964A}"/>
    <cellStyle name="Note 3 2 9 4 2 3" xfId="30079" xr:uid="{CD0F0375-B271-405D-9CED-21374D645FF5}"/>
    <cellStyle name="Note 3 2 9 4 2 3 2" xfId="40525" xr:uid="{4B0A0A8B-2302-4A22-AE60-26003228EB96}"/>
    <cellStyle name="Note 3 2 9 4 2 4" xfId="35612" xr:uid="{9CDC7BEA-6365-4273-8071-0192A8B6A092}"/>
    <cellStyle name="Note 3 2 9 4 2 4 2" xfId="38881" xr:uid="{8C0BDE48-237D-4DC5-A447-581697503429}"/>
    <cellStyle name="Note 3 2 9 4 2 5" xfId="9007" xr:uid="{FC8F4131-B92D-417F-9CD0-00A25BD46CB3}"/>
    <cellStyle name="Note 3 2 9 4 3" xfId="21533" xr:uid="{7C5B8767-1F58-4EF3-B7E1-E4EC11177F5A}"/>
    <cellStyle name="Note 3 2 9 4 3 2" xfId="40451" xr:uid="{84DEED4C-3615-4F52-9273-D0F5DF192B6C}"/>
    <cellStyle name="Note 3 2 9 4 4" xfId="27256" xr:uid="{A9008952-48E1-46F5-BC2E-430559F421AE}"/>
    <cellStyle name="Note 3 2 9 4 4 2" xfId="38336" xr:uid="{D89BDB88-CE52-42E6-8138-29E535582563}"/>
    <cellStyle name="Note 3 2 9 4 5" xfId="32789" xr:uid="{D2CC1A96-5334-44CE-AF62-6D354F02FA22}"/>
    <cellStyle name="Note 3 2 9 4 5 2" xfId="39392" xr:uid="{B991E3CA-00A8-4CBC-8685-507CC8DA7F3E}"/>
    <cellStyle name="Note 3 2 9 4 6" xfId="40567" xr:uid="{13D56F40-69F9-4584-8FC0-C2D09B92F4A5}"/>
    <cellStyle name="Note 3 2 9 5" xfId="14527" xr:uid="{EB959FA8-6CA1-4B68-A24E-A6A0545F3AC8}"/>
    <cellStyle name="Note 3 2 9 5 2" xfId="17314" xr:uid="{B9DED767-86A5-49B5-9B25-5EC251458232}"/>
    <cellStyle name="Note 3 2 9 5 2 2" xfId="24680" xr:uid="{E5D562FD-4AE3-498C-A1B4-28EC6F37A4AC}"/>
    <cellStyle name="Note 3 2 9 5 2 2 2" xfId="38282" xr:uid="{3CDE4972-E726-46D3-A371-2AA4A659606F}"/>
    <cellStyle name="Note 3 2 9 5 2 3" xfId="30403" xr:uid="{1736550A-A5FD-47C8-947E-51EAAD499321}"/>
    <cellStyle name="Note 3 2 9 5 2 3 2" xfId="39779" xr:uid="{B61CA747-81EB-4B81-987A-8F8902728581}"/>
    <cellStyle name="Note 3 2 9 5 2 4" xfId="35936" xr:uid="{99DADFEA-F830-4568-9626-D7C02802BAF5}"/>
    <cellStyle name="Note 3 2 9 5 2 4 2" xfId="37905" xr:uid="{84A78A39-4EDA-4D96-B87A-5EDAB92AEB01}"/>
    <cellStyle name="Note 3 2 9 5 2 5" xfId="38272" xr:uid="{15E43E9F-86E3-4C0E-8253-3C121AEE0F32}"/>
    <cellStyle name="Note 3 2 9 5 3" xfId="21857" xr:uid="{3DD51EF3-F76D-4C71-9D48-AA01CFC27138}"/>
    <cellStyle name="Note 3 2 9 5 3 2" xfId="39220" xr:uid="{005AA91D-005B-478F-A656-705A2A9CA118}"/>
    <cellStyle name="Note 3 2 9 5 4" xfId="27580" xr:uid="{5AA1BA2E-184E-44AF-A087-CA8B72063186}"/>
    <cellStyle name="Note 3 2 9 5 4 2" xfId="40583" xr:uid="{1BBE0013-08FB-4745-98A6-FE8262C92591}"/>
    <cellStyle name="Note 3 2 9 5 5" xfId="33113" xr:uid="{557C6D27-3437-40DE-A7F9-077B05215286}"/>
    <cellStyle name="Note 3 2 9 5 5 2" xfId="40392" xr:uid="{5E8E1389-D134-4034-9503-85F7786421E3}"/>
    <cellStyle name="Note 3 2 9 5 6" xfId="41092" xr:uid="{4816AF49-DB59-4BA8-83E6-15727E9EAA43}"/>
    <cellStyle name="Note 3 2 9 6" xfId="14802" xr:uid="{F1A24296-F348-451C-9AB4-EA183D44A3C4}"/>
    <cellStyle name="Note 3 2 9 6 2" xfId="17605" xr:uid="{FE738478-E03E-427A-9486-2606311C4A5E}"/>
    <cellStyle name="Note 3 2 9 6 2 2" xfId="24971" xr:uid="{CCC3B414-5B2E-40B1-80F7-CD40E3905248}"/>
    <cellStyle name="Note 3 2 9 6 2 2 2" xfId="40379" xr:uid="{13B5696E-5B1E-47FE-92C2-2149D5C3B0CE}"/>
    <cellStyle name="Note 3 2 9 6 2 3" xfId="30694" xr:uid="{9D81F741-CB80-4996-9D66-D047F03346D5}"/>
    <cellStyle name="Note 3 2 9 6 2 3 2" xfId="40700" xr:uid="{15F99347-98F2-4264-AA4A-24BB761CC003}"/>
    <cellStyle name="Note 3 2 9 6 2 4" xfId="36227" xr:uid="{0E7240BE-3EFD-4A54-9874-E6D659E21A25}"/>
    <cellStyle name="Note 3 2 9 6 2 4 2" xfId="39106" xr:uid="{3B1FDF48-AC7F-428D-8767-A689975A6F07}"/>
    <cellStyle name="Note 3 2 9 6 2 5" xfId="38440" xr:uid="{BCB020CA-AB20-466E-B017-D4FD460E4F1E}"/>
    <cellStyle name="Note 3 2 9 6 3" xfId="22148" xr:uid="{EBD71619-E6D9-4D20-A2D1-44D2D827BEE3}"/>
    <cellStyle name="Note 3 2 9 6 3 2" xfId="36837" xr:uid="{93203776-7D0C-42E2-88DB-9475A5843C14}"/>
    <cellStyle name="Note 3 2 9 6 4" xfId="27871" xr:uid="{ADAC3D3C-DE60-4ED3-A8DD-D78FD7060F47}"/>
    <cellStyle name="Note 3 2 9 6 4 2" xfId="37026" xr:uid="{B09B4628-1DEF-4BF9-B231-8B5C5BF50A92}"/>
    <cellStyle name="Note 3 2 9 6 5" xfId="33404" xr:uid="{9F08BC94-497B-4A42-8A84-5C05AA10CE50}"/>
    <cellStyle name="Note 3 2 9 6 5 2" xfId="36704" xr:uid="{A64B4D8B-B541-4D07-A39C-DA6B8F00A8F6}"/>
    <cellStyle name="Note 3 2 9 6 6" xfId="40000" xr:uid="{9F0BDD6A-0B8D-40BB-8D19-9A0DB17F1866}"/>
    <cellStyle name="Note 3 2 9 7" xfId="12784" xr:uid="{6E75B1A3-1A8E-4F54-84A8-44B57C4BFF12}"/>
    <cellStyle name="Note 3 2 9 7 2" xfId="20018" xr:uid="{88868D18-54FF-43AF-B393-93A441717CD7}"/>
    <cellStyle name="Note 3 2 9 7 2 2" xfId="38323" xr:uid="{02E4734E-500D-4FB9-A151-D9E5FAF5F52B}"/>
    <cellStyle name="Note 3 2 9 7 3" xfId="25741" xr:uid="{BA322F07-0647-4A4B-9B59-13E193902337}"/>
    <cellStyle name="Note 3 2 9 7 3 2" xfId="39140" xr:uid="{07650ABC-4EED-4874-A6C0-6FDDEC13F925}"/>
    <cellStyle name="Note 3 2 9 7 4" xfId="31274" xr:uid="{D4BF155A-4DF0-4C16-8CFD-505533DE280B}"/>
    <cellStyle name="Note 3 2 9 7 4 2" xfId="39018" xr:uid="{2B46B9E8-AB91-4A15-A685-FAFD406797F6}"/>
    <cellStyle name="Note 3 2 9 7 5" xfId="39323" xr:uid="{E81B1A81-A21B-47AC-8F51-B8B1DB05CABE}"/>
    <cellStyle name="Note 3 2 9 8" xfId="15488" xr:uid="{83D31A58-F60F-4F01-9DDE-BBD41B639689}"/>
    <cellStyle name="Note 3 2 9 8 2" xfId="22841" xr:uid="{5BE1E07C-9207-4582-BDC2-FE33B2D48AE6}"/>
    <cellStyle name="Note 3 2 9 8 2 2" xfId="38744" xr:uid="{763179AD-E699-4695-8ED7-EDEE6A42D1FC}"/>
    <cellStyle name="Note 3 2 9 8 3" xfId="28564" xr:uid="{7D8526EA-D7D3-4FF9-897B-B5F1C641DA68}"/>
    <cellStyle name="Note 3 2 9 8 3 2" xfId="41886" xr:uid="{BBC68CFA-2B23-480C-98FD-1889540DA18B}"/>
    <cellStyle name="Note 3 2 9 8 4" xfId="34097" xr:uid="{AC8711D0-A142-4E45-BCA6-C85610E1597E}"/>
    <cellStyle name="Note 3 2 9 8 4 2" xfId="37072" xr:uid="{46FD1AD2-B4C8-437F-8F48-D05DE92C977F}"/>
    <cellStyle name="Note 3 2 9 8 5" xfId="39105" xr:uid="{49594A84-EC71-4D6A-A1EA-0DB1F583E3B2}"/>
    <cellStyle name="Note 3 2 9 9" xfId="17986" xr:uid="{CFE4BF3D-0025-4331-B5C4-7562766DFFB4}"/>
    <cellStyle name="Note 3 2 9 9 2" xfId="41687" xr:uid="{2C01A437-6C34-4517-A5A3-19C1AE0842DE}"/>
    <cellStyle name="Note 3 3" xfId="570" xr:uid="{00000000-0005-0000-0000-000044030000}"/>
    <cellStyle name="Note 3 3 10" xfId="10692" xr:uid="{A0F9936A-4BAA-4AB1-8F90-3758366838FF}"/>
    <cellStyle name="Note 3 3 10 2" xfId="18688" xr:uid="{244B6859-FE77-4266-AEF3-AEFF3D8FF2A9}"/>
    <cellStyle name="Note 3 3 10 2 2" xfId="37462" xr:uid="{98131070-249D-4D6A-B862-ED84D2FC62A4}"/>
    <cellStyle name="Note 3 3 10 3" xfId="19069" xr:uid="{513FC650-10B0-4AD3-A0F4-35A2E0A8A6A0}"/>
    <cellStyle name="Note 3 3 10 3 2" xfId="37160" xr:uid="{08D41520-DBBA-44F9-9B81-E5CCDCF68D16}"/>
    <cellStyle name="Note 3 3 10 4" xfId="18816" xr:uid="{EC8BA445-1FE5-4E9F-9EF2-5F4041234912}"/>
    <cellStyle name="Note 3 3 10 4 2" xfId="37630" xr:uid="{2261E47F-ED86-4722-97A1-7701E33622A4}"/>
    <cellStyle name="Note 3 3 10 5" xfId="41114" xr:uid="{CE04E227-CDA1-45F5-81A6-A7BD5DDEABA5}"/>
    <cellStyle name="Note 3 3 11" xfId="10657" xr:uid="{A5233511-686F-4266-9096-C7877721C574}"/>
    <cellStyle name="Note 3 3 11 2" xfId="18653" xr:uid="{334E54CD-F7B7-426A-A151-3DAB7EFE116D}"/>
    <cellStyle name="Note 3 3 11 2 2" xfId="41504" xr:uid="{67197262-DBE2-4B36-9911-07C295C84901}"/>
    <cellStyle name="Note 3 3 11 3" xfId="19881" xr:uid="{6252036A-1FCD-4FD0-87EF-13994745566E}"/>
    <cellStyle name="Note 3 3 11 3 2" xfId="38149" xr:uid="{7ABC3B03-D06C-4FB6-94CD-E772B10C2205}"/>
    <cellStyle name="Note 3 3 11 4" xfId="25461" xr:uid="{3A33EFF5-EAA9-4D52-AEC4-781523C3F26A}"/>
    <cellStyle name="Note 3 3 11 4 2" xfId="41993" xr:uid="{2A56FB2C-5240-4675-903A-88527589F40A}"/>
    <cellStyle name="Note 3 3 11 5" xfId="40325" xr:uid="{E092B5AE-006A-47C0-ADF5-A2751332C09B}"/>
    <cellStyle name="Note 3 3 12" xfId="10963" xr:uid="{F1EFCD74-7CD9-4546-8953-025FDA5B7D3E}"/>
    <cellStyle name="Note 3 3 12 2" xfId="18868" xr:uid="{7C96DE32-6C3C-4B24-A108-E4A162026F77}"/>
    <cellStyle name="Note 3 3 12 2 2" xfId="39338" xr:uid="{005346A4-2714-4C70-A894-DD907D4E1AE8}"/>
    <cellStyle name="Note 3 3 12 3" xfId="19900" xr:uid="{3C5388F0-FC80-4162-A7F9-378D09EFEA21}"/>
    <cellStyle name="Note 3 3 12 3 2" xfId="38648" xr:uid="{D71FAC94-480F-4DEA-97E3-03DDF257AA26}"/>
    <cellStyle name="Note 3 3 12 4" xfId="25473" xr:uid="{A2822FA2-FF65-4AC2-BAE1-09E9F30DA434}"/>
    <cellStyle name="Note 3 3 12 4 2" xfId="38397" xr:uid="{2F83E838-92D1-4591-BEEC-58D33AADBEEE}"/>
    <cellStyle name="Note 3 3 12 5" xfId="40367" xr:uid="{362AD43D-C223-48AB-8AC7-7EE0FE0BDDCC}"/>
    <cellStyle name="Note 3 3 13" xfId="11356" xr:uid="{4C546B1D-FAC7-40B1-BE83-62167C7AD9F0}"/>
    <cellStyle name="Note 3 3 13 2" xfId="19097" xr:uid="{9BD8787A-7A08-4096-AA5B-31814CD34203}"/>
    <cellStyle name="Note 3 3 13 2 2" xfId="40745" xr:uid="{FBC0FADB-550C-402A-A2C0-C66D09F9F2E0}"/>
    <cellStyle name="Note 3 3 13 3" xfId="17831" xr:uid="{1BD35767-8B16-435D-AE1A-65B50A396EB0}"/>
    <cellStyle name="Note 3 3 13 3 2" xfId="36916" xr:uid="{235D80E3-FDE6-477B-91BF-39197B1D965F}"/>
    <cellStyle name="Note 3 3 13 4" xfId="18904" xr:uid="{8F0CF1FF-CE24-4511-948D-5A2AD1ABF099}"/>
    <cellStyle name="Note 3 3 13 4 2" xfId="40283" xr:uid="{F0AAF69B-5CB8-4592-843C-E40D9F2E0A58}"/>
    <cellStyle name="Note 3 3 13 5" xfId="36989" xr:uid="{54115247-063E-42E1-B146-E1B027A56AFE}"/>
    <cellStyle name="Note 3 3 14" xfId="15022" xr:uid="{7A5C031B-BE75-486B-A30C-89D7CED6CBBF}"/>
    <cellStyle name="Note 3 3 14 2" xfId="22368" xr:uid="{68FD92AE-C751-4EFA-8EA7-EF5F78ABAFB5}"/>
    <cellStyle name="Note 3 3 14 2 2" xfId="40661" xr:uid="{F5637111-2E55-4DA6-BC8A-EF81C344AB26}"/>
    <cellStyle name="Note 3 3 14 3" xfId="28091" xr:uid="{857AB1CF-AA47-4321-BBBB-7D928856CCB8}"/>
    <cellStyle name="Note 3 3 14 3 2" xfId="41964" xr:uid="{E7A32608-D8F3-4756-B07F-9FAA0A14E030}"/>
    <cellStyle name="Note 3 3 14 4" xfId="33624" xr:uid="{F6C92843-BF47-4300-A8EA-ED1337CB785C}"/>
    <cellStyle name="Note 3 3 14 4 2" xfId="39561" xr:uid="{027860C5-E8FA-4DE7-A773-9FFB75489729}"/>
    <cellStyle name="Note 3 3 14 5" xfId="39845" xr:uid="{96B600AB-466E-46A0-B078-6E3E64A1170E}"/>
    <cellStyle name="Note 3 3 15" xfId="40937" xr:uid="{CFEF1D7B-6E3D-47EE-BF03-88BC8AFCC278}"/>
    <cellStyle name="Note 3 3 2" xfId="1574" xr:uid="{00000000-0005-0000-0000-000045030000}"/>
    <cellStyle name="Note 3 3 2 10" xfId="9418" xr:uid="{A387934F-9187-40FE-8B05-DD5314DA679A}"/>
    <cellStyle name="Note 3 3 2 10 2" xfId="8986" xr:uid="{EEBCA778-C7DD-4D14-B55A-16F1AAF5A855}"/>
    <cellStyle name="Note 3 3 2 11" xfId="41283" xr:uid="{9160A365-079B-4F26-8248-1E2267E278A5}"/>
    <cellStyle name="Note 3 3 2 2" xfId="2224" xr:uid="{00000000-0005-0000-0000-000046030000}"/>
    <cellStyle name="Note 3 3 2 2 2" xfId="7604" xr:uid="{CEEB992C-F22B-4623-9119-5A4C0DDB1587}"/>
    <cellStyle name="Note 3 3 2 2 2 2" xfId="23449" xr:uid="{B03AEA3E-88C0-4C03-BC18-FE84238991DF}"/>
    <cellStyle name="Note 3 3 2 2 2 2 2" xfId="40813" xr:uid="{4E5CF41C-3018-4C85-BE29-4EBAC10C5F8A}"/>
    <cellStyle name="Note 3 3 2 2 2 3" xfId="29172" xr:uid="{10452A54-D576-4DBE-B4FA-B957F9DD29EE}"/>
    <cellStyle name="Note 3 3 2 2 2 3 2" xfId="38471" xr:uid="{A2FCCE64-5D5D-4D34-9521-7B908069E8DF}"/>
    <cellStyle name="Note 3 3 2 2 2 4" xfId="34705" xr:uid="{05DA4E84-FA52-486B-A00C-1781FC31C189}"/>
    <cellStyle name="Note 3 3 2 2 2 4 2" xfId="40369" xr:uid="{A41E014D-CE1B-47AB-A6D9-FF49EDC55C90}"/>
    <cellStyle name="Note 3 3 2 2 2 5" xfId="38588" xr:uid="{D45D3040-CAD8-4C53-81DC-8AF2F0B56C60}"/>
    <cellStyle name="Note 3 3 2 2 2 6" xfId="16083" xr:uid="{85642A93-31D7-4392-8DF9-9A4D5005DEE9}"/>
    <cellStyle name="Note 3 3 2 2 3" xfId="20626" xr:uid="{F1BE0293-20C4-4154-AB68-E9F49B4056B8}"/>
    <cellStyle name="Note 3 3 2 2 3 2" xfId="36641" xr:uid="{908A7783-263E-4643-B90F-92148E1440D2}"/>
    <cellStyle name="Note 3 3 2 2 4" xfId="26349" xr:uid="{A3BBD889-3045-4607-A2B1-80AAC41D83C5}"/>
    <cellStyle name="Note 3 3 2 2 4 2" xfId="38014" xr:uid="{EBC19AE7-D631-4686-8F3B-E2353D872537}"/>
    <cellStyle name="Note 3 3 2 2 5" xfId="31882" xr:uid="{221CD4C7-FE1B-47C8-8DFF-D5A427FF4692}"/>
    <cellStyle name="Note 3 3 2 2 5 2" xfId="39029" xr:uid="{235BC949-5B52-4406-B927-75C169607F3A}"/>
    <cellStyle name="Note 3 3 2 2 6" xfId="39685" xr:uid="{4CF09D25-3572-459D-BFE1-A6147A0DABFD}"/>
    <cellStyle name="Note 3 3 2 2 7" xfId="13362" xr:uid="{0C6190E3-5774-4741-9FF0-E29294325119}"/>
    <cellStyle name="Note 3 3 2 2 8" xfId="4878" xr:uid="{A3F93DCC-15D6-4DFF-B1FC-D109C224FF5E}"/>
    <cellStyle name="Note 3 3 2 3" xfId="2214" xr:uid="{00000000-0005-0000-0000-000047030000}"/>
    <cellStyle name="Note 3 3 2 3 2" xfId="7594" xr:uid="{410259EC-7EEA-4EB4-ADC2-3CA4ED46426B}"/>
    <cellStyle name="Note 3 3 2 3 2 2" xfId="22449" xr:uid="{4FF320BA-2BBD-4B22-8F73-EB796F89D8DA}"/>
    <cellStyle name="Note 3 3 2 3 2 2 2" xfId="37046" xr:uid="{090FC556-7D06-49E7-AB1C-55DF7473D77C}"/>
    <cellStyle name="Note 3 3 2 3 2 3" xfId="28172" xr:uid="{0469240D-0C16-4C51-A21B-BA0926E9BA3C}"/>
    <cellStyle name="Note 3 3 2 3 2 3 2" xfId="38026" xr:uid="{76F1F0F6-480D-47CF-B9DB-68AAFCAB5C7B}"/>
    <cellStyle name="Note 3 3 2 3 2 4" xfId="33705" xr:uid="{B5825C4E-0A88-4BF6-AC81-8A1530B035AA}"/>
    <cellStyle name="Note 3 3 2 3 2 4 2" xfId="37358" xr:uid="{C50D5356-F0E1-454E-A012-6D8821FB652A}"/>
    <cellStyle name="Note 3 3 2 3 2 5" xfId="38676" xr:uid="{4A3E9C96-31B5-45B7-B26C-C45BC5AA1139}"/>
    <cellStyle name="Note 3 3 2 3 2 6" xfId="15103" xr:uid="{CFA45240-611B-468D-BD7F-9419D212634A}"/>
    <cellStyle name="Note 3 3 2 3 3" xfId="19248" xr:uid="{3D00656D-65A7-40C0-B8A2-712494B670CA}"/>
    <cellStyle name="Note 3 3 2 3 3 2" xfId="41302" xr:uid="{4DC0504F-3459-41EF-8F5D-3280A9B5F5B9}"/>
    <cellStyle name="Note 3 3 2 3 4" xfId="9459" xr:uid="{C94B42D0-3217-47DB-8EDA-852A5C8606A3}"/>
    <cellStyle name="Note 3 3 2 3 4 2" xfId="40491" xr:uid="{0AD8245A-CC8B-46A1-A900-1D24E2259063}"/>
    <cellStyle name="Note 3 3 2 3 5" xfId="9749" xr:uid="{EAB8F447-54C9-428D-ACBC-A93625A2043F}"/>
    <cellStyle name="Note 3 3 2 3 5 2" xfId="37234" xr:uid="{1FC8A727-30B6-4746-8B74-179935FC6B25}"/>
    <cellStyle name="Note 3 3 2 3 6" xfId="38182" xr:uid="{5D7E73B6-8CAD-411D-8131-4AAEF6E0BEC9}"/>
    <cellStyle name="Note 3 3 2 3 7" xfId="11605" xr:uid="{5A639AC6-7919-4CD3-992A-34F0C4597D87}"/>
    <cellStyle name="Note 3 3 2 3 8" xfId="4869" xr:uid="{C132E20C-89C5-4881-9452-01E29F2B1571}"/>
    <cellStyle name="Note 3 3 2 4" xfId="2465" xr:uid="{00000000-0005-0000-0000-000048030000}"/>
    <cellStyle name="Note 3 3 2 4 2" xfId="7845" xr:uid="{8CBB72A8-6728-4810-ABD0-821E7F684FCB}"/>
    <cellStyle name="Note 3 3 2 4 2 2" xfId="24014" xr:uid="{2633C88A-17B2-4E0E-8EDA-B1B5E7380077}"/>
    <cellStyle name="Note 3 3 2 4 2 2 2" xfId="41717" xr:uid="{FEA88B6B-AECA-4D94-9F71-55241844C1E3}"/>
    <cellStyle name="Note 3 3 2 4 2 3" xfId="29737" xr:uid="{584732A1-EDF2-42CC-9B1A-2259BF428796}"/>
    <cellStyle name="Note 3 3 2 4 2 3 2" xfId="37654" xr:uid="{5EF82C2F-0174-4305-B823-3EB01D36C5BE}"/>
    <cellStyle name="Note 3 3 2 4 2 4" xfId="35270" xr:uid="{D147FBD9-C5FF-4AA6-99B3-CF2F69EFEF8B}"/>
    <cellStyle name="Note 3 3 2 4 2 4 2" xfId="40089" xr:uid="{4CF383E5-432E-4C3F-9E3F-8123E4C93297}"/>
    <cellStyle name="Note 3 3 2 4 2 5" xfId="37269" xr:uid="{BB78F6F3-1993-47CE-AE66-8CFFE54A7E17}"/>
    <cellStyle name="Note 3 3 2 4 2 6" xfId="16648" xr:uid="{19DF55CA-DA04-4642-B739-A1790CF7B73C}"/>
    <cellStyle name="Note 3 3 2 4 3" xfId="21191" xr:uid="{C0A6F3B3-38F7-4381-9BE5-E4B4BEB26122}"/>
    <cellStyle name="Note 3 3 2 4 3 2" xfId="37513" xr:uid="{F17B76BC-5B79-410A-BA27-FD2AF237744F}"/>
    <cellStyle name="Note 3 3 2 4 4" xfId="26914" xr:uid="{1E37241A-D2D8-43B4-A254-8C4AF0D13C2D}"/>
    <cellStyle name="Note 3 3 2 4 4 2" xfId="38662" xr:uid="{7B092023-7601-4347-952C-D8E7856EBB42}"/>
    <cellStyle name="Note 3 3 2 4 5" xfId="32447" xr:uid="{C79866D3-E3B4-432F-99E2-353D4E4D769C}"/>
    <cellStyle name="Note 3 3 2 4 5 2" xfId="9099" xr:uid="{88C751B6-98EA-4C44-AC97-7551C07BA42E}"/>
    <cellStyle name="Note 3 3 2 4 6" xfId="36992" xr:uid="{10C6BDBF-6D5A-4F8A-8169-EC10D09CDCDE}"/>
    <cellStyle name="Note 3 3 2 4 7" xfId="13925" xr:uid="{F2D01B90-84BA-4DD6-BAE4-D9AFC29F250C}"/>
    <cellStyle name="Note 3 3 2 4 8" xfId="5100" xr:uid="{1E7436DC-4199-4B2A-B1A2-3A176F9383A1}"/>
    <cellStyle name="Note 3 3 2 5" xfId="764" xr:uid="{00000000-0005-0000-0000-000049030000}"/>
    <cellStyle name="Note 3 3 2 5 2" xfId="6148" xr:uid="{A5C6F01F-849F-4EE1-AA2A-A6A775A29C95}"/>
    <cellStyle name="Note 3 3 2 5 2 2" xfId="22566" xr:uid="{52860FFE-95D6-4AE9-92D8-AC8834B375A4}"/>
    <cellStyle name="Note 3 3 2 5 2 2 2" xfId="38325" xr:uid="{59C9CE34-8A75-4F51-B8BD-6F55E715AE73}"/>
    <cellStyle name="Note 3 3 2 5 2 3" xfId="28289" xr:uid="{F53DA314-1A7F-456E-828A-D8FF01D407C2}"/>
    <cellStyle name="Note 3 3 2 5 2 3 2" xfId="40062" xr:uid="{DA187DC6-A60D-46CF-9FFB-6B9645A148C2}"/>
    <cellStyle name="Note 3 3 2 5 2 4" xfId="33822" xr:uid="{88AFB9F4-B8DC-47D7-B776-678C82F2AB6B}"/>
    <cellStyle name="Note 3 3 2 5 2 4 2" xfId="36576" xr:uid="{842CBB1E-E8B0-42A7-9413-9FD0C4276A4E}"/>
    <cellStyle name="Note 3 3 2 5 2 5" xfId="38342" xr:uid="{F2486290-E00F-4C80-A924-D72ED68B32CD}"/>
    <cellStyle name="Note 3 3 2 5 2 6" xfId="15220" xr:uid="{A2B39C37-B905-4582-AE5F-AB7FEC5C122B}"/>
    <cellStyle name="Note 3 3 2 5 3" xfId="19429" xr:uid="{1812E66B-3CC6-44D8-8E7B-BB33E9E3DC48}"/>
    <cellStyle name="Note 3 3 2 5 3 2" xfId="37184" xr:uid="{979254F8-EB40-4BF9-8C79-336FB3FDB9A1}"/>
    <cellStyle name="Note 3 3 2 5 4" xfId="25305" xr:uid="{ADED5E98-7F4C-49C3-95F4-791C1B70FC33}"/>
    <cellStyle name="Note 3 3 2 5 4 2" xfId="38154" xr:uid="{2634BA14-E69F-4FB0-85D6-58996527276E}"/>
    <cellStyle name="Note 3 3 2 5 5" xfId="30999" xr:uid="{B898B248-6E95-44E8-ABFE-AF61350CF25B}"/>
    <cellStyle name="Note 3 3 2 5 5 2" xfId="37727" xr:uid="{4CBE7882-A0CC-485B-A948-B5ED6C7194DB}"/>
    <cellStyle name="Note 3 3 2 5 6" xfId="38809" xr:uid="{4DE135BC-8BEC-402C-A64D-AE014D430A87}"/>
    <cellStyle name="Note 3 3 2 5 7" xfId="11882" xr:uid="{62424F80-3033-4499-B141-7E70B4671EAE}"/>
    <cellStyle name="Note 3 3 2 5 8" xfId="3618" xr:uid="{1A57D9A5-732A-4E87-9681-222BD029D26E}"/>
    <cellStyle name="Note 3 3 2 6" xfId="2590" xr:uid="{00000000-0005-0000-0000-00004A030000}"/>
    <cellStyle name="Note 3 3 2 6 2" xfId="7970" xr:uid="{84FF360A-4D86-4B0D-9697-C00FA6782688}"/>
    <cellStyle name="Note 3 3 2 6 2 2" xfId="22468" xr:uid="{BF68A300-096C-45DB-BF31-9058F7895C0D}"/>
    <cellStyle name="Note 3 3 2 6 2 2 2" xfId="41869" xr:uid="{9CD46341-8FB8-4BE4-B07D-28EA93872937}"/>
    <cellStyle name="Note 3 3 2 6 2 3" xfId="28191" xr:uid="{D146A243-7C39-44F6-9F27-7D64CE452D3A}"/>
    <cellStyle name="Note 3 3 2 6 2 3 2" xfId="38622" xr:uid="{78938898-00B8-4935-A8E2-5649A180A44A}"/>
    <cellStyle name="Note 3 3 2 6 2 4" xfId="33724" xr:uid="{FA2F8387-E523-4A8A-A029-E7D0F9CB6E6B}"/>
    <cellStyle name="Note 3 3 2 6 2 4 2" xfId="36650" xr:uid="{FE679998-4BB4-4F52-92B0-3A12C38BE61F}"/>
    <cellStyle name="Note 3 3 2 6 2 5" xfId="40557" xr:uid="{08835533-FA64-42F4-9CF3-A001CD5270AD}"/>
    <cellStyle name="Note 3 3 2 6 2 6" xfId="15122" xr:uid="{57B9C9A2-ED3D-47CA-AFF6-B9BA755147FA}"/>
    <cellStyle name="Note 3 3 2 6 3" xfId="19268" xr:uid="{EC5D9FC0-99EE-4DDF-9EDD-0C890E442EB1}"/>
    <cellStyle name="Note 3 3 2 6 3 2" xfId="38778" xr:uid="{BFBE56A3-72A8-4CA7-9319-0B2B462BA3D3}"/>
    <cellStyle name="Note 3 3 2 6 4" xfId="9410" xr:uid="{931AD891-EED6-42AD-B1D7-E0727634A471}"/>
    <cellStyle name="Note 3 3 2 6 4 2" xfId="39802" xr:uid="{E069E617-034E-4EB1-A824-214489F3A530}"/>
    <cellStyle name="Note 3 3 2 6 5" xfId="19552" xr:uid="{A6E5BB73-BBE3-4F7C-9FAF-B2F758F25549}"/>
    <cellStyle name="Note 3 3 2 6 5 2" xfId="39361" xr:uid="{CE03BA8B-2671-4A6F-BA69-C04CEE1CB0F1}"/>
    <cellStyle name="Note 3 3 2 6 6" xfId="40895" xr:uid="{1CBEC59F-63CD-419D-8F05-DBD1B2013A99}"/>
    <cellStyle name="Note 3 3 2 6 7" xfId="11629" xr:uid="{475FC7C4-8D2E-4FF8-BEFF-CE074491B5E4}"/>
    <cellStyle name="Note 3 3 2 6 8" xfId="5212" xr:uid="{760A03CC-FD66-466A-A0CD-F72E92BC8AB4}"/>
    <cellStyle name="Note 3 3 2 7" xfId="1075" xr:uid="{00000000-0005-0000-0000-00004B030000}"/>
    <cellStyle name="Note 3 3 2 7 2" xfId="6459" xr:uid="{9525B9F2-F3A0-40DC-98BF-25A1D73F91C8}"/>
    <cellStyle name="Note 3 3 2 7 2 2" xfId="38250" xr:uid="{598CD703-9D46-4AD1-B3E3-CCA321336D18}"/>
    <cellStyle name="Note 3 3 2 7 2 3" xfId="19745" xr:uid="{A57B2F4C-EDDB-4BE7-A7A5-838DCDD71065}"/>
    <cellStyle name="Note 3 3 2 7 3" xfId="25548" xr:uid="{3706B509-90C7-4FF4-A8AC-505286CC1FC8}"/>
    <cellStyle name="Note 3 3 2 7 3 2" xfId="40614" xr:uid="{36F47BE2-C7C0-485D-BA07-0D8D7A3F9E79}"/>
    <cellStyle name="Note 3 3 2 7 4" xfId="31159" xr:uid="{E053DF18-6F84-4952-BEB8-B23706F114DD}"/>
    <cellStyle name="Note 3 3 2 7 4 2" xfId="41320" xr:uid="{0FBC9152-7CD5-4F52-B561-D75D052AC342}"/>
    <cellStyle name="Note 3 3 2 7 5" xfId="36471" xr:uid="{45E6E446-E0EC-45AA-BB0A-36D3EEDB8A61}"/>
    <cellStyle name="Note 3 3 2 8" xfId="6958" xr:uid="{8FD758A9-15C5-462A-BF5B-359DB8E87D47}"/>
    <cellStyle name="Note 3 3 2 8 2" xfId="22726" xr:uid="{A15CEE09-EA6B-4174-B85C-90A5C27BEECD}"/>
    <cellStyle name="Note 3 3 2 8 2 2" xfId="40672" xr:uid="{779374FB-236A-4042-82DD-A21DAB6FFAF3}"/>
    <cellStyle name="Note 3 3 2 8 3" xfId="28449" xr:uid="{63B0C046-D3FA-4FCA-B873-F699317F46A6}"/>
    <cellStyle name="Note 3 3 2 8 3 2" xfId="38712" xr:uid="{C20952A5-3979-42C4-95F0-BDD3883FBF55}"/>
    <cellStyle name="Note 3 3 2 8 4" xfId="33982" xr:uid="{938A4085-9037-417E-AA8F-276D9C2876E1}"/>
    <cellStyle name="Note 3 3 2 8 4 2" xfId="38515" xr:uid="{F13770B3-D168-4C53-AF02-879C454D11D4}"/>
    <cellStyle name="Note 3 3 2 8 5" xfId="37369" xr:uid="{192052EA-F35E-44F9-B4B3-9DFC94BDDC85}"/>
    <cellStyle name="Note 3 3 2 8 6" xfId="15377" xr:uid="{6F818575-C5AE-4FDF-A156-510C4EAA9CF3}"/>
    <cellStyle name="Note 3 3 2 9" xfId="18245" xr:uid="{6FA92DA1-A7B3-4E79-8D73-7E1FFA02C180}"/>
    <cellStyle name="Note 3 3 2 9 2" xfId="36806" xr:uid="{2DE92DB5-7AE2-4253-9A2A-2C112DF30197}"/>
    <cellStyle name="Note 3 3 3" xfId="2115" xr:uid="{00000000-0005-0000-0000-00004C030000}"/>
    <cellStyle name="Note 3 3 3 10" xfId="17911" xr:uid="{1ACF3F0A-5E31-4E8E-BAC8-29C814430B92}"/>
    <cellStyle name="Note 3 3 3 10 2" xfId="37321" xr:uid="{FD369AE4-2B95-4268-9291-480D825FB698}"/>
    <cellStyle name="Note 3 3 3 11" xfId="25566" xr:uid="{6A53198F-1DDC-4ECD-95CF-E1676E648477}"/>
    <cellStyle name="Note 3 3 3 11 2" xfId="41548" xr:uid="{712FABFA-D2E7-4BFA-8346-6CD7B098C9B9}"/>
    <cellStyle name="Note 3 3 3 12" xfId="37024" xr:uid="{F6DD19A7-B280-41C8-8795-9C21AFE971CF}"/>
    <cellStyle name="Note 3 3 3 2" xfId="1092" xr:uid="{00000000-0005-0000-0000-00004D030000}"/>
    <cellStyle name="Note 3 3 3 2 2" xfId="6476" xr:uid="{1401BE15-88D4-45FC-B056-AA8D446BAB3C}"/>
    <cellStyle name="Note 3 3 3 2 2 2" xfId="23761" xr:uid="{54F6572D-AAB1-4B24-A772-BD341AAEC1BB}"/>
    <cellStyle name="Note 3 3 3 2 2 2 2" xfId="40054" xr:uid="{B8C49953-6D6C-47DB-A166-09CE934460AB}"/>
    <cellStyle name="Note 3 3 3 2 2 3" xfId="29484" xr:uid="{678780CC-7BBF-4504-82AF-FFD5157D4972}"/>
    <cellStyle name="Note 3 3 3 2 2 3 2" xfId="40447" xr:uid="{27F1315E-BF43-469E-A919-A9F94E036523}"/>
    <cellStyle name="Note 3 3 3 2 2 4" xfId="35017" xr:uid="{068AAC56-9A1D-48AB-B192-941C0573F41F}"/>
    <cellStyle name="Note 3 3 3 2 2 4 2" xfId="37391" xr:uid="{F756AFEB-80F1-4F1B-83B0-D8F38668A6D7}"/>
    <cellStyle name="Note 3 3 3 2 2 5" xfId="39289" xr:uid="{57E8AAC8-1E16-4C78-98E2-1D6ADC6D1931}"/>
    <cellStyle name="Note 3 3 3 2 2 6" xfId="16395" xr:uid="{61DC235B-3975-4814-A38E-0D7F24410A42}"/>
    <cellStyle name="Note 3 3 3 2 3" xfId="20938" xr:uid="{5C332E3E-D268-4826-AC15-332CC06F9A98}"/>
    <cellStyle name="Note 3 3 3 2 3 2" xfId="37067" xr:uid="{576B997E-095D-43C7-AB2D-7A1D1F957C0C}"/>
    <cellStyle name="Note 3 3 3 2 4" xfId="26661" xr:uid="{64924D24-D29C-4234-9F91-BAFA48051B98}"/>
    <cellStyle name="Note 3 3 3 2 4 2" xfId="40444" xr:uid="{9A8CF3A6-227A-42FB-9545-14AC637F71A4}"/>
    <cellStyle name="Note 3 3 3 2 5" xfId="32194" xr:uid="{F15FE7B6-BCC9-46C0-9F24-62397E28EEFA}"/>
    <cellStyle name="Note 3 3 3 2 5 2" xfId="41740" xr:uid="{F261AE0C-BCDD-4190-8BE7-7CFE846839ED}"/>
    <cellStyle name="Note 3 3 3 2 6" xfId="40221" xr:uid="{AE2B76DF-45C0-445B-8502-8621B00CD4CA}"/>
    <cellStyle name="Note 3 3 3 2 7" xfId="13673" xr:uid="{3739B4E1-AD9C-4267-92AB-48BCD96AD217}"/>
    <cellStyle name="Note 3 3 3 2 8" xfId="3935" xr:uid="{DD9AC15C-A350-4FC5-B63C-CBA4655CAF6B}"/>
    <cellStyle name="Note 3 3 3 3" xfId="2829" xr:uid="{00000000-0005-0000-0000-00004E030000}"/>
    <cellStyle name="Note 3 3 3 3 2" xfId="8209" xr:uid="{3C539C9A-4A1E-46D5-9686-9F50686233D7}"/>
    <cellStyle name="Note 3 3 3 3 2 2" xfId="23182" xr:uid="{69E4EEBA-BDAF-40A0-95FF-FC4784ED235F}"/>
    <cellStyle name="Note 3 3 3 3 2 2 2" xfId="39279" xr:uid="{D5A563E5-7C01-4BA9-8709-0B01F157A1BE}"/>
    <cellStyle name="Note 3 3 3 3 2 3" xfId="28905" xr:uid="{AF03F82B-9F9F-4C54-9E22-403A470ED05C}"/>
    <cellStyle name="Note 3 3 3 3 2 3 2" xfId="36846" xr:uid="{76F59A06-514A-4213-B851-1A9FC77E3916}"/>
    <cellStyle name="Note 3 3 3 3 2 4" xfId="34438" xr:uid="{332DE916-C56B-4DD2-813D-F7A9277E2A91}"/>
    <cellStyle name="Note 3 3 3 3 2 4 2" xfId="38880" xr:uid="{7075E732-DC6F-4EC2-BCD8-C319D88F6458}"/>
    <cellStyle name="Note 3 3 3 3 2 5" xfId="40636" xr:uid="{B2CE7452-B2CE-453F-9361-B507205FD1D2}"/>
    <cellStyle name="Note 3 3 3 3 2 6" xfId="15816" xr:uid="{0DFAD5BD-7707-4FD5-BC02-A20B9B0D7D19}"/>
    <cellStyle name="Note 3 3 3 3 3" xfId="20359" xr:uid="{70B27C5D-D40C-47B3-A6B4-A35719EF9028}"/>
    <cellStyle name="Note 3 3 3 3 3 2" xfId="38487" xr:uid="{7251E9AA-BB44-4230-882D-F68527C6F473}"/>
    <cellStyle name="Note 3 3 3 3 4" xfId="26082" xr:uid="{50DAF78B-9454-4132-A711-742B3D5BE7C8}"/>
    <cellStyle name="Note 3 3 3 3 4 2" xfId="39938" xr:uid="{3162C75E-270F-4FD3-BE1C-45D768CDE9F9}"/>
    <cellStyle name="Note 3 3 3 3 5" xfId="31615" xr:uid="{95B7741F-BEE4-4EFE-A5DA-6C8404E46C0C}"/>
    <cellStyle name="Note 3 3 3 3 5 2" xfId="40093" xr:uid="{D6372E2F-58BF-4A54-AB3A-4A5921289158}"/>
    <cellStyle name="Note 3 3 3 3 6" xfId="36469" xr:uid="{05B175DB-DD52-4D34-9370-27A7C7CAC15A}"/>
    <cellStyle name="Note 3 3 3 3 7" xfId="13095" xr:uid="{E3DADF4C-461C-417C-82A7-C3FA57685D2E}"/>
    <cellStyle name="Note 3 3 3 3 8" xfId="5431" xr:uid="{C19A1712-3444-4DB5-80C2-BB1E8247A7C1}"/>
    <cellStyle name="Note 3 3 3 4" xfId="2933" xr:uid="{00000000-0005-0000-0000-00004F030000}"/>
    <cellStyle name="Note 3 3 3 4 2" xfId="8313" xr:uid="{EE842028-EB8C-46A9-9247-C3E341A314CC}"/>
    <cellStyle name="Note 3 3 3 4 2 2" xfId="24388" xr:uid="{41D235E3-43D9-486B-88A1-170102CD1E85}"/>
    <cellStyle name="Note 3 3 3 4 2 2 2" xfId="38431" xr:uid="{28C5DD21-9765-4D4E-9E53-91384E21802A}"/>
    <cellStyle name="Note 3 3 3 4 2 3" xfId="30111" xr:uid="{BDAC5D93-13CA-4612-A227-64DB2DC54166}"/>
    <cellStyle name="Note 3 3 3 4 2 3 2" xfId="38201" xr:uid="{B25F9F2B-153A-4EFB-A758-527A95A92D54}"/>
    <cellStyle name="Note 3 3 3 4 2 4" xfId="35644" xr:uid="{C46FF619-5DCB-4327-9CA9-CB4C32E42846}"/>
    <cellStyle name="Note 3 3 3 4 2 4 2" xfId="37743" xr:uid="{49BD0088-26CE-46D2-936C-B2A6BBA9ED12}"/>
    <cellStyle name="Note 3 3 3 4 2 5" xfId="39516" xr:uid="{B4125C16-84FD-42F2-8AD2-30013D8F7F61}"/>
    <cellStyle name="Note 3 3 3 4 2 6" xfId="17022" xr:uid="{DFA3B238-5436-430A-B61B-7A8EE9715F18}"/>
    <cellStyle name="Note 3 3 3 4 3" xfId="21565" xr:uid="{5240FEC2-633E-4182-9543-04686DA3106C}"/>
    <cellStyle name="Note 3 3 3 4 3 2" xfId="9317" xr:uid="{244532E5-A3E7-4445-B505-60302B03E8EA}"/>
    <cellStyle name="Note 3 3 3 4 4" xfId="27288" xr:uid="{5530DE29-B1C1-4CEF-AE98-87FC9E02822B}"/>
    <cellStyle name="Note 3 3 3 4 4 2" xfId="40167" xr:uid="{2969CBAB-B4D3-4B3E-909A-4C03FF4D57E7}"/>
    <cellStyle name="Note 3 3 3 4 5" xfId="32821" xr:uid="{8A9557B8-DC09-4912-BF48-5701B81A4A1C}"/>
    <cellStyle name="Note 3 3 3 4 5 2" xfId="36803" xr:uid="{19905A77-2080-40AB-9F06-031814536B22}"/>
    <cellStyle name="Note 3 3 3 4 6" xfId="41532" xr:uid="{C29B426E-908D-4486-BF0F-C60D113F87B4}"/>
    <cellStyle name="Note 3 3 3 4 7" xfId="14298" xr:uid="{EE43593F-A715-4448-9CBF-5153148967AB}"/>
    <cellStyle name="Note 3 3 3 4 8" xfId="5532" xr:uid="{3614250C-7093-4857-B890-6A6FAAB020C7}"/>
    <cellStyle name="Note 3 3 3 5" xfId="3056" xr:uid="{00000000-0005-0000-0000-000050030000}"/>
    <cellStyle name="Note 3 3 3 5 2" xfId="8436" xr:uid="{6689290A-A00F-4FB7-BAB8-CB6FD3C232D6}"/>
    <cellStyle name="Note 3 3 3 5 2 2" xfId="24712" xr:uid="{28C8EBD0-CACF-4ED5-A690-382305E066A4}"/>
    <cellStyle name="Note 3 3 3 5 2 2 2" xfId="37839" xr:uid="{AFDBEE5D-4E48-4AC4-8C4B-39EE525B2C3D}"/>
    <cellStyle name="Note 3 3 3 5 2 3" xfId="30435" xr:uid="{5297DC62-50E0-465A-8FBA-3C018AD94ADA}"/>
    <cellStyle name="Note 3 3 3 5 2 3 2" xfId="37204" xr:uid="{62D728C5-E081-439E-A0AE-F793ED13647F}"/>
    <cellStyle name="Note 3 3 3 5 2 4" xfId="35968" xr:uid="{B02EADA8-C905-4686-A8CD-D076C07C2557}"/>
    <cellStyle name="Note 3 3 3 5 2 4 2" xfId="40604" xr:uid="{482573B5-F339-4632-B487-A7F8AA58A304}"/>
    <cellStyle name="Note 3 3 3 5 2 5" xfId="9213" xr:uid="{CB6E6F69-FB8F-4186-B6E6-862F2BBEF873}"/>
    <cellStyle name="Note 3 3 3 5 2 6" xfId="17346" xr:uid="{C2CBF537-8FBD-4E01-B57F-C6C6C9B46B07}"/>
    <cellStyle name="Note 3 3 3 5 3" xfId="21889" xr:uid="{D75EB73C-450B-4B36-ADED-008463194275}"/>
    <cellStyle name="Note 3 3 3 5 3 2" xfId="38371" xr:uid="{D582CCEE-DD51-40F1-8F4E-4422CB4B0C7B}"/>
    <cellStyle name="Note 3 3 3 5 4" xfId="27612" xr:uid="{91C5CEDC-4611-4C81-9663-0AF344A1D388}"/>
    <cellStyle name="Note 3 3 3 5 4 2" xfId="37973" xr:uid="{BAF6A6A8-C570-4B00-8A0C-09383CCBBA6F}"/>
    <cellStyle name="Note 3 3 3 5 5" xfId="33145" xr:uid="{47120482-1F9B-4258-BDDE-7FED5BE3BA3D}"/>
    <cellStyle name="Note 3 3 3 5 5 2" xfId="38198" xr:uid="{34443940-2774-441A-BB71-22740AF62FF4}"/>
    <cellStyle name="Note 3 3 3 5 6" xfId="39252" xr:uid="{35869F25-6E03-4F47-B345-76BFBD0F3494}"/>
    <cellStyle name="Note 3 3 3 5 7" xfId="14559" xr:uid="{2654296B-7657-4B74-B7CC-DEAADFD8C96B}"/>
    <cellStyle name="Note 3 3 3 5 8" xfId="5646" xr:uid="{07F00F87-6E32-4CF2-AFE5-4D855AF1DFAD}"/>
    <cellStyle name="Note 3 3 3 6" xfId="2800" xr:uid="{00000000-0005-0000-0000-000051030000}"/>
    <cellStyle name="Note 3 3 3 6 2" xfId="8180" xr:uid="{C830F2AC-CBF9-4948-86BF-6EB2A9706F47}"/>
    <cellStyle name="Note 3 3 3 6 2 2" xfId="25003" xr:uid="{DD6BF093-F878-4F71-AE6B-1A102EC2B21D}"/>
    <cellStyle name="Note 3 3 3 6 2 2 2" xfId="41238" xr:uid="{D9BB2592-0065-4D20-9B20-5F5245C5CA84}"/>
    <cellStyle name="Note 3 3 3 6 2 3" xfId="30726" xr:uid="{CEA893BC-00E3-4B92-9AE8-FF4413115F9F}"/>
    <cellStyle name="Note 3 3 3 6 2 3 2" xfId="40364" xr:uid="{5E0FD460-8AC6-45B0-8C3D-EFA4083417E9}"/>
    <cellStyle name="Note 3 3 3 6 2 4" xfId="36259" xr:uid="{B392A835-DDE4-4E84-85C0-39F9EAD1F1FB}"/>
    <cellStyle name="Note 3 3 3 6 2 4 2" xfId="41080" xr:uid="{8EE6464A-E1BE-4639-B3CA-1466F186E70D}"/>
    <cellStyle name="Note 3 3 3 6 2 5" xfId="40381" xr:uid="{BBEC20EF-91D7-4361-9528-9076A222E250}"/>
    <cellStyle name="Note 3 3 3 6 2 6" xfId="17637" xr:uid="{4EAC6CBC-32E8-43AF-9959-0367AC09BADA}"/>
    <cellStyle name="Note 3 3 3 6 3" xfId="22180" xr:uid="{3A3404F3-0909-4C9A-A8AF-C5C17F3D5B4E}"/>
    <cellStyle name="Note 3 3 3 6 3 2" xfId="39145" xr:uid="{F43FDC55-9CCC-4996-AEFC-F1A5B3929916}"/>
    <cellStyle name="Note 3 3 3 6 4" xfId="27903" xr:uid="{76E26E09-5B46-4839-8BA0-DA1329DED017}"/>
    <cellStyle name="Note 3 3 3 6 4 2" xfId="38024" xr:uid="{9880730C-D351-451C-8603-317B5CE671E2}"/>
    <cellStyle name="Note 3 3 3 6 5" xfId="33436" xr:uid="{9338543E-CC40-4133-81FB-BFA387673FA1}"/>
    <cellStyle name="Note 3 3 3 6 5 2" xfId="39572" xr:uid="{75C5B940-C95F-4796-A62D-050A67523F5E}"/>
    <cellStyle name="Note 3 3 3 6 6" xfId="37918" xr:uid="{8F320352-96C3-4C64-8971-85E7F911674B}"/>
    <cellStyle name="Note 3 3 3 6 7" xfId="14834" xr:uid="{81AFF026-2198-4A11-9FB3-9C1EE40F3EA4}"/>
    <cellStyle name="Note 3 3 3 6 8" xfId="5403" xr:uid="{DDC6CD55-E2EF-4B74-8291-0631C44FBAE2}"/>
    <cellStyle name="Note 3 3 3 7" xfId="3205" xr:uid="{00000000-0005-0000-0000-000052030000}"/>
    <cellStyle name="Note 3 3 3 7 2" xfId="8585" xr:uid="{2755465B-070F-4FFD-AA0B-5B9F97C12161}"/>
    <cellStyle name="Note 3 3 3 7 2 2" xfId="39248" xr:uid="{FA449B53-40B7-4815-AA10-58178AC59FCA}"/>
    <cellStyle name="Note 3 3 3 7 2 3" xfId="20050" xr:uid="{0CECC648-C4B2-4048-9F3E-4FE05D28C27C}"/>
    <cellStyle name="Note 3 3 3 7 3" xfId="25773" xr:uid="{21598AF4-5F22-4B45-872C-E99CB8489FFC}"/>
    <cellStyle name="Note 3 3 3 7 3 2" xfId="39863" xr:uid="{B6D8920D-2CF7-455F-AC50-FC82EE4A7DB1}"/>
    <cellStyle name="Note 3 3 3 7 4" xfId="31306" xr:uid="{4EF26488-15FA-410E-8A2E-351DC753A263}"/>
    <cellStyle name="Note 3 3 3 7 4 2" xfId="9207" xr:uid="{33B5D442-6650-49B9-B14E-532E34869E55}"/>
    <cellStyle name="Note 3 3 3 7 5" xfId="38069" xr:uid="{4B9CBB84-A1AF-4F9A-977D-152A32764F67}"/>
    <cellStyle name="Note 3 3 3 8" xfId="7495" xr:uid="{1A0BC8FD-03F1-410D-90B9-E24E6526FD6F}"/>
    <cellStyle name="Note 3 3 3 8 2" xfId="22873" xr:uid="{2240FED4-B0EF-4E1C-9D4B-16BC2CB2A489}"/>
    <cellStyle name="Note 3 3 3 8 2 2" xfId="38083" xr:uid="{B92A46C7-05BB-4C35-B79B-E17C23398780}"/>
    <cellStyle name="Note 3 3 3 8 3" xfId="28596" xr:uid="{B41A76A8-A0FB-4713-998E-29FD977CEB25}"/>
    <cellStyle name="Note 3 3 3 8 3 2" xfId="41734" xr:uid="{DDCC94E9-036F-4899-AAAF-F9031D53ADC5}"/>
    <cellStyle name="Note 3 3 3 8 4" xfId="34129" xr:uid="{44386CAE-AEA1-4B6D-8A05-F6623D516EEA}"/>
    <cellStyle name="Note 3 3 3 8 4 2" xfId="40784" xr:uid="{8332361E-774F-4A5B-88B7-B66C64F4DAF8}"/>
    <cellStyle name="Note 3 3 3 8 5" xfId="38533" xr:uid="{2AC047F3-D2B5-44E0-BA90-B2A32FB2EDB8}"/>
    <cellStyle name="Note 3 3 3 8 6" xfId="15516" xr:uid="{46C701EB-9E18-4B15-80B4-5907FB2A1520}"/>
    <cellStyle name="Note 3 3 3 9" xfId="18370" xr:uid="{BAA077D0-51C9-478A-B9AE-16C334AD8412}"/>
    <cellStyle name="Note 3 3 3 9 2" xfId="37129" xr:uid="{702E4963-20D6-4451-BBDD-F7D1C758E361}"/>
    <cellStyle name="Note 3 3 4" xfId="1544" xr:uid="{00000000-0005-0000-0000-000053030000}"/>
    <cellStyle name="Note 3 3 4 10" xfId="19005" xr:uid="{9CD2479F-4F17-434C-BE4D-B31DAE0CE0C0}"/>
    <cellStyle name="Note 3 3 4 10 2" xfId="37350" xr:uid="{E050E28F-164F-4E0B-89FB-8BB5703B5329}"/>
    <cellStyle name="Note 3 3 4 11" xfId="41203" xr:uid="{FB806683-DFA5-4509-A833-54E849699C99}"/>
    <cellStyle name="Note 3 3 4 2" xfId="2564" xr:uid="{00000000-0005-0000-0000-000054030000}"/>
    <cellStyle name="Note 3 3 4 2 2" xfId="7944" xr:uid="{29BA1CAE-5886-4FEB-A656-C62403D48611}"/>
    <cellStyle name="Note 3 3 4 2 2 2" xfId="23430" xr:uid="{DBBC5467-B6E9-45EA-BACA-5BBBB6E3A711}"/>
    <cellStyle name="Note 3 3 4 2 2 2 2" xfId="39494" xr:uid="{2DCF3C13-A5F0-4912-AC31-766463C56E41}"/>
    <cellStyle name="Note 3 3 4 2 2 3" xfId="29153" xr:uid="{1034B150-C4DB-4614-93E5-D8BB864ABB5D}"/>
    <cellStyle name="Note 3 3 4 2 2 3 2" xfId="39570" xr:uid="{37ADDD1F-E0EC-40CD-B6EE-007D69578C6D}"/>
    <cellStyle name="Note 3 3 4 2 2 4" xfId="34686" xr:uid="{79DFCF00-89D6-40CC-A33A-0BBF60461EDC}"/>
    <cellStyle name="Note 3 3 4 2 2 4 2" xfId="41807" xr:uid="{AE5626DF-6208-4EC5-AA63-2DF7805D4EC7}"/>
    <cellStyle name="Note 3 3 4 2 2 5" xfId="38188" xr:uid="{57A541FF-11C0-4ED0-B67F-C1768ED2155C}"/>
    <cellStyle name="Note 3 3 4 2 2 6" xfId="16064" xr:uid="{F3DF7677-3960-4CF0-84E3-4FE718F8A861}"/>
    <cellStyle name="Note 3 3 4 2 3" xfId="20607" xr:uid="{1D5E7FE3-1AED-4A2E-9909-54C0301BBD97}"/>
    <cellStyle name="Note 3 3 4 2 3 2" xfId="36794" xr:uid="{2BF7225E-FC16-4BD7-842E-FC8892836850}"/>
    <cellStyle name="Note 3 3 4 2 4" xfId="26330" xr:uid="{8C8E9C78-210D-4E20-999A-0EE4721C9D5A}"/>
    <cellStyle name="Note 3 3 4 2 4 2" xfId="41517" xr:uid="{A1CA1366-9819-4FFE-BFB0-C450BE8E8F0B}"/>
    <cellStyle name="Note 3 3 4 2 5" xfId="31863" xr:uid="{C0D23068-1841-4843-85F4-20AF98283194}"/>
    <cellStyle name="Note 3 3 4 2 5 2" xfId="39107" xr:uid="{363A71D2-56BF-408F-9307-071CF85955B9}"/>
    <cellStyle name="Note 3 3 4 2 6" xfId="39258" xr:uid="{6581BC29-16F7-49FF-A77E-834166272CDE}"/>
    <cellStyle name="Note 3 3 4 2 7" xfId="13343" xr:uid="{83636CCF-65E8-43E9-8A69-1FAE053B552D}"/>
    <cellStyle name="Note 3 3 4 2 8" xfId="5187" xr:uid="{5F790788-99A7-4542-B852-3F4FB8F5AB0E}"/>
    <cellStyle name="Note 3 3 4 3" xfId="2365" xr:uid="{00000000-0005-0000-0000-000055030000}"/>
    <cellStyle name="Note 3 3 4 3 2" xfId="7745" xr:uid="{AA4013FB-A224-41D5-8FF4-7A81D7B5CA04}"/>
    <cellStyle name="Note 3 3 4 3 2 2" xfId="24148" xr:uid="{B7996B8F-4D80-410F-A0E8-55663B1FB0CB}"/>
    <cellStyle name="Note 3 3 4 3 2 2 2" xfId="41654" xr:uid="{7E90A5BB-9A1B-4A47-A3DA-7FDCBA16ECB6}"/>
    <cellStyle name="Note 3 3 4 3 2 3" xfId="29871" xr:uid="{F948D29D-F97C-4921-8B76-B7C5B733A1F4}"/>
    <cellStyle name="Note 3 3 4 3 2 3 2" xfId="40876" xr:uid="{70DC6DC0-4FFB-4B24-82B9-DC954422FEA7}"/>
    <cellStyle name="Note 3 3 4 3 2 4" xfId="35404" xr:uid="{78382A52-2815-4AA2-A0FD-95ED1266BF03}"/>
    <cellStyle name="Note 3 3 4 3 2 4 2" xfId="39376" xr:uid="{FF0160A3-BD77-4CDD-8520-387EA9BFF618}"/>
    <cellStyle name="Note 3 3 4 3 2 5" xfId="39957" xr:uid="{D8D2A735-89FC-4DC1-BCB2-2AD8940E9AC9}"/>
    <cellStyle name="Note 3 3 4 3 2 6" xfId="16782" xr:uid="{9E46F6A8-96BF-4961-97F2-AFD87F71DF6E}"/>
    <cellStyle name="Note 3 3 4 3 3" xfId="21325" xr:uid="{FAAFA1CC-556C-425B-AB57-53FE641BFB8C}"/>
    <cellStyle name="Note 3 3 4 3 3 2" xfId="38542" xr:uid="{9D0B6782-BAB3-4B66-BC72-662F431F84FB}"/>
    <cellStyle name="Note 3 3 4 3 4" xfId="27048" xr:uid="{9EC5CA6C-9655-4FEF-A792-892CDDD3DF85}"/>
    <cellStyle name="Note 3 3 4 3 4 2" xfId="40768" xr:uid="{A2C54AC4-DFE2-422D-9A4E-5BBC91FBB4FD}"/>
    <cellStyle name="Note 3 3 4 3 5" xfId="32581" xr:uid="{A4640E63-31FD-454C-BEA7-6F7EFD079536}"/>
    <cellStyle name="Note 3 3 4 3 5 2" xfId="40786" xr:uid="{F11C1D91-985D-490F-BC66-7C44DF2F7169}"/>
    <cellStyle name="Note 3 3 4 3 6" xfId="41666" xr:uid="{8C2F0D1A-BC59-4AFC-AE02-51D6DC51620E}"/>
    <cellStyle name="Note 3 3 4 3 7" xfId="14059" xr:uid="{EC0E7B79-B36E-403A-907B-DB6EB7C93003}"/>
    <cellStyle name="Note 3 3 4 3 8" xfId="5009" xr:uid="{1F5BB7DE-B916-4A63-AA6A-B555F94DA076}"/>
    <cellStyle name="Note 3 3 4 4" xfId="2525" xr:uid="{00000000-0005-0000-0000-000056030000}"/>
    <cellStyle name="Note 3 3 4 4 2" xfId="7905" xr:uid="{6755D04C-4A83-46C9-8686-EB7AAE3AFD1B}"/>
    <cellStyle name="Note 3 3 4 4 2 2" xfId="23657" xr:uid="{4163787E-6B74-4426-81DA-B99319F9AAF0}"/>
    <cellStyle name="Note 3 3 4 4 2 2 2" xfId="37019" xr:uid="{D4AED081-0683-41D6-844F-0DE0EC05108D}"/>
    <cellStyle name="Note 3 3 4 4 2 3" xfId="29380" xr:uid="{2D39A2B2-8CC3-4BE4-86E7-A1960C417BA0}"/>
    <cellStyle name="Note 3 3 4 4 2 3 2" xfId="37867" xr:uid="{8A375C29-8429-4A79-AD24-0299D5E064DB}"/>
    <cellStyle name="Note 3 3 4 4 2 4" xfId="34913" xr:uid="{9869F9FE-1C61-4656-BF5D-B7C712D1E401}"/>
    <cellStyle name="Note 3 3 4 4 2 4 2" xfId="38972" xr:uid="{1F98BC59-F9AC-42D3-8400-41EE4BA7A062}"/>
    <cellStyle name="Note 3 3 4 4 2 5" xfId="37718" xr:uid="{CDC27E7C-F274-4084-A241-9ADAAAACBCC7}"/>
    <cellStyle name="Note 3 3 4 4 2 6" xfId="16291" xr:uid="{DDAF07C5-AF87-4C3F-BB26-EA2A0A2C9961}"/>
    <cellStyle name="Note 3 3 4 4 3" xfId="20834" xr:uid="{F6A0B3E4-3AF2-4AB9-8C90-175886259F78}"/>
    <cellStyle name="Note 3 3 4 4 3 2" xfId="37047" xr:uid="{11392498-88DD-4A77-BFAB-280559902EF7}"/>
    <cellStyle name="Note 3 3 4 4 4" xfId="26557" xr:uid="{0FDCBFAF-DA20-4A63-B288-68C8D0246C9E}"/>
    <cellStyle name="Note 3 3 4 4 4 2" xfId="37413" xr:uid="{19BACB9D-F6C4-4B2F-A83F-5544FD5D0178}"/>
    <cellStyle name="Note 3 3 4 4 5" xfId="32090" xr:uid="{0D08480C-A602-4F26-B633-5D031F67DCE9}"/>
    <cellStyle name="Note 3 3 4 4 5 2" xfId="41850" xr:uid="{CE7F6017-FD44-4B32-8D8C-455746821BC7}"/>
    <cellStyle name="Note 3 3 4 4 6" xfId="37107" xr:uid="{EB79C6AE-9DAC-43A5-BF93-DDC3DE83BC67}"/>
    <cellStyle name="Note 3 3 4 4 7" xfId="13569" xr:uid="{E812325A-9A79-4789-AF4E-5A1C68DBC6BB}"/>
    <cellStyle name="Note 3 3 4 4 8" xfId="5153" xr:uid="{A3CE57B3-AE7A-44F0-ABAB-2D3A37778006}"/>
    <cellStyle name="Note 3 3 4 5" xfId="1101" xr:uid="{00000000-0005-0000-0000-000057030000}"/>
    <cellStyle name="Note 3 3 4 5 2" xfId="6485" xr:uid="{B74569CB-83A8-4FFD-8E99-04066245AEEF}"/>
    <cellStyle name="Note 3 3 4 5 2 2" xfId="23995" xr:uid="{33167926-C4AA-4F13-B76A-70620139F434}"/>
    <cellStyle name="Note 3 3 4 5 2 2 2" xfId="40387" xr:uid="{34B69F2C-0795-41A5-85BA-C33E3751BC6B}"/>
    <cellStyle name="Note 3 3 4 5 2 3" xfId="29718" xr:uid="{1F898C86-CA14-42C1-82AE-161A70C96FB9}"/>
    <cellStyle name="Note 3 3 4 5 2 3 2" xfId="38706" xr:uid="{8CAE012C-C7E7-47E0-B0EF-99BF2AE374A7}"/>
    <cellStyle name="Note 3 3 4 5 2 4" xfId="35251" xr:uid="{A07A03FA-865A-46C0-A8E2-ECFBB36D6263}"/>
    <cellStyle name="Note 3 3 4 5 2 4 2" xfId="41580" xr:uid="{1B331AED-AA8B-4779-9F7E-D0C2F90F5BE9}"/>
    <cellStyle name="Note 3 3 4 5 2 5" xfId="38358" xr:uid="{E305392E-56FA-44FC-A1DA-B41CBB904B41}"/>
    <cellStyle name="Note 3 3 4 5 2 6" xfId="16629" xr:uid="{A3FB49E3-B21A-4698-AD72-BBAFD645E609}"/>
    <cellStyle name="Note 3 3 4 5 3" xfId="21172" xr:uid="{641A8A6B-0343-4F75-8074-E1EF62B2FA3D}"/>
    <cellStyle name="Note 3 3 4 5 3 2" xfId="40866" xr:uid="{19E6D4BE-05F9-48EA-A0F9-DB088E2958E8}"/>
    <cellStyle name="Note 3 3 4 5 4" xfId="26895" xr:uid="{633A2F0B-0271-4862-AA45-573A883C326A}"/>
    <cellStyle name="Note 3 3 4 5 4 2" xfId="37784" xr:uid="{4AC5247B-2D97-4362-954C-0E00AF6D3446}"/>
    <cellStyle name="Note 3 3 4 5 5" xfId="32428" xr:uid="{658A772A-2F88-4E96-A3A9-CDEA70C5B6E8}"/>
    <cellStyle name="Note 3 3 4 5 5 2" xfId="39374" xr:uid="{E9802C25-4947-4BF5-84FA-F61463979F0C}"/>
    <cellStyle name="Note 3 3 4 5 6" xfId="36485" xr:uid="{886A05B9-DC62-4A00-B7E0-B72C6708B2AA}"/>
    <cellStyle name="Note 3 3 4 5 7" xfId="13907" xr:uid="{B01F9F41-F4A7-457D-8E77-B65BF9523901}"/>
    <cellStyle name="Note 3 3 4 5 8" xfId="3944" xr:uid="{32D39443-DA42-44D0-A43A-3DD56009C078}"/>
    <cellStyle name="Note 3 3 4 6" xfId="819" xr:uid="{00000000-0005-0000-0000-000058030000}"/>
    <cellStyle name="Note 3 3 4 6 2" xfId="6203" xr:uid="{37E282CD-1C26-4682-8711-6A99D898329E}"/>
    <cellStyle name="Note 3 3 4 6 2 2" xfId="23363" xr:uid="{22985969-EE93-4533-9A92-7B9435DE939F}"/>
    <cellStyle name="Note 3 3 4 6 2 2 2" xfId="37483" xr:uid="{9D1D63B2-6FEF-4A6D-BBAB-BDC7ADB3F1E6}"/>
    <cellStyle name="Note 3 3 4 6 2 3" xfId="29086" xr:uid="{07AFD44C-D92B-437B-A3DA-6E67D4921CB2}"/>
    <cellStyle name="Note 3 3 4 6 2 3 2" xfId="38650" xr:uid="{F8D5BCF2-3F9E-4B63-AAD5-38C135DE1C6F}"/>
    <cellStyle name="Note 3 3 4 6 2 4" xfId="34619" xr:uid="{4F8093DB-63FA-45F5-90E9-21D5C1A05FAB}"/>
    <cellStyle name="Note 3 3 4 6 2 4 2" xfId="40199" xr:uid="{FEFF9DDA-8D99-4266-9BE6-606E2C0F64D5}"/>
    <cellStyle name="Note 3 3 4 6 2 5" xfId="38228" xr:uid="{550BC6D5-F629-4075-9F0D-1345D0FBE3B2}"/>
    <cellStyle name="Note 3 3 4 6 2 6" xfId="15997" xr:uid="{A7A8E320-111E-4EFB-86B8-25477C68A81A}"/>
    <cellStyle name="Note 3 3 4 6 3" xfId="20540" xr:uid="{0889A7B6-931F-4C81-B165-4442CAEF8DD4}"/>
    <cellStyle name="Note 3 3 4 6 3 2" xfId="40404" xr:uid="{BB4B55CE-D476-45F0-AFA4-27A8670B3FD9}"/>
    <cellStyle name="Note 3 3 4 6 4" xfId="26263" xr:uid="{56B26D02-50D2-47CE-B2F8-D0181E8469EA}"/>
    <cellStyle name="Note 3 3 4 6 4 2" xfId="41518" xr:uid="{4B87515B-0F31-407F-9794-EF757D3238DF}"/>
    <cellStyle name="Note 3 3 4 6 5" xfId="31796" xr:uid="{BD71999A-907D-48E2-AA5D-704E038BD705}"/>
    <cellStyle name="Note 3 3 4 6 5 2" xfId="40384" xr:uid="{EE16321C-0472-4D9E-A8DE-C5293433ADD1}"/>
    <cellStyle name="Note 3 3 4 6 6" xfId="36744" xr:uid="{32A64AC4-55BC-406A-ACFD-5B1ACD6FBEAB}"/>
    <cellStyle name="Note 3 3 4 6 7" xfId="13276" xr:uid="{C75B7CD1-36B1-42CF-B6F5-5084BBA18873}"/>
    <cellStyle name="Note 3 3 4 6 8" xfId="3670" xr:uid="{EF10C098-ABA4-48D9-97C3-53211F42628F}"/>
    <cellStyle name="Note 3 3 4 7" xfId="2451" xr:uid="{00000000-0005-0000-0000-000059030000}"/>
    <cellStyle name="Note 3 3 4 7 2" xfId="7831" xr:uid="{9086C74C-6F1A-4E6F-B371-F8A4E94DBA85}"/>
    <cellStyle name="Note 3 3 4 7 2 2" xfId="40456" xr:uid="{165CF310-72F8-43F7-B17F-39249791B00F}"/>
    <cellStyle name="Note 3 3 4 7 2 3" xfId="19732" xr:uid="{BC9FD591-EB3A-4D66-9E0E-1F9D97D181EC}"/>
    <cellStyle name="Note 3 3 4 7 3" xfId="25535" xr:uid="{82FE4907-62BB-4C59-96CD-4AE4F8D9F33B}"/>
    <cellStyle name="Note 3 3 4 7 3 2" xfId="38732" xr:uid="{307D6822-D583-4282-B319-466CF0C1FD76}"/>
    <cellStyle name="Note 3 3 4 7 4" xfId="31146" xr:uid="{16C84F6A-B6F9-4EC7-B37A-D43194914211}"/>
    <cellStyle name="Note 3 3 4 7 4 2" xfId="38365" xr:uid="{12B3C72E-4771-4DB3-BE0D-1EDE577599D3}"/>
    <cellStyle name="Note 3 3 4 7 5" xfId="37032" xr:uid="{E6D0B4BB-CC33-4822-8B9C-C1751F0FA6AB}"/>
    <cellStyle name="Note 3 3 4 8" xfId="6928" xr:uid="{46362D55-BE8E-4D74-BA4B-C1303A10945A}"/>
    <cellStyle name="Note 3 3 4 8 2" xfId="22713" xr:uid="{E40AA654-B3F8-4016-8ACF-DA0A72219F60}"/>
    <cellStyle name="Note 3 3 4 8 2 2" xfId="38192" xr:uid="{10F928CD-17BD-4DAD-8BAB-94310522178B}"/>
    <cellStyle name="Note 3 3 4 8 3" xfId="28436" xr:uid="{B6A4155C-AE75-418C-BC09-7712548DBD78}"/>
    <cellStyle name="Note 3 3 4 8 3 2" xfId="36466" xr:uid="{0289BAFD-A757-46B7-94C2-B49CB8AB4CCC}"/>
    <cellStyle name="Note 3 3 4 8 4" xfId="33969" xr:uid="{0232C8DF-DEF0-4352-8B7F-7C125A641317}"/>
    <cellStyle name="Note 3 3 4 8 4 2" xfId="38860" xr:uid="{2EE2E70A-BC75-4E5B-9D07-912F9761A717}"/>
    <cellStyle name="Note 3 3 4 8 5" xfId="39994" xr:uid="{4B19C5BB-F8EB-4044-ADA5-D4D1107385EA}"/>
    <cellStyle name="Note 3 3 4 8 6" xfId="15366" xr:uid="{ED4B50E5-9937-4CB7-BCA4-35B414AC6262}"/>
    <cellStyle name="Note 3 3 4 9" xfId="18077" xr:uid="{D37A3CD8-55F4-4AB4-B1FC-6ED7A50C8B9C}"/>
    <cellStyle name="Note 3 3 4 9 2" xfId="36637" xr:uid="{FFE5E1F2-EFBC-428C-BC8C-9782B6BE6D6C}"/>
    <cellStyle name="Note 3 3 5" xfId="1141" xr:uid="{00000000-0005-0000-0000-00005A030000}"/>
    <cellStyle name="Note 3 3 5 2" xfId="6525" xr:uid="{1931819A-A950-4068-ABD4-EC737FD265B1}"/>
    <cellStyle name="Note 3 3 5 2 2" xfId="19462" xr:uid="{F7DA6E0B-B422-41F7-9976-12A11C90B70E}"/>
    <cellStyle name="Note 3 3 5 2 2 2" xfId="38763" xr:uid="{06B41F77-7675-48DE-8DFD-655AEAA55DEA}"/>
    <cellStyle name="Note 3 3 5 2 3" xfId="25336" xr:uid="{65E208A9-1E32-4C67-9778-D893FEF0BCA5}"/>
    <cellStyle name="Note 3 3 5 2 3 2" xfId="41960" xr:uid="{A811E46A-AE1C-451C-BCAA-726F742A7A58}"/>
    <cellStyle name="Note 3 3 5 2 4" xfId="31030" xr:uid="{5EA61E9E-3D76-49C6-8A3A-D57AC81583C0}"/>
    <cellStyle name="Note 3 3 5 2 4 2" xfId="40573" xr:uid="{FBF47975-EFA6-4DC1-BC58-9F8CCEB20734}"/>
    <cellStyle name="Note 3 3 5 2 5" xfId="41703" xr:uid="{267A96E8-21FB-4A84-BBE0-17AA5037B171}"/>
    <cellStyle name="Note 3 3 5 2 6" xfId="11918" xr:uid="{274E6AA2-79E9-4268-BF39-1FC4D3ADBF97}"/>
    <cellStyle name="Note 3 3 5 3" xfId="15251" xr:uid="{D59B607D-7A26-4E29-B070-47D74DB5D6A2}"/>
    <cellStyle name="Note 3 3 5 3 2" xfId="22597" xr:uid="{781BB1DF-5CA0-4611-9C32-796532024FEA}"/>
    <cellStyle name="Note 3 3 5 3 2 2" xfId="41595" xr:uid="{FB579410-B635-4390-B706-E81B06A1E35C}"/>
    <cellStyle name="Note 3 3 5 3 3" xfId="28320" xr:uid="{10D0E438-5297-4E8D-B1FA-02A398384DDD}"/>
    <cellStyle name="Note 3 3 5 3 3 2" xfId="36640" xr:uid="{95B67EFD-784C-41CB-AB78-09621D601CFB}"/>
    <cellStyle name="Note 3 3 5 3 4" xfId="33853" xr:uid="{93DA5E20-5A51-489E-A599-9981D08AC752}"/>
    <cellStyle name="Note 3 3 5 3 4 2" xfId="37481" xr:uid="{E4BEDE8C-16F5-45EC-B07D-AB2CE1392801}"/>
    <cellStyle name="Note 3 3 5 3 5" xfId="37191" xr:uid="{F0E6E72F-9AA1-443D-8593-ED55B400AB7F}"/>
    <cellStyle name="Note 3 3 5 4" xfId="18463" xr:uid="{5DD2AE84-6CB5-4241-8929-3BB374A534DB}"/>
    <cellStyle name="Note 3 3 5 4 2" xfId="36742" xr:uid="{EF86DB59-68C8-44C6-AE7D-7DF8C33B4936}"/>
    <cellStyle name="Note 3 3 5 5" xfId="9620" xr:uid="{FDD230B7-FB0B-4EB2-8D4C-EA4C7F34C940}"/>
    <cellStyle name="Note 3 3 5 5 2" xfId="38870" xr:uid="{16E2ECAB-8DE3-4FF4-AA3B-178D2077AEF5}"/>
    <cellStyle name="Note 3 3 5 6" xfId="19167" xr:uid="{50A5C2DD-6CDC-43C3-B2D5-074ADF510F4D}"/>
    <cellStyle name="Note 3 3 5 6 2" xfId="40257" xr:uid="{7E5FA942-A4E0-4FDA-A5A0-162CF108DBF6}"/>
    <cellStyle name="Note 3 3 5 7" xfId="38831" xr:uid="{BCA36459-F576-4CA9-B177-386FA61259BC}"/>
    <cellStyle name="Note 3 3 5 8" xfId="10493" xr:uid="{6AFF8DE5-4F45-4D44-BCEA-B5BC09722822}"/>
    <cellStyle name="Note 3 3 5 9" xfId="3981" xr:uid="{27BA7FE1-4485-4B47-A5AA-171F256FA5C9}"/>
    <cellStyle name="Note 3 3 6" xfId="2261" xr:uid="{00000000-0005-0000-0000-00005B030000}"/>
    <cellStyle name="Note 3 3 6 2" xfId="7641" xr:uid="{21B7D51A-CB54-49C9-AC1B-7A5C12F60D6F}"/>
    <cellStyle name="Note 3 3 6 2 2" xfId="19373" xr:uid="{FE3F1A6E-8ED0-4755-B8CE-9B2B37D62D70}"/>
    <cellStyle name="Note 3 3 6 2 2 2" xfId="8987" xr:uid="{B11ECB1A-F280-4AEB-8436-983C05402804}"/>
    <cellStyle name="Note 3 3 6 2 3" xfId="25249" xr:uid="{9A165AE4-EAF9-4C34-BDF0-B164DF60786E}"/>
    <cellStyle name="Note 3 3 6 2 3 2" xfId="40145" xr:uid="{D4A1B5D7-E9DE-43EE-9D02-2C65803EFB34}"/>
    <cellStyle name="Note 3 3 6 2 4" xfId="30943" xr:uid="{A87FC6A1-E05F-4CE0-B774-EC8EA6D40ABC}"/>
    <cellStyle name="Note 3 3 6 2 4 2" xfId="36760" xr:uid="{2740CB92-F036-4FD8-9BA9-E892767620F1}"/>
    <cellStyle name="Note 3 3 6 2 5" xfId="37838" xr:uid="{794F83C5-7BBC-49A3-A968-A09CEB005F0E}"/>
    <cellStyle name="Note 3 3 6 2 6" xfId="11826" xr:uid="{5FB84671-5A4A-430B-AE4D-259046D58B67}"/>
    <cellStyle name="Note 3 3 6 3" xfId="15164" xr:uid="{B2575BDA-0E0B-45D1-AA9F-79645D2E3D4D}"/>
    <cellStyle name="Note 3 3 6 3 2" xfId="22510" xr:uid="{4E570057-0906-4399-BB55-EB28F4101AF9}"/>
    <cellStyle name="Note 3 3 6 3 2 2" xfId="36728" xr:uid="{AC726975-C432-4BCF-8DBE-2369FA4EDD69}"/>
    <cellStyle name="Note 3 3 6 3 3" xfId="28233" xr:uid="{7611DF92-3D6C-42BD-90B0-E892F989DA46}"/>
    <cellStyle name="Note 3 3 6 3 3 2" xfId="39233" xr:uid="{8416F73C-6D60-46CF-93C1-D0BAA62D2B20}"/>
    <cellStyle name="Note 3 3 6 3 4" xfId="33766" xr:uid="{0BC0D287-4465-49E8-B228-F88172C9EE8B}"/>
    <cellStyle name="Note 3 3 6 3 4 2" xfId="38955" xr:uid="{248A2092-45D4-4972-A1B9-9E9FD576D8D8}"/>
    <cellStyle name="Note 3 3 6 3 5" xfId="39543" xr:uid="{7D366CAF-49DD-44CE-BA7B-938DE1B66B44}"/>
    <cellStyle name="Note 3 3 6 4" xfId="18519" xr:uid="{6B11F772-030F-457A-9FF3-7385B4B1BDF6}"/>
    <cellStyle name="Note 3 3 6 4 2" xfId="39302" xr:uid="{85FE6321-1E1F-4E5D-9B62-BAADA5D8CB82}"/>
    <cellStyle name="Note 3 3 6 5" xfId="19894" xr:uid="{CC229E7F-0F95-41AC-B7ED-0CAD2668147F}"/>
    <cellStyle name="Note 3 3 6 5 2" xfId="36881" xr:uid="{AEB7D1DA-15A1-42A5-AC49-99C165BFD790}"/>
    <cellStyle name="Note 3 3 6 6" xfId="25469" xr:uid="{62763F6B-F7F7-4F32-AC76-E8C77D08D407}"/>
    <cellStyle name="Note 3 3 6 6 2" xfId="36711" xr:uid="{6473E206-AAED-446E-A637-8061E57D71F7}"/>
    <cellStyle name="Note 3 3 6 7" xfId="40556" xr:uid="{74B2A2EC-D9F7-485D-B496-99B976F6AE88}"/>
    <cellStyle name="Note 3 3 6 8" xfId="10532" xr:uid="{3AC2A9C8-67D5-485C-B177-50A18603B9D1}"/>
    <cellStyle name="Note 3 3 6 9" xfId="4911" xr:uid="{E3C427DA-794F-4652-9AEC-A7EBDD063C7E}"/>
    <cellStyle name="Note 3 3 7" xfId="2703" xr:uid="{00000000-0005-0000-0000-00005C030000}"/>
    <cellStyle name="Note 3 3 7 2" xfId="8083" xr:uid="{675BABA2-FDA2-4526-B85A-65D070699FD3}"/>
    <cellStyle name="Note 3 3 7 2 2" xfId="19379" xr:uid="{9AE4F9B7-5AAF-4BEA-BA62-ADB64C8C9891}"/>
    <cellStyle name="Note 3 3 7 2 2 2" xfId="36974" xr:uid="{537F4139-5794-476A-B806-BBA00ADCB9ED}"/>
    <cellStyle name="Note 3 3 7 2 3" xfId="25255" xr:uid="{FC87649A-19D2-4F4F-ABC9-65E6A48C2CDC}"/>
    <cellStyle name="Note 3 3 7 2 3 2" xfId="40111" xr:uid="{34D6BD8B-8698-47F0-88B3-376AC41BB8FD}"/>
    <cellStyle name="Note 3 3 7 2 4" xfId="30949" xr:uid="{FD7A04DF-C282-4DA5-AF89-0950D73029AF}"/>
    <cellStyle name="Note 3 3 7 2 4 2" xfId="41143" xr:uid="{3B4A644E-C164-425B-AE22-4166705040BB}"/>
    <cellStyle name="Note 3 3 7 2 5" xfId="40590" xr:uid="{138BC7B1-3DA1-4F25-9324-BED783FC0DFD}"/>
    <cellStyle name="Note 3 3 7 2 6" xfId="11832" xr:uid="{149B212D-9CE0-4BDF-BE2C-34022F9F2F01}"/>
    <cellStyle name="Note 3 3 7 3" xfId="15170" xr:uid="{24E3F38E-8AA4-4558-8476-3794831D4C11}"/>
    <cellStyle name="Note 3 3 7 3 2" xfId="22516" xr:uid="{DEA50CC6-867A-41F0-BD52-6318AA8387C0}"/>
    <cellStyle name="Note 3 3 7 3 2 2" xfId="37507" xr:uid="{B746655A-F0A0-4712-97E8-E3EB719932F1}"/>
    <cellStyle name="Note 3 3 7 3 3" xfId="28239" xr:uid="{BE90D136-6D67-4CB0-8DB3-7A6E3BDB2B01}"/>
    <cellStyle name="Note 3 3 7 3 3 2" xfId="39095" xr:uid="{EE641703-43AF-4AA5-89C3-30ED90E9CBB2}"/>
    <cellStyle name="Note 3 3 7 3 4" xfId="33772" xr:uid="{E793DB59-A38B-4359-9E25-D89E090222D5}"/>
    <cellStyle name="Note 3 3 7 3 4 2" xfId="40597" xr:uid="{93B98DBC-B6D5-4D72-8251-543EE5D0A8D7}"/>
    <cellStyle name="Note 3 3 7 3 5" xfId="36996" xr:uid="{F3B7A1FC-79E5-4A59-8B1A-1B8B3005F27B}"/>
    <cellStyle name="Note 3 3 7 4" xfId="18393" xr:uid="{E1509E24-6B96-4A6D-B4B3-081D2B60D468}"/>
    <cellStyle name="Note 3 3 7 4 2" xfId="37161" xr:uid="{AC2D98DD-5836-45A7-B5DB-D1CCCE4116E0}"/>
    <cellStyle name="Note 3 3 7 5" xfId="19472" xr:uid="{8E10A1BE-C0A0-4BFE-97D8-67DB4CF1E6C0}"/>
    <cellStyle name="Note 3 3 7 5 2" xfId="41136" xr:uid="{66F46E3D-2D79-431F-9FF4-88748E7FAC84}"/>
    <cellStyle name="Note 3 3 7 6" xfId="19146" xr:uid="{6E78FF43-73E6-4833-9176-2DF86BFA20A3}"/>
    <cellStyle name="Note 3 3 7 6 2" xfId="41139" xr:uid="{1C66D858-AEE6-459E-BEB0-1DB9CA396693}"/>
    <cellStyle name="Note 3 3 7 7" xfId="39156" xr:uid="{951E20D8-C713-4F4D-9A62-9052C4A2CBE2}"/>
    <cellStyle name="Note 3 3 7 8" xfId="10443" xr:uid="{BC47B696-6823-4616-9052-72858AEE8C01}"/>
    <cellStyle name="Note 3 3 7 9" xfId="5312" xr:uid="{FC59222F-A4FA-4779-983A-4034DC6A7696}"/>
    <cellStyle name="Note 3 3 8" xfId="5955" xr:uid="{7278BB6C-B54A-47D7-96B8-2511F14BB14C}"/>
    <cellStyle name="Note 3 3 8 2" xfId="18206" xr:uid="{956A1EC1-C270-40B3-8D23-11F0ED50D552}"/>
    <cellStyle name="Note 3 3 8 2 2" xfId="38940" xr:uid="{FB90ED92-6AE5-4899-982B-FF54E8A112A1}"/>
    <cellStyle name="Note 3 3 8 3" xfId="18882" xr:uid="{73CCCDF9-63C8-4806-B65C-7075B20077E0}"/>
    <cellStyle name="Note 3 3 8 3 2" xfId="39423" xr:uid="{3129C425-B512-4388-BAE2-B295DE0BFC82}"/>
    <cellStyle name="Note 3 3 8 4" xfId="18374" xr:uid="{DD905792-8093-4A10-8140-B496D5541B69}"/>
    <cellStyle name="Note 3 3 8 4 2" xfId="39879" xr:uid="{D65C8ACB-BB6D-4699-ACBA-7EA04BC511D3}"/>
    <cellStyle name="Note 3 3 8 5" xfId="39098" xr:uid="{34CBE03D-5A10-4609-9F3E-B542B7BD0995}"/>
    <cellStyle name="Note 3 3 8 6" xfId="10211" xr:uid="{5287050E-45BE-4C6D-A50A-9BEBD98E2E3D}"/>
    <cellStyle name="Note 3 3 9" xfId="10193" xr:uid="{9191B9D4-7270-47EE-AAF2-BE65D7E6DF3A}"/>
    <cellStyle name="Note 3 3 9 2" xfId="18187" xr:uid="{3440A61F-1249-4148-8275-B5CE13B4ED32}"/>
    <cellStyle name="Note 3 3 9 2 2" xfId="41350" xr:uid="{B655206B-AB20-45F7-88B5-50D79224A51A}"/>
    <cellStyle name="Note 3 3 9 3" xfId="18836" xr:uid="{E99822B2-3E63-4A70-92F6-DAEE7CD502CC}"/>
    <cellStyle name="Note 3 3 9 3 2" xfId="41746" xr:uid="{E2F0E92D-772B-4A86-BB17-3C5EE11E4E2A}"/>
    <cellStyle name="Note 3 3 9 4" xfId="25221" xr:uid="{C0C80819-C0CE-46FB-A790-9C2D5EF97647}"/>
    <cellStyle name="Note 3 3 9 4 2" xfId="41224" xr:uid="{2E91A8B1-49F9-4B84-8219-75D40E739A8B}"/>
    <cellStyle name="Note 3 3 9 5" xfId="39422" xr:uid="{D4298C25-4148-4AA0-A0CE-BFD7B3E2574B}"/>
    <cellStyle name="Note 3 4" xfId="1350" xr:uid="{00000000-0005-0000-0000-00005D030000}"/>
    <cellStyle name="Note 3 4 10" xfId="15481" xr:uid="{B8DA2207-E7C2-4980-B669-466FB0F67F9B}"/>
    <cellStyle name="Note 3 4 10 2" xfId="22834" xr:uid="{9546C9A8-B96F-4A93-9DAA-04EE7F33DEE8}"/>
    <cellStyle name="Note 3 4 10 2 2" xfId="40773" xr:uid="{A004DEAC-4666-4B22-A47A-FD8C7568BCEE}"/>
    <cellStyle name="Note 3 4 10 3" xfId="28557" xr:uid="{270BEECA-D4BB-4365-932E-D03E5F49D446}"/>
    <cellStyle name="Note 3 4 10 3 2" xfId="38557" xr:uid="{A1F72E1E-4836-4B62-ABA8-10BF6E980304}"/>
    <cellStyle name="Note 3 4 10 4" xfId="34090" xr:uid="{038F248D-9CB3-4735-88B7-264D7944F10A}"/>
    <cellStyle name="Note 3 4 10 4 2" xfId="36697" xr:uid="{9BC45F1B-7B61-46A3-A82B-17E64BB5B1F2}"/>
    <cellStyle name="Note 3 4 10 5" xfId="39128" xr:uid="{483D00A2-027D-444D-8089-CDDA5710AAE1}"/>
    <cellStyle name="Note 3 4 11" xfId="18467" xr:uid="{92D2FD6E-6019-4235-A4B7-311AE0848920}"/>
    <cellStyle name="Note 3 4 11 2" xfId="36450" xr:uid="{50639D5A-486A-484E-881C-4D582D62F765}"/>
    <cellStyle name="Note 3 4 12" xfId="18793" xr:uid="{7A8E34F0-4AB2-44D5-9431-D2B3696CDBEC}"/>
    <cellStyle name="Note 3 4 12 2" xfId="39649" xr:uid="{6A714517-875E-4CDB-A92F-FDCB9BE6A3CB}"/>
    <cellStyle name="Note 3 4 13" xfId="41159" xr:uid="{BA080B45-8876-4E0C-A4BE-05CFFCB8FE83}"/>
    <cellStyle name="Note 3 4 2" xfId="847" xr:uid="{00000000-0005-0000-0000-00005E030000}"/>
    <cellStyle name="Note 3 4 2 10" xfId="31474" xr:uid="{BA922513-020E-40E5-AD1E-8EFAF540BE31}"/>
    <cellStyle name="Note 3 4 2 10 2" xfId="39437" xr:uid="{6C798187-4FA0-41EB-9028-E0D2AA9CF17B}"/>
    <cellStyle name="Note 3 4 2 11" xfId="41756" xr:uid="{31CC89FA-423F-428C-86AC-EE09A62657EE}"/>
    <cellStyle name="Note 3 4 2 12" xfId="12959" xr:uid="{6A7081A5-94FD-4B3F-AFC9-2E780E0FA4A6}"/>
    <cellStyle name="Note 3 4 2 13" xfId="3696" xr:uid="{02653D94-3B2B-44A1-BF09-B9DF740F1686}"/>
    <cellStyle name="Note 3 4 2 2" xfId="6231" xr:uid="{78200C99-7E9D-41DC-A624-F5E37A833AF1}"/>
    <cellStyle name="Note 3 4 2 2 2" xfId="16563" xr:uid="{49009C18-8DD2-4538-BD92-F782C7F390AC}"/>
    <cellStyle name="Note 3 4 2 2 2 2" xfId="23929" xr:uid="{CA20DD5B-A46F-4D44-8B3E-3676C8CC8AB1}"/>
    <cellStyle name="Note 3 4 2 2 2 2 2" xfId="38374" xr:uid="{797887A2-F638-4353-9EE4-7E7267DB818A}"/>
    <cellStyle name="Note 3 4 2 2 2 3" xfId="29652" xr:uid="{4A891850-C366-4766-A569-C809717B74E9}"/>
    <cellStyle name="Note 3 4 2 2 2 3 2" xfId="40608" xr:uid="{2CCC810C-3705-4E09-9331-F440705A86C0}"/>
    <cellStyle name="Note 3 4 2 2 2 4" xfId="35185" xr:uid="{AD5F896A-74F8-4942-980B-EE6D9997ADF8}"/>
    <cellStyle name="Note 3 4 2 2 2 4 2" xfId="41439" xr:uid="{5A8301FA-C542-48F1-848B-8BE3E0175857}"/>
    <cellStyle name="Note 3 4 2 2 2 5" xfId="39854" xr:uid="{1DCD7B8F-31A1-44F9-B54B-BFF0B94A849A}"/>
    <cellStyle name="Note 3 4 2 2 3" xfId="21106" xr:uid="{FBF0DD95-565C-46E5-A948-AA8417E6197B}"/>
    <cellStyle name="Note 3 4 2 2 3 2" xfId="39815" xr:uid="{0CABCA46-9809-46AB-9DD5-EE6E2ACF0C32}"/>
    <cellStyle name="Note 3 4 2 2 4" xfId="26829" xr:uid="{E5F98184-510A-46CA-B5D7-291C3161C6D4}"/>
    <cellStyle name="Note 3 4 2 2 4 2" xfId="37061" xr:uid="{A68F18AB-BE08-40C3-8229-67A3AEEA48CB}"/>
    <cellStyle name="Note 3 4 2 2 5" xfId="32362" xr:uid="{32485911-CF09-4488-ACAF-DD66F7C4519F}"/>
    <cellStyle name="Note 3 4 2 2 5 2" xfId="40666" xr:uid="{88F7351A-641B-48C3-B104-23E827115311}"/>
    <cellStyle name="Note 3 4 2 2 6" xfId="41919" xr:uid="{7051F970-5DFB-473E-9E84-463147BAEC05}"/>
    <cellStyle name="Note 3 4 2 2 7" xfId="13841" xr:uid="{ADADA75D-DFC9-46CA-BD30-5C72404A1869}"/>
    <cellStyle name="Note 3 4 2 3" xfId="14147" xr:uid="{12E3E13E-D241-4F2F-83D9-F4A654719E1E}"/>
    <cellStyle name="Note 3 4 2 3 2" xfId="16870" xr:uid="{24FA00F6-F689-4037-9E22-4E29A607F838}"/>
    <cellStyle name="Note 3 4 2 3 2 2" xfId="24236" xr:uid="{09A4B3FE-C7CD-43E5-BADC-60727AA6B893}"/>
    <cellStyle name="Note 3 4 2 3 2 2 2" xfId="9191" xr:uid="{117FEEB7-16B0-48D5-BBC1-7AA874F7ACB9}"/>
    <cellStyle name="Note 3 4 2 3 2 3" xfId="29959" xr:uid="{8BE3EC09-5A51-4B62-B5D1-72278EACC0FB}"/>
    <cellStyle name="Note 3 4 2 3 2 3 2" xfId="38927" xr:uid="{91EF699F-57E6-458B-9BDF-B5BF90C07E68}"/>
    <cellStyle name="Note 3 4 2 3 2 4" xfId="35492" xr:uid="{C98B7FB1-9590-4B60-AD84-E346ADA07451}"/>
    <cellStyle name="Note 3 4 2 3 2 4 2" xfId="39491" xr:uid="{0E5343BD-5C24-4369-8A23-311845A68E1B}"/>
    <cellStyle name="Note 3 4 2 3 2 5" xfId="39277" xr:uid="{CB2B7E0E-C2FD-4AD0-9A65-1976D260A245}"/>
    <cellStyle name="Note 3 4 2 3 3" xfId="21413" xr:uid="{B8C10E40-943D-43B1-963E-51532F57F513}"/>
    <cellStyle name="Note 3 4 2 3 3 2" xfId="40245" xr:uid="{BC5EF5CE-C178-4841-9F39-5AAFE2040118}"/>
    <cellStyle name="Note 3 4 2 3 4" xfId="27136" xr:uid="{884CC61A-AD9C-4C25-83C4-31A7CF43729C}"/>
    <cellStyle name="Note 3 4 2 3 4 2" xfId="40052" xr:uid="{BB822667-6693-4612-8862-4C31E66D1123}"/>
    <cellStyle name="Note 3 4 2 3 5" xfId="32669" xr:uid="{65536319-31A6-4258-BDD9-BA4FE8BE0A3B}"/>
    <cellStyle name="Note 3 4 2 3 5 2" xfId="38734" xr:uid="{8408B094-A0B8-43B7-B1BD-01FE406C7D4E}"/>
    <cellStyle name="Note 3 4 2 3 6" xfId="39555" xr:uid="{24D3F6A4-CA2C-4448-B242-9F27C76B6F3B}"/>
    <cellStyle name="Note 3 4 2 4" xfId="14466" xr:uid="{37B51F29-5AAD-4247-BB7A-9F44CD134ECA}"/>
    <cellStyle name="Note 3 4 2 4 2" xfId="17190" xr:uid="{5063BE07-044C-4ED0-8BEC-B7E5A3AFA5C0}"/>
    <cellStyle name="Note 3 4 2 4 2 2" xfId="24556" xr:uid="{FC17C270-1B4D-4E76-861D-64D84223B6EC}"/>
    <cellStyle name="Note 3 4 2 4 2 2 2" xfId="39456" xr:uid="{4781B190-4E60-4A7A-8165-FD24F0089B67}"/>
    <cellStyle name="Note 3 4 2 4 2 3" xfId="30279" xr:uid="{118ADA53-0707-414D-983A-907CA9E0E184}"/>
    <cellStyle name="Note 3 4 2 4 2 3 2" xfId="37090" xr:uid="{46ADAD23-9336-497E-8B82-FD94285E4FDD}"/>
    <cellStyle name="Note 3 4 2 4 2 4" xfId="35812" xr:uid="{2D4249FF-8F50-4485-8CCF-E31D499C01EF}"/>
    <cellStyle name="Note 3 4 2 4 2 4 2" xfId="37951" xr:uid="{48B614BD-CB38-4813-B41C-58A38DDBEBD8}"/>
    <cellStyle name="Note 3 4 2 4 2 5" xfId="37638" xr:uid="{D05BD1E9-1C44-4C0F-8525-1DFF174672C5}"/>
    <cellStyle name="Note 3 4 2 4 3" xfId="21733" xr:uid="{79C4E83C-68B0-4C12-BEB0-C4DE200F46E6}"/>
    <cellStyle name="Note 3 4 2 4 3 2" xfId="38726" xr:uid="{7D4B8DC5-362E-4D5B-B2A2-913246969538}"/>
    <cellStyle name="Note 3 4 2 4 4" xfId="27456" xr:uid="{534ACE50-FF31-4B51-A711-0347C80EF22E}"/>
    <cellStyle name="Note 3 4 2 4 4 2" xfId="41510" xr:uid="{EBA62335-6E1B-4F8E-89B3-0BCB8F823DB0}"/>
    <cellStyle name="Note 3 4 2 4 5" xfId="32989" xr:uid="{E1056CF7-3142-45AA-B1B1-8F992E051067}"/>
    <cellStyle name="Note 3 4 2 4 5 2" xfId="41699" xr:uid="{A281BB72-C610-4591-AAAB-5F282C927B0C}"/>
    <cellStyle name="Note 3 4 2 4 6" xfId="37831" xr:uid="{6A56473B-B139-4F33-8808-0D81DA8203E4}"/>
    <cellStyle name="Note 3 4 2 5" xfId="14727" xr:uid="{7905BAE7-8024-4E3A-8FEA-659991DA5B1F}"/>
    <cellStyle name="Note 3 4 2 5 2" xfId="17514" xr:uid="{03AD4B9F-5463-4E8F-9C3F-648FAF406614}"/>
    <cellStyle name="Note 3 4 2 5 2 2" xfId="24880" xr:uid="{A7E3A8FA-D44F-4183-B3F8-445E4139672F}"/>
    <cellStyle name="Note 3 4 2 5 2 2 2" xfId="36586" xr:uid="{A9E1D4C9-B9DF-49DF-9109-1BF057B4C157}"/>
    <cellStyle name="Note 3 4 2 5 2 3" xfId="30603" xr:uid="{7254D295-9DBF-45B8-9921-95F94A9E8B47}"/>
    <cellStyle name="Note 3 4 2 5 2 3 2" xfId="39157" xr:uid="{573D3E00-3D98-401A-B843-BB246B5E0163}"/>
    <cellStyle name="Note 3 4 2 5 2 4" xfId="36136" xr:uid="{0F5BC93D-B54B-4639-A0FF-EAEFD89CABCB}"/>
    <cellStyle name="Note 3 4 2 5 2 4 2" xfId="39297" xr:uid="{A9F91AED-EBA7-461D-9567-DF39A50D7C8E}"/>
    <cellStyle name="Note 3 4 2 5 2 5" xfId="9189" xr:uid="{E86F842B-C3F7-4EBA-80E5-3443A6B0C31C}"/>
    <cellStyle name="Note 3 4 2 5 3" xfId="22057" xr:uid="{EFE73640-C117-4155-896A-0699BA189E81}"/>
    <cellStyle name="Note 3 4 2 5 3 2" xfId="38906" xr:uid="{BED96A9D-A4EF-4844-9F6D-963E8521BFA5}"/>
    <cellStyle name="Note 3 4 2 5 4" xfId="27780" xr:uid="{FD318F1F-122F-4D52-8AB9-4140351B4D4E}"/>
    <cellStyle name="Note 3 4 2 5 4 2" xfId="40192" xr:uid="{705191E0-947C-46F4-9359-59755BDE4021}"/>
    <cellStyle name="Note 3 4 2 5 5" xfId="33313" xr:uid="{28E76431-8C99-4F76-BFF9-594868105BE6}"/>
    <cellStyle name="Note 3 4 2 5 5 2" xfId="37029" xr:uid="{F7DA9D8D-1A48-45E3-9360-70B28470E239}"/>
    <cellStyle name="Note 3 4 2 5 6" xfId="37988" xr:uid="{49089336-C603-434F-A58F-87881F0EDAF5}"/>
    <cellStyle name="Note 3 4 2 6" xfId="15002" xr:uid="{E62090D0-1268-4613-ABAB-4F70F1AA742E}"/>
    <cellStyle name="Note 3 4 2 6 2" xfId="17805" xr:uid="{4216280F-7724-4591-BE5B-79110D1A7C56}"/>
    <cellStyle name="Note 3 4 2 6 2 2" xfId="25171" xr:uid="{9B13C4E2-9C5B-4764-AD69-1C548D0FE868}"/>
    <cellStyle name="Note 3 4 2 6 2 2 2" xfId="38057" xr:uid="{ECF9766E-DD29-4E1E-938B-D2E35C84E843}"/>
    <cellStyle name="Note 3 4 2 6 2 3" xfId="30894" xr:uid="{F56F7DA5-283E-421B-9014-97C0D0A496F8}"/>
    <cellStyle name="Note 3 4 2 6 2 3 2" xfId="40694" xr:uid="{EAC16029-257E-4535-A14D-A134F172D47F}"/>
    <cellStyle name="Note 3 4 2 6 2 4" xfId="36427" xr:uid="{7D576DBA-9CFB-4C20-8071-39A83374D94C}"/>
    <cellStyle name="Note 3 4 2 6 2 4 2" xfId="38903" xr:uid="{BA6E6CED-2BCA-499E-8C4F-C701CD1E2F82}"/>
    <cellStyle name="Note 3 4 2 6 2 5" xfId="38006" xr:uid="{A3D898C5-E822-403F-9B25-F3F63A711FA1}"/>
    <cellStyle name="Note 3 4 2 6 3" xfId="22348" xr:uid="{810C6707-087B-44A5-B5B4-23A5DDAC786A}"/>
    <cellStyle name="Note 3 4 2 6 3 2" xfId="40846" xr:uid="{B504814F-AD87-4641-B353-65630556292F}"/>
    <cellStyle name="Note 3 4 2 6 4" xfId="28071" xr:uid="{DF0C5DEA-1BA0-472B-B48C-78B93A27BB58}"/>
    <cellStyle name="Note 3 4 2 6 4 2" xfId="41164" xr:uid="{0A407712-B577-44DA-8BC1-8832890947FE}"/>
    <cellStyle name="Note 3 4 2 6 5" xfId="33604" xr:uid="{73CB4629-0F58-42D9-8841-74EAC75AEEA6}"/>
    <cellStyle name="Note 3 4 2 6 5 2" xfId="41221" xr:uid="{41401E3B-CCCB-42F1-94B8-0FF515EEC381}"/>
    <cellStyle name="Note 3 4 2 6 6" xfId="40078" xr:uid="{6739DDDB-6BFF-469E-B72A-54323037F4AD}"/>
    <cellStyle name="Note 3 4 2 7" xfId="15676" xr:uid="{710237B8-1999-4CCD-AD32-88CA901554F9}"/>
    <cellStyle name="Note 3 4 2 7 2" xfId="23041" xr:uid="{729600E2-AC7D-404F-AD0B-F42024389FD3}"/>
    <cellStyle name="Note 3 4 2 7 2 2" xfId="40523" xr:uid="{11D1388F-61EA-43A5-A382-6BDF60A2637D}"/>
    <cellStyle name="Note 3 4 2 7 3" xfId="28764" xr:uid="{C0EEB7E9-C135-4772-81C0-F282820BE265}"/>
    <cellStyle name="Note 3 4 2 7 3 2" xfId="41809" xr:uid="{BC1D8854-4397-456F-8F90-2981866A3433}"/>
    <cellStyle name="Note 3 4 2 7 4" xfId="34297" xr:uid="{B08FBF3C-6B88-4D54-8EE0-44AB770CFAEE}"/>
    <cellStyle name="Note 3 4 2 7 4 2" xfId="41911" xr:uid="{00BD5446-CF17-4B20-B014-22B2B6117D9D}"/>
    <cellStyle name="Note 3 4 2 7 5" xfId="37730" xr:uid="{D20935B8-D7FA-48DA-8E0C-246DF04AD584}"/>
    <cellStyle name="Note 3 4 2 8" xfId="20218" xr:uid="{B6654CAD-4A4B-4E7E-8C22-D7B91B7ED9D6}"/>
    <cellStyle name="Note 3 4 2 8 2" xfId="40968" xr:uid="{8A3CF4ED-587D-466C-9B74-1A27CD58130A}"/>
    <cellStyle name="Note 3 4 2 9" xfId="25941" xr:uid="{6F846764-3B67-479D-97DD-D659C435AED0}"/>
    <cellStyle name="Note 3 4 2 9 2" xfId="37192" xr:uid="{49E690B9-EEFE-4582-B34B-AFF097DFB471}"/>
    <cellStyle name="Note 3 4 3" xfId="2454" xr:uid="{00000000-0005-0000-0000-00005F030000}"/>
    <cellStyle name="Note 3 4 3 10" xfId="31399" xr:uid="{91B34B4A-DE93-4897-82B7-645386704679}"/>
    <cellStyle name="Note 3 4 3 10 2" xfId="41952" xr:uid="{814B82FE-4499-4C31-97D3-132CE7B91CE2}"/>
    <cellStyle name="Note 3 4 3 11" xfId="37031" xr:uid="{068102DE-E773-483D-A5A0-2C821B49CEAA}"/>
    <cellStyle name="Note 3 4 3 12" xfId="12886" xr:uid="{156E1A38-51B8-47CC-887F-411C6C836DBC}"/>
    <cellStyle name="Note 3 4 3 13" xfId="5089" xr:uid="{78C0CDA3-4D1B-4C88-A26D-AE283A6E5F5B}"/>
    <cellStyle name="Note 3 4 3 2" xfId="7834" xr:uid="{73205604-2D9F-452F-872E-610D1BB1F13E}"/>
    <cellStyle name="Note 3 4 3 2 2" xfId="16488" xr:uid="{7BEF0D6D-4F71-46BA-95F1-D90B8FFED6AA}"/>
    <cellStyle name="Note 3 4 3 2 2 2" xfId="23854" xr:uid="{C8A7FDF2-468A-40AC-949D-2D3CFCA77968}"/>
    <cellStyle name="Note 3 4 3 2 2 2 2" xfId="39091" xr:uid="{CBCA12DB-FD1C-404E-8079-591701156517}"/>
    <cellStyle name="Note 3 4 3 2 2 3" xfId="29577" xr:uid="{40E79639-0EEB-480F-A0E3-0C8768802BD7}"/>
    <cellStyle name="Note 3 4 3 2 2 3 2" xfId="38512" xr:uid="{06864CBF-8920-4117-A3AE-62BF148B99CD}"/>
    <cellStyle name="Note 3 4 3 2 2 4" xfId="35110" xr:uid="{9B951EC8-AE0E-4EDC-A156-A3EF19FAAF89}"/>
    <cellStyle name="Note 3 4 3 2 2 4 2" xfId="41860" xr:uid="{697992FD-3D3F-4A99-949E-50F92FCB47DB}"/>
    <cellStyle name="Note 3 4 3 2 2 5" xfId="41247" xr:uid="{600C51A0-EDF0-4195-8CCF-CDDA77AF2557}"/>
    <cellStyle name="Note 3 4 3 2 3" xfId="21031" xr:uid="{48390E26-4BFC-4E20-BF01-887D205D1887}"/>
    <cellStyle name="Note 3 4 3 2 3 2" xfId="37407" xr:uid="{F567A07E-C414-4DEB-8898-C6A035405A2E}"/>
    <cellStyle name="Note 3 4 3 2 4" xfId="26754" xr:uid="{F25E34D1-D9D0-4296-9A7D-FA7C705185F0}"/>
    <cellStyle name="Note 3 4 3 2 4 2" xfId="40323" xr:uid="{02C36B66-A705-46BC-B017-F58E19D6C544}"/>
    <cellStyle name="Note 3 4 3 2 5" xfId="32287" xr:uid="{E98812D0-CAEA-451C-8E58-A51E29827C8C}"/>
    <cellStyle name="Note 3 4 3 2 5 2" xfId="39251" xr:uid="{7621FAC8-F28A-419B-A589-3A41370FA819}"/>
    <cellStyle name="Note 3 4 3 2 6" xfId="36856" xr:uid="{7B1892BA-EDDF-4D1F-9384-CBC8ED513EC2}"/>
    <cellStyle name="Note 3 4 3 2 7" xfId="13766" xr:uid="{62760757-8678-49C5-9935-9806DD8453A5}"/>
    <cellStyle name="Note 3 4 3 3" xfId="13357" xr:uid="{4C820CC4-E953-4D47-BFE4-AEC8CF12DE19}"/>
    <cellStyle name="Note 3 4 3 3 2" xfId="16078" xr:uid="{D45F39B8-1437-471D-9EAB-66FE7169CB5E}"/>
    <cellStyle name="Note 3 4 3 3 2 2" xfId="23444" xr:uid="{CEF22663-5113-4574-BC1E-4D402A8EAB23}"/>
    <cellStyle name="Note 3 4 3 3 2 2 2" xfId="40300" xr:uid="{BD7841A4-6992-4D23-98E2-C194C0F5B1B5}"/>
    <cellStyle name="Note 3 4 3 3 2 3" xfId="29167" xr:uid="{994A6C32-1DC0-41D6-B1DB-5EDE8CFA4AC3}"/>
    <cellStyle name="Note 3 4 3 3 2 3 2" xfId="39922" xr:uid="{72181CBF-B6B1-4FA0-A07B-6929D247F36F}"/>
    <cellStyle name="Note 3 4 3 3 2 4" xfId="34700" xr:uid="{D4F5B8AA-652D-4605-839C-F08CF07B4BEB}"/>
    <cellStyle name="Note 3 4 3 3 2 4 2" xfId="41113" xr:uid="{D526F3A7-AF2A-4A5D-951D-BE4E6CA7FF52}"/>
    <cellStyle name="Note 3 4 3 3 2 5" xfId="40385" xr:uid="{FDAD5966-DC12-4A7B-9E2D-27E045A2F302}"/>
    <cellStyle name="Note 3 4 3 3 3" xfId="20621" xr:uid="{A0237707-AB9D-4347-B033-C8263049B754}"/>
    <cellStyle name="Note 3 4 3 3 3 2" xfId="38128" xr:uid="{08DDCA8B-2A7E-46D5-9076-52F8F5D308EA}"/>
    <cellStyle name="Note 3 4 3 3 4" xfId="26344" xr:uid="{B9A3C768-2E0F-415D-B32E-1F36F4021194}"/>
    <cellStyle name="Note 3 4 3 3 4 2" xfId="39716" xr:uid="{4D651143-4134-4D99-8462-EE02F6937FA3}"/>
    <cellStyle name="Note 3 4 3 3 5" xfId="31877" xr:uid="{39D9173E-560D-4491-8A38-8A76E5AA1373}"/>
    <cellStyle name="Note 3 4 3 3 5 2" xfId="41932" xr:uid="{150C22FD-E3D1-4600-8A5A-45C6E312DB33}"/>
    <cellStyle name="Note 3 4 3 3 6" xfId="39857" xr:uid="{0C9A9856-6AF6-46FF-A0F5-2F454B3A28E7}"/>
    <cellStyle name="Note 3 4 3 4" xfId="14391" xr:uid="{853B1361-E9F8-4514-8793-AB98A162C8C9}"/>
    <cellStyle name="Note 3 4 3 4 2" xfId="17115" xr:uid="{5F00191B-003F-4644-8212-937FD1C210DD}"/>
    <cellStyle name="Note 3 4 3 4 2 2" xfId="24481" xr:uid="{12AD13E7-98A3-43E9-964D-C0D7B178F342}"/>
    <cellStyle name="Note 3 4 3 4 2 2 2" xfId="39005" xr:uid="{29BF39C0-1DAF-45F9-A65A-4230E6BF71C9}"/>
    <cellStyle name="Note 3 4 3 4 2 3" xfId="30204" xr:uid="{060948F1-6B41-4971-B580-8080C8633D6D}"/>
    <cellStyle name="Note 3 4 3 4 2 3 2" xfId="41482" xr:uid="{CA4A5B40-D948-424D-9C40-9479B68D403E}"/>
    <cellStyle name="Note 3 4 3 4 2 4" xfId="35737" xr:uid="{4BE84771-B266-4C49-A94C-0B084E331A16}"/>
    <cellStyle name="Note 3 4 3 4 2 4 2" xfId="37419" xr:uid="{F2D37F8B-D143-4872-A565-708040CA5470}"/>
    <cellStyle name="Note 3 4 3 4 2 5" xfId="38919" xr:uid="{A8AA9F47-B3C7-468E-B7D2-CAC83975C1FA}"/>
    <cellStyle name="Note 3 4 3 4 3" xfId="21658" xr:uid="{D9D5C52C-E6DE-4A9B-B1A8-3A94103D1F04}"/>
    <cellStyle name="Note 3 4 3 4 3 2" xfId="39927" xr:uid="{37AA0272-3B68-4B0A-8853-1D25C42F316B}"/>
    <cellStyle name="Note 3 4 3 4 4" xfId="27381" xr:uid="{D6F85171-7B3A-41A6-944C-C837985F3164}"/>
    <cellStyle name="Note 3 4 3 4 4 2" xfId="36920" xr:uid="{24F6FE13-075B-4F7F-9815-171BEE1191E4}"/>
    <cellStyle name="Note 3 4 3 4 5" xfId="32914" xr:uid="{9A1EFEB9-2E83-4540-99EC-13274BD98726}"/>
    <cellStyle name="Note 3 4 3 4 5 2" xfId="38490" xr:uid="{908B9534-6726-4150-A0C2-4A56DB28D6FA}"/>
    <cellStyle name="Note 3 4 3 4 6" xfId="36893" xr:uid="{91EAA0D6-3199-4C9A-A992-809D3F7875B1}"/>
    <cellStyle name="Note 3 4 3 5" xfId="14652" xr:uid="{8BC7123A-BEB6-43BE-9060-68AF0F060C30}"/>
    <cellStyle name="Note 3 4 3 5 2" xfId="17439" xr:uid="{AF21D8E8-B1F9-4000-89E2-C54E0FEB0580}"/>
    <cellStyle name="Note 3 4 3 5 2 2" xfId="24805" xr:uid="{A0C46C61-8B64-470D-9CE6-5C3892DB9678}"/>
    <cellStyle name="Note 3 4 3 5 2 2 2" xfId="39399" xr:uid="{C5B8832C-8867-45AE-8BFB-5A079776DC61}"/>
    <cellStyle name="Note 3 4 3 5 2 3" xfId="30528" xr:uid="{D96FF4B2-4FBD-46DE-8B7C-AF9A275FD5B5}"/>
    <cellStyle name="Note 3 4 3 5 2 3 2" xfId="38694" xr:uid="{00456E8E-1AE6-4938-A895-9255BC1A5756}"/>
    <cellStyle name="Note 3 4 3 5 2 4" xfId="36061" xr:uid="{F9A8E704-B7E4-4310-8704-FA4C0B5BBC51}"/>
    <cellStyle name="Note 3 4 3 5 2 4 2" xfId="38959" xr:uid="{F52321F1-EEE4-444E-AFD6-FD64F97EBE58}"/>
    <cellStyle name="Note 3 4 3 5 2 5" xfId="40344" xr:uid="{57FE3AF0-88EC-4EDE-940B-AB7BA2DA2CAA}"/>
    <cellStyle name="Note 3 4 3 5 3" xfId="21982" xr:uid="{2AC9F19D-EAA9-434E-A155-1B5915E850CB}"/>
    <cellStyle name="Note 3 4 3 5 3 2" xfId="9214" xr:uid="{64137DF6-98A1-49DB-9C55-E6714EE27E20}"/>
    <cellStyle name="Note 3 4 3 5 4" xfId="27705" xr:uid="{9B7EBFB1-3D30-471E-BBA6-F16BCAE5E639}"/>
    <cellStyle name="Note 3 4 3 5 4 2" xfId="41384" xr:uid="{02AE92F8-E6F0-4EFF-A3A1-BA3CFE5FCE35}"/>
    <cellStyle name="Note 3 4 3 5 5" xfId="33238" xr:uid="{DE316939-AC04-4C1E-91FB-23BE76C1389A}"/>
    <cellStyle name="Note 3 4 3 5 5 2" xfId="41060" xr:uid="{FDA25C24-4ECF-4AD2-8880-E12627C8DD42}"/>
    <cellStyle name="Note 3 4 3 5 6" xfId="39851" xr:uid="{D044C5EA-AA76-48B0-A132-DC58893CDF27}"/>
    <cellStyle name="Note 3 4 3 6" xfId="14927" xr:uid="{78DC0D73-0A01-4425-92E5-C433635372AC}"/>
    <cellStyle name="Note 3 4 3 6 2" xfId="17730" xr:uid="{77C0D11E-5676-45F3-8D58-81596B971E98}"/>
    <cellStyle name="Note 3 4 3 6 2 2" xfId="25096" xr:uid="{04B804B1-4D05-454C-94C5-6538FADC5CBC}"/>
    <cellStyle name="Note 3 4 3 6 2 2 2" xfId="37897" xr:uid="{81B54035-CFD5-4646-A0B6-8A5B6F729F14}"/>
    <cellStyle name="Note 3 4 3 6 2 3" xfId="30819" xr:uid="{E35834D2-10AC-4041-AAC1-E0474554D319}"/>
    <cellStyle name="Note 3 4 3 6 2 3 2" xfId="40633" xr:uid="{D1CCE8CA-4285-4391-A62F-EF4481CA12D5}"/>
    <cellStyle name="Note 3 4 3 6 2 4" xfId="36352" xr:uid="{44A817D0-E225-4B36-B923-D69803BCE5DF}"/>
    <cellStyle name="Note 3 4 3 6 2 4 2" xfId="40759" xr:uid="{5AA3C2FE-95C7-45CB-ADAE-A9666DE1DA63}"/>
    <cellStyle name="Note 3 4 3 6 2 5" xfId="36880" xr:uid="{8678D893-F35A-4C4F-A677-CE4B6C494144}"/>
    <cellStyle name="Note 3 4 3 6 3" xfId="22273" xr:uid="{B97C54A5-B1F7-483A-AF3D-9FCC2E18AB4B}"/>
    <cellStyle name="Note 3 4 3 6 3 2" xfId="38697" xr:uid="{A28ADFD4-C128-4DD3-A9B0-7ED40D5BF3CA}"/>
    <cellStyle name="Note 3 4 3 6 4" xfId="27996" xr:uid="{BA497CB5-7539-4841-A648-17C01CFC0B92}"/>
    <cellStyle name="Note 3 4 3 6 4 2" xfId="37240" xr:uid="{43060360-3365-448C-9524-EA8AAEE36601}"/>
    <cellStyle name="Note 3 4 3 6 5" xfId="33529" xr:uid="{F39FF704-1E01-4A9F-A9EF-1919D300AE08}"/>
    <cellStyle name="Note 3 4 3 6 5 2" xfId="37961" xr:uid="{7123425F-F37F-4B5D-A34C-38C5A7B661B1}"/>
    <cellStyle name="Note 3 4 3 6 6" xfId="37945" xr:uid="{C5ED50E6-9885-4CC5-A82C-26F934FE4781}"/>
    <cellStyle name="Note 3 4 3 7" xfId="15602" xr:uid="{6DE751C7-6A5A-4CBD-A362-F49FA4D642FD}"/>
    <cellStyle name="Note 3 4 3 7 2" xfId="22966" xr:uid="{2CD11316-8DD2-4EED-8055-2CA8D0B71CBF}"/>
    <cellStyle name="Note 3 4 3 7 2 2" xfId="40408" xr:uid="{75F0DC40-3BD1-4BC4-BAF6-71A3AB4454CA}"/>
    <cellStyle name="Note 3 4 3 7 3" xfId="28689" xr:uid="{408258C8-E3A5-447A-B804-61191E429B62}"/>
    <cellStyle name="Note 3 4 3 7 3 2" xfId="41476" xr:uid="{75ABA35A-9B43-4333-8FCF-D18DDAFED8D4}"/>
    <cellStyle name="Note 3 4 3 7 4" xfId="34222" xr:uid="{FECAC80A-B4ED-4105-A400-75D5D6098D07}"/>
    <cellStyle name="Note 3 4 3 7 4 2" xfId="37683" xr:uid="{CC2DE774-A6B9-4121-A196-5C767DACE63C}"/>
    <cellStyle name="Note 3 4 3 7 5" xfId="38127" xr:uid="{D72C316D-7CD5-4C5B-BB99-43974C859EAD}"/>
    <cellStyle name="Note 3 4 3 8" xfId="20143" xr:uid="{79A7F89E-EDF6-4856-A14C-7D4A61AEA542}"/>
    <cellStyle name="Note 3 4 3 8 2" xfId="40555" xr:uid="{215071FE-D905-4C2A-8F0C-40A752F5685B}"/>
    <cellStyle name="Note 3 4 3 9" xfId="25866" xr:uid="{1A67BB8A-0A3E-44A4-A36B-30D1633984F7}"/>
    <cellStyle name="Note 3 4 3 9 2" xfId="38926" xr:uid="{16ECA5FC-DA18-43AC-B71E-08F1D2357A3F}"/>
    <cellStyle name="Note 3 4 4" xfId="2688" xr:uid="{00000000-0005-0000-0000-000060030000}"/>
    <cellStyle name="Note 3 4 4 2" xfId="8068" xr:uid="{9242BE6C-2626-45E5-A5F0-84CDA94C3EA1}"/>
    <cellStyle name="Note 3 4 4 2 2" xfId="23722" xr:uid="{24088675-EEC0-42C6-88C1-B7015D477E74}"/>
    <cellStyle name="Note 3 4 4 2 2 2" xfId="38403" xr:uid="{141DB564-26D5-4484-AC96-EFEEA8FB345B}"/>
    <cellStyle name="Note 3 4 4 2 3" xfId="29445" xr:uid="{70CD2DD8-4900-46F9-BFBD-D12BBEC0A196}"/>
    <cellStyle name="Note 3 4 4 2 3 2" xfId="39059" xr:uid="{BD5548C1-8638-40FF-9C22-CE11ABAB3551}"/>
    <cellStyle name="Note 3 4 4 2 4" xfId="34978" xr:uid="{1A05DA42-EE25-427A-AC9F-7D5D16153366}"/>
    <cellStyle name="Note 3 4 4 2 4 2" xfId="41306" xr:uid="{FDBBE385-60DC-42C6-95BF-FDFCE380D4A8}"/>
    <cellStyle name="Note 3 4 4 2 5" xfId="39126" xr:uid="{481D91D7-15A7-4EE5-9D43-57C2449772C5}"/>
    <cellStyle name="Note 3 4 4 2 6" xfId="16356" xr:uid="{AE1B497F-55F3-453E-BB49-5183D2ABD2A6}"/>
    <cellStyle name="Note 3 4 4 3" xfId="20899" xr:uid="{9466D3D3-4E1E-4F21-A9C5-81C3A19D77CA}"/>
    <cellStyle name="Note 3 4 4 3 2" xfId="37965" xr:uid="{98892D95-2EA1-4C33-BA97-21BC7A1EFECF}"/>
    <cellStyle name="Note 3 4 4 4" xfId="26622" xr:uid="{ED12E594-6C03-4ED4-A8A9-4CCA6394960B}"/>
    <cellStyle name="Note 3 4 4 4 2" xfId="41097" xr:uid="{54E92656-92C6-4983-9AA2-DAC1F4C71752}"/>
    <cellStyle name="Note 3 4 4 5" xfId="32155" xr:uid="{6B48F52D-508C-4AD0-91AA-FA0403D611C4}"/>
    <cellStyle name="Note 3 4 4 5 2" xfId="40736" xr:uid="{E6BC45E6-7021-4CA6-AC3A-B696F979C6EF}"/>
    <cellStyle name="Note 3 4 4 6" xfId="41040" xr:uid="{22D0F185-7D11-4E90-9AD5-F25CD0A3EE7A}"/>
    <cellStyle name="Note 3 4 4 7" xfId="13634" xr:uid="{9BFA87FD-899C-45EB-883D-EA0DE7051B3E}"/>
    <cellStyle name="Note 3 4 4 8" xfId="5299" xr:uid="{757D0551-FF90-4240-B289-FDF0BC90CB60}"/>
    <cellStyle name="Note 3 4 5" xfId="2722" xr:uid="{00000000-0005-0000-0000-000061030000}"/>
    <cellStyle name="Note 3 4 5 2" xfId="8102" xr:uid="{C3ACCC8D-07D8-4575-9FED-B60F58B52808}"/>
    <cellStyle name="Note 3 4 5 2 2" xfId="23190" xr:uid="{0067ED74-C1E3-463A-9D89-90FDD58E0DF9}"/>
    <cellStyle name="Note 3 4 5 2 2 2" xfId="38442" xr:uid="{EDCAEAD5-A25C-4036-9CF8-4E784F409F0C}"/>
    <cellStyle name="Note 3 4 5 2 3" xfId="28913" xr:uid="{175B0532-14C2-4C01-826C-11A9F37B46D9}"/>
    <cellStyle name="Note 3 4 5 2 3 2" xfId="37997" xr:uid="{15287CC0-5650-46F8-A2FE-8CCE3C7BE101}"/>
    <cellStyle name="Note 3 4 5 2 4" xfId="34446" xr:uid="{3063B323-C47D-4FB3-AD69-61D73B967A54}"/>
    <cellStyle name="Note 3 4 5 2 4 2" xfId="40616" xr:uid="{26DD6AC8-9C83-4406-9187-3F425D374563}"/>
    <cellStyle name="Note 3 4 5 2 5" xfId="36524" xr:uid="{A1628E6E-969C-492D-B801-5BA748619C5E}"/>
    <cellStyle name="Note 3 4 5 2 6" xfId="15824" xr:uid="{83551105-0C71-4A46-9E53-DEE77730828E}"/>
    <cellStyle name="Note 3 4 5 3" xfId="20367" xr:uid="{72DE0D7D-61A6-40F5-94DE-502C0516125F}"/>
    <cellStyle name="Note 3 4 5 3 2" xfId="38379" xr:uid="{4E19D343-FE42-4DC8-BBF9-08D9B354A3D0}"/>
    <cellStyle name="Note 3 4 5 4" xfId="26090" xr:uid="{C5CBD464-9564-442E-BDC0-5DF96B357E89}"/>
    <cellStyle name="Note 3 4 5 4 2" xfId="40726" xr:uid="{8FD473F8-A938-4289-9DD9-2E24AF8ED107}"/>
    <cellStyle name="Note 3 4 5 5" xfId="31623" xr:uid="{BD25AD98-D7E8-4108-A7D2-3CB0C10CC494}"/>
    <cellStyle name="Note 3 4 5 5 2" xfId="39121" xr:uid="{32E558CB-93BE-4056-970A-E068029F009D}"/>
    <cellStyle name="Note 3 4 5 6" xfId="39699" xr:uid="{391DC997-DF35-4D21-804C-5BF0E5B25D03}"/>
    <cellStyle name="Note 3 4 5 7" xfId="13103" xr:uid="{68CE8C7F-C913-4CE6-A5A9-45C65BA2D4EC}"/>
    <cellStyle name="Note 3 4 5 8" xfId="5330" xr:uid="{7F744253-8142-4D42-8A47-03855D6AFCE2}"/>
    <cellStyle name="Note 3 4 6" xfId="1032" xr:uid="{00000000-0005-0000-0000-000062030000}"/>
    <cellStyle name="Note 3 4 6 2" xfId="6416" xr:uid="{2B337989-5626-48B6-B63A-17EDAEC7882A}"/>
    <cellStyle name="Note 3 4 6 2 2" xfId="24349" xr:uid="{AEC2ED63-77A5-43D2-80EF-E70D342BEF46}"/>
    <cellStyle name="Note 3 4 6 2 2 2" xfId="39890" xr:uid="{BEB171DB-F6FA-44FC-A781-DBBDA7BCD463}"/>
    <cellStyle name="Note 3 4 6 2 3" xfId="30072" xr:uid="{9E287D64-3666-4A60-A826-A53B0AC379D3}"/>
    <cellStyle name="Note 3 4 6 2 3 2" xfId="40815" xr:uid="{6C7932D6-0C00-4324-86CA-93DB881FB914}"/>
    <cellStyle name="Note 3 4 6 2 4" xfId="35605" xr:uid="{0CD90DB5-1362-4D4F-96BB-C83C7DDA2EC4}"/>
    <cellStyle name="Note 3 4 6 2 4 2" xfId="37347" xr:uid="{885A3734-7F22-41CA-8A95-CB4A97DD6B14}"/>
    <cellStyle name="Note 3 4 6 2 5" xfId="40087" xr:uid="{E8AF58AF-EA0C-4237-BDC0-834A29AAF58F}"/>
    <cellStyle name="Note 3 4 6 2 6" xfId="16983" xr:uid="{43A992EA-1707-4F31-86C3-96EA58B65008}"/>
    <cellStyle name="Note 3 4 6 3" xfId="21526" xr:uid="{8585C204-EFFC-44DD-8B3B-167BF312C570}"/>
    <cellStyle name="Note 3 4 6 3 2" xfId="37186" xr:uid="{5F7C9301-A586-4E0A-A5FE-27319D90C75E}"/>
    <cellStyle name="Note 3 4 6 4" xfId="27249" xr:uid="{2E95C3BD-84D8-45CD-A53A-AA9A7CE21284}"/>
    <cellStyle name="Note 3 4 6 4 2" xfId="42009" xr:uid="{16A8F5AC-6444-4E8A-985F-2DBD70C693F5}"/>
    <cellStyle name="Note 3 4 6 5" xfId="32782" xr:uid="{9E909F47-A644-4C09-9195-8B9A3D1EBBB1}"/>
    <cellStyle name="Note 3 4 6 5 2" xfId="36659" xr:uid="{33B6CD69-41D4-440E-9B04-F3A0576EECDB}"/>
    <cellStyle name="Note 3 4 6 6" xfId="39713" xr:uid="{9619F1E6-69CF-4070-9B7E-7DDB3B292398}"/>
    <cellStyle name="Note 3 4 6 7" xfId="14259" xr:uid="{F8E6A8E6-83AF-46EC-893E-402FB19FA232}"/>
    <cellStyle name="Note 3 4 6 8" xfId="3880" xr:uid="{160FAC9F-A737-49BD-97D1-DD92D9298BB0}"/>
    <cellStyle name="Note 3 4 7" xfId="2900" xr:uid="{00000000-0005-0000-0000-000063030000}"/>
    <cellStyle name="Note 3 4 7 2" xfId="8280" xr:uid="{3523B95F-CA4F-47CE-8C78-F6E6D61BBCEC}"/>
    <cellStyle name="Note 3 4 7 2 2" xfId="24673" xr:uid="{1EAEB6F6-69A6-41A1-8F7B-36BA938103DA}"/>
    <cellStyle name="Note 3 4 7 2 2 2" xfId="40478" xr:uid="{34442779-ACCB-4FD5-ACC2-A49FC7D878E2}"/>
    <cellStyle name="Note 3 4 7 2 3" xfId="30396" xr:uid="{A32CD2A7-495B-49F7-B283-1F69D8737FA5}"/>
    <cellStyle name="Note 3 4 7 2 3 2" xfId="38113" xr:uid="{EFBBA3D3-3F65-416B-BBC1-9A0E18C977AB}"/>
    <cellStyle name="Note 3 4 7 2 4" xfId="35929" xr:uid="{D46A7A46-5026-49A0-B723-E6631722F2A6}"/>
    <cellStyle name="Note 3 4 7 2 4 2" xfId="40990" xr:uid="{56BAD2E3-B23E-43E0-9BFB-EC1D30503B1C}"/>
    <cellStyle name="Note 3 4 7 2 5" xfId="40230" xr:uid="{1BA746FC-6B2C-4C4D-869B-6EEA13AD838E}"/>
    <cellStyle name="Note 3 4 7 2 6" xfId="17307" xr:uid="{B3FC4DE2-88BA-4547-A8AE-A2C05C81DE02}"/>
    <cellStyle name="Note 3 4 7 3" xfId="21850" xr:uid="{76618B90-9547-47D0-B50D-F6AED541EE23}"/>
    <cellStyle name="Note 3 4 7 3 2" xfId="41739" xr:uid="{DFB6A680-9075-46E2-9C52-493F77E9DDE9}"/>
    <cellStyle name="Note 3 4 7 4" xfId="27573" xr:uid="{4EF23916-E402-4C7D-9E51-DC990ABC5253}"/>
    <cellStyle name="Note 3 4 7 4 2" xfId="38523" xr:uid="{9E318790-4174-41A0-9AA5-0F3865269997}"/>
    <cellStyle name="Note 3 4 7 5" xfId="33106" xr:uid="{0937504F-E7ED-47A5-BC4C-64F4C340D147}"/>
    <cellStyle name="Note 3 4 7 5 2" xfId="40509" xr:uid="{40E49FD6-5E70-4793-991F-FC94EA5BC28C}"/>
    <cellStyle name="Note 3 4 7 6" xfId="37556" xr:uid="{BC643792-A6E9-40C4-B8C0-4E7D0033AC24}"/>
    <cellStyle name="Note 3 4 8" xfId="6734" xr:uid="{F659AB71-FD98-4358-8C08-437DD32DBF3B}"/>
    <cellStyle name="Note 3 4 8 2" xfId="17598" xr:uid="{DEFFB8E3-FABF-46C0-83EB-68A82C0F81B8}"/>
    <cellStyle name="Note 3 4 8 2 2" xfId="24964" xr:uid="{9BE4301D-BD1F-4D1E-A677-DBE4A2367A90}"/>
    <cellStyle name="Note 3 4 8 2 2 2" xfId="39477" xr:uid="{D9F4BD13-E4A8-4897-8FB2-27137FB58A14}"/>
    <cellStyle name="Note 3 4 8 2 3" xfId="30687" xr:uid="{0B0C43FC-58B9-46AF-A5C7-7A08522E2B7E}"/>
    <cellStyle name="Note 3 4 8 2 3 2" xfId="40579" xr:uid="{5D728C67-47CA-40B5-B192-490D4B3F6502}"/>
    <cellStyle name="Note 3 4 8 2 4" xfId="36220" xr:uid="{0F8B4344-E404-461F-A9BE-6157BDE02C80}"/>
    <cellStyle name="Note 3 4 8 2 4 2" xfId="40322" xr:uid="{6BB6EE2F-5080-422D-94D2-841CEFC3AC5D}"/>
    <cellStyle name="Note 3 4 8 2 5" xfId="39955" xr:uid="{D063EE72-B5CC-4274-98B6-CA9B807E45D0}"/>
    <cellStyle name="Note 3 4 8 3" xfId="22141" xr:uid="{3E999215-48AB-4AE2-B2B9-CC39E8ADFFBF}"/>
    <cellStyle name="Note 3 4 8 3 2" xfId="37704" xr:uid="{5EE3E0ED-1362-4C8E-B54E-8C8855C35A43}"/>
    <cellStyle name="Note 3 4 8 4" xfId="27864" xr:uid="{65C439C8-8A3C-4533-8190-34A14BD20250}"/>
    <cellStyle name="Note 3 4 8 4 2" xfId="37379" xr:uid="{2BB031A8-F682-4649-B54D-76C2A0BBAE64}"/>
    <cellStyle name="Note 3 4 8 5" xfId="33397" xr:uid="{B2867C10-4CB3-4C08-9D3F-15B42DE645A2}"/>
    <cellStyle name="Note 3 4 8 5 2" xfId="40892" xr:uid="{F8A4A719-7B90-4E3A-8643-B8CC50A9627E}"/>
    <cellStyle name="Note 3 4 8 6" xfId="38591" xr:uid="{42D55EB2-5218-4766-8C65-6400704B2769}"/>
    <cellStyle name="Note 3 4 8 7" xfId="14795" xr:uid="{F4736AAA-BBE8-4E7F-BEB0-27F3C7B85739}"/>
    <cellStyle name="Note 3 4 9" xfId="12777" xr:uid="{0C5E7D5E-7868-419E-BB5B-5EFB9D169B39}"/>
    <cellStyle name="Note 3 4 9 2" xfId="20011" xr:uid="{B288D37B-6C0F-403F-A17B-9565E3747BBF}"/>
    <cellStyle name="Note 3 4 9 2 2" xfId="39770" xr:uid="{450603CB-25B8-47D5-A84E-99175EC2F679}"/>
    <cellStyle name="Note 3 4 9 3" xfId="25734" xr:uid="{E72A0DC4-C2F6-42C7-B4B9-DDBE8DFF0EA9}"/>
    <cellStyle name="Note 3 4 9 3 2" xfId="37754" xr:uid="{9C935EEA-F00B-44DD-8235-AB7756343F72}"/>
    <cellStyle name="Note 3 4 9 4" xfId="31267" xr:uid="{C6F25075-ADE1-4612-B198-5C59CF9DC9F4}"/>
    <cellStyle name="Note 3 4 9 4 2" xfId="36597" xr:uid="{D31DE3FE-1A50-4D68-A5A7-AB06107D109A}"/>
    <cellStyle name="Note 3 4 9 5" xfId="40205" xr:uid="{69FE83A1-5942-4223-BD65-51F5245926D2}"/>
    <cellStyle name="Note 3 5" xfId="1563" xr:uid="{00000000-0005-0000-0000-000064030000}"/>
    <cellStyle name="Note 3 5 10" xfId="15459" xr:uid="{4415693F-7E1E-4DC7-A2FC-3C92FFEC5F8C}"/>
    <cellStyle name="Note 3 5 10 2" xfId="22812" xr:uid="{099C35FA-1D2D-45E1-952E-A67657997DD4}"/>
    <cellStyle name="Note 3 5 10 2 2" xfId="37524" xr:uid="{EABADFDE-2B7C-4005-BDF2-BF6D3A064247}"/>
    <cellStyle name="Note 3 5 10 3" xfId="28535" xr:uid="{64F251BD-EE2E-4244-8D14-FD17922D4579}"/>
    <cellStyle name="Note 3 5 10 3 2" xfId="36835" xr:uid="{64020A5B-26D9-4442-BD15-FA0B88C58D1E}"/>
    <cellStyle name="Note 3 5 10 4" xfId="34068" xr:uid="{2D4CF64F-7D12-4F67-80CD-B7D04E4474FE}"/>
    <cellStyle name="Note 3 5 10 4 2" xfId="40342" xr:uid="{02F4A74E-00A6-4BF7-A61C-0F6F0A14349E}"/>
    <cellStyle name="Note 3 5 10 5" xfId="36771" xr:uid="{7CBE2A5F-B01F-4FA1-A551-B596A5244F63}"/>
    <cellStyle name="Note 3 5 11" xfId="18428" xr:uid="{29BC67F7-FA93-4E85-BDBC-5351733C8CB4}"/>
    <cellStyle name="Note 3 5 11 2" xfId="41819" xr:uid="{6AF42328-5E37-47C6-A954-0C62BFAE6F0F}"/>
    <cellStyle name="Note 3 5 12" xfId="18844" xr:uid="{20237843-AF42-4DF4-9C90-87C1A85EC796}"/>
    <cellStyle name="Note 3 5 12 2" xfId="36686" xr:uid="{469514EF-13CC-465A-B423-4450EBFE72E4}"/>
    <cellStyle name="Note 3 5 13" xfId="25225" xr:uid="{730431C1-4176-4029-984C-E54CD3DE8920}"/>
    <cellStyle name="Note 3 5 13 2" xfId="40993" xr:uid="{F2BE876A-5264-4E06-99D7-66D329D883BE}"/>
    <cellStyle name="Note 3 5 14" xfId="38219" xr:uid="{72E4B373-F966-4086-9D15-BFF8972FC117}"/>
    <cellStyle name="Note 3 5 2" xfId="2623" xr:uid="{00000000-0005-0000-0000-000065030000}"/>
    <cellStyle name="Note 3 5 2 10" xfId="31452" xr:uid="{2AF1A8DF-1020-4C56-81F8-9610F5BE70AD}"/>
    <cellStyle name="Note 3 5 2 10 2" xfId="41845" xr:uid="{23B2B31F-48BB-435C-9CD8-1ED581965E4D}"/>
    <cellStyle name="Note 3 5 2 11" xfId="9200" xr:uid="{8835F3A2-D2E3-4522-8ED0-AA2B0520A521}"/>
    <cellStyle name="Note 3 5 2 12" xfId="12937" xr:uid="{CE9E7E11-CFA2-486F-9873-8828C03BB206}"/>
    <cellStyle name="Note 3 5 2 13" xfId="5239" xr:uid="{2613B1E0-3277-4FEC-8861-62A44FF13D97}"/>
    <cellStyle name="Note 3 5 2 2" xfId="8003" xr:uid="{94947483-4B10-403D-8A33-D467B7B82AEA}"/>
    <cellStyle name="Note 3 5 2 2 2" xfId="16541" xr:uid="{C7EF3A99-C608-4A86-BB45-1DF4FD46D058}"/>
    <cellStyle name="Note 3 5 2 2 2 2" xfId="23907" xr:uid="{069DF551-6267-481D-8355-9ABC5B05D17E}"/>
    <cellStyle name="Note 3 5 2 2 2 2 2" xfId="39168" xr:uid="{E1050303-4725-4D31-BD44-5571C8168562}"/>
    <cellStyle name="Note 3 5 2 2 2 3" xfId="29630" xr:uid="{20A9E798-F38F-4EC5-988A-2EA077FA4C65}"/>
    <cellStyle name="Note 3 5 2 2 2 3 2" xfId="39155" xr:uid="{5F997E18-793A-44C9-BFC8-16E02CFAE0FA}"/>
    <cellStyle name="Note 3 5 2 2 2 4" xfId="35163" xr:uid="{78B27F1B-9D8D-40D6-9E27-BB0DEBA4EDD3}"/>
    <cellStyle name="Note 3 5 2 2 2 4 2" xfId="36816" xr:uid="{BA44577B-C83B-40C6-86FC-26870A169213}"/>
    <cellStyle name="Note 3 5 2 2 2 5" xfId="37212" xr:uid="{B1332899-4F8A-4C8D-850C-FA72F1E536E7}"/>
    <cellStyle name="Note 3 5 2 2 3" xfId="21084" xr:uid="{1F58D1C6-BA24-4079-8F42-28E48406D198}"/>
    <cellStyle name="Note 3 5 2 2 3 2" xfId="38803" xr:uid="{3A670CA1-EB3C-4C88-A8CD-A50E06BEE340}"/>
    <cellStyle name="Note 3 5 2 2 4" xfId="26807" xr:uid="{3E51D855-5109-4D00-83A9-4C316981EB25}"/>
    <cellStyle name="Note 3 5 2 2 4 2" xfId="41536" xr:uid="{24CF6FD4-3FBC-4388-A4DC-50081E016CE2}"/>
    <cellStyle name="Note 3 5 2 2 5" xfId="32340" xr:uid="{49E09022-A102-434D-9B0C-A9E065FAA8F0}"/>
    <cellStyle name="Note 3 5 2 2 5 2" xfId="39083" xr:uid="{3877E16D-8F00-45D5-B900-6D15502182DD}"/>
    <cellStyle name="Note 3 5 2 2 6" xfId="37597" xr:uid="{CB5E05CB-CEB2-4934-878E-F5D9BE7D29A2}"/>
    <cellStyle name="Note 3 5 2 2 7" xfId="13819" xr:uid="{D7EE8BA3-9BB9-4DCF-A7A1-1908CDFD1F70}"/>
    <cellStyle name="Note 3 5 2 3" xfId="14125" xr:uid="{73E3A7D1-689E-4A60-9A09-F9F399B2707E}"/>
    <cellStyle name="Note 3 5 2 3 2" xfId="16848" xr:uid="{BBC70F15-4A79-40B4-AFD0-7C6FC769C2DF}"/>
    <cellStyle name="Note 3 5 2 3 2 2" xfId="24214" xr:uid="{7774AC2F-4621-4D0A-BC17-F405E3492226}"/>
    <cellStyle name="Note 3 5 2 3 2 2 2" xfId="37742" xr:uid="{F9536C45-AE0A-4E7B-862E-227B24265C8C}"/>
    <cellStyle name="Note 3 5 2 3 2 3" xfId="29937" xr:uid="{5524C1AD-9CD2-491A-86C2-0E063AB502F5}"/>
    <cellStyle name="Note 3 5 2 3 2 3 2" xfId="41172" xr:uid="{64219A43-A127-4ADF-BB1E-8A7639B71EAA}"/>
    <cellStyle name="Note 3 5 2 3 2 4" xfId="35470" xr:uid="{E9E39524-EC65-434E-8907-6E2A5AC3B709}"/>
    <cellStyle name="Note 3 5 2 3 2 4 2" xfId="36634" xr:uid="{7CBC1CA8-C3F1-4988-A29A-5426F76C8E1B}"/>
    <cellStyle name="Note 3 5 2 3 2 5" xfId="39911" xr:uid="{3846A635-C3C6-4EB1-8AD3-017431C3270E}"/>
    <cellStyle name="Note 3 5 2 3 3" xfId="21391" xr:uid="{E61B652B-E1F5-4097-83C4-49648F09A5A2}"/>
    <cellStyle name="Note 3 5 2 3 3 2" xfId="36497" xr:uid="{0982BF28-26AE-4FAE-A538-667A9525B7D1}"/>
    <cellStyle name="Note 3 5 2 3 4" xfId="27114" xr:uid="{74F05EDA-91EA-40F5-9B61-E43F9A1A85A1}"/>
    <cellStyle name="Note 3 5 2 3 4 2" xfId="39003" xr:uid="{05297700-1E36-40EA-A2E0-BA650F4A0AD0}"/>
    <cellStyle name="Note 3 5 2 3 5" xfId="32647" xr:uid="{DEA13DCD-1E20-4B7B-A823-4128D0CDCEF7}"/>
    <cellStyle name="Note 3 5 2 3 5 2" xfId="40787" xr:uid="{7BD4BB0C-8356-43DF-BB64-64EE2E2D1FBB}"/>
    <cellStyle name="Note 3 5 2 3 6" xfId="39847" xr:uid="{CE8228AB-F60A-40DD-B653-8837196D122E}"/>
    <cellStyle name="Note 3 5 2 4" xfId="14444" xr:uid="{32369F78-1D50-4191-8AA4-A700C5A358D8}"/>
    <cellStyle name="Note 3 5 2 4 2" xfId="17168" xr:uid="{912E2F36-C428-40BA-89B2-7968AE7D3E91}"/>
    <cellStyle name="Note 3 5 2 4 2 2" xfId="24534" xr:uid="{7336EF3F-CE1D-47DB-9380-A0F019C88DCC}"/>
    <cellStyle name="Note 3 5 2 4 2 2 2" xfId="38850" xr:uid="{82A1C632-25A1-4071-BFAC-CAB67DE47F22}"/>
    <cellStyle name="Note 3 5 2 4 2 3" xfId="30257" xr:uid="{33B412F7-C575-430D-9EC7-5AA62746DC4E}"/>
    <cellStyle name="Note 3 5 2 4 2 3 2" xfId="37573" xr:uid="{FD767A05-6E1B-45FE-AE66-BBE8C530EE69}"/>
    <cellStyle name="Note 3 5 2 4 2 4" xfId="35790" xr:uid="{AC42C4EE-B2DF-4F2E-91A8-00CEE61C6114}"/>
    <cellStyle name="Note 3 5 2 4 2 4 2" xfId="40030" xr:uid="{73428871-5F6D-405F-BDDF-92B76A87EFF4}"/>
    <cellStyle name="Note 3 5 2 4 2 5" xfId="37496" xr:uid="{F0EE3B8B-F15B-4149-91BC-06E788DDD537}"/>
    <cellStyle name="Note 3 5 2 4 3" xfId="21711" xr:uid="{334513D9-55EC-468E-92AC-9C21049E85C2}"/>
    <cellStyle name="Note 3 5 2 4 3 2" xfId="36647" xr:uid="{899A2087-0E86-481B-8E59-BB0972594365}"/>
    <cellStyle name="Note 3 5 2 4 4" xfId="27434" xr:uid="{27381B5F-36BA-4353-8920-BF3FEFEA8E61}"/>
    <cellStyle name="Note 3 5 2 4 4 2" xfId="40366" xr:uid="{4C8C1A68-81D7-4899-B847-002BAED14594}"/>
    <cellStyle name="Note 3 5 2 4 5" xfId="32967" xr:uid="{3EE7C2D1-66B4-4014-9933-9E8F2F07DB7E}"/>
    <cellStyle name="Note 3 5 2 4 5 2" xfId="38015" xr:uid="{29AF10B8-A334-4648-92FA-24BA92EE625C}"/>
    <cellStyle name="Note 3 5 2 4 6" xfId="37364" xr:uid="{EF276344-F3AD-46B9-B7EA-F998361FDC89}"/>
    <cellStyle name="Note 3 5 2 5" xfId="14705" xr:uid="{C364F21D-9B39-4624-AAA5-6F6AE83F82FD}"/>
    <cellStyle name="Note 3 5 2 5 2" xfId="17492" xr:uid="{5609D00D-0F60-4135-8F32-BCB4A3293C56}"/>
    <cellStyle name="Note 3 5 2 5 2 2" xfId="24858" xr:uid="{79A02EEA-1384-428C-BC8A-F4A6AA5DB92C}"/>
    <cellStyle name="Note 3 5 2 5 2 2 2" xfId="36517" xr:uid="{03596F69-ECED-4940-8980-AF1E237A7DC4}"/>
    <cellStyle name="Note 3 5 2 5 2 3" xfId="30581" xr:uid="{A2C49B4C-727A-4F7A-BD3F-FAB7F86948ED}"/>
    <cellStyle name="Note 3 5 2 5 2 3 2" xfId="38575" xr:uid="{37F2327F-580E-4AFB-A94B-8009F9444CA0}"/>
    <cellStyle name="Note 3 5 2 5 2 4" xfId="36114" xr:uid="{23AB9235-0D67-48D7-92E6-28A8165D2A53}"/>
    <cellStyle name="Note 3 5 2 5 2 4 2" xfId="40083" xr:uid="{466E4ABA-291D-4E04-A212-7556AAF8F69F}"/>
    <cellStyle name="Note 3 5 2 5 2 5" xfId="40072" xr:uid="{F8EFB530-E931-4097-B422-9D152AFDAE1B}"/>
    <cellStyle name="Note 3 5 2 5 3" xfId="22035" xr:uid="{269879A9-2A7E-4730-8EB0-BA8F45643A61}"/>
    <cellStyle name="Note 3 5 2 5 3 2" xfId="39228" xr:uid="{ED32974A-A87F-488F-8649-13EFB904B356}"/>
    <cellStyle name="Note 3 5 2 5 4" xfId="27758" xr:uid="{C85F7C2B-9E3D-41BB-932C-074304B82300}"/>
    <cellStyle name="Note 3 5 2 5 4 2" xfId="41287" xr:uid="{69B94064-AAA1-4D02-BDCF-0D0094FC8A12}"/>
    <cellStyle name="Note 3 5 2 5 5" xfId="33291" xr:uid="{A3C1DE7D-A1C2-46E9-B180-2013CE421DF3}"/>
    <cellStyle name="Note 3 5 2 5 5 2" xfId="37423" xr:uid="{A5A512EC-854E-4BA9-9A11-239A099E461A}"/>
    <cellStyle name="Note 3 5 2 5 6" xfId="41348" xr:uid="{BB65B0F3-34DC-46D6-8A24-B9CCA72436D2}"/>
    <cellStyle name="Note 3 5 2 6" xfId="14980" xr:uid="{00B3980F-9E00-40FC-908F-101A1989CF98}"/>
    <cellStyle name="Note 3 5 2 6 2" xfId="17783" xr:uid="{61406331-03E4-4172-8B37-A267BBD7AD0C}"/>
    <cellStyle name="Note 3 5 2 6 2 2" xfId="25149" xr:uid="{CC0096B6-F777-45EE-B864-47D88E3A6FCB}"/>
    <cellStyle name="Note 3 5 2 6 2 2 2" xfId="38159" xr:uid="{B889A8B0-0627-49B5-8F2D-D1F60455D93E}"/>
    <cellStyle name="Note 3 5 2 6 2 3" xfId="30872" xr:uid="{695580A7-1DD5-432C-A3F8-3ADF5838814D}"/>
    <cellStyle name="Note 3 5 2 6 2 3 2" xfId="39312" xr:uid="{30769663-BDEF-48A1-88F1-B1CE9565A795}"/>
    <cellStyle name="Note 3 5 2 6 2 4" xfId="36405" xr:uid="{7B0A2E0E-99FF-4F0C-BAB3-C0B979DB8F8A}"/>
    <cellStyle name="Note 3 5 2 6 2 4 2" xfId="41402" xr:uid="{B013FD55-E774-4539-ABE5-D6BE814F053D}"/>
    <cellStyle name="Note 3 5 2 6 2 5" xfId="39830" xr:uid="{BBDA954A-9EA4-4872-B7E9-99009584CB84}"/>
    <cellStyle name="Note 3 5 2 6 3" xfId="22326" xr:uid="{9F6F7956-A4D1-4AEA-9A25-39FA320FBEFA}"/>
    <cellStyle name="Note 3 5 2 6 3 2" xfId="41373" xr:uid="{6FB74F29-3714-4944-B667-B9AD89D6B6ED}"/>
    <cellStyle name="Note 3 5 2 6 4" xfId="28049" xr:uid="{DC3FD0A1-D9DC-4131-ADA1-61369A0B59D0}"/>
    <cellStyle name="Note 3 5 2 6 4 2" xfId="39412" xr:uid="{5195C4C9-AA0B-4195-8316-B74B8FC56C7B}"/>
    <cellStyle name="Note 3 5 2 6 5" xfId="33582" xr:uid="{94AB9BA6-AF1E-486D-B5EF-30C0E7DBBD88}"/>
    <cellStyle name="Note 3 5 2 6 5 2" xfId="39714" xr:uid="{B17C652D-E8F6-4C93-B85C-94C2DC466D61}"/>
    <cellStyle name="Note 3 5 2 6 6" xfId="38793" xr:uid="{3F0286B3-10DA-48D5-88E2-0694F6E25CA3}"/>
    <cellStyle name="Note 3 5 2 7" xfId="15654" xr:uid="{F9D8BF58-B5D1-40AA-9968-678BA3E961A1}"/>
    <cellStyle name="Note 3 5 2 7 2" xfId="23019" xr:uid="{D081AA6C-17C2-4269-9A96-60CE0850C477}"/>
    <cellStyle name="Note 3 5 2 7 2 2" xfId="38527" xr:uid="{66BA54D9-9E57-4BDF-8A97-4AFCF191066C}"/>
    <cellStyle name="Note 3 5 2 7 3" xfId="28742" xr:uid="{BA91AC18-8356-462B-BCB3-A042535CBEFF}"/>
    <cellStyle name="Note 3 5 2 7 3 2" xfId="39666" xr:uid="{0DA05DDE-2E84-4712-B003-57733B9425C6}"/>
    <cellStyle name="Note 3 5 2 7 4" xfId="34275" xr:uid="{90FE60AD-5E74-45BF-BBC2-4F30DD35DE65}"/>
    <cellStyle name="Note 3 5 2 7 4 2" xfId="36533" xr:uid="{DE1F329A-BBD4-4F16-84F7-A36D67FF4F12}"/>
    <cellStyle name="Note 3 5 2 7 5" xfId="41991" xr:uid="{E84328B8-B896-46C2-ABA9-DCCB36346B6F}"/>
    <cellStyle name="Note 3 5 2 8" xfId="20196" xr:uid="{480E4AEE-9D6E-4F76-9513-8CA11777FDCD}"/>
    <cellStyle name="Note 3 5 2 8 2" xfId="40368" xr:uid="{43198A20-CE14-41F9-92C5-78F47F702D37}"/>
    <cellStyle name="Note 3 5 2 9" xfId="25919" xr:uid="{EF848C1B-BDBA-4C15-987D-FFED4DF67A95}"/>
    <cellStyle name="Note 3 5 2 9 2" xfId="41254" xr:uid="{E08F2C49-73D0-4291-848D-B6B53AC9317C}"/>
    <cellStyle name="Note 3 5 3" xfId="1117" xr:uid="{00000000-0005-0000-0000-000066030000}"/>
    <cellStyle name="Note 3 5 3 10" xfId="31324" xr:uid="{00029F8B-A341-4259-9D4D-F154196D0846}"/>
    <cellStyle name="Note 3 5 3 10 2" xfId="37015" xr:uid="{49E0A79F-FCEB-432C-8398-EB1381B4AF3F}"/>
    <cellStyle name="Note 3 5 3 11" xfId="41541" xr:uid="{F6E89F88-920F-4D0B-8537-97DF11518E58}"/>
    <cellStyle name="Note 3 5 3 12" xfId="12826" xr:uid="{EBDC6FA8-01C6-4861-9193-46FE914D5777}"/>
    <cellStyle name="Note 3 5 3 13" xfId="3958" xr:uid="{4EB24A8A-A362-4FE1-8BE3-FC7DB601B1D8}"/>
    <cellStyle name="Note 3 5 3 2" xfId="6501" xr:uid="{89DF6FA6-A93A-4C9B-9E62-4D1B9997F7B6}"/>
    <cellStyle name="Note 3 5 3 2 2" xfId="16413" xr:uid="{FCA5F242-F28B-4C69-B0D5-5CCFBD6E9A50}"/>
    <cellStyle name="Note 3 5 3 2 2 2" xfId="23779" xr:uid="{3F4E94E8-88C9-45F1-8F30-8491737A2BC9}"/>
    <cellStyle name="Note 3 5 3 2 2 2 2" xfId="41471" xr:uid="{609467E5-42AA-47E9-ACDB-4456A386C2DE}"/>
    <cellStyle name="Note 3 5 3 2 2 3" xfId="29502" xr:uid="{92B17C63-EF94-45DB-BCC3-87327F1B4DDE}"/>
    <cellStyle name="Note 3 5 3 2 2 3 2" xfId="41998" xr:uid="{A25E21CD-BDC7-4105-AA7A-97DA27F5859A}"/>
    <cellStyle name="Note 3 5 3 2 2 4" xfId="35035" xr:uid="{8C5EBFAA-778D-45EA-93CF-C690CE833686}"/>
    <cellStyle name="Note 3 5 3 2 2 4 2" xfId="40794" xr:uid="{F738704A-9707-419F-B95A-AB8243E57CF3}"/>
    <cellStyle name="Note 3 5 3 2 2 5" xfId="38560" xr:uid="{A864655F-F074-436F-B5BD-6132E9C29370}"/>
    <cellStyle name="Note 3 5 3 2 3" xfId="20956" xr:uid="{A2B43E71-8126-4443-9B5A-E7EB434CDFF1}"/>
    <cellStyle name="Note 3 5 3 2 3 2" xfId="39310" xr:uid="{D02EFA46-BA07-4BA9-BAAE-1EB193712ED5}"/>
    <cellStyle name="Note 3 5 3 2 4" xfId="26679" xr:uid="{2D847C32-DDE8-4CB9-886D-33B9D2816783}"/>
    <cellStyle name="Note 3 5 3 2 4 2" xfId="41682" xr:uid="{AF7CDFFD-F1A0-4713-AC90-DCEB13A5900C}"/>
    <cellStyle name="Note 3 5 3 2 5" xfId="32212" xr:uid="{3303354C-2DA0-4DB2-BA6E-4E3D44688162}"/>
    <cellStyle name="Note 3 5 3 2 5 2" xfId="41939" xr:uid="{ABEF7926-81FE-455F-948B-EBB26438E273}"/>
    <cellStyle name="Note 3 5 3 2 6" xfId="39300" xr:uid="{453D643C-5A96-49F5-BD27-CDEA735F4BB2}"/>
    <cellStyle name="Note 3 5 3 2 7" xfId="13691" xr:uid="{7F04E1B2-92A2-4561-9CC5-3EECD1F39E5E}"/>
    <cellStyle name="Note 3 5 3 3" xfId="14048" xr:uid="{B4209BEF-D000-406C-868C-ADFB4E374BCE}"/>
    <cellStyle name="Note 3 5 3 3 2" xfId="16771" xr:uid="{3F1A195A-EF8A-45F3-80F3-30C76CE1F9ED}"/>
    <cellStyle name="Note 3 5 3 3 2 2" xfId="24137" xr:uid="{38028DBB-B99A-47DC-A312-B42DE12EC2EB}"/>
    <cellStyle name="Note 3 5 3 3 2 2 2" xfId="37303" xr:uid="{63FEAF55-39B6-474C-ADD8-ADFD67767E99}"/>
    <cellStyle name="Note 3 5 3 3 2 3" xfId="29860" xr:uid="{53BF9E8F-17D9-4ED2-9CF3-B82FBD29C239}"/>
    <cellStyle name="Note 3 5 3 3 2 3 2" xfId="40643" xr:uid="{07D2F595-E4F9-4446-AAA6-034AB81A7762}"/>
    <cellStyle name="Note 3 5 3 3 2 4" xfId="35393" xr:uid="{00342972-1A07-483C-AFB1-A61F7F53B753}"/>
    <cellStyle name="Note 3 5 3 3 2 4 2" xfId="37437" xr:uid="{F390135D-692A-42BC-B703-EE984281B59F}"/>
    <cellStyle name="Note 3 5 3 3 2 5" xfId="41813" xr:uid="{9FFF1A89-8A3D-4364-80DD-21BB10B6B82D}"/>
    <cellStyle name="Note 3 5 3 3 3" xfId="21314" xr:uid="{4DA8402E-ED8B-44BB-AAB4-5BD92EE1F0D2}"/>
    <cellStyle name="Note 3 5 3 3 3 2" xfId="41054" xr:uid="{2914AD3F-7DFD-4B64-BEF7-00CCB59FC2AD}"/>
    <cellStyle name="Note 3 5 3 3 4" xfId="27037" xr:uid="{A4BF64A2-94B5-4B1E-9AE9-E54FF2829497}"/>
    <cellStyle name="Note 3 5 3 3 4 2" xfId="40959" xr:uid="{AF2BAC7C-8D44-4B74-BC0A-8A447D4E4775}"/>
    <cellStyle name="Note 3 5 3 3 5" xfId="32570" xr:uid="{EA8984E3-404E-476C-BB2F-F830011B8251}"/>
    <cellStyle name="Note 3 5 3 3 5 2" xfId="39487" xr:uid="{8B328659-55F4-4CAB-A838-DD7209C44225}"/>
    <cellStyle name="Note 3 5 3 3 6" xfId="36467" xr:uid="{97864BF0-C081-4943-B756-703AE3F2AAC1}"/>
    <cellStyle name="Note 3 5 3 4" xfId="14316" xr:uid="{CADEAFAD-0EE7-453E-A53C-D81CC6C2E950}"/>
    <cellStyle name="Note 3 5 3 4 2" xfId="17040" xr:uid="{1F9C9EF9-FB79-4383-B9B2-EFC61F554FB8}"/>
    <cellStyle name="Note 3 5 3 4 2 2" xfId="24406" xr:uid="{84417CBF-FB3F-4061-8ED9-ACB44FCA5179}"/>
    <cellStyle name="Note 3 5 3 4 2 2 2" xfId="38179" xr:uid="{C7289D81-8E5B-4D23-BCF9-1561A9CC62DA}"/>
    <cellStyle name="Note 3 5 3 4 2 3" xfId="30129" xr:uid="{64BB418F-1BD7-44DF-B61A-972CA8C0F091}"/>
    <cellStyle name="Note 3 5 3 4 2 3 2" xfId="37946" xr:uid="{FE94BC8A-29BB-4F5F-BDCB-1D1BE3C2B0E8}"/>
    <cellStyle name="Note 3 5 3 4 2 4" xfId="35662" xr:uid="{F2D3A1F0-AC3E-4246-B457-73D36ECAFA79}"/>
    <cellStyle name="Note 3 5 3 4 2 4 2" xfId="38027" xr:uid="{9D60AA3E-E0AC-4748-A9B1-9546D265F404}"/>
    <cellStyle name="Note 3 5 3 4 2 5" xfId="37692" xr:uid="{F7F429EB-F11D-4155-BB1A-EACA9F2A4193}"/>
    <cellStyle name="Note 3 5 3 4 3" xfId="21583" xr:uid="{CC63853C-C41B-4245-8A6E-6CEF181B8219}"/>
    <cellStyle name="Note 3 5 3 4 3 2" xfId="36758" xr:uid="{0F1C8F45-CB8F-4F1D-9682-25EA65B79524}"/>
    <cellStyle name="Note 3 5 3 4 4" xfId="27306" xr:uid="{2AFC0FF6-C5E2-4238-9043-36E0F11FEB5F}"/>
    <cellStyle name="Note 3 5 3 4 4 2" xfId="41096" xr:uid="{5F4A695D-C247-47B3-BD75-AA680D3EAC91}"/>
    <cellStyle name="Note 3 5 3 4 5" xfId="32839" xr:uid="{2DF5D8C8-ABAA-4610-88A2-F7C133F2C9A0}"/>
    <cellStyle name="Note 3 5 3 4 5 2" xfId="41503" xr:uid="{592D74CD-E4D9-434A-9ECE-6548335172D9}"/>
    <cellStyle name="Note 3 5 3 4 6" xfId="40889" xr:uid="{509FF1DE-092F-4575-A985-78E268949945}"/>
    <cellStyle name="Note 3 5 3 5" xfId="14577" xr:uid="{40430D13-68A1-456A-AD58-833B6D1DE7B3}"/>
    <cellStyle name="Note 3 5 3 5 2" xfId="17364" xr:uid="{BB7D416A-7812-4627-8F97-59937BD1B347}"/>
    <cellStyle name="Note 3 5 3 5 2 2" xfId="24730" xr:uid="{4F5A2E09-F216-47F8-9BAE-463C1505DE8A}"/>
    <cellStyle name="Note 3 5 3 5 2 2 2" xfId="38176" xr:uid="{9490BB0D-CE30-420F-B97E-260C1D165FF4}"/>
    <cellStyle name="Note 3 5 3 5 2 3" xfId="30453" xr:uid="{63B32943-A902-4A76-B69F-A26547F9A965}"/>
    <cellStyle name="Note 3 5 3 5 2 3 2" xfId="36789" xr:uid="{33BB935D-2BAB-422E-893E-6F696E8E1086}"/>
    <cellStyle name="Note 3 5 3 5 2 4" xfId="35986" xr:uid="{B781A002-C87E-44A2-8599-F7D5464741F7}"/>
    <cellStyle name="Note 3 5 3 5 2 4 2" xfId="39104" xr:uid="{4485CFF6-5349-49F3-8BFD-8187FE275F8E}"/>
    <cellStyle name="Note 3 5 3 5 2 5" xfId="39425" xr:uid="{BABCFD62-8C51-443F-AEBE-22F13B280F06}"/>
    <cellStyle name="Note 3 5 3 5 3" xfId="21907" xr:uid="{EC9F4708-4B8D-4033-A228-49CA328C83D5}"/>
    <cellStyle name="Note 3 5 3 5 3 2" xfId="38991" xr:uid="{2AAC6D5F-611D-4914-B81F-DFFC4169384A}"/>
    <cellStyle name="Note 3 5 3 5 4" xfId="27630" xr:uid="{E7417922-B945-49C1-B68D-DE5F7576A4DF}"/>
    <cellStyle name="Note 3 5 3 5 4 2" xfId="39292" xr:uid="{2730D642-BC66-4497-8F45-C33E2BD4CFDB}"/>
    <cellStyle name="Note 3 5 3 5 5" xfId="33163" xr:uid="{8A5944B0-A58F-4049-93FE-CE48A4A83486}"/>
    <cellStyle name="Note 3 5 3 5 5 2" xfId="37460" xr:uid="{41790EC7-4633-402B-9B10-58CA3F445B2D}"/>
    <cellStyle name="Note 3 5 3 5 6" xfId="39401" xr:uid="{ADF728B9-095A-4F70-BEE4-8778094ECD91}"/>
    <cellStyle name="Note 3 5 3 6" xfId="14852" xr:uid="{9162BADA-3FEB-46F8-BD5A-4362864C1281}"/>
    <cellStyle name="Note 3 5 3 6 2" xfId="17655" xr:uid="{A3772167-972A-4B9A-88BC-DDA309F32C84}"/>
    <cellStyle name="Note 3 5 3 6 2 2" xfId="25021" xr:uid="{6B340F42-525B-46BE-8376-0F52DE02DD2B}"/>
    <cellStyle name="Note 3 5 3 6 2 2 2" xfId="38241" xr:uid="{EFA0730B-C266-4498-9AB1-F5057D06C00E}"/>
    <cellStyle name="Note 3 5 3 6 2 3" xfId="30744" xr:uid="{C64E0352-EA64-4FCC-B5AC-B43CCED4EE90}"/>
    <cellStyle name="Note 3 5 3 6 2 3 2" xfId="40919" xr:uid="{79EC62E2-A035-483E-9420-5FC97030501A}"/>
    <cellStyle name="Note 3 5 3 6 2 4" xfId="36277" xr:uid="{7F34E741-CE41-42EA-8ADB-4828D7F6C340}"/>
    <cellStyle name="Note 3 5 3 6 2 4 2" xfId="39096" xr:uid="{148C5CEE-EAFF-4CAB-8CCA-771274829B42}"/>
    <cellStyle name="Note 3 5 3 6 2 5" xfId="40110" xr:uid="{EEC54711-D1DC-4051-86FD-A768C7E6D78A}"/>
    <cellStyle name="Note 3 5 3 6 3" xfId="22198" xr:uid="{35D8D872-9B11-474C-A52F-FB1E4C853045}"/>
    <cellStyle name="Note 3 5 3 6 3 2" xfId="37637" xr:uid="{284CB3F4-0860-4CB1-B741-4778C0F0E9E0}"/>
    <cellStyle name="Note 3 5 3 6 4" xfId="27921" xr:uid="{1B9068EA-D133-40B0-8176-36F39B2A6ADE}"/>
    <cellStyle name="Note 3 5 3 6 4 2" xfId="39178" xr:uid="{57BB01DD-2F63-48E8-A63A-6770DCA6BBBC}"/>
    <cellStyle name="Note 3 5 3 6 5" xfId="33454" xr:uid="{F4FF2815-800F-4C99-90A8-58FFE96C9606}"/>
    <cellStyle name="Note 3 5 3 6 5 2" xfId="40593" xr:uid="{3B60D771-E404-4C00-838B-0ED769233014}"/>
    <cellStyle name="Note 3 5 3 6 6" xfId="41936" xr:uid="{7E790EC7-C919-44D3-87D3-DDBA0E2A3696}"/>
    <cellStyle name="Note 3 5 3 7" xfId="15531" xr:uid="{844D2F3C-1906-417E-8BF5-9BF221CE6DE3}"/>
    <cellStyle name="Note 3 5 3 7 2" xfId="22891" xr:uid="{84ED473F-ADE0-4DAC-A937-1103C5A321A1}"/>
    <cellStyle name="Note 3 5 3 7 2 2" xfId="41760" xr:uid="{CB7A2E6E-E5CF-4550-BC7B-89CA798D3893}"/>
    <cellStyle name="Note 3 5 3 7 3" xfId="28614" xr:uid="{C1F34F4B-20DA-4756-8DA7-069849222EFE}"/>
    <cellStyle name="Note 3 5 3 7 3 2" xfId="36463" xr:uid="{C242F5AA-E48F-4C14-AFA7-4C4C2E3365DA}"/>
    <cellStyle name="Note 3 5 3 7 4" xfId="34147" xr:uid="{581FFC08-7263-407E-8C6E-F3EF8DA53109}"/>
    <cellStyle name="Note 3 5 3 7 4 2" xfId="38194" xr:uid="{F55276B8-767A-415C-B5BC-35C72137BF1A}"/>
    <cellStyle name="Note 3 5 3 7 5" xfId="40852" xr:uid="{A2607BBA-AAAB-40BB-8D99-4F829FF255CA}"/>
    <cellStyle name="Note 3 5 3 8" xfId="20068" xr:uid="{409D209F-1D48-4FDB-89D9-0722FCC40717}"/>
    <cellStyle name="Note 3 5 3 8 2" xfId="37249" xr:uid="{458FBDB9-5604-4503-A0CF-875E2DDE24CE}"/>
    <cellStyle name="Note 3 5 3 9" xfId="25791" xr:uid="{5202EA6F-5F41-497B-B23A-6364FFF5692E}"/>
    <cellStyle name="Note 3 5 3 9 2" xfId="39111" xr:uid="{0FD1047C-BBB6-4914-BE36-ABF51BD934F6}"/>
    <cellStyle name="Note 3 5 4" xfId="2788" xr:uid="{00000000-0005-0000-0000-000067030000}"/>
    <cellStyle name="Note 3 5 4 2" xfId="8168" xr:uid="{64E5C144-9D91-4854-B5A5-91E3737B244E}"/>
    <cellStyle name="Note 3 5 4 2 2" xfId="23700" xr:uid="{0E61E01B-4853-444D-A64C-FF325931840D}"/>
    <cellStyle name="Note 3 5 4 2 2 2" xfId="37377" xr:uid="{825A97D7-36DB-4827-BC82-CDA1BC245669}"/>
    <cellStyle name="Note 3 5 4 2 3" xfId="29423" xr:uid="{361DB2BB-B3F5-467A-BDBC-DE3F4A952825}"/>
    <cellStyle name="Note 3 5 4 2 3 2" xfId="36638" xr:uid="{B7408588-82BC-4AFE-8DB8-A3F3B4B14D33}"/>
    <cellStyle name="Note 3 5 4 2 4" xfId="34956" xr:uid="{BD68C4C0-8E00-48F0-BE04-32250AE4F955}"/>
    <cellStyle name="Note 3 5 4 2 4 2" xfId="37902" xr:uid="{70979EAC-9018-4720-BBF4-C796E405EF0C}"/>
    <cellStyle name="Note 3 5 4 2 5" xfId="38941" xr:uid="{0A9E66FF-1FA7-4559-BBA2-FB3E3E81512D}"/>
    <cellStyle name="Note 3 5 4 2 6" xfId="16334" xr:uid="{36221D98-D561-466D-A69A-7756AB8539B4}"/>
    <cellStyle name="Note 3 5 4 3" xfId="20877" xr:uid="{DE07C1D9-DB5D-4548-B60B-883A0B6FDB41}"/>
    <cellStyle name="Note 3 5 4 3 2" xfId="41290" xr:uid="{DCA0734C-68F4-4A8C-85B6-06916A3B1468}"/>
    <cellStyle name="Note 3 5 4 4" xfId="26600" xr:uid="{F234C4EB-10AF-4986-A055-DC7E55880492}"/>
    <cellStyle name="Note 3 5 4 4 2" xfId="37843" xr:uid="{2FFB1E45-A7BB-4204-BC9F-1F8D45377100}"/>
    <cellStyle name="Note 3 5 4 5" xfId="32133" xr:uid="{889E453B-879F-45C4-B87E-E49B11E58993}"/>
    <cellStyle name="Note 3 5 4 5 2" xfId="36994" xr:uid="{76A80D42-25DE-4496-B5E8-56F1893F4FAB}"/>
    <cellStyle name="Note 3 5 4 6" xfId="37477" xr:uid="{9E30FD72-6FBF-4E0D-8B4B-24E0568E34DC}"/>
    <cellStyle name="Note 3 5 4 7" xfId="13612" xr:uid="{5CFFBCA9-FDF2-4FF9-8A37-CC80F9CC83CF}"/>
    <cellStyle name="Note 3 5 4 8" xfId="5391" xr:uid="{7A545FDB-ADE0-41DC-B53A-512202F164E4}"/>
    <cellStyle name="Note 3 5 5" xfId="1037" xr:uid="{00000000-0005-0000-0000-000068030000}"/>
    <cellStyle name="Note 3 5 5 2" xfId="6421" xr:uid="{BF41FA52-7CC6-44F3-B0EB-1A417FD95313}"/>
    <cellStyle name="Note 3 5 5 2 2" xfId="24134" xr:uid="{4EF89059-97D8-4A58-8858-7842FDC45014}"/>
    <cellStyle name="Note 3 5 5 2 2 2" xfId="41275" xr:uid="{030F523E-B5CA-4EF7-B6A9-67D111D9CB41}"/>
    <cellStyle name="Note 3 5 5 2 3" xfId="29857" xr:uid="{26BE38CB-3CA7-47A9-869E-EC208B003E93}"/>
    <cellStyle name="Note 3 5 5 2 3 2" xfId="39590" xr:uid="{5097E4F6-FC1A-4A59-9AF9-853837387DE3}"/>
    <cellStyle name="Note 3 5 5 2 4" xfId="35390" xr:uid="{E5049E98-23A8-4DDB-8AB2-59AEB85AEBF3}"/>
    <cellStyle name="Note 3 5 5 2 4 2" xfId="36897" xr:uid="{135B7881-3A66-4A33-BB86-CBADB66E32D6}"/>
    <cellStyle name="Note 3 5 5 2 5" xfId="37684" xr:uid="{AF579B27-BF46-4C86-8FDE-D050BA444036}"/>
    <cellStyle name="Note 3 5 5 2 6" xfId="16768" xr:uid="{FAFCF1BA-99DE-4244-BDE6-BA3BDE39EE07}"/>
    <cellStyle name="Note 3 5 5 3" xfId="21311" xr:uid="{695F9EBA-460E-47FC-B316-66089B0C72A9}"/>
    <cellStyle name="Note 3 5 5 3 2" xfId="37850" xr:uid="{BDDB0E94-FF26-46FF-84B6-07174DC247C0}"/>
    <cellStyle name="Note 3 5 5 4" xfId="27034" xr:uid="{0D6DCAEE-9F65-4519-B6EA-D5FC3D230532}"/>
    <cellStyle name="Note 3 5 5 4 2" xfId="39386" xr:uid="{43513131-8159-43FA-AA1B-3F96A1AD2176}"/>
    <cellStyle name="Note 3 5 5 5" xfId="32567" xr:uid="{8A18EC53-7C9C-4943-8675-8A8685037493}"/>
    <cellStyle name="Note 3 5 5 5 2" xfId="37968" xr:uid="{AC2C40D7-8B73-44D7-BDE0-7299A83CFA7D}"/>
    <cellStyle name="Note 3 5 5 6" xfId="39923" xr:uid="{0F7199C3-573E-42FD-AC18-F3CCE337AC65}"/>
    <cellStyle name="Note 3 5 5 7" xfId="14045" xr:uid="{B5D552E2-E193-46BE-8FD2-9DBE94F9B61A}"/>
    <cellStyle name="Note 3 5 5 8" xfId="3885" xr:uid="{277CC554-909C-4DDB-99FE-63EF56EF453A}"/>
    <cellStyle name="Note 3 5 6" xfId="2324" xr:uid="{00000000-0005-0000-0000-000069030000}"/>
    <cellStyle name="Note 3 5 6 2" xfId="7704" xr:uid="{F137C8B0-3B7C-479F-9C70-C49AEBB7C33D}"/>
    <cellStyle name="Note 3 5 6 2 2" xfId="24327" xr:uid="{B3179EEE-FB2E-4D97-936E-EB6A079B8959}"/>
    <cellStyle name="Note 3 5 6 2 2 2" xfId="36860" xr:uid="{E0064588-34CA-428D-9D26-04CAFA524EAF}"/>
    <cellStyle name="Note 3 5 6 2 3" xfId="30050" xr:uid="{539C9856-C5EB-4309-B20C-8D9EE54458AC}"/>
    <cellStyle name="Note 3 5 6 2 3 2" xfId="39663" xr:uid="{0CDFB973-0466-4DC9-9CC6-DA176999E296}"/>
    <cellStyle name="Note 3 5 6 2 4" xfId="35583" xr:uid="{5CBBAB91-6A9D-4700-8D52-7349F7D5B720}"/>
    <cellStyle name="Note 3 5 6 2 4 2" xfId="36959" xr:uid="{CA688DC0-3E46-42F4-AB96-0C9213956B95}"/>
    <cellStyle name="Note 3 5 6 2 5" xfId="37471" xr:uid="{4F09135B-D747-4B9D-84ED-363ADBBF21DB}"/>
    <cellStyle name="Note 3 5 6 2 6" xfId="16961" xr:uid="{C1744FA0-CCDD-426C-87A4-7817B2A04B15}"/>
    <cellStyle name="Note 3 5 6 3" xfId="21504" xr:uid="{8DDC7712-473C-45FD-8814-11A5DFA0DB44}"/>
    <cellStyle name="Note 3 5 6 3 2" xfId="39856" xr:uid="{61A10634-19A2-4218-9689-D9DE2F686444}"/>
    <cellStyle name="Note 3 5 6 4" xfId="27227" xr:uid="{A7671520-ED1C-471C-8465-A2E1BD29C00F}"/>
    <cellStyle name="Note 3 5 6 4 2" xfId="40649" xr:uid="{E4DEA866-7782-4883-83B4-4F8EEBBA81FC}"/>
    <cellStyle name="Note 3 5 6 5" xfId="32760" xr:uid="{AE8B20FF-5802-4921-BB12-013780E28601}"/>
    <cellStyle name="Note 3 5 6 5 2" xfId="37088" xr:uid="{E365379D-1BFC-48AE-A878-88D03CD263A3}"/>
    <cellStyle name="Note 3 5 6 6" xfId="38310" xr:uid="{AE1C463F-D58C-4442-989F-A30BC2A39FB5}"/>
    <cellStyle name="Note 3 5 6 7" xfId="14237" xr:uid="{2E7958E9-C3AD-404B-831E-56689D5C910C}"/>
    <cellStyle name="Note 3 5 6 8" xfId="4970" xr:uid="{755EC9B1-2F16-44C8-8127-7778111E6FFC}"/>
    <cellStyle name="Note 3 5 7" xfId="2657" xr:uid="{00000000-0005-0000-0000-00006A030000}"/>
    <cellStyle name="Note 3 5 7 2" xfId="8037" xr:uid="{10093CD5-DB7D-48CA-94C3-8449C8C90F27}"/>
    <cellStyle name="Note 3 5 7 2 2" xfId="24651" xr:uid="{B2E045FC-9C0E-4E0B-89C6-B23CB90F61E7}"/>
    <cellStyle name="Note 3 5 7 2 2 2" xfId="39206" xr:uid="{0F8E7B4B-BD5F-47BB-8856-264E22A8316D}"/>
    <cellStyle name="Note 3 5 7 2 3" xfId="30374" xr:uid="{28661F5F-EA63-4509-A209-33B9A817DFBD}"/>
    <cellStyle name="Note 3 5 7 2 3 2" xfId="41689" xr:uid="{F1CF7BF9-E843-4A7B-8AFD-1A30DCCC98FA}"/>
    <cellStyle name="Note 3 5 7 2 4" xfId="35907" xr:uid="{B7464780-3A78-48A9-AF74-439E09C57356}"/>
    <cellStyle name="Note 3 5 7 2 4 2" xfId="39707" xr:uid="{3525E9CD-7B31-4144-96F7-8E6FC2EAE6A2}"/>
    <cellStyle name="Note 3 5 7 2 5" xfId="37785" xr:uid="{D8ACD71F-F00E-4582-A356-86E11C2861FF}"/>
    <cellStyle name="Note 3 5 7 2 6" xfId="17285" xr:uid="{1B5BE1C6-E36C-4D8E-8678-75DDAB959B19}"/>
    <cellStyle name="Note 3 5 7 3" xfId="21828" xr:uid="{B3D49E94-05F4-4F61-9041-F4F803D2CC05}"/>
    <cellStyle name="Note 3 5 7 3 2" xfId="38114" xr:uid="{21D1E93F-B135-498F-AC53-62FCBF8CE78D}"/>
    <cellStyle name="Note 3 5 7 4" xfId="27551" xr:uid="{505DF935-CEB7-43CF-8959-5694FC004656}"/>
    <cellStyle name="Note 3 5 7 4 2" xfId="37828" xr:uid="{54321F86-B9DC-4068-B3C3-44B016B705F7}"/>
    <cellStyle name="Note 3 5 7 5" xfId="33084" xr:uid="{5AAEEBCB-B92C-455B-AA0D-6A4451035803}"/>
    <cellStyle name="Note 3 5 7 5 2" xfId="38657" xr:uid="{AD593DD9-5413-46F3-A421-65E9E4E657AC}"/>
    <cellStyle name="Note 3 5 7 6" xfId="40905" xr:uid="{3F85DCFE-46AC-4D48-ADE9-2DC386958A13}"/>
    <cellStyle name="Note 3 5 8" xfId="6947" xr:uid="{D4F7C672-F9CF-4322-96D1-79733058FD43}"/>
    <cellStyle name="Note 3 5 8 2" xfId="17576" xr:uid="{80DB5AF1-CE68-42C1-BE1F-83C4E01F0B66}"/>
    <cellStyle name="Note 3 5 8 2 2" xfId="24942" xr:uid="{9BF5C838-0D9D-4663-863D-362603342940}"/>
    <cellStyle name="Note 3 5 8 2 2 2" xfId="41428" xr:uid="{1CB0874E-00A2-4DA7-B536-DC9FEC7C33C5}"/>
    <cellStyle name="Note 3 5 8 2 3" xfId="30665" xr:uid="{A99D1482-01BC-4001-8DA8-1D99795337CD}"/>
    <cellStyle name="Note 3 5 8 2 3 2" xfId="37662" xr:uid="{D49DF338-0B4A-4D9C-B6C9-A301AA63FFC1}"/>
    <cellStyle name="Note 3 5 8 2 4" xfId="36198" xr:uid="{DB0FBA05-3E5D-4D00-9E8C-BC0C011591DA}"/>
    <cellStyle name="Note 3 5 8 2 4 2" xfId="37371" xr:uid="{A340FA86-2A28-4181-8640-596E23CD0358}"/>
    <cellStyle name="Note 3 5 8 2 5" xfId="41166" xr:uid="{084980CF-8210-4512-8720-EC09EC2DAF95}"/>
    <cellStyle name="Note 3 5 8 3" xfId="22119" xr:uid="{05649643-5FCB-4AD8-8E86-B2A3B0EB3BAF}"/>
    <cellStyle name="Note 3 5 8 3 2" xfId="40918" xr:uid="{55E55EB9-1987-4C9D-8008-172A1BBD1D48}"/>
    <cellStyle name="Note 3 5 8 4" xfId="27842" xr:uid="{425A7225-AB48-484B-82E4-354154E93B7A}"/>
    <cellStyle name="Note 3 5 8 4 2" xfId="39728" xr:uid="{A0A286DD-84FA-4AE0-BB0F-19DF6BC22F96}"/>
    <cellStyle name="Note 3 5 8 5" xfId="33375" xr:uid="{1E3DD6A9-C156-410D-B781-321AFB5EB65C}"/>
    <cellStyle name="Note 3 5 8 5 2" xfId="37108" xr:uid="{10B58FDD-A218-44B4-AB72-1A2FE74C5264}"/>
    <cellStyle name="Note 3 5 8 6" xfId="37536" xr:uid="{FC106326-4B99-4C85-B15D-A21F73BF6951}"/>
    <cellStyle name="Note 3 5 8 7" xfId="14779" xr:uid="{149295FA-E9F4-4FFA-BD91-9EF9FEB353FB}"/>
    <cellStyle name="Note 3 5 9" xfId="12755" xr:uid="{EDBA5B1C-A906-40C6-ADE7-3CC1072DF140}"/>
    <cellStyle name="Note 3 5 9 2" xfId="19989" xr:uid="{A7D16F79-0BDF-4901-8F3C-02AC6D8ACE72}"/>
    <cellStyle name="Note 3 5 9 2 2" xfId="40071" xr:uid="{B70B7D1C-C328-458F-93F1-EF65A92F6617}"/>
    <cellStyle name="Note 3 5 9 3" xfId="25712" xr:uid="{BE654E6D-A202-4C2E-AAD5-A2595AB7DA1D}"/>
    <cellStyle name="Note 3 5 9 3 2" xfId="39333" xr:uid="{E45B0AC0-95B6-4F35-BC3D-3EF18FA7330B}"/>
    <cellStyle name="Note 3 5 9 4" xfId="31245" xr:uid="{FC4ACED8-66AD-4461-A5FA-8C99DB7D5F25}"/>
    <cellStyle name="Note 3 5 9 4 2" xfId="38741" xr:uid="{A21D3177-983F-42B8-AC8E-B8E18968C250}"/>
    <cellStyle name="Note 3 5 9 5" xfId="36968" xr:uid="{08002F40-CF82-493B-B53F-E883363E9EDD}"/>
    <cellStyle name="Note 3 6" xfId="813" xr:uid="{00000000-0005-0000-0000-00006B030000}"/>
    <cellStyle name="Note 3 6 10" xfId="15487" xr:uid="{554F3731-D262-46A9-B035-F33A271FFBFA}"/>
    <cellStyle name="Note 3 6 10 2" xfId="22840" xr:uid="{4470C150-F801-481B-805F-83A5022785FF}"/>
    <cellStyle name="Note 3 6 10 2 2" xfId="39743" xr:uid="{A23DA347-D9E1-45BB-83B5-006BEC603919}"/>
    <cellStyle name="Note 3 6 10 3" xfId="28563" xr:uid="{F6A8F475-DD73-4BE6-8D65-76A29F13F838}"/>
    <cellStyle name="Note 3 6 10 3 2" xfId="41190" xr:uid="{E6E881F8-7BE0-449C-9A99-68C5C4BD4E25}"/>
    <cellStyle name="Note 3 6 10 4" xfId="34096" xr:uid="{B49F5D28-A717-4180-BB6A-A89D506E8FFF}"/>
    <cellStyle name="Note 3 6 10 4 2" xfId="38381" xr:uid="{E7D024C9-7D10-4334-8D44-A42D4A0ADE25}"/>
    <cellStyle name="Note 3 6 10 5" xfId="41573" xr:uid="{BE2B0C55-D07D-4A55-A79D-DEA48A1FCB9C}"/>
    <cellStyle name="Note 3 6 11" xfId="18248" xr:uid="{EAC959D9-39B1-4C50-BFFA-7D416E5D1B59}"/>
    <cellStyle name="Note 3 6 11 2" xfId="40867" xr:uid="{6487C006-C79D-4AF0-9684-A175825A4708}"/>
    <cellStyle name="Note 3 6 12" xfId="19479" xr:uid="{C007DC70-D9D2-4CCD-9075-2BE8A3A889C6}"/>
    <cellStyle name="Note 3 6 12 2" xfId="40351" xr:uid="{83A7CBB7-6E78-4FA4-9189-A0819AEBE0D3}"/>
    <cellStyle name="Note 3 6 13" xfId="18897" xr:uid="{0A20D6DB-25F3-4945-8581-A711031A6752}"/>
    <cellStyle name="Note 3 6 13 2" xfId="40133" xr:uid="{6AE4229C-5F9E-45C2-B357-93AE682EAA1B}"/>
    <cellStyle name="Note 3 6 14" xfId="40035" xr:uid="{FC360D80-EE2B-4D50-8271-0B2239E23220}"/>
    <cellStyle name="Note 3 6 15" xfId="10245" xr:uid="{BC2A597C-14C6-4BCB-A473-EA3AF8FDFCDB}"/>
    <cellStyle name="Note 3 6 16" xfId="3664" xr:uid="{7957BC64-0112-492A-A1D2-6D8B3BA78D42}"/>
    <cellStyle name="Note 3 6 2" xfId="6197" xr:uid="{CF5AAFD1-5B41-4C18-B03F-3F8E2EDA4E40}"/>
    <cellStyle name="Note 3 6 2 10" xfId="31480" xr:uid="{AF6606A4-4B3B-4BE3-83DD-461CEC07B474}"/>
    <cellStyle name="Note 3 6 2 10 2" xfId="41499" xr:uid="{8A3549B8-3863-4BA1-A20A-30F9B4A8355F}"/>
    <cellStyle name="Note 3 6 2 11" xfId="39784" xr:uid="{40EDBCA5-3C24-4D89-9FF1-BCEE3E70F051}"/>
    <cellStyle name="Note 3 6 2 12" xfId="12965" xr:uid="{462D83E6-7939-499A-A986-09F6EC95B353}"/>
    <cellStyle name="Note 3 6 2 2" xfId="13847" xr:uid="{BCBD8FA1-894D-464E-8F68-1EAD81FB1A00}"/>
    <cellStyle name="Note 3 6 2 2 2" xfId="16569" xr:uid="{D25DD80E-9018-4C0F-AD3E-F79A50D78F05}"/>
    <cellStyle name="Note 3 6 2 2 2 2" xfId="23935" xr:uid="{1E2BD981-928F-4612-B9B9-F550CB9757B1}"/>
    <cellStyle name="Note 3 6 2 2 2 2 2" xfId="41420" xr:uid="{1283C9E5-F0C7-4B53-BAE6-E92DECE1430D}"/>
    <cellStyle name="Note 3 6 2 2 2 3" xfId="29658" xr:uid="{287D4BBF-6723-445A-98B1-04B50914FFA1}"/>
    <cellStyle name="Note 3 6 2 2 2 3 2" xfId="40603" xr:uid="{4FFE457B-50FE-4DED-9AD5-F2295FEBA60F}"/>
    <cellStyle name="Note 3 6 2 2 2 4" xfId="35191" xr:uid="{47445CE6-262E-4105-8677-F756323F998D}"/>
    <cellStyle name="Note 3 6 2 2 2 4 2" xfId="40878" xr:uid="{F7575B9D-E9EF-4F13-9D75-ADF943DB1053}"/>
    <cellStyle name="Note 3 6 2 2 2 5" xfId="38000" xr:uid="{23121EAB-EA3E-4353-BB9C-E779498CD596}"/>
    <cellStyle name="Note 3 6 2 2 3" xfId="21112" xr:uid="{4FFE4758-9C36-4E54-8C57-9E2E19374041}"/>
    <cellStyle name="Note 3 6 2 2 3 2" xfId="41331" xr:uid="{BC376431-BFA9-40C6-AE77-D424D97E85A9}"/>
    <cellStyle name="Note 3 6 2 2 4" xfId="26835" xr:uid="{810B9660-10CA-4449-BE0A-EA3E9EA1E9B4}"/>
    <cellStyle name="Note 3 6 2 2 4 2" xfId="39905" xr:uid="{3D051035-BF34-4805-9B60-11B45730FA4C}"/>
    <cellStyle name="Note 3 6 2 2 5" xfId="32368" xr:uid="{25D22927-6ECC-4A86-A908-1FA2750C6E44}"/>
    <cellStyle name="Note 3 6 2 2 5 2" xfId="39144" xr:uid="{2D97AF2A-1485-4D4E-851D-DD828A07D803}"/>
    <cellStyle name="Note 3 6 2 2 6" xfId="36590" xr:uid="{4263C34B-A471-4F7A-BF42-A5DE85BE8DC7}"/>
    <cellStyle name="Note 3 6 2 3" xfId="14153" xr:uid="{545C971D-2B0D-40D4-A60B-B497427C462C}"/>
    <cellStyle name="Note 3 6 2 3 2" xfId="16876" xr:uid="{B0A3A470-8552-4743-92A0-072257DD8150}"/>
    <cellStyle name="Note 3 6 2 3 2 2" xfId="24242" xr:uid="{C5F29FF2-5A84-4FDF-BB38-99095047E345}"/>
    <cellStyle name="Note 3 6 2 3 2 2 2" xfId="37765" xr:uid="{30562E5D-7EB5-4A18-997F-4FBFB07E05A2}"/>
    <cellStyle name="Note 3 6 2 3 2 3" xfId="29965" xr:uid="{433974E8-C35B-4CC0-AE04-301EF193C949}"/>
    <cellStyle name="Note 3 6 2 3 2 3 2" xfId="36503" xr:uid="{685680B4-1A45-4DBC-851F-4CC8DBE450AC}"/>
    <cellStyle name="Note 3 6 2 3 2 4" xfId="35498" xr:uid="{6B5C5D57-8588-43D1-B8D5-F2287E2AB707}"/>
    <cellStyle name="Note 3 6 2 3 2 4 2" xfId="40134" xr:uid="{A5C79ABB-071B-473A-9EC7-005879035BA1}"/>
    <cellStyle name="Note 3 6 2 3 2 5" xfId="37874" xr:uid="{DF7D70D5-B8B9-4472-AA70-93560D721940}"/>
    <cellStyle name="Note 3 6 2 3 3" xfId="21419" xr:uid="{CA105F5E-EEE7-427D-A74D-DD4A3A707492}"/>
    <cellStyle name="Note 3 6 2 3 3 2" xfId="38990" xr:uid="{90083286-D931-4876-BAD1-16EB4557C872}"/>
    <cellStyle name="Note 3 6 2 3 4" xfId="27142" xr:uid="{4249A047-6032-4E50-BD8A-5855CD4B0713}"/>
    <cellStyle name="Note 3 6 2 3 4 2" xfId="40043" xr:uid="{5D8F36E2-1710-4EC3-93D4-D69371A1C2CE}"/>
    <cellStyle name="Note 3 6 2 3 5" xfId="32675" xr:uid="{D6FC776D-4F69-4E28-8B80-B2F8A8CD5A0F}"/>
    <cellStyle name="Note 3 6 2 3 5 2" xfId="39431" xr:uid="{DBF512C3-A4D7-41DD-A6E9-4CB6023B637B}"/>
    <cellStyle name="Note 3 6 2 3 6" xfId="36489" xr:uid="{AE83B16E-3E0D-4EDA-B7B9-9DC93EA5775B}"/>
    <cellStyle name="Note 3 6 2 4" xfId="14472" xr:uid="{CF603157-DA6B-42CB-9CAE-CCAC3BF26E5E}"/>
    <cellStyle name="Note 3 6 2 4 2" xfId="17196" xr:uid="{E7075BE3-254D-42EF-A6E9-5A23ABEE10D8}"/>
    <cellStyle name="Note 3 6 2 4 2 2" xfId="24562" xr:uid="{FB7F09AD-3B80-4999-A7AF-4245DF5D1B65}"/>
    <cellStyle name="Note 3 6 2 4 2 2 2" xfId="39960" xr:uid="{5BD4C43C-710D-4F6F-BF44-A7AA4476F994}"/>
    <cellStyle name="Note 3 6 2 4 2 3" xfId="30285" xr:uid="{C41A8F82-486B-49E6-B644-E2E41247F220}"/>
    <cellStyle name="Note 3 6 2 4 2 3 2" xfId="40372" xr:uid="{9EA6955A-74FE-4682-A64D-AF15E76FD103}"/>
    <cellStyle name="Note 3 6 2 4 2 4" xfId="35818" xr:uid="{A83F72F3-A5BF-4072-A26F-02027D5F0815}"/>
    <cellStyle name="Note 3 6 2 4 2 4 2" xfId="38535" xr:uid="{E7FB268F-0409-4B00-96D5-96F26669378C}"/>
    <cellStyle name="Note 3 6 2 4 2 5" xfId="38061" xr:uid="{CA4C42AF-E258-46E2-BCF3-BA4377BF27B9}"/>
    <cellStyle name="Note 3 6 2 4 3" xfId="21739" xr:uid="{58D5CD2B-5221-4214-8C20-D96608184F28}"/>
    <cellStyle name="Note 3 6 2 4 3 2" xfId="37326" xr:uid="{D87A34B3-F4F3-49AE-8AEE-A385732CF6B3}"/>
    <cellStyle name="Note 3 6 2 4 4" xfId="27462" xr:uid="{6ADDBED2-C456-48F5-86DB-A047CA6A1B45}"/>
    <cellStyle name="Note 3 6 2 4 4 2" xfId="40182" xr:uid="{D7B872A2-83A8-4E22-A157-A4BBED0F5DB0}"/>
    <cellStyle name="Note 3 6 2 4 5" xfId="32995" xr:uid="{E553F148-3B43-461D-8679-4A71C4532ECD}"/>
    <cellStyle name="Note 3 6 2 4 5 2" xfId="40125" xr:uid="{692FC54B-3EDB-4923-96B9-73509F5B1D78}"/>
    <cellStyle name="Note 3 6 2 4 6" xfId="40526" xr:uid="{486FA9CA-AF3D-45B7-8DDF-8064DC5DF2F4}"/>
    <cellStyle name="Note 3 6 2 5" xfId="14733" xr:uid="{B5F33241-C391-4419-B848-4F01CBCE25E2}"/>
    <cellStyle name="Note 3 6 2 5 2" xfId="17520" xr:uid="{FE4DE38D-0030-4DC2-829D-B99522EC0FFF}"/>
    <cellStyle name="Note 3 6 2 5 2 2" xfId="24886" xr:uid="{491DCF54-AD97-458B-991F-0BE079EEA534}"/>
    <cellStyle name="Note 3 6 2 5 2 2 2" xfId="37254" xr:uid="{D0913267-1B93-4027-9BD8-927CC1386BE5}"/>
    <cellStyle name="Note 3 6 2 5 2 3" xfId="30609" xr:uid="{C27C54AC-63A9-4035-ABDF-AD68127DD39E}"/>
    <cellStyle name="Note 3 6 2 5 2 3 2" xfId="40154" xr:uid="{3F1D7888-45A5-4E7A-A9F8-8A62EDF80C37}"/>
    <cellStyle name="Note 3 6 2 5 2 4" xfId="36142" xr:uid="{EE20626F-3725-4C18-BBF9-490EF9B09F58}"/>
    <cellStyle name="Note 3 6 2 5 2 4 2" xfId="41125" xr:uid="{8F5B22E5-E843-4AFE-B03E-844BA8E019EB}"/>
    <cellStyle name="Note 3 6 2 5 2 5" xfId="37439" xr:uid="{B6138989-F628-408C-8FFB-E8CD5F9EDEBA}"/>
    <cellStyle name="Note 3 6 2 5 3" xfId="22063" xr:uid="{271EB1E6-7C31-4D9A-9E1A-211A7B6E2E08}"/>
    <cellStyle name="Note 3 6 2 5 3 2" xfId="40598" xr:uid="{97BFD626-916D-4596-A4DE-A907B91BEDA1}"/>
    <cellStyle name="Note 3 6 2 5 4" xfId="27786" xr:uid="{39051888-AC08-4E11-8DAE-EB458A16B54C}"/>
    <cellStyle name="Note 3 6 2 5 4 2" xfId="37613" xr:uid="{76E6D9B7-E073-4C73-9411-A7051067AD57}"/>
    <cellStyle name="Note 3 6 2 5 5" xfId="33319" xr:uid="{C08BD345-882C-4EAD-B1DB-620C4FAC4ED2}"/>
    <cellStyle name="Note 3 6 2 5 5 2" xfId="38516" xr:uid="{A40E5FCC-F6B5-497A-A5FE-1FD185DF79A7}"/>
    <cellStyle name="Note 3 6 2 5 6" xfId="41690" xr:uid="{27FF0D7A-A559-4F03-9801-ACCE6C463371}"/>
    <cellStyle name="Note 3 6 2 6" xfId="15008" xr:uid="{E393D06D-3C5F-46EE-A105-FAA0B7D21BA2}"/>
    <cellStyle name="Note 3 6 2 6 2" xfId="17811" xr:uid="{2AE9A5E2-3D24-4954-A608-EFFC5E318603}"/>
    <cellStyle name="Note 3 6 2 6 2 2" xfId="25177" xr:uid="{9C089246-9859-495E-B6DB-68DB2D930F0B}"/>
    <cellStyle name="Note 3 6 2 6 2 2 2" xfId="37983" xr:uid="{6E461FF5-1858-4483-8CCD-C9418EE99AA5}"/>
    <cellStyle name="Note 3 6 2 6 2 3" xfId="30900" xr:uid="{0EE57A94-FCF1-4EDC-A9A9-2F02BA2EF46C}"/>
    <cellStyle name="Note 3 6 2 6 2 3 2" xfId="37445" xr:uid="{04962563-589F-4162-ACCB-7B5A5DAB2FD1}"/>
    <cellStyle name="Note 3 6 2 6 2 4" xfId="36433" xr:uid="{FD2E241C-99E9-4539-A6F4-5D96EDA68D91}"/>
    <cellStyle name="Note 3 6 2 6 2 4 2" xfId="37219" xr:uid="{D4B824A2-05EA-4A7E-B1B2-EA4AD49A0EDA}"/>
    <cellStyle name="Note 3 6 2 6 2 5" xfId="41805" xr:uid="{73324875-D304-4F05-9825-A519DD00D292}"/>
    <cellStyle name="Note 3 6 2 6 3" xfId="22354" xr:uid="{FCF21204-A6DD-447B-92F0-AA1C9BBB4C7F}"/>
    <cellStyle name="Note 3 6 2 6 3 2" xfId="36993" xr:uid="{62C610D4-CAC6-49CE-B50E-C04BB1DA8C96}"/>
    <cellStyle name="Note 3 6 2 6 4" xfId="28077" xr:uid="{FFA25A5E-2CC7-49F4-96A2-C3CFCD691AFF}"/>
    <cellStyle name="Note 3 6 2 6 4 2" xfId="38674" xr:uid="{28357BD7-8F9A-4390-A2E7-B59875FEFF87}"/>
    <cellStyle name="Note 3 6 2 6 5" xfId="33610" xr:uid="{B18EAFD3-76D7-46C4-849E-BA662347CE6C}"/>
    <cellStyle name="Note 3 6 2 6 5 2" xfId="36976" xr:uid="{1B5BF1BC-4601-4CD5-A799-AE4EB450A82C}"/>
    <cellStyle name="Note 3 6 2 6 6" xfId="41764" xr:uid="{0C8E806C-1DE2-458E-83B3-BFF5BE86727C}"/>
    <cellStyle name="Note 3 6 2 7" xfId="15682" xr:uid="{C1A0C048-87AB-4FF2-BF60-F329924E65F6}"/>
    <cellStyle name="Note 3 6 2 7 2" xfId="23047" xr:uid="{E44A38BC-50A0-4F6D-99CA-8E61A576857E}"/>
    <cellStyle name="Note 3 6 2 7 2 2" xfId="39207" xr:uid="{30858269-6EB1-4AEE-99E9-E8728E6ADAD0}"/>
    <cellStyle name="Note 3 6 2 7 3" xfId="28770" xr:uid="{8D96CAFE-3459-40D6-B62A-BAE401D50557}"/>
    <cellStyle name="Note 3 6 2 7 3 2" xfId="38373" xr:uid="{94775A0F-7974-4EA1-9FEA-5B128771BCCF}"/>
    <cellStyle name="Note 3 6 2 7 4" xfId="34303" xr:uid="{0776076D-9B72-419E-AF95-FE1670D1B220}"/>
    <cellStyle name="Note 3 6 2 7 4 2" xfId="36550" xr:uid="{D30DD817-3256-4B92-AF4D-50FD20490FDE}"/>
    <cellStyle name="Note 3 6 2 7 5" xfId="38660" xr:uid="{20BB67EE-8C83-44D4-ABDB-CD523902ECFB}"/>
    <cellStyle name="Note 3 6 2 8" xfId="20224" xr:uid="{BA1A7D1B-E4CA-49C2-85FD-D2F29026DAA1}"/>
    <cellStyle name="Note 3 6 2 8 2" xfId="37354" xr:uid="{7F55D9EF-29B5-4531-866A-BA5FDBC35639}"/>
    <cellStyle name="Note 3 6 2 9" xfId="25947" xr:uid="{0BA245AD-4EF4-4D05-B7DF-24E5A3EBABAD}"/>
    <cellStyle name="Note 3 6 2 9 2" xfId="39357" xr:uid="{1BD7F13F-7FC7-43D9-AF9F-EA64A7BDE608}"/>
    <cellStyle name="Note 3 6 3" xfId="12869" xr:uid="{C5E7C171-F8E6-42F4-A269-DCEBCD358B26}"/>
    <cellStyle name="Note 3 6 3 10" xfId="31382" xr:uid="{222FBE83-E95B-43FE-8364-2D5E946999C3}"/>
    <cellStyle name="Note 3 6 3 10 2" xfId="39113" xr:uid="{8336A0C5-1D82-46AD-81F7-137F777FE497}"/>
    <cellStyle name="Note 3 6 3 11" xfId="37030" xr:uid="{03185642-61A2-46C9-AAF9-FCFEA28A9B03}"/>
    <cellStyle name="Note 3 6 3 2" xfId="13749" xr:uid="{523F3A73-211C-4485-A3BD-0852DCCFE092}"/>
    <cellStyle name="Note 3 6 3 2 2" xfId="16471" xr:uid="{B3EF52FD-A39C-4A71-BE5A-8B0F5BE4C767}"/>
    <cellStyle name="Note 3 6 3 2 2 2" xfId="23837" xr:uid="{59C505F0-946B-4549-B838-C11A9FC26C55}"/>
    <cellStyle name="Note 3 6 3 2 2 2 2" xfId="40600" xr:uid="{B8528A03-ADBA-40E9-B776-3368B9383D70}"/>
    <cellStyle name="Note 3 6 3 2 2 3" xfId="29560" xr:uid="{E18CA290-7675-4392-9D6A-E9CE9880349C}"/>
    <cellStyle name="Note 3 6 3 2 2 3 2" xfId="39137" xr:uid="{A4670BAF-F3EC-4CA5-9CF4-AE61CFE66BC2}"/>
    <cellStyle name="Note 3 6 3 2 2 4" xfId="35093" xr:uid="{2396D3E7-6C8C-44E1-B183-AB04D07BDC41}"/>
    <cellStyle name="Note 3 6 3 2 2 4 2" xfId="41020" xr:uid="{EA20149E-E850-442C-B6E3-C60D361E14FC}"/>
    <cellStyle name="Note 3 6 3 2 2 5" xfId="39274" xr:uid="{86253FFB-8637-444D-9545-F59525BC4B80}"/>
    <cellStyle name="Note 3 6 3 2 3" xfId="21014" xr:uid="{F3E61B0A-9B81-4A4D-B797-4F34809E2066}"/>
    <cellStyle name="Note 3 6 3 2 3 2" xfId="37000" xr:uid="{87C4DFFE-8377-449F-A17E-EA2C08A0A494}"/>
    <cellStyle name="Note 3 6 3 2 4" xfId="26737" xr:uid="{A7445BB9-8E2D-4773-9AEE-706216652F13}"/>
    <cellStyle name="Note 3 6 3 2 4 2" xfId="37700" xr:uid="{EFEB0FAA-9E07-40AA-9969-ACE3D469DECE}"/>
    <cellStyle name="Note 3 6 3 2 5" xfId="32270" xr:uid="{FB543DF4-1340-48D5-B22A-400B075184F9}"/>
    <cellStyle name="Note 3 6 3 2 5 2" xfId="9183" xr:uid="{97AC3554-F7F0-47EA-A68B-DB2E9CE2D6D7}"/>
    <cellStyle name="Note 3 6 3 2 6" xfId="38327" xr:uid="{C173F72B-9905-4D7B-92F9-1F5579A6F9EC}"/>
    <cellStyle name="Note 3 6 3 3" xfId="13541" xr:uid="{247E72EA-7680-4172-97F7-D9B3C3472774}"/>
    <cellStyle name="Note 3 6 3 3 2" xfId="16263" xr:uid="{200033B3-B206-4585-A7E9-B06BA600477A}"/>
    <cellStyle name="Note 3 6 3 3 2 2" xfId="23629" xr:uid="{A0495D2D-F9A1-4CE4-914C-CF116CA14925}"/>
    <cellStyle name="Note 3 6 3 3 2 2 2" xfId="40507" xr:uid="{5926D866-5893-401D-BEE2-1DCEF161551D}"/>
    <cellStyle name="Note 3 6 3 3 2 3" xfId="29352" xr:uid="{BB81D095-FC87-4618-8719-CA330CE48B94}"/>
    <cellStyle name="Note 3 6 3 3 2 3 2" xfId="37532" xr:uid="{B7CCCEC9-7C39-4E9F-BDEF-9E14CD772900}"/>
    <cellStyle name="Note 3 6 3 3 2 4" xfId="34885" xr:uid="{70B0E8FF-1C25-4615-979F-30686321119D}"/>
    <cellStyle name="Note 3 6 3 3 2 4 2" xfId="36685" xr:uid="{E38A8F26-813A-4074-A827-AADA329A3B04}"/>
    <cellStyle name="Note 3 6 3 3 2 5" xfId="39761" xr:uid="{69E517CE-C138-40AB-8A1F-5C60E4C950DE}"/>
    <cellStyle name="Note 3 6 3 3 3" xfId="20806" xr:uid="{65B2EA18-7D33-4126-9A13-4D9CD5B31079}"/>
    <cellStyle name="Note 3 6 3 3 3 2" xfId="41173" xr:uid="{28C31463-E64F-4361-9D36-378041D115B6}"/>
    <cellStyle name="Note 3 6 3 3 4" xfId="26529" xr:uid="{98B9B2AB-9082-48D8-B6EE-BAE5A4CF762C}"/>
    <cellStyle name="Note 3 6 3 3 4 2" xfId="36654" xr:uid="{2DAC3356-1D3A-4ECD-913E-AD6ED731781B}"/>
    <cellStyle name="Note 3 6 3 3 5" xfId="32062" xr:uid="{C7BEC8AA-1B5E-4019-8A21-704960E55436}"/>
    <cellStyle name="Note 3 6 3 3 5 2" xfId="38099" xr:uid="{12CDE3B2-606A-4362-85AC-6B70D8619092}"/>
    <cellStyle name="Note 3 6 3 3 6" xfId="39387" xr:uid="{85ED3878-C443-480E-9673-1D0241762349}"/>
    <cellStyle name="Note 3 6 3 4" xfId="14374" xr:uid="{885FD796-84AD-4814-9C09-84DD45D31A6C}"/>
    <cellStyle name="Note 3 6 3 4 2" xfId="17098" xr:uid="{710FBC70-FFD1-48F7-BBC9-57F8282947ED}"/>
    <cellStyle name="Note 3 6 3 4 2 2" xfId="24464" xr:uid="{7BCDBFC7-BBE7-41B4-B40C-48A959105220}"/>
    <cellStyle name="Note 3 6 3 4 2 2 2" xfId="41900" xr:uid="{4A948B56-DDBB-4A8B-89A5-0EC820CC28C5}"/>
    <cellStyle name="Note 3 6 3 4 2 3" xfId="30187" xr:uid="{621199B2-9E6E-4648-91C6-EAC7C60C8A5E}"/>
    <cellStyle name="Note 3 6 3 4 2 3 2" xfId="9222" xr:uid="{1AE22ABE-8886-4449-B23F-8BCAE0696297}"/>
    <cellStyle name="Note 3 6 3 4 2 4" xfId="35720" xr:uid="{EAAB13F1-EAB3-4DA0-9E3A-C9694DB52106}"/>
    <cellStyle name="Note 3 6 3 4 2 4 2" xfId="40625" xr:uid="{0EC81719-8213-4CDE-A7D8-0684A34BBB49}"/>
    <cellStyle name="Note 3 6 3 4 2 5" xfId="40965" xr:uid="{2D6DAE8C-8833-4334-A080-DA4A195803B4}"/>
    <cellStyle name="Note 3 6 3 4 3" xfId="21641" xr:uid="{0B042F5F-1716-4209-9EDF-30E7B898AE8A}"/>
    <cellStyle name="Note 3 6 3 4 3 2" xfId="40909" xr:uid="{EAC87619-3586-41DC-9A1C-949A40E49A89}"/>
    <cellStyle name="Note 3 6 3 4 4" xfId="27364" xr:uid="{C9AD47D9-47F0-40C6-A6C7-9DA7C9FA14CD}"/>
    <cellStyle name="Note 3 6 3 4 4 2" xfId="38879" xr:uid="{D41629BB-DE82-4A56-B3FE-3C03ADCC735A}"/>
    <cellStyle name="Note 3 6 3 4 5" xfId="32897" xr:uid="{03EBCEA3-430D-4ACA-8C58-41E670F50BB2}"/>
    <cellStyle name="Note 3 6 3 4 5 2" xfId="37688" xr:uid="{4D49088C-303B-4ACC-9254-0763E0EE853B}"/>
    <cellStyle name="Note 3 6 3 4 6" xfId="41622" xr:uid="{6AE6B45D-010B-48D7-869A-6FEE7F4908CB}"/>
    <cellStyle name="Note 3 6 3 5" xfId="14635" xr:uid="{36A78ACD-FCDD-4539-B7FC-DAA375A13423}"/>
    <cellStyle name="Note 3 6 3 5 2" xfId="17422" xr:uid="{03DC4AD8-D770-4B47-9E4C-EFE2A1622434}"/>
    <cellStyle name="Note 3 6 3 5 2 2" xfId="24788" xr:uid="{401554A6-FD4A-452B-A81D-22E619DB629A}"/>
    <cellStyle name="Note 3 6 3 5 2 2 2" xfId="41965" xr:uid="{61F0D6EC-0B83-4329-95D2-F99E964E358D}"/>
    <cellStyle name="Note 3 6 3 5 2 3" xfId="30511" xr:uid="{0A062438-1C05-4F08-9999-71DACAF5457C}"/>
    <cellStyle name="Note 3 6 3 5 2 3 2" xfId="37007" xr:uid="{326AD638-69F2-49E3-908F-0C16DC3534D0}"/>
    <cellStyle name="Note 3 6 3 5 2 4" xfId="36044" xr:uid="{39FA6084-AAC4-480D-BFA9-84346B52CD92}"/>
    <cellStyle name="Note 3 6 3 5 2 4 2" xfId="41895" xr:uid="{00397D7A-6013-4D08-93AB-FCD547168EAF}"/>
    <cellStyle name="Note 3 6 3 5 2 5" xfId="40851" xr:uid="{7A11AA1D-CC0F-4C81-828B-E4D7890D5000}"/>
    <cellStyle name="Note 3 6 3 5 3" xfId="21965" xr:uid="{58CF5234-B3BF-4EA8-B201-EC651901BFFC}"/>
    <cellStyle name="Note 3 6 3 5 3 2" xfId="36537" xr:uid="{44E2E694-CF8E-42C5-A7A7-154288D1C3A9}"/>
    <cellStyle name="Note 3 6 3 5 4" xfId="27688" xr:uid="{C71E4CE9-E6CC-46F8-98E1-27C49496C08A}"/>
    <cellStyle name="Note 3 6 3 5 4 2" xfId="38886" xr:uid="{BE6F12F7-9A2C-4898-ACC2-2DB73EC87C17}"/>
    <cellStyle name="Note 3 6 3 5 5" xfId="33221" xr:uid="{C4276487-68DE-4125-B8FB-3B38FD4DA4A5}"/>
    <cellStyle name="Note 3 6 3 5 5 2" xfId="41903" xr:uid="{0D916423-E95E-43C6-8F48-DC608B68CE4D}"/>
    <cellStyle name="Note 3 6 3 5 6" xfId="38522" xr:uid="{CF9B33AD-A517-45F8-AD7D-777BB6D770E8}"/>
    <cellStyle name="Note 3 6 3 6" xfId="14910" xr:uid="{EF90C6E3-2DC2-4BB8-B3FB-BFDD0A87507F}"/>
    <cellStyle name="Note 3 6 3 6 2" xfId="17713" xr:uid="{6A204D19-B702-4ADA-B030-A53696C12A0D}"/>
    <cellStyle name="Note 3 6 3 6 2 2" xfId="25079" xr:uid="{A0A50A9B-6079-426A-BE1E-02F7FC779966}"/>
    <cellStyle name="Note 3 6 3 6 2 2 2" xfId="37686" xr:uid="{0C6AD568-843A-4346-BAB9-5F80801986FE}"/>
    <cellStyle name="Note 3 6 3 6 2 3" xfId="30802" xr:uid="{3748E049-DAE6-46AE-AD11-08B2E1E218C4}"/>
    <cellStyle name="Note 3 6 3 6 2 3 2" xfId="40977" xr:uid="{9A6DED08-53F3-4254-B585-F7406A359E3B}"/>
    <cellStyle name="Note 3 6 3 6 2 4" xfId="36335" xr:uid="{983F8C13-BDD4-488F-9D03-341D23EE6314}"/>
    <cellStyle name="Note 3 6 3 6 2 4 2" xfId="38094" xr:uid="{E6F1F0DB-15EB-4BDB-9788-9AAF229E8A64}"/>
    <cellStyle name="Note 3 6 3 6 2 5" xfId="39118" xr:uid="{EE19D903-B372-442A-9E34-51FB111C75A9}"/>
    <cellStyle name="Note 3 6 3 6 3" xfId="22256" xr:uid="{FA587D09-068D-4F61-BDC6-DE465D2C9D02}"/>
    <cellStyle name="Note 3 6 3 6 3 2" xfId="36505" xr:uid="{ACDDAF7B-88A7-46C8-A9BC-A795C4EF99E7}"/>
    <cellStyle name="Note 3 6 3 6 4" xfId="27979" xr:uid="{C27C89B6-1CC9-49C4-9DB6-78AE04A4EF0D}"/>
    <cellStyle name="Note 3 6 3 6 4 2" xfId="40979" xr:uid="{3D6EC8CC-63C9-41F1-A63E-2BFB2BCFA88F}"/>
    <cellStyle name="Note 3 6 3 6 5" xfId="33512" xr:uid="{E967B5F5-6C50-4830-9D27-6FDDFF4F4551}"/>
    <cellStyle name="Note 3 6 3 6 5 2" xfId="38774" xr:uid="{562C3D0B-22FB-4FE1-868C-9D95D93DA4CA}"/>
    <cellStyle name="Note 3 6 3 6 6" xfId="36636" xr:uid="{613D37BC-8301-4717-9222-CF0175F19D7B}"/>
    <cellStyle name="Note 3 6 3 7" xfId="15585" xr:uid="{77916DE5-61CC-4F88-BFAB-EB2A85A0DBD4}"/>
    <cellStyle name="Note 3 6 3 7 2" xfId="22949" xr:uid="{B30A94C7-24A9-47EA-98EA-F8148D3D6A27}"/>
    <cellStyle name="Note 3 6 3 7 2 2" xfId="39077" xr:uid="{AE6030E6-1607-40B5-99A8-4CD3ABBBE8A3}"/>
    <cellStyle name="Note 3 6 3 7 3" xfId="28672" xr:uid="{3F723F06-5FC1-46A5-BD36-8A7E1455D5D1}"/>
    <cellStyle name="Note 3 6 3 7 3 2" xfId="37971" xr:uid="{FABE6180-C9AD-4AD5-BCD9-B7F85A8A88EE}"/>
    <cellStyle name="Note 3 6 3 7 4" xfId="34205" xr:uid="{827E75CC-8FD1-402D-8E4B-3FC6445F5365}"/>
    <cellStyle name="Note 3 6 3 7 4 2" xfId="37872" xr:uid="{9229BF04-8FEB-488B-839D-89131CEF380F}"/>
    <cellStyle name="Note 3 6 3 7 5" xfId="36750" xr:uid="{99A91A1E-3B95-414D-A6C9-0EBF0822DD5E}"/>
    <cellStyle name="Note 3 6 3 8" xfId="20126" xr:uid="{BC91D7E7-01F6-4840-9E9A-E19A11A67706}"/>
    <cellStyle name="Note 3 6 3 8 2" xfId="39335" xr:uid="{14EF4E60-6841-427B-BB30-C67EED3ADC2B}"/>
    <cellStyle name="Note 3 6 3 9" xfId="25849" xr:uid="{E350532F-671C-49B4-B95A-2229883AD87F}"/>
    <cellStyle name="Note 3 6 3 9 2" xfId="36780" xr:uid="{6FAD5AE1-2AF4-4F60-97B9-552B26854AB8}"/>
    <cellStyle name="Note 3 6 4" xfId="13640" xr:uid="{505890FB-6995-4481-ADAD-E514BCFFB03E}"/>
    <cellStyle name="Note 3 6 4 2" xfId="16362" xr:uid="{5603D4A5-6A97-4501-BA98-1A77948B9EED}"/>
    <cellStyle name="Note 3 6 4 2 2" xfId="23728" xr:uid="{AA0C7556-8773-4C26-B204-0A451C0E2F02}"/>
    <cellStyle name="Note 3 6 4 2 2 2" xfId="40657" xr:uid="{B4268416-EC56-473C-8FC6-811A6D02961D}"/>
    <cellStyle name="Note 3 6 4 2 3" xfId="29451" xr:uid="{513AB69B-4693-45E9-B90C-D8728766D571}"/>
    <cellStyle name="Note 3 6 4 2 3 2" xfId="38866" xr:uid="{AB5C3F99-33FF-4B32-8E41-6BBEA03EBA08}"/>
    <cellStyle name="Note 3 6 4 2 4" xfId="34984" xr:uid="{8166EA53-D9AF-43F9-815C-D2DF2E166449}"/>
    <cellStyle name="Note 3 6 4 2 4 2" xfId="38677" xr:uid="{84866F85-3E89-4D7D-A19E-C41B657323FA}"/>
    <cellStyle name="Note 3 6 4 2 5" xfId="41771" xr:uid="{737C5857-CE4B-409B-A930-3E04D9437EF2}"/>
    <cellStyle name="Note 3 6 4 3" xfId="20905" xr:uid="{7F99CEA2-B601-4996-80DB-4824F7464A91}"/>
    <cellStyle name="Note 3 6 4 3 2" xfId="39753" xr:uid="{5D9A6BDF-71E3-4AF0-8D31-A8253F3FE748}"/>
    <cellStyle name="Note 3 6 4 4" xfId="26628" xr:uid="{166E1F75-D0CD-45E7-B36A-1C5ACD068A29}"/>
    <cellStyle name="Note 3 6 4 4 2" xfId="38654" xr:uid="{370EF3D5-5350-4162-8208-D6E0BD36711C}"/>
    <cellStyle name="Note 3 6 4 5" xfId="32161" xr:uid="{F9ED342F-EFF4-447C-A9DF-AE9D902B8703}"/>
    <cellStyle name="Note 3 6 4 5 2" xfId="41990" xr:uid="{84894A81-5DE4-4D6B-905C-11F295B56F1F}"/>
    <cellStyle name="Note 3 6 4 6" xfId="9209" xr:uid="{23E06B4D-62FF-4844-9375-76D618BEA9BE}"/>
    <cellStyle name="Note 3 6 5" xfId="14027" xr:uid="{1707BE6F-653E-457E-98CD-B819F3559F93}"/>
    <cellStyle name="Note 3 6 5 2" xfId="16750" xr:uid="{59F7598D-A07B-474D-B3F3-2A7843654618}"/>
    <cellStyle name="Note 3 6 5 2 2" xfId="24116" xr:uid="{A4D9D003-579C-447B-819A-47DC1D73C743}"/>
    <cellStyle name="Note 3 6 5 2 2 2" xfId="39969" xr:uid="{6534AEC6-6DE0-4D4D-B50C-D7D878F6F25C}"/>
    <cellStyle name="Note 3 6 5 2 3" xfId="29839" xr:uid="{C130BE01-6174-4CFA-915A-D3FE95896B47}"/>
    <cellStyle name="Note 3 6 5 2 3 2" xfId="40869" xr:uid="{1B33EB5B-E6D7-491C-9661-6503B0256D9E}"/>
    <cellStyle name="Note 3 6 5 2 4" xfId="35372" xr:uid="{3969360C-052B-403B-BAD7-5D0890ACA716}"/>
    <cellStyle name="Note 3 6 5 2 4 2" xfId="39650" xr:uid="{F3866F66-B0AD-485D-AB6A-E3EEECAF168D}"/>
    <cellStyle name="Note 3 6 5 2 5" xfId="39442" xr:uid="{B615B79B-BED7-413A-94EE-9AEB43F6DA38}"/>
    <cellStyle name="Note 3 6 5 3" xfId="21293" xr:uid="{83160FE5-4B88-46D6-95C2-E74516CD3C7D}"/>
    <cellStyle name="Note 3 6 5 3 2" xfId="40691" xr:uid="{0E8498CA-E7C4-489D-99A3-325BEDADF604}"/>
    <cellStyle name="Note 3 6 5 4" xfId="27016" xr:uid="{A92D826B-F62C-45AA-96A7-D2C9079EB5F2}"/>
    <cellStyle name="Note 3 6 5 4 2" xfId="40705" xr:uid="{470227F9-9E75-496F-8694-118DB7DC807C}"/>
    <cellStyle name="Note 3 6 5 5" xfId="32549" xr:uid="{A4A09C61-C334-46E3-A419-85A7D3A9CD34}"/>
    <cellStyle name="Note 3 6 5 5 2" xfId="40152" xr:uid="{6CF123FC-FA87-4D42-A5EC-751D8F456BF6}"/>
    <cellStyle name="Note 3 6 5 6" xfId="37011" xr:uid="{FF48796F-EE20-4CEF-8099-0860B0AE457C}"/>
    <cellStyle name="Note 3 6 6" xfId="14265" xr:uid="{92D93FDA-AD47-4931-A72D-5B2A863D473D}"/>
    <cellStyle name="Note 3 6 6 2" xfId="16989" xr:uid="{32877176-CCA4-4A0E-A60C-701EA47BF3CE}"/>
    <cellStyle name="Note 3 6 6 2 2" xfId="24355" xr:uid="{E4445284-0574-492F-B7F4-896F875AEFB7}"/>
    <cellStyle name="Note 3 6 6 2 2 2" xfId="40396" xr:uid="{6D4E6984-0DF0-4074-94BE-AB4BB1C764EE}"/>
    <cellStyle name="Note 3 6 6 2 3" xfId="30078" xr:uid="{1D8FCF31-EEF5-425A-AFCF-3F5CCD624BA0}"/>
    <cellStyle name="Note 3 6 6 2 3 2" xfId="39534" xr:uid="{9B1EC059-6CC4-4996-AE14-4FCB448C006A}"/>
    <cellStyle name="Note 3 6 6 2 4" xfId="35611" xr:uid="{527AF6A0-721F-4282-88A2-142802340986}"/>
    <cellStyle name="Note 3 6 6 2 4 2" xfId="37272" xr:uid="{B8C7F4D0-AE02-4994-A5EE-D7B0432D08B8}"/>
    <cellStyle name="Note 3 6 6 2 5" xfId="36579" xr:uid="{7C391B46-443D-40AF-B6E1-9B90B3F17AC0}"/>
    <cellStyle name="Note 3 6 6 3" xfId="21532" xr:uid="{853F33E2-510D-401A-BAFA-95204585154F}"/>
    <cellStyle name="Note 3 6 6 3 2" xfId="39794" xr:uid="{9F833A20-E362-4F0C-94DD-6E8FAEA3DA1C}"/>
    <cellStyle name="Note 3 6 6 4" xfId="27255" xr:uid="{713CCAE1-3EB1-4F49-8DDC-13B658BD10DE}"/>
    <cellStyle name="Note 3 6 6 4 2" xfId="41751" xr:uid="{47A2792E-4992-4551-873A-24619ACC0E67}"/>
    <cellStyle name="Note 3 6 6 5" xfId="32788" xr:uid="{DA13B4C0-9CB9-4062-A7DA-54F72E6D1DEA}"/>
    <cellStyle name="Note 3 6 6 5 2" xfId="36608" xr:uid="{ABD4FF38-1073-4E2E-A14C-8C6331F90339}"/>
    <cellStyle name="Note 3 6 6 6" xfId="38816" xr:uid="{90849871-5F9D-46F9-B34E-CAE0DE1C3D55}"/>
    <cellStyle name="Note 3 6 7" xfId="14526" xr:uid="{F3C5FC88-A712-4D8D-8AF4-895E899808B3}"/>
    <cellStyle name="Note 3 6 7 2" xfId="17313" xr:uid="{87D1E60C-12BD-4071-9C5F-A8E78CE2157B}"/>
    <cellStyle name="Note 3 6 7 2 2" xfId="24679" xr:uid="{CDEB2D21-BFC9-44CC-AE36-BEF3116E5B63}"/>
    <cellStyle name="Note 3 6 7 2 2 2" xfId="37300" xr:uid="{A42E517F-00F6-4427-AA48-23E3F3E9FD39}"/>
    <cellStyle name="Note 3 6 7 2 3" xfId="30402" xr:uid="{7F36AD5B-A350-4840-B212-CD6C9963BB19}"/>
    <cellStyle name="Note 3 6 7 2 3 2" xfId="37242" xr:uid="{CBA359C5-358D-445D-A883-FE9BCA71FEC7}"/>
    <cellStyle name="Note 3 6 7 2 4" xfId="35935" xr:uid="{288F8161-9BED-4631-A288-E98456B4639C}"/>
    <cellStyle name="Note 3 6 7 2 4 2" xfId="39449" xr:uid="{92CC42EB-A5E3-4DA2-96AF-556572DE1920}"/>
    <cellStyle name="Note 3 6 7 2 5" xfId="37695" xr:uid="{69677B04-8641-4536-8658-05DE2D7613C7}"/>
    <cellStyle name="Note 3 6 7 3" xfId="21856" xr:uid="{80373932-6E8C-45B2-B85E-70FE563E8816}"/>
    <cellStyle name="Note 3 6 7 3 2" xfId="41663" xr:uid="{A5C7ADCB-15A8-4225-A2E6-1CF05E741173}"/>
    <cellStyle name="Note 3 6 7 4" xfId="27579" xr:uid="{1AFD3556-7E50-48C3-93CB-292642DCA192}"/>
    <cellStyle name="Note 3 6 7 4 2" xfId="37808" xr:uid="{938E8293-84ED-44EA-9F1E-9CE51C4DEEF6}"/>
    <cellStyle name="Note 3 6 7 5" xfId="33112" xr:uid="{E3E7EF60-1754-4FCB-BB3D-1C88F66278CC}"/>
    <cellStyle name="Note 3 6 7 5 2" xfId="40122" xr:uid="{17659B0A-7D68-479C-AF0C-98FF7F9FDD9A}"/>
    <cellStyle name="Note 3 6 7 6" xfId="40442" xr:uid="{B7793035-7354-41F7-85FA-09A888C4BC8A}"/>
    <cellStyle name="Note 3 6 8" xfId="14801" xr:uid="{7C3BAD6F-00D2-4FCC-B43E-106CDBE6E41A}"/>
    <cellStyle name="Note 3 6 8 2" xfId="17604" xr:uid="{E399B6F9-F229-41CD-A612-59123D6EE37F}"/>
    <cellStyle name="Note 3 6 8 2 2" xfId="24970" xr:uid="{44DB0841-1EE2-4A1D-90FC-3EA644D90A6D}"/>
    <cellStyle name="Note 3 6 8 2 2 2" xfId="39034" xr:uid="{C708BEEF-EB04-4892-B98D-60E348C3EB9F}"/>
    <cellStyle name="Note 3 6 8 2 3" xfId="30693" xr:uid="{89F6D0B3-F8E7-443F-9B9B-1CE0F22D2A72}"/>
    <cellStyle name="Note 3 6 8 2 3 2" xfId="39293" xr:uid="{DA03F402-E39B-40AC-9A49-91E7C73596B5}"/>
    <cellStyle name="Note 3 6 8 2 4" xfId="36226" xr:uid="{C5B1A3D3-CCB0-421E-B5BF-AB1CEDDFAA18}"/>
    <cellStyle name="Note 3 6 8 2 4 2" xfId="41508" xr:uid="{773F7CA2-7F53-4B21-9497-EC0BEDA15659}"/>
    <cellStyle name="Note 3 6 8 2 5" xfId="39998" xr:uid="{77532C53-A329-47EA-8F38-73039ADC4C49}"/>
    <cellStyle name="Note 3 6 8 3" xfId="22147" xr:uid="{2C3AB78C-E5D5-4A6A-9D33-4B1246DB4B3E}"/>
    <cellStyle name="Note 3 6 8 3 2" xfId="41352" xr:uid="{34C8A98D-F941-4261-8C5D-EA95A479CFAD}"/>
    <cellStyle name="Note 3 6 8 4" xfId="27870" xr:uid="{AB37B6B0-A26A-4A14-B29A-A7AB5FF119EE}"/>
    <cellStyle name="Note 3 6 8 4 2" xfId="37138" xr:uid="{2E7A3CC9-31E5-4279-BA07-BA389BB14BA7}"/>
    <cellStyle name="Note 3 6 8 5" xfId="33403" xr:uid="{7F14D98E-7615-4BE8-BDEE-E9FC96058377}"/>
    <cellStyle name="Note 3 6 8 5 2" xfId="40222" xr:uid="{13C7E826-3A17-47D0-A703-3119694DC6E9}"/>
    <cellStyle name="Note 3 6 8 6" xfId="40635" xr:uid="{612A7080-0532-43F3-8056-A8772ECF6AB1}"/>
    <cellStyle name="Note 3 6 9" xfId="12783" xr:uid="{02FABE7A-40D2-4563-8A45-A39DFF752820}"/>
    <cellStyle name="Note 3 6 9 2" xfId="20017" xr:uid="{42EBE9EB-4830-4010-AFF7-177282C15166}"/>
    <cellStyle name="Note 3 6 9 2 2" xfId="37676" xr:uid="{90A65AB0-E776-4019-9133-33193B819A7A}"/>
    <cellStyle name="Note 3 6 9 3" xfId="25740" xr:uid="{D3DDF063-F522-49B1-A254-90C388BD40D5}"/>
    <cellStyle name="Note 3 6 9 3 2" xfId="38415" xr:uid="{93391C3D-05C6-40A0-B534-0ADA03F8A360}"/>
    <cellStyle name="Note 3 6 9 4" xfId="31273" xr:uid="{F61ACD08-36A3-42AF-A9F9-B4ADA7E5B09D}"/>
    <cellStyle name="Note 3 6 9 4 2" xfId="39153" xr:uid="{A91D37DA-DB0D-41C4-B128-D53139B1B87C}"/>
    <cellStyle name="Note 3 6 9 5" xfId="37421" xr:uid="{9051CE5A-443D-4BD7-AEF0-CA7CB916D905}"/>
    <cellStyle name="Note 3 7" xfId="836" xr:uid="{00000000-0005-0000-0000-00006C030000}"/>
    <cellStyle name="Note 3 7 10" xfId="9591" xr:uid="{6C4FEB3B-ACFD-4A53-B7C0-008A6AACE5AF}"/>
    <cellStyle name="Note 3 7 10 2" xfId="41123" xr:uid="{8E7A37E0-B737-4D6D-8DD0-8D4FA5D8B0BD}"/>
    <cellStyle name="Note 3 7 11" xfId="19843" xr:uid="{2CF8F93E-431F-4FED-879F-FB7C5411591A}"/>
    <cellStyle name="Note 3 7 11 2" xfId="37456" xr:uid="{50F1BF41-65A3-490B-BEB0-101ED8643869}"/>
    <cellStyle name="Note 3 7 12" xfId="39222" xr:uid="{EBF910E4-3117-48B8-B3AC-9B7D1A974018}"/>
    <cellStyle name="Note 3 7 13" xfId="9989" xr:uid="{9E609C1D-5EBE-4E47-949A-8831525877C5}"/>
    <cellStyle name="Note 3 7 14" xfId="3687" xr:uid="{FBF96948-C775-405F-A8A8-98863B745359}"/>
    <cellStyle name="Note 3 7 2" xfId="6220" xr:uid="{DA5C5DEC-12D4-40D8-818F-633E43E58C5E}"/>
    <cellStyle name="Note 3 7 2 2" xfId="15920" xr:uid="{D8F2BC83-F628-4553-B205-17B66F1C3120}"/>
    <cellStyle name="Note 3 7 2 2 2" xfId="23286" xr:uid="{1E20B8F4-2E17-4E4A-A6A1-D0999191CDF7}"/>
    <cellStyle name="Note 3 7 2 2 2 2" xfId="40289" xr:uid="{E4DE7E37-FD7B-4C29-92F0-F01B7B8534CD}"/>
    <cellStyle name="Note 3 7 2 2 3" xfId="29009" xr:uid="{5CC155B7-177B-49CC-B8C9-5EBD702E9944}"/>
    <cellStyle name="Note 3 7 2 2 3 2" xfId="39834" xr:uid="{62067E6B-150A-4016-82DE-AA32FBBB63EA}"/>
    <cellStyle name="Note 3 7 2 2 4" xfId="34542" xr:uid="{A592355B-B957-4FFC-B7BF-E88DBDF8687C}"/>
    <cellStyle name="Note 3 7 2 2 4 2" xfId="41316" xr:uid="{AE3C0A47-066F-4DCE-BC91-E8AB1EE8803C}"/>
    <cellStyle name="Note 3 7 2 2 5" xfId="41075" xr:uid="{7BD77994-F658-436B-9EC2-860400EF5305}"/>
    <cellStyle name="Note 3 7 2 3" xfId="20463" xr:uid="{12AB2733-2801-4A16-9186-F614E1F45366}"/>
    <cellStyle name="Note 3 7 2 3 2" xfId="41448" xr:uid="{08DB5887-090B-43B3-B73A-B8DE30184D7A}"/>
    <cellStyle name="Note 3 7 2 4" xfId="26186" xr:uid="{BB2DFECD-20F6-4600-BDF9-C2F20ECE8D63}"/>
    <cellStyle name="Note 3 7 2 4 2" xfId="41559" xr:uid="{2B68F332-5C31-467B-AE8C-AA3F58C78B5B}"/>
    <cellStyle name="Note 3 7 2 5" xfId="31719" xr:uid="{18B0ACFF-58BF-4D1E-B6E8-EA8C5D3791B9}"/>
    <cellStyle name="Note 3 7 2 5 2" xfId="41248" xr:uid="{8F8E6736-FCD3-4B48-BA38-AC5D8D192A9A}"/>
    <cellStyle name="Note 3 7 2 6" xfId="41121" xr:uid="{19B6CBBC-2A06-4560-ACC7-29597ADD165A}"/>
    <cellStyle name="Note 3 7 2 7" xfId="13199" xr:uid="{6301EC1C-638A-44DB-92A4-FD1B025C6837}"/>
    <cellStyle name="Note 3 7 3" xfId="13003" xr:uid="{DADAE670-5B16-46A0-82F5-AEA57DD45E53}"/>
    <cellStyle name="Note 3 7 3 2" xfId="15724" xr:uid="{FA0C45D8-17D5-4B8E-9C42-ED53499A7F86}"/>
    <cellStyle name="Note 3 7 3 2 2" xfId="23090" xr:uid="{4898258A-FF45-4EDB-BB8C-ACF2459E5F4A}"/>
    <cellStyle name="Note 3 7 3 2 2 2" xfId="38466" xr:uid="{9FD56ABA-9D9E-4AA4-9FB7-95664274E8F8}"/>
    <cellStyle name="Note 3 7 3 2 3" xfId="28813" xr:uid="{91F1F3DB-FA8B-4F7E-B473-A2D86B60DE1D}"/>
    <cellStyle name="Note 3 7 3 2 3 2" xfId="38979" xr:uid="{B1981B1D-80E0-4A84-A168-274FE2E56F46}"/>
    <cellStyle name="Note 3 7 3 2 4" xfId="34346" xr:uid="{8CF37245-73B6-44EB-9820-532EE58E4F23}"/>
    <cellStyle name="Note 3 7 3 2 4 2" xfId="41176" xr:uid="{BDABCBC6-E58F-4EE4-84B8-C83F88D503BB}"/>
    <cellStyle name="Note 3 7 3 2 5" xfId="38496" xr:uid="{A59221E2-BE5E-443B-A8CC-78FDF8EFE5F1}"/>
    <cellStyle name="Note 3 7 3 3" xfId="20267" xr:uid="{42CF2BA7-C527-4838-8FA7-AF4B437FDAF6}"/>
    <cellStyle name="Note 3 7 3 3 2" xfId="36674" xr:uid="{8AA90C3B-9D51-414C-8A55-18F563661F3A}"/>
    <cellStyle name="Note 3 7 3 4" xfId="25990" xr:uid="{1D4C5DD8-5B29-4AE2-95D9-A3619EA2D31C}"/>
    <cellStyle name="Note 3 7 3 4 2" xfId="39241" xr:uid="{8B415758-482C-4393-8BCE-6EB21BB8013F}"/>
    <cellStyle name="Note 3 7 3 5" xfId="31523" xr:uid="{0B01F920-0477-49AC-A15B-596FAA1F0825}"/>
    <cellStyle name="Note 3 7 3 5 2" xfId="36785" xr:uid="{DA161143-CB86-4013-A5D9-75E72BA4A7EB}"/>
    <cellStyle name="Note 3 7 3 6" xfId="39605" xr:uid="{FB1A992E-088E-45A3-B1E5-E3A9D2F71798}"/>
    <cellStyle name="Note 3 7 4" xfId="13368" xr:uid="{CC71135B-83DD-48AF-BE7D-AD8CC09C30D4}"/>
    <cellStyle name="Note 3 7 4 2" xfId="16089" xr:uid="{50EE2D0C-2CE6-42CE-BCB6-A0E2BEE3C776}"/>
    <cellStyle name="Note 3 7 4 2 2" xfId="23455" xr:uid="{4BE55131-4FCA-4742-AE38-30F62D1BDAEE}"/>
    <cellStyle name="Note 3 7 4 2 2 2" xfId="39196" xr:uid="{5CE7B8AB-C9FE-4087-967E-CFA1D2CF37C8}"/>
    <cellStyle name="Note 3 7 4 2 3" xfId="29178" xr:uid="{FAE561CC-142F-4B5D-B8FF-942BAEBB1607}"/>
    <cellStyle name="Note 3 7 4 2 3 2" xfId="41146" xr:uid="{6724EFA1-05FC-479D-8AB3-C9E16A7DBE3C}"/>
    <cellStyle name="Note 3 7 4 2 4" xfId="34711" xr:uid="{351CAED3-E674-4335-B965-617EFB2FD273}"/>
    <cellStyle name="Note 3 7 4 2 4 2" xfId="41856" xr:uid="{3643872C-FE9F-4F02-91DF-12D455434D40}"/>
    <cellStyle name="Note 3 7 4 2 5" xfId="36854" xr:uid="{DB624C95-EA74-47BB-B72C-96BF9C11E3D9}"/>
    <cellStyle name="Note 3 7 4 3" xfId="20632" xr:uid="{344D3F6D-5235-4198-9B50-D0940504E5F8}"/>
    <cellStyle name="Note 3 7 4 3 2" xfId="41200" xr:uid="{2C20B280-18F1-4F8B-B32D-777947036251}"/>
    <cellStyle name="Note 3 7 4 4" xfId="26355" xr:uid="{C7DAEEDF-EA8F-48FD-8F4F-4E5E02244965}"/>
    <cellStyle name="Note 3 7 4 4 2" xfId="37296" xr:uid="{15E22031-AA65-4D55-B1A6-9E934436059F}"/>
    <cellStyle name="Note 3 7 4 5" xfId="31888" xr:uid="{A494CA34-3D9C-45FE-84F6-D87D402A7AA6}"/>
    <cellStyle name="Note 3 7 4 5 2" xfId="39493" xr:uid="{DD3DFDCD-90CB-4F65-806A-F70547A75AB5}"/>
    <cellStyle name="Note 3 7 4 6" xfId="36581" xr:uid="{7EAA99D9-8705-471C-BB82-2F70BBB7E552}"/>
    <cellStyle name="Note 3 7 5" xfId="13883" xr:uid="{1098B681-3F2F-4FAE-815B-344C1BF489C2}"/>
    <cellStyle name="Note 3 7 5 2" xfId="16605" xr:uid="{AB3A1417-716C-4F40-8A1F-5474D8B48276}"/>
    <cellStyle name="Note 3 7 5 2 2" xfId="23971" xr:uid="{C903FD16-E539-48DC-B30A-7FF673EFD255}"/>
    <cellStyle name="Note 3 7 5 2 2 2" xfId="9057" xr:uid="{47A68B77-783E-4D1C-A969-512FEAA65FF9}"/>
    <cellStyle name="Note 3 7 5 2 3" xfId="29694" xr:uid="{91CEC8B8-598D-417C-880E-CECB2A5139A9}"/>
    <cellStyle name="Note 3 7 5 2 3 2" xfId="37139" xr:uid="{E4C05C4B-6235-4D4A-ACD0-8A606D6EE2B7}"/>
    <cellStyle name="Note 3 7 5 2 4" xfId="35227" xr:uid="{AC25DF9F-BC17-4A7D-9A39-F43EE1DC9E75}"/>
    <cellStyle name="Note 3 7 5 2 4 2" xfId="40785" xr:uid="{311DB26C-3284-4125-8486-B8B6979C88F3}"/>
    <cellStyle name="Note 3 7 5 2 5" xfId="40765" xr:uid="{5AD4E0F6-A12D-4378-8421-9CA7B1EFDBD2}"/>
    <cellStyle name="Note 3 7 5 3" xfId="21148" xr:uid="{645B6677-0408-4D8F-B054-815C79A93FC2}"/>
    <cellStyle name="Note 3 7 5 3 2" xfId="40946" xr:uid="{C3D3E240-DD14-42C6-9755-ED54C9225098}"/>
    <cellStyle name="Note 3 7 5 4" xfId="26871" xr:uid="{19A7771F-4617-4CC9-990D-043576E3C98A}"/>
    <cellStyle name="Note 3 7 5 4 2" xfId="41229" xr:uid="{AC9B3052-0E47-4C1D-B033-8A92B639E306}"/>
    <cellStyle name="Note 3 7 5 5" xfId="32404" xr:uid="{6E11B885-E6DA-4D8B-9369-52CE9AC449EF}"/>
    <cellStyle name="Note 3 7 5 5 2" xfId="38357" xr:uid="{9FB0CD14-E6E4-4C2C-B1DC-1763F528D98C}"/>
    <cellStyle name="Note 3 7 5 6" xfId="37829" xr:uid="{7026BD18-CCAC-418D-94F3-1C0587D0AE39}"/>
    <cellStyle name="Note 3 7 6" xfId="13938" xr:uid="{11B2A520-169F-4A71-A9DC-F900D817C79C}"/>
    <cellStyle name="Note 3 7 6 2" xfId="16661" xr:uid="{974105D5-64DF-481D-8F39-4675DEDA7AEB}"/>
    <cellStyle name="Note 3 7 6 2 2" xfId="24027" xr:uid="{03745E95-17CE-4622-A2AE-3B3DBE994C33}"/>
    <cellStyle name="Note 3 7 6 2 2 2" xfId="41012" xr:uid="{E00687E4-ADA0-4FD8-823D-974B133841C7}"/>
    <cellStyle name="Note 3 7 6 2 3" xfId="29750" xr:uid="{5A3B96BF-8ABB-4425-93F4-689CA9541F4B}"/>
    <cellStyle name="Note 3 7 6 2 3 2" xfId="41149" xr:uid="{C80D04BE-3263-42DB-8931-66FC7F2B9F42}"/>
    <cellStyle name="Note 3 7 6 2 4" xfId="35283" xr:uid="{FE9AF09B-B1A8-4E84-A5E9-580338AD525E}"/>
    <cellStyle name="Note 3 7 6 2 4 2" xfId="38263" xr:uid="{B0890AD1-D4BF-4DFC-819B-23992D36C0C6}"/>
    <cellStyle name="Note 3 7 6 2 5" xfId="41608" xr:uid="{64761D03-1F77-4DB2-AB8E-DAAB75FA1A0D}"/>
    <cellStyle name="Note 3 7 6 3" xfId="21204" xr:uid="{19BA9CF4-8FF8-426F-9504-44C10EBD461F}"/>
    <cellStyle name="Note 3 7 6 3 2" xfId="40225" xr:uid="{897AB85F-A6C8-42E3-B41D-BC8054F0E082}"/>
    <cellStyle name="Note 3 7 6 4" xfId="26927" xr:uid="{DB6D5B1D-526B-476A-9DB4-E57DDCFD67C7}"/>
    <cellStyle name="Note 3 7 6 4 2" xfId="40400" xr:uid="{56198354-F465-4A78-AE7E-11938E4BDF09}"/>
    <cellStyle name="Note 3 7 6 5" xfId="32460" xr:uid="{E1AC0F2D-CC15-4688-A118-B8EE709693F1}"/>
    <cellStyle name="Note 3 7 6 5 2" xfId="37986" xr:uid="{70406256-51E4-4C6B-AFC1-485A6219533A}"/>
    <cellStyle name="Note 3 7 6 6" xfId="38171" xr:uid="{93483C77-14B2-431C-8AA3-BF74294FB587}"/>
    <cellStyle name="Note 3 7 7" xfId="12129" xr:uid="{94A77B5B-5358-48FB-9ECB-4F138228597D}"/>
    <cellStyle name="Note 3 7 7 2" xfId="19590" xr:uid="{7D67FCB5-61BF-49AB-A3E9-C3B697B3BCE9}"/>
    <cellStyle name="Note 3 7 7 2 2" xfId="40066" xr:uid="{5FBB2CE6-EE33-41AD-BEAB-EA628128FE16}"/>
    <cellStyle name="Note 3 7 7 3" xfId="25425" xr:uid="{BBA0F48E-305C-4348-AC4F-33EDFE9C62E3}"/>
    <cellStyle name="Note 3 7 7 3 2" xfId="39527" xr:uid="{3FE5D710-10FD-4E8B-9C14-D7F72AF7B42F}"/>
    <cellStyle name="Note 3 7 7 4" xfId="31080" xr:uid="{B37C9A6F-3F93-475D-B2FC-70B68EE1B596}"/>
    <cellStyle name="Note 3 7 7 4 2" xfId="41997" xr:uid="{553FF739-60F2-4686-AA79-AC98316874C6}"/>
    <cellStyle name="Note 3 7 7 5" xfId="39656" xr:uid="{EDEED3BE-B67E-487A-8A1A-FAA7BC18A3FA}"/>
    <cellStyle name="Note 3 7 8" xfId="15300" xr:uid="{376A6B21-2B92-4B60-82AA-0F616C5B101B}"/>
    <cellStyle name="Note 3 7 8 2" xfId="22647" xr:uid="{C1ADB09A-0501-43D6-A0CB-0AFB71EA68F4}"/>
    <cellStyle name="Note 3 7 8 2 2" xfId="40388" xr:uid="{D505136C-236C-4AF0-8C66-35C1924E86CE}"/>
    <cellStyle name="Note 3 7 8 3" xfId="28370" xr:uid="{6EDA7A33-1084-4FD4-AE74-DABAF8EAC4DF}"/>
    <cellStyle name="Note 3 7 8 3 2" xfId="36582" xr:uid="{2E6CF276-F24D-4BBB-93C7-C86C6E8EED09}"/>
    <cellStyle name="Note 3 7 8 4" xfId="33903" xr:uid="{B0D0F18B-6534-4187-AEB7-0B5D045AEB74}"/>
    <cellStyle name="Note 3 7 8 4 2" xfId="40281" xr:uid="{98275582-40A8-4098-BB45-4ADA13F8CEC9}"/>
    <cellStyle name="Note 3 7 8 5" xfId="41126" xr:uid="{13155298-0A2A-495A-9ADA-B69689326D49}"/>
    <cellStyle name="Note 3 7 9" xfId="18011" xr:uid="{6DBBAF70-98F4-4883-B744-211DC049A2FA}"/>
    <cellStyle name="Note 3 7 9 2" xfId="37325" xr:uid="{4D5DD5C5-F209-48C9-8B7B-B12C8FDF5ED6}"/>
    <cellStyle name="Note 3 8" xfId="2663" xr:uid="{00000000-0005-0000-0000-00006D030000}"/>
    <cellStyle name="Note 3 8 10" xfId="19288" xr:uid="{21C14E25-27EC-4E55-AB8C-251E5271C40C}"/>
    <cellStyle name="Note 3 8 10 2" xfId="40254" xr:uid="{CCD4B3F8-27E1-4151-A03B-EE53CCBC4D81}"/>
    <cellStyle name="Note 3 8 11" xfId="18762" xr:uid="{AA636884-84FE-469B-8BC8-EA3FD6D338A6}"/>
    <cellStyle name="Note 3 8 11 2" xfId="40362" xr:uid="{8CB6172C-09C1-4835-9C1D-954A683951D7}"/>
    <cellStyle name="Note 3 8 12" xfId="40248" xr:uid="{C6E08BCE-4635-4C97-9FC9-72DF18A70B1F}"/>
    <cellStyle name="Note 3 8 13" xfId="10654" xr:uid="{7E8D2D9C-287D-4136-8139-8B2601A967A3}"/>
    <cellStyle name="Note 3 8 14" xfId="5275" xr:uid="{B0F12DA2-7794-447A-B726-0C3EA83BFAC3}"/>
    <cellStyle name="Note 3 8 2" xfId="8043" xr:uid="{E1CAB0F3-E7AE-4279-96F0-F33AD88DE501}"/>
    <cellStyle name="Note 3 8 2 2" xfId="15935" xr:uid="{CA8BAC5F-BAE2-4EA6-9BD8-3125083845AA}"/>
    <cellStyle name="Note 3 8 2 2 2" xfId="23301" xr:uid="{F3C25F53-53A4-4994-897F-235FFE0F5543}"/>
    <cellStyle name="Note 3 8 2 2 2 2" xfId="39492" xr:uid="{EBBF97C5-3073-4497-AFE2-A8C0A93DC16B}"/>
    <cellStyle name="Note 3 8 2 2 3" xfId="29024" xr:uid="{C1A5DE30-556D-410B-9011-55BC5294E39B}"/>
    <cellStyle name="Note 3 8 2 2 3 2" xfId="38624" xr:uid="{D746DF41-2D59-430E-B42E-1491A01AC8EA}"/>
    <cellStyle name="Note 3 8 2 2 4" xfId="34557" xr:uid="{81F5AB52-F75D-4486-9C11-5355B31DB570}"/>
    <cellStyle name="Note 3 8 2 2 4 2" xfId="37397" xr:uid="{A44D7428-031D-473B-B640-92B2EFE6F2BC}"/>
    <cellStyle name="Note 3 8 2 2 5" xfId="41473" xr:uid="{168614DD-0E70-4440-B962-2F70CCC4D60F}"/>
    <cellStyle name="Note 3 8 2 3" xfId="20478" xr:uid="{B8E7E64E-A9C6-44C0-A903-F82AA9734EDA}"/>
    <cellStyle name="Note 3 8 2 3 2" xfId="37197" xr:uid="{48E79702-0010-4D30-BAF7-2C1AB558B1C6}"/>
    <cellStyle name="Note 3 8 2 4" xfId="26201" xr:uid="{0B2F750A-2D9F-4B07-977A-C9F83400EC16}"/>
    <cellStyle name="Note 3 8 2 4 2" xfId="38423" xr:uid="{D159260B-AA96-4DAA-B3CA-F7C82AF095A6}"/>
    <cellStyle name="Note 3 8 2 5" xfId="31734" xr:uid="{37D02DF0-9FB5-4FFA-8ED7-AA9EDA5542B3}"/>
    <cellStyle name="Note 3 8 2 5 2" xfId="38634" xr:uid="{97CC5B51-EAD0-46EF-A5FB-80BEC9AD1E03}"/>
    <cellStyle name="Note 3 8 2 6" xfId="37733" xr:uid="{1652A5AF-A5A0-4DE5-ABE0-5F7BE1431F4B}"/>
    <cellStyle name="Note 3 8 2 7" xfId="13214" xr:uid="{72188073-E029-429F-B885-9FFF80516D43}"/>
    <cellStyle name="Note 3 8 3" xfId="12997" xr:uid="{CE7BD210-1F62-4BF4-8239-54676478D307}"/>
    <cellStyle name="Note 3 8 3 2" xfId="15718" xr:uid="{67EC3D58-0660-49D5-80BD-ADC8DD35A758}"/>
    <cellStyle name="Note 3 8 3 2 2" xfId="23084" xr:uid="{B71B62E6-F91F-41BB-A8CB-8379EEF40196}"/>
    <cellStyle name="Note 3 8 3 2 2 2" xfId="41539" xr:uid="{98EA9D8E-D1AE-4066-8FA1-478472F26AC4}"/>
    <cellStyle name="Note 3 8 3 2 3" xfId="28807" xr:uid="{BE673935-B4A2-4FC5-BF74-4296C85BB1AC}"/>
    <cellStyle name="Note 3 8 3 2 3 2" xfId="40503" xr:uid="{04261AA9-312F-4C4F-BB02-601E6A23F296}"/>
    <cellStyle name="Note 3 8 3 2 4" xfId="34340" xr:uid="{211865EE-DD05-4AB0-A424-47620ADE8F7D}"/>
    <cellStyle name="Note 3 8 3 2 4 2" xfId="38450" xr:uid="{66C9C35E-E603-480C-8BD7-DC041D276733}"/>
    <cellStyle name="Note 3 8 3 2 5" xfId="40268" xr:uid="{781CC4E1-4BAB-4935-8BE4-710DECE2A2E5}"/>
    <cellStyle name="Note 3 8 3 3" xfId="20261" xr:uid="{AF99BA00-97D5-4339-B4BF-BB503FFCFE5E}"/>
    <cellStyle name="Note 3 8 3 3 2" xfId="41774" xr:uid="{432AF249-E99B-4AE2-8A5F-826C811E3614}"/>
    <cellStyle name="Note 3 8 3 4" xfId="25984" xr:uid="{752CF7F6-894A-40CB-9097-25BAF9C60282}"/>
    <cellStyle name="Note 3 8 3 4 2" xfId="39334" xr:uid="{50D285C3-8BC3-430C-8956-E6794D19BEBA}"/>
    <cellStyle name="Note 3 8 3 5" xfId="31517" xr:uid="{6B9600DE-919F-4CA2-834F-297BB7539E62}"/>
    <cellStyle name="Note 3 8 3 5 2" xfId="39895" xr:uid="{ED35FA1D-F6FC-49A1-BFEF-10D22F6DE83F}"/>
    <cellStyle name="Note 3 8 3 6" xfId="40955" xr:uid="{49B6C819-3DC3-42E7-A6F3-EF486C7A7356}"/>
    <cellStyle name="Note 3 8 4" xfId="11868" xr:uid="{E7EFFEFC-2147-4034-B644-2EC06FBD2496}"/>
    <cellStyle name="Note 3 8 4 2" xfId="15206" xr:uid="{CC8262CD-AEF9-4870-B20A-8E522E76D8A4}"/>
    <cellStyle name="Note 3 8 4 2 2" xfId="22552" xr:uid="{FD555B56-A632-4369-B6CE-E9AE519D559C}"/>
    <cellStyle name="Note 3 8 4 2 2 2" xfId="40936" xr:uid="{A5E00952-2172-46FB-A353-983F9959BA3D}"/>
    <cellStyle name="Note 3 8 4 2 3" xfId="28275" xr:uid="{FB7C954D-7245-41E4-B49F-578792AA6B35}"/>
    <cellStyle name="Note 3 8 4 2 3 2" xfId="41014" xr:uid="{98CC1CB6-1BD7-4C84-90AB-CF1D2EEA9557}"/>
    <cellStyle name="Note 3 8 4 2 4" xfId="33808" xr:uid="{A5C69013-16DF-4F6B-9F84-9871CF6CCC1B}"/>
    <cellStyle name="Note 3 8 4 2 4 2" xfId="39898" xr:uid="{25259DEA-F638-4A26-A457-77CB230E61BB}"/>
    <cellStyle name="Note 3 8 4 2 5" xfId="40913" xr:uid="{1FFD2E3D-6471-44BA-800D-49D85C64A4AC}"/>
    <cellStyle name="Note 3 8 4 3" xfId="19415" xr:uid="{40EBC03F-064F-4008-8B93-83B2C1C09A13}"/>
    <cellStyle name="Note 3 8 4 3 2" xfId="40653" xr:uid="{D4091D8C-1C37-49E8-A60F-423771E861C6}"/>
    <cellStyle name="Note 3 8 4 4" xfId="25291" xr:uid="{8F1F58D1-E8F4-4B66-8A2B-04AE31D84035}"/>
    <cellStyle name="Note 3 8 4 4 2" xfId="36983" xr:uid="{01F45311-0038-4B9C-B9BF-C74FDA8BFC65}"/>
    <cellStyle name="Note 3 8 4 5" xfId="30985" xr:uid="{4C6B5DDA-2132-4813-85C0-A85FD9B32E98}"/>
    <cellStyle name="Note 3 8 4 5 2" xfId="38181" xr:uid="{EBEE0A63-D7A3-4922-88D9-499C1B7C01F4}"/>
    <cellStyle name="Note 3 8 4 6" xfId="37834" xr:uid="{C87B6B70-D7AB-4498-815D-50C3B5BFA3CE}"/>
    <cellStyle name="Note 3 8 5" xfId="13399" xr:uid="{630FF370-2EC1-4572-8C3B-7956329398C7}"/>
    <cellStyle name="Note 3 8 5 2" xfId="16121" xr:uid="{1C634BB5-0C90-4BC6-8711-48352EA75EDF}"/>
    <cellStyle name="Note 3 8 5 2 2" xfId="23487" xr:uid="{227B372F-A939-4628-B129-67BC8AAA41ED}"/>
    <cellStyle name="Note 3 8 5 2 2 2" xfId="38237" xr:uid="{333B30A9-ACD9-4683-804C-32B434552C1F}"/>
    <cellStyle name="Note 3 8 5 2 3" xfId="29210" xr:uid="{CC0C2943-18D3-492C-896A-2D3DA1CD5270}"/>
    <cellStyle name="Note 3 8 5 2 3 2" xfId="37710" xr:uid="{75F2D0BD-7DBC-4C35-B56B-BFD3371AF9F5}"/>
    <cellStyle name="Note 3 8 5 2 4" xfId="34743" xr:uid="{A8D77DAC-AB86-412B-BAF1-F47E4E55F7C3}"/>
    <cellStyle name="Note 3 8 5 2 4 2" xfId="38996" xr:uid="{7E407B56-5A7B-4A91-9E09-91EDB54C1049}"/>
    <cellStyle name="Note 3 8 5 2 5" xfId="39370" xr:uid="{6B0960A2-3A3E-4ED5-AF8B-C2E5D9BBCA75}"/>
    <cellStyle name="Note 3 8 5 3" xfId="20664" xr:uid="{E5E29C34-5B1B-4D02-8CC7-BE4521038ACC}"/>
    <cellStyle name="Note 3 8 5 3 2" xfId="40606" xr:uid="{5DDD2CFD-90C0-4ADD-A92B-4163F959C9A4}"/>
    <cellStyle name="Note 3 8 5 4" xfId="26387" xr:uid="{19D2539B-BEEA-4DE0-9E77-A017FC5CE164}"/>
    <cellStyle name="Note 3 8 5 4 2" xfId="40917" xr:uid="{4E8C3028-1338-4520-8520-B98FB6F8484E}"/>
    <cellStyle name="Note 3 8 5 5" xfId="31920" xr:uid="{0B9789DF-7303-4660-8A11-7AAE41D4F8DE}"/>
    <cellStyle name="Note 3 8 5 5 2" xfId="38215" xr:uid="{2881C4C9-B20E-4A5E-82DF-97B8E7AAEA34}"/>
    <cellStyle name="Note 3 8 5 6" xfId="40173" xr:uid="{E68C68B7-AEFC-4135-A854-E11EA81211B4}"/>
    <cellStyle name="Note 3 8 6" xfId="13086" xr:uid="{F89BAE75-F1CA-4AB0-A0BB-11F1055E2BA4}"/>
    <cellStyle name="Note 3 8 6 2" xfId="15807" xr:uid="{F09533BA-1CBF-47D9-8603-B54A2640435F}"/>
    <cellStyle name="Note 3 8 6 2 2" xfId="23173" xr:uid="{B59A084C-AF90-4D50-B9B7-BFCD923AFCB7}"/>
    <cellStyle name="Note 3 8 6 2 2 2" xfId="38247" xr:uid="{4E8EB1FF-DFF3-4133-891F-E2893CCFE548}"/>
    <cellStyle name="Note 3 8 6 2 3" xfId="28896" xr:uid="{C97DDAE8-968B-49DC-A1AB-78070EE0411E}"/>
    <cellStyle name="Note 3 8 6 2 3 2" xfId="39447" xr:uid="{5CEB412C-A350-4E1D-84DE-3CED160605B6}"/>
    <cellStyle name="Note 3 8 6 2 4" xfId="34429" xr:uid="{EDAB19CE-A59B-4FAF-8D8C-8C8A0DC574EC}"/>
    <cellStyle name="Note 3 8 6 2 4 2" xfId="39458" xr:uid="{B0001472-C2DA-4289-8192-64DCC856FCC3}"/>
    <cellStyle name="Note 3 8 6 2 5" xfId="39537" xr:uid="{CEC7963B-C8D6-4724-9541-52D9D7F9BF52}"/>
    <cellStyle name="Note 3 8 6 3" xfId="20350" xr:uid="{DEA09B79-B6B4-418D-AA7D-E9E1A4E4E997}"/>
    <cellStyle name="Note 3 8 6 3 2" xfId="38584" xr:uid="{B2021E4C-B286-4EF5-9134-9AA915BD9BD8}"/>
    <cellStyle name="Note 3 8 6 4" xfId="26073" xr:uid="{CDC8AD6C-13BB-4CF5-A944-17723D5F35AC}"/>
    <cellStyle name="Note 3 8 6 4 2" xfId="40976" xr:uid="{141F7554-8574-41D9-BE23-F99D8A945191}"/>
    <cellStyle name="Note 3 8 6 5" xfId="31606" xr:uid="{2B4935F4-F1B5-4B48-B462-4931E69F4C9C}"/>
    <cellStyle name="Note 3 8 6 5 2" xfId="40373" xr:uid="{F453D5EB-E431-4079-B2C6-F9B9ED59766F}"/>
    <cellStyle name="Note 3 8 6 6" xfId="37106" xr:uid="{A547CC31-F2DD-477C-AD7A-86DC37D98981}"/>
    <cellStyle name="Note 3 8 7" xfId="12137" xr:uid="{BEAEB6ED-F923-44E4-A8DF-A9D931281DD0}"/>
    <cellStyle name="Note 3 8 7 2" xfId="19604" xr:uid="{31BB9070-CAFD-419B-BFA8-0185A00F4621}"/>
    <cellStyle name="Note 3 8 7 2 2" xfId="41500" xr:uid="{BB824F3B-9158-47D0-AAF4-B376A4DBB756}"/>
    <cellStyle name="Note 3 8 7 3" xfId="25439" xr:uid="{AEFCD41A-4057-436A-922A-32B7BA2D7919}"/>
    <cellStyle name="Note 3 8 7 3 2" xfId="39523" xr:uid="{8794D512-EE7E-4A26-AA27-E02B2DBB3328}"/>
    <cellStyle name="Note 3 8 7 4" xfId="31094" xr:uid="{4E95170B-9E36-4BDE-BA43-CADED44C7859}"/>
    <cellStyle name="Note 3 8 7 4 2" xfId="41749" xr:uid="{C19E630A-12D0-4E92-9CA4-619DE70215D2}"/>
    <cellStyle name="Note 3 8 7 5" xfId="40449" xr:uid="{331E2353-6334-47C1-85CF-6CC70460E8FA}"/>
    <cellStyle name="Note 3 8 8" xfId="15314" xr:uid="{999ED5C7-97A1-4CF9-8588-F5506C27528F}"/>
    <cellStyle name="Note 3 8 8 2" xfId="22661" xr:uid="{FA71C277-B9BB-493D-989F-0A4AE2F1BF26}"/>
    <cellStyle name="Note 3 8 8 2 2" xfId="38090" xr:uid="{9167EBEE-D528-441B-AF86-A94C81C42C1F}"/>
    <cellStyle name="Note 3 8 8 3" xfId="28384" xr:uid="{2E7C9E18-72D6-431F-B15B-5BFC3E79CEA1}"/>
    <cellStyle name="Note 3 8 8 3 2" xfId="38968" xr:uid="{5B33F36F-D53B-4E18-A7F4-8ABBADC6182B}"/>
    <cellStyle name="Note 3 8 8 4" xfId="33917" xr:uid="{AC692FAA-C74D-49FC-BF84-F3DF2BC670A3}"/>
    <cellStyle name="Note 3 8 8 4 2" xfId="39350" xr:uid="{D8FF6E16-EE1E-4FFB-980D-88AD4F27927B}"/>
    <cellStyle name="Note 3 8 8 5" xfId="37652" xr:uid="{42CF51BA-4C32-4B13-ADFE-0952C942140A}"/>
    <cellStyle name="Note 3 8 9" xfId="18650" xr:uid="{B2D09176-5904-4F97-9078-E6B757C3619E}"/>
    <cellStyle name="Note 3 8 9 2" xfId="38600" xr:uid="{30499142-72B6-41E9-B9F4-E19D415CA620}"/>
    <cellStyle name="Note 3 9" xfId="827" xr:uid="{00000000-0005-0000-0000-00006E030000}"/>
    <cellStyle name="Note 3 9 10" xfId="17896" xr:uid="{E850B4AC-9F24-4721-A11F-A7F9E48BB847}"/>
    <cellStyle name="Note 3 9 10 2" xfId="38746" xr:uid="{48978D51-C9EA-4F2A-8B3D-F6C7774FA81B}"/>
    <cellStyle name="Note 3 9 11" xfId="25554" xr:uid="{22F0076B-F8E2-478D-953B-A28B8618D75E}"/>
    <cellStyle name="Note 3 9 11 2" xfId="39576" xr:uid="{219B1E43-1EC3-4AE1-8AC7-15B44AFC1D0C}"/>
    <cellStyle name="Note 3 9 12" xfId="38369" xr:uid="{4F2F4D55-0D63-41EB-989C-75EB1269DF99}"/>
    <cellStyle name="Note 3 9 13" xfId="10611" xr:uid="{D0FA1FC9-E34A-4224-A289-4859BDAB7564}"/>
    <cellStyle name="Note 3 9 14" xfId="3678" xr:uid="{E82C214F-4161-42FF-91E5-CDA46A47F2CC}"/>
    <cellStyle name="Note 3 9 2" xfId="6211" xr:uid="{14997685-624B-4DB8-9DED-2A52C8839A49}"/>
    <cellStyle name="Note 3 9 2 2" xfId="16440" xr:uid="{AF627ACD-A9E8-4F16-96FA-2956627AE66A}"/>
    <cellStyle name="Note 3 9 2 2 2" xfId="23806" xr:uid="{53C02605-3F97-468F-9219-AE3B56FFD52E}"/>
    <cellStyle name="Note 3 9 2 2 2 2" xfId="39944" xr:uid="{A0CD6C0A-B34E-4B7E-BD56-F7BAFEB47BC9}"/>
    <cellStyle name="Note 3 9 2 2 3" xfId="29529" xr:uid="{747890FD-1CA4-45FB-B128-F7B9E83B5943}"/>
    <cellStyle name="Note 3 9 2 2 3 2" xfId="37768" xr:uid="{8B0C070C-52FE-4744-BEB7-42C7B982C86D}"/>
    <cellStyle name="Note 3 9 2 2 4" xfId="35062" xr:uid="{F4BBC826-462D-4065-97EA-C9F577EDA68B}"/>
    <cellStyle name="Note 3 9 2 2 4 2" xfId="36612" xr:uid="{DF2E1A23-AF2A-453A-A12D-692C4A4A1998}"/>
    <cellStyle name="Note 3 9 2 2 5" xfId="39658" xr:uid="{A278082F-6DB2-4BFF-ABB4-39F4A3D83DC5}"/>
    <cellStyle name="Note 3 9 2 3" xfId="20983" xr:uid="{02068999-735A-4F59-A17F-A8DD531F7173}"/>
    <cellStyle name="Note 3 9 2 3 2" xfId="39382" xr:uid="{C7A7E49C-5EFE-4743-A689-6EA194917353}"/>
    <cellStyle name="Note 3 9 2 4" xfId="26706" xr:uid="{C5288CC9-6896-4DF6-9D71-734BE833ED6B}"/>
    <cellStyle name="Note 3 9 2 4 2" xfId="39120" xr:uid="{E0E8A8AE-2E47-4851-85FC-901155B9627B}"/>
    <cellStyle name="Note 3 9 2 5" xfId="32239" xr:uid="{291F5FD6-0B34-404F-8C22-9792427AAC7D}"/>
    <cellStyle name="Note 3 9 2 5 2" xfId="38274" xr:uid="{12332E9E-316B-46CC-A69C-FECA0651E4DB}"/>
    <cellStyle name="Note 3 9 2 6" xfId="41312" xr:uid="{6D89F008-38CD-4BB9-BDA0-9F4BEBA45516}"/>
    <cellStyle name="Note 3 9 2 7" xfId="13718" xr:uid="{04CCFDF3-8799-41D7-A509-4AE396304F60}"/>
    <cellStyle name="Note 3 9 3" xfId="13268" xr:uid="{45B5B019-037F-4BF0-B794-1AFBC8BD5A09}"/>
    <cellStyle name="Note 3 9 3 2" xfId="15989" xr:uid="{58D9C0EE-9937-4A46-9A5A-8F5439C4E6E0}"/>
    <cellStyle name="Note 3 9 3 2 2" xfId="23355" xr:uid="{F910A626-2D6C-43E9-ACCA-3530D23E2127}"/>
    <cellStyle name="Note 3 9 3 2 2 2" xfId="39214" xr:uid="{BB7E3E79-03F6-457A-BDF0-456F35B1B091}"/>
    <cellStyle name="Note 3 9 3 2 3" xfId="29078" xr:uid="{88B77823-B2FF-4630-9638-1E3BD7578000}"/>
    <cellStyle name="Note 3 9 3 2 3 2" xfId="40198" xr:uid="{BF0C110B-E3A2-408F-8A0D-1CB8F6C77880}"/>
    <cellStyle name="Note 3 9 3 2 4" xfId="34611" xr:uid="{03F2AB52-E6C0-4B3D-A447-607B116CD2B5}"/>
    <cellStyle name="Note 3 9 3 2 4 2" xfId="37928" xr:uid="{A0BF9B10-BF2E-4DB1-B74B-7B6C2F5357F8}"/>
    <cellStyle name="Note 3 9 3 2 5" xfId="36813" xr:uid="{5D3D92D5-6DA3-42A5-96AF-124D1604C5E3}"/>
    <cellStyle name="Note 3 9 3 3" xfId="20532" xr:uid="{477E02BE-B67F-40FB-A9B5-457D0FF96334}"/>
    <cellStyle name="Note 3 9 3 3 2" xfId="40215" xr:uid="{6D544C05-31C2-4BFD-878A-A99A8634AA8B}"/>
    <cellStyle name="Note 3 9 3 4" xfId="26255" xr:uid="{087B7BCE-544E-43C9-91E1-AD51F77467A9}"/>
    <cellStyle name="Note 3 9 3 4 2" xfId="36745" xr:uid="{2312F1A5-D72A-4FC8-A8F9-1F076D7B0EF5}"/>
    <cellStyle name="Note 3 9 3 5" xfId="31788" xr:uid="{E3ED68F5-135D-4831-AA05-542F78F4B97C}"/>
    <cellStyle name="Note 3 9 3 5 2" xfId="38258" xr:uid="{24ADD325-6A95-4EC8-9346-51BCFECE4389}"/>
    <cellStyle name="Note 3 9 3 6" xfId="41446" xr:uid="{D64086DD-F208-444D-8E4E-3AD603D4ECEE}"/>
    <cellStyle name="Note 3 9 4" xfId="14343" xr:uid="{16D6B430-11F9-4043-8F3D-CE0425F2DDE6}"/>
    <cellStyle name="Note 3 9 4 2" xfId="17067" xr:uid="{297B10FE-04B8-4D5A-8A28-BEFA0B984D1C}"/>
    <cellStyle name="Note 3 9 4 2 2" xfId="24433" xr:uid="{77C51C95-A015-48B1-B645-97E47A28DFDF}"/>
    <cellStyle name="Note 3 9 4 2 2 2" xfId="40101" xr:uid="{57864144-F806-47DD-9548-A156047A7646}"/>
    <cellStyle name="Note 3 9 4 2 3" xfId="30156" xr:uid="{4D25FF54-322E-44ED-AB27-6852CB1F226D}"/>
    <cellStyle name="Note 3 9 4 2 3 2" xfId="39087" xr:uid="{F2BE874E-06E8-4DFA-A400-90A2FBC633B4}"/>
    <cellStyle name="Note 3 9 4 2 4" xfId="35689" xr:uid="{5909F4A7-1EB7-42F0-8A6D-BBF26FE999E1}"/>
    <cellStyle name="Note 3 9 4 2 4 2" xfId="40102" xr:uid="{D34E9708-0BB3-41FD-A67E-B68BC57131D2}"/>
    <cellStyle name="Note 3 9 4 2 5" xfId="38469" xr:uid="{A8F66B77-DF16-4562-8F4F-4C6BDC547922}"/>
    <cellStyle name="Note 3 9 4 3" xfId="21610" xr:uid="{82B4C65E-0F6B-41A3-864E-F57D9CBEBABB}"/>
    <cellStyle name="Note 3 9 4 3 2" xfId="41375" xr:uid="{FCEA681C-83BF-4249-8C06-A2F89EABA2F3}"/>
    <cellStyle name="Note 3 9 4 4" xfId="27333" xr:uid="{E39080C8-33D0-4B9C-9E11-B9CCE1D0D618}"/>
    <cellStyle name="Note 3 9 4 4 2" xfId="41533" xr:uid="{D8C1C881-31CD-4726-8A1F-5A8A05373766}"/>
    <cellStyle name="Note 3 9 4 5" xfId="32866" xr:uid="{80558C67-504F-4C7B-B1CC-BA50EAB974E6}"/>
    <cellStyle name="Note 3 9 4 5 2" xfId="39393" xr:uid="{E236946D-738A-450B-80C7-1CE3F6CE1239}"/>
    <cellStyle name="Note 3 9 4 6" xfId="40370" xr:uid="{F4A8B477-410B-4C7C-8182-B0157B5B1EBD}"/>
    <cellStyle name="Note 3 9 5" xfId="14604" xr:uid="{941008E7-E040-4C68-9363-44A9476B9634}"/>
    <cellStyle name="Note 3 9 5 2" xfId="17391" xr:uid="{267DA1E4-D300-49B5-B327-0F976CE23694}"/>
    <cellStyle name="Note 3 9 5 2 2" xfId="24757" xr:uid="{9741CF68-5BF6-4FEE-AEE8-57EB45493A28}"/>
    <cellStyle name="Note 3 9 5 2 2 2" xfId="37187" xr:uid="{D46BBF8F-B4EB-468C-9A94-E9A6A4911F12}"/>
    <cellStyle name="Note 3 9 5 2 3" xfId="30480" xr:uid="{7CB3F792-EC25-4A13-B9E5-7B60CC7734FE}"/>
    <cellStyle name="Note 3 9 5 2 3 2" xfId="38480" xr:uid="{E2CAF755-C9A1-45B9-9D56-E40745CAB0C8}"/>
    <cellStyle name="Note 3 9 5 2 4" xfId="36013" xr:uid="{459E99B3-3E93-44C8-866A-CEF91B173B8C}"/>
    <cellStyle name="Note 3 9 5 2 4 2" xfId="37344" xr:uid="{66BF98E1-249B-445D-878C-33063E7B3207}"/>
    <cellStyle name="Note 3 9 5 2 5" xfId="36966" xr:uid="{C124EF61-ADCF-4228-A372-3C6BF4D592B2}"/>
    <cellStyle name="Note 3 9 5 3" xfId="21934" xr:uid="{A75FF6F4-6E31-426F-9AE8-B20CA7433D3B}"/>
    <cellStyle name="Note 3 9 5 3 2" xfId="40564" xr:uid="{0FAACC19-B4DF-44DE-9884-2D8444A88DAF}"/>
    <cellStyle name="Note 3 9 5 4" xfId="27657" xr:uid="{0AFC7010-AC97-43EA-B918-3E25FF411533}"/>
    <cellStyle name="Note 3 9 5 4 2" xfId="40210" xr:uid="{AFB68CC4-DE2A-4EB6-B189-3C7C87821FEF}"/>
    <cellStyle name="Note 3 9 5 5" xfId="33190" xr:uid="{3CE3B939-C4C0-47B3-AC2E-EBAE9AC195B8}"/>
    <cellStyle name="Note 3 9 5 5 2" xfId="37497" xr:uid="{D5D3FEDA-F36B-4D54-A15D-AA231D4843E3}"/>
    <cellStyle name="Note 3 9 5 6" xfId="37832" xr:uid="{DDA6FCB9-2ACE-4922-A58F-55411BFC72D4}"/>
    <cellStyle name="Note 3 9 6" xfId="14879" xr:uid="{2AA1030C-4816-4280-B29C-D901DEA84FEF}"/>
    <cellStyle name="Note 3 9 6 2" xfId="17682" xr:uid="{A391E2B5-43F5-4C22-BDDF-1C4C4E0C5C91}"/>
    <cellStyle name="Note 3 9 6 2 2" xfId="25048" xr:uid="{D9FFEF5B-59BE-4C7C-B118-CD7C0EDB88A1}"/>
    <cellStyle name="Note 3 9 6 2 2 2" xfId="38360" xr:uid="{D459C9FE-9DB8-44E1-B43D-85E516F9AE39}"/>
    <cellStyle name="Note 3 9 6 2 3" xfId="30771" xr:uid="{7A514222-5EB9-4278-AA05-F648529F5C2A}"/>
    <cellStyle name="Note 3 9 6 2 3 2" xfId="41478" xr:uid="{AEDB9913-D1D8-4411-B7F0-B3B8694AD956}"/>
    <cellStyle name="Note 3 9 6 2 4" xfId="36304" xr:uid="{3B6A8FDF-7713-40BB-8748-91381E3BCF76}"/>
    <cellStyle name="Note 3 9 6 2 4 2" xfId="39855" xr:uid="{8240A55E-50D1-489B-A6BF-DCDAACC8D576}"/>
    <cellStyle name="Note 3 9 6 2 5" xfId="9100" xr:uid="{3FC7F5A7-77D7-402A-A4B8-B0A265EE134A}"/>
    <cellStyle name="Note 3 9 6 3" xfId="22225" xr:uid="{9173544F-FA5C-4378-8DBB-2B89E684D6D1}"/>
    <cellStyle name="Note 3 9 6 3 2" xfId="37215" xr:uid="{6609DF4A-C41A-4D3A-9165-073EE22C0340}"/>
    <cellStyle name="Note 3 9 6 4" xfId="27948" xr:uid="{AC091278-BDBC-44E0-974B-153C51D1700C}"/>
    <cellStyle name="Note 3 9 6 4 2" xfId="39808" xr:uid="{FE5B37E6-1678-4B38-A536-C2BD2B281CBA}"/>
    <cellStyle name="Note 3 9 6 5" xfId="33481" xr:uid="{8AF594D6-16F4-4D15-AB55-3440A2ACF4B5}"/>
    <cellStyle name="Note 3 9 6 5 2" xfId="40127" xr:uid="{59EA3FA4-C127-4149-85FB-D2DE0D4FE626}"/>
    <cellStyle name="Note 3 9 6 6" xfId="38899" xr:uid="{1DB0999A-37A8-4BA4-BD6C-D73C8F7EF1DC}"/>
    <cellStyle name="Note 3 9 7" xfId="12839" xr:uid="{B8FB0BE0-1EF8-45E6-9737-8FC07A409CA5}"/>
    <cellStyle name="Note 3 9 7 2" xfId="20095" xr:uid="{446E2B4E-600E-4AF8-87D6-C686591628C5}"/>
    <cellStyle name="Note 3 9 7 2 2" xfId="41310" xr:uid="{56B1F2F8-8EF9-4048-A57E-E081177EAC7D}"/>
    <cellStyle name="Note 3 9 7 3" xfId="25818" xr:uid="{B67A0ECB-C367-4BBB-A54D-4F13ADAB72DE}"/>
    <cellStyle name="Note 3 9 7 3 2" xfId="36910" xr:uid="{88F08070-DB22-4530-B84B-FA39A33DEA96}"/>
    <cellStyle name="Note 3 9 7 4" xfId="31351" xr:uid="{156E2110-B576-41DF-8E88-0711D818E5B5}"/>
    <cellStyle name="Note 3 9 7 4 2" xfId="40107" xr:uid="{53FCE43B-7579-49A4-AFDD-D1C3B9AF19F0}"/>
    <cellStyle name="Note 3 9 7 5" xfId="41980" xr:uid="{DFC79A7B-36FE-48F1-8BBE-3D28F6170778}"/>
    <cellStyle name="Note 3 9 8" xfId="15555" xr:uid="{94AD8AA1-E5C2-4307-B7E6-7F342234C495}"/>
    <cellStyle name="Note 3 9 8 2" xfId="22918" xr:uid="{D9C6622F-8739-4637-99D5-D58ECC12A510}"/>
    <cellStyle name="Note 3 9 8 2 2" xfId="39906" xr:uid="{7640F23D-6840-44B9-A791-C1B2983A27C6}"/>
    <cellStyle name="Note 3 9 8 3" xfId="28641" xr:uid="{CDD0A1C7-BB35-49A6-A11D-7986E54FA510}"/>
    <cellStyle name="Note 3 9 8 3 2" xfId="40297" xr:uid="{ABB9DB39-0338-4DBD-B4AA-0AF93D58D751}"/>
    <cellStyle name="Note 3 9 8 4" xfId="34174" xr:uid="{F5DE1A9A-BB6C-4175-8F56-C279DDD5077C}"/>
    <cellStyle name="Note 3 9 8 4 2" xfId="38766" xr:uid="{9D6DA538-B1E1-4B7F-88F7-F260339FBBAB}"/>
    <cellStyle name="Note 3 9 8 5" xfId="38947" xr:uid="{BE446C70-EB23-4457-9893-DA4A6A8D29FC}"/>
    <cellStyle name="Note 3 9 9" xfId="18607" xr:uid="{D9D71CBE-FDAD-4418-B9C6-24741B5A2FA5}"/>
    <cellStyle name="Note 3 9 9 2" xfId="37504" xr:uid="{8662E7FF-1B4E-415E-85B2-C0C14AABB883}"/>
    <cellStyle name="Note 4" xfId="560" xr:uid="{00000000-0005-0000-0000-00006F030000}"/>
    <cellStyle name="Note 4 10" xfId="10705" xr:uid="{64BF3E5E-9262-490E-A2F9-719153B3E26B}"/>
    <cellStyle name="Note 4 10 2" xfId="18701" xr:uid="{E2CE6A44-5B93-4256-888E-F7C01E92D510}"/>
    <cellStyle name="Note 4 10 2 2" xfId="41836" xr:uid="{59299F39-ABA4-481E-96CB-E30E81A7E7BE}"/>
    <cellStyle name="Note 4 10 3" xfId="9714" xr:uid="{875AD4F1-03EA-40DE-BD21-E3A03F42C77D}"/>
    <cellStyle name="Note 4 10 3 2" xfId="40948" xr:uid="{3447CE72-8CCA-43E5-B99F-2699135BD2E9}"/>
    <cellStyle name="Note 4 10 4" xfId="18764" xr:uid="{8D67963E-40CC-47E9-8954-399356435F47}"/>
    <cellStyle name="Note 4 10 4 2" xfId="37858" xr:uid="{0044501A-93A9-4748-B121-ECB01EF02417}"/>
    <cellStyle name="Note 4 10 5" xfId="38040" xr:uid="{CD4DBF83-8A42-4CE0-826E-9A423EB7999A}"/>
    <cellStyle name="Note 4 11" xfId="10719" xr:uid="{3DBB2A88-7302-415B-AFEC-FBD7854D8086}"/>
    <cellStyle name="Note 4 11 2" xfId="18715" xr:uid="{ABA2FA4B-C52C-4BBD-8318-E87013062CA6}"/>
    <cellStyle name="Note 4 11 2 2" xfId="41902" xr:uid="{EBFD7D91-FD4A-443B-968F-AEAAC94ABF73}"/>
    <cellStyle name="Note 4 11 3" xfId="17895" xr:uid="{CB099A45-D114-4C06-9B7E-7566E2D030AF}"/>
    <cellStyle name="Note 4 11 3 2" xfId="38529" xr:uid="{7D07B96A-02CA-443F-A690-549037557740}"/>
    <cellStyle name="Note 4 11 4" xfId="25553" xr:uid="{26A1C4A8-3048-4CAE-B9A2-882B622004E2}"/>
    <cellStyle name="Note 4 11 4 2" xfId="39827" xr:uid="{9F20A85A-8CBA-4421-B480-FB3E9BB7FF1A}"/>
    <cellStyle name="Note 4 11 5" xfId="9208" xr:uid="{B79DBFE3-B5CF-4906-BEF4-67D9B3A938A2}"/>
    <cellStyle name="Note 4 12" xfId="10954" xr:uid="{6A206388-9687-4E77-9AC5-9D90D72EFFDF}"/>
    <cellStyle name="Note 4 12 2" xfId="18860" xr:uid="{A5044338-A2FE-493F-9C23-B75BCF42F632}"/>
    <cellStyle name="Note 4 12 2 2" xfId="40782" xr:uid="{C3B68F01-CAE9-4873-A275-6DE8C07D6703}"/>
    <cellStyle name="Note 4 12 3" xfId="18947" xr:uid="{FDF03C91-2E9D-4253-A8BB-3E6697FC5C43}"/>
    <cellStyle name="Note 4 12 3 2" xfId="37403" xr:uid="{D1E34729-2DFF-4F7C-B84B-05028C93125B}"/>
    <cellStyle name="Note 4 12 4" xfId="9723" xr:uid="{9F086332-4072-4D92-A740-20F9B900C0CA}"/>
    <cellStyle name="Note 4 12 4 2" xfId="36476" xr:uid="{2A0C65EA-E989-4011-AC1B-27D3047AB572}"/>
    <cellStyle name="Note 4 12 5" xfId="38506" xr:uid="{865A197F-B64B-43E1-BBD3-0217BE70BE35}"/>
    <cellStyle name="Note 4 13" xfId="11346" xr:uid="{448673D7-0E7F-4074-8383-0825956ABD91}"/>
    <cellStyle name="Note 4 13 2" xfId="19091" xr:uid="{54425C15-DE0E-4978-9B0E-3299BD3CE40B}"/>
    <cellStyle name="Note 4 13 2 2" xfId="37447" xr:uid="{A59A0BAB-AFC5-445E-97F7-E5AE522F38A6}"/>
    <cellStyle name="Note 4 13 3" xfId="17834" xr:uid="{8DF33448-CA27-4BFE-9EBB-111E24556A59}"/>
    <cellStyle name="Note 4 13 3 2" xfId="39563" xr:uid="{54129DFA-ED1E-48E0-9B51-B8F7A249FDD1}"/>
    <cellStyle name="Note 4 13 4" xfId="19060" xr:uid="{E8B51C96-B525-410C-B12B-964B38914B9E}"/>
    <cellStyle name="Note 4 13 4 2" xfId="39984" xr:uid="{840FDFC1-8F52-426E-96B8-1746D440E8A1}"/>
    <cellStyle name="Note 4 13 5" xfId="37912" xr:uid="{5C00FC15-1994-4D33-BA50-4B87A69C0E4B}"/>
    <cellStyle name="Note 4 14" xfId="15018" xr:uid="{C818F6A2-788C-419A-8F84-C29A80F37538}"/>
    <cellStyle name="Note 4 14 2" xfId="22364" xr:uid="{27A092FB-CBCC-403F-A3B8-2884AA2CFA19}"/>
    <cellStyle name="Note 4 14 2 2" xfId="40160" xr:uid="{4E2A1871-9A16-41AB-BA4B-EBD8686AFCEA}"/>
    <cellStyle name="Note 4 14 3" xfId="28087" xr:uid="{93D92679-897D-41B0-A7E7-10BD2A6C4E79}"/>
    <cellStyle name="Note 4 14 3 2" xfId="36931" xr:uid="{5944C567-F090-4EE2-9679-5C777501B1CD}"/>
    <cellStyle name="Note 4 14 4" xfId="33620" xr:uid="{A8812C1D-AC88-4E18-8865-C09700D7661E}"/>
    <cellStyle name="Note 4 14 4 2" xfId="39628" xr:uid="{0657B2D9-C4E5-48E8-8ED5-D9D46CD63CA9}"/>
    <cellStyle name="Note 4 14 5" xfId="37876" xr:uid="{A6A7D1C1-8FF6-480E-A792-1B49C0DC2C25}"/>
    <cellStyle name="Note 4 15" xfId="39326" xr:uid="{6C898547-CCDA-4F3E-B500-4E008087C0D9}"/>
    <cellStyle name="Note 4 2" xfId="1564" xr:uid="{00000000-0005-0000-0000-000070030000}"/>
    <cellStyle name="Note 4 2 10" xfId="19043" xr:uid="{87FD7077-D840-4DD9-8F4E-C4E649C022D1}"/>
    <cellStyle name="Note 4 2 10 2" xfId="37469" xr:uid="{999DBB3B-DD7E-4F49-ADC0-5E6DAA7EB614}"/>
    <cellStyle name="Note 4 2 11" xfId="37434" xr:uid="{DF0A2CB7-8FE2-4696-8F31-5341DE853333}"/>
    <cellStyle name="Note 4 2 2" xfId="2532" xr:uid="{00000000-0005-0000-0000-000071030000}"/>
    <cellStyle name="Note 4 2 2 2" xfId="7912" xr:uid="{0BC79001-195D-4025-B8B9-F1B567963195}"/>
    <cellStyle name="Note 4 2 2 2 2" xfId="23439" xr:uid="{4AFB88DB-E64B-438A-9316-8A9FE51D7B2E}"/>
    <cellStyle name="Note 4 2 2 2 2 2" xfId="39499" xr:uid="{80469A46-B194-4285-8ADC-C087074537C2}"/>
    <cellStyle name="Note 4 2 2 2 3" xfId="29162" xr:uid="{5DBBE15B-F684-4EE6-9257-90C7794B7CF8}"/>
    <cellStyle name="Note 4 2 2 2 3 2" xfId="41718" xr:uid="{94A9B371-449A-4868-8A1D-6E56B0B51A9D}"/>
    <cellStyle name="Note 4 2 2 2 4" xfId="34695" xr:uid="{4ECF178E-5A2D-4FD4-AC07-69F837277069}"/>
    <cellStyle name="Note 4 2 2 2 4 2" xfId="40018" xr:uid="{2C69342A-8B07-4077-87A1-B80A3A472174}"/>
    <cellStyle name="Note 4 2 2 2 5" xfId="38144" xr:uid="{AE3893AA-64B8-43FF-A6D7-560DBA8F72FD}"/>
    <cellStyle name="Note 4 2 2 2 6" xfId="16073" xr:uid="{769AA36A-4585-4B34-905E-5C4E15DBE423}"/>
    <cellStyle name="Note 4 2 2 3" xfId="20616" xr:uid="{62612AF5-8154-48C8-B734-58A9E5B44B78}"/>
    <cellStyle name="Note 4 2 2 3 2" xfId="39313" xr:uid="{B49EF953-E6AD-4C23-AF75-B03842EFA85C}"/>
    <cellStyle name="Note 4 2 2 4" xfId="26339" xr:uid="{21A72168-0C96-446A-8E73-01620F71F286}"/>
    <cellStyle name="Note 4 2 2 4 2" xfId="40445" xr:uid="{EAD3C846-AA8C-47A2-B829-5CE07921416C}"/>
    <cellStyle name="Note 4 2 2 5" xfId="31872" xr:uid="{BD84CE75-E88C-495E-A24A-355CD79502E3}"/>
    <cellStyle name="Note 4 2 2 5 2" xfId="39935" xr:uid="{EDEFF362-F137-4EF7-A495-00F39DF6C493}"/>
    <cellStyle name="Note 4 2 2 6" xfId="39828" xr:uid="{38963715-28F7-4206-98CD-16FB3BD39257}"/>
    <cellStyle name="Note 4 2 2 7" xfId="13352" xr:uid="{F5B579F3-AC51-4057-8933-8812CB49CFDF}"/>
    <cellStyle name="Note 4 2 2 8" xfId="5159" xr:uid="{ED7C1B3B-0AED-46E2-84D9-CC15CE2F7327}"/>
    <cellStyle name="Note 4 2 3" xfId="2326" xr:uid="{00000000-0005-0000-0000-000072030000}"/>
    <cellStyle name="Note 4 2 3 2" xfId="7706" xr:uid="{8746CDA1-99A0-400B-A8FE-73703DC400D4}"/>
    <cellStyle name="Note 4 2 3 2 2" xfId="23519" xr:uid="{53732038-79BE-44A0-B116-33C779709AA7}"/>
    <cellStyle name="Note 4 2 3 2 2 2" xfId="37150" xr:uid="{1ABA97EB-A198-468C-A87B-4CA9A1CC925C}"/>
    <cellStyle name="Note 4 2 3 2 3" xfId="29242" xr:uid="{56E68032-058F-481A-959D-B7725DD29E34}"/>
    <cellStyle name="Note 4 2 3 2 3 2" xfId="37545" xr:uid="{77E62CE9-5175-4D29-A588-406EF1830962}"/>
    <cellStyle name="Note 4 2 3 2 4" xfId="34775" xr:uid="{A63CF885-15DE-43B1-8338-7067995A1026}"/>
    <cellStyle name="Note 4 2 3 2 4 2" xfId="39810" xr:uid="{83830AF6-BA78-4822-AE55-E38EAF437D68}"/>
    <cellStyle name="Note 4 2 3 2 5" xfId="40012" xr:uid="{40C7EC5A-2509-4A64-85D4-3841D8BEA913}"/>
    <cellStyle name="Note 4 2 3 2 6" xfId="16153" xr:uid="{91C40837-BB3A-4BA8-9184-D76D5A2691CE}"/>
    <cellStyle name="Note 4 2 3 3" xfId="20696" xr:uid="{B7A54F06-5EB2-404D-9AC7-8A81FC23B7C7}"/>
    <cellStyle name="Note 4 2 3 3 2" xfId="38939" xr:uid="{AC9143B7-E7A6-4586-B711-27ED1A267307}"/>
    <cellStyle name="Note 4 2 3 4" xfId="26419" xr:uid="{8F81C8F8-0894-41DA-9F20-8A5B76190752}"/>
    <cellStyle name="Note 4 2 3 4 2" xfId="39817" xr:uid="{D84B96BE-D0C7-436F-9439-BEC98D1B09D3}"/>
    <cellStyle name="Note 4 2 3 5" xfId="31952" xr:uid="{CAAF5D7E-1EC4-4ACA-A41F-07F7ED5EA685}"/>
    <cellStyle name="Note 4 2 3 5 2" xfId="38862" xr:uid="{E328A146-44C7-4D21-B526-7652D861B32C}"/>
    <cellStyle name="Note 4 2 3 6" xfId="36472" xr:uid="{00C23F0D-9D42-4B2B-8105-2E3A3660C2E3}"/>
    <cellStyle name="Note 4 2 3 7" xfId="13431" xr:uid="{5D39DD2A-DD38-4E8A-8E45-81114E53BF79}"/>
    <cellStyle name="Note 4 2 3 8" xfId="4972" xr:uid="{DB7B66B2-CFBE-4C51-B2F1-5EF4C793D16C}"/>
    <cellStyle name="Note 4 2 4" xfId="2481" xr:uid="{00000000-0005-0000-0000-000073030000}"/>
    <cellStyle name="Note 4 2 4 2" xfId="7861" xr:uid="{CF98A113-A67F-4F10-BD5A-6F33A4ABF7F0}"/>
    <cellStyle name="Note 4 2 4 2 2" xfId="23103" xr:uid="{CEBFA306-F6F5-4560-9400-712824A3E6E7}"/>
    <cellStyle name="Note 4 2 4 2 2 2" xfId="38488" xr:uid="{3357B1CB-02A6-43A1-8519-0B5D8C112439}"/>
    <cellStyle name="Note 4 2 4 2 3" xfId="28826" xr:uid="{032F1BD8-AE2C-44BA-9BE1-C28C04627B62}"/>
    <cellStyle name="Note 4 2 4 2 3 2" xfId="40925" xr:uid="{FC21C853-3CD1-4019-9491-DBAB3FC1B296}"/>
    <cellStyle name="Note 4 2 4 2 4" xfId="34359" xr:uid="{4B78E31F-AB4C-4550-87A3-C3580F9FCA99}"/>
    <cellStyle name="Note 4 2 4 2 4 2" xfId="41307" xr:uid="{AC25DA2D-72DD-482B-B9E8-6C60D7AC9AA5}"/>
    <cellStyle name="Note 4 2 4 2 5" xfId="39832" xr:uid="{AEDFBF17-EC8F-4C08-95E0-D7D046B771D0}"/>
    <cellStyle name="Note 4 2 4 2 6" xfId="15737" xr:uid="{055D9AB1-34C1-481E-B510-9C5E73B62E68}"/>
    <cellStyle name="Note 4 2 4 3" xfId="20280" xr:uid="{0AD895D2-83F7-43D2-9C02-BF5533334E7F}"/>
    <cellStyle name="Note 4 2 4 3 2" xfId="37653" xr:uid="{BD64CE4B-CF0E-4F29-BCF6-364ACE558AED}"/>
    <cellStyle name="Note 4 2 4 4" xfId="26003" xr:uid="{58A54AEE-B3F7-4AD2-ABC8-BCF5008C90CE}"/>
    <cellStyle name="Note 4 2 4 4 2" xfId="39954" xr:uid="{446BA3ED-9D3D-4EF0-9E4E-DA8EA15810A6}"/>
    <cellStyle name="Note 4 2 4 5" xfId="31536" xr:uid="{5A3590BE-5BFF-4A85-B279-E68689025BAF}"/>
    <cellStyle name="Note 4 2 4 5 2" xfId="39471" xr:uid="{66FE8356-2CE3-4753-BC9F-8AEC44CF0F68}"/>
    <cellStyle name="Note 4 2 4 6" xfId="37400" xr:uid="{A5BC0ACA-C0EC-490D-8E0D-E7BF11886701}"/>
    <cellStyle name="Note 4 2 4 7" xfId="13016" xr:uid="{BB013FD4-3C07-4175-9735-7666B0D2A0CF}"/>
    <cellStyle name="Note 4 2 4 8" xfId="5113" xr:uid="{A6C9D0CD-D9C1-4FBF-BDB4-62C09234626B}"/>
    <cellStyle name="Note 4 2 5" xfId="2442" xr:uid="{00000000-0005-0000-0000-000074030000}"/>
    <cellStyle name="Note 4 2 5 2" xfId="7822" xr:uid="{35DED19B-F56E-4105-9163-CD6803C4A2FF}"/>
    <cellStyle name="Note 4 2 5 2 2" xfId="23136" xr:uid="{E138EF19-C9EF-4ACE-9568-23F078F70CA3}"/>
    <cellStyle name="Note 4 2 5 2 2 2" xfId="37110" xr:uid="{754B5EC1-4471-4C98-A3B7-C1ADE8FE6D20}"/>
    <cellStyle name="Note 4 2 5 2 3" xfId="28859" xr:uid="{CD159596-0EA3-445E-9E84-98942B72B582}"/>
    <cellStyle name="Note 4 2 5 2 3 2" xfId="37154" xr:uid="{2F8AFB2A-963F-4F27-A30C-329CE51EE495}"/>
    <cellStyle name="Note 4 2 5 2 4" xfId="34392" xr:uid="{A33171A2-8522-4DAF-8C71-FBA5D83E20E8}"/>
    <cellStyle name="Note 4 2 5 2 4 2" xfId="36830" xr:uid="{07B2F076-EAC2-483D-AE67-4206A44FAC7F}"/>
    <cellStyle name="Note 4 2 5 2 5" xfId="40611" xr:uid="{20E3A184-1039-43AC-80AA-91B4CA8A28DF}"/>
    <cellStyle name="Note 4 2 5 2 6" xfId="15770" xr:uid="{7FE4B4AC-CB76-40BF-B951-82DC25ED0A11}"/>
    <cellStyle name="Note 4 2 5 3" xfId="20313" xr:uid="{AD2B81CF-75F6-42B9-B90D-52DB38BF9DB2}"/>
    <cellStyle name="Note 4 2 5 3 2" xfId="36726" xr:uid="{88395835-131B-4B36-9C29-191B55E04CD8}"/>
    <cellStyle name="Note 4 2 5 4" xfId="26036" xr:uid="{C9BFDE2C-7A7C-4B73-BA57-CF9AF2028ABF}"/>
    <cellStyle name="Note 4 2 5 4 2" xfId="38364" xr:uid="{12814243-110B-4C2C-BF7B-E057FCD4729B}"/>
    <cellStyle name="Note 4 2 5 5" xfId="31569" xr:uid="{EA0B1EFC-0626-4232-A0CF-601C740A5342}"/>
    <cellStyle name="Note 4 2 5 5 2" xfId="41128" xr:uid="{CA4700C3-289D-428A-99B1-A2BE1945601D}"/>
    <cellStyle name="Note 4 2 5 6" xfId="39993" xr:uid="{D0B9C29A-1435-4F47-8EEC-A60D7460A0C9}"/>
    <cellStyle name="Note 4 2 5 7" xfId="13049" xr:uid="{B011ACBC-1742-48D9-84CE-F6B9E7683B41}"/>
    <cellStyle name="Note 4 2 5 8" xfId="5079" xr:uid="{2C83D3C9-141F-43E1-9498-F20579E89984}"/>
    <cellStyle name="Note 4 2 6" xfId="2801" xr:uid="{00000000-0005-0000-0000-000075030000}"/>
    <cellStyle name="Note 4 2 6 2" xfId="8181" xr:uid="{F588A7F1-E23F-43BE-ADED-C13F8802E92F}"/>
    <cellStyle name="Note 4 2 6 2 2" xfId="22567" xr:uid="{BE918BC6-6471-4F54-86C8-D9B97948B098}"/>
    <cellStyle name="Note 4 2 6 2 2 2" xfId="40750" xr:uid="{731EDADC-54B2-4657-8075-272F38C63B5A}"/>
    <cellStyle name="Note 4 2 6 2 3" xfId="28290" xr:uid="{F0FF5CCB-00C9-4645-80E4-363945C9BEC3}"/>
    <cellStyle name="Note 4 2 6 2 3 2" xfId="37352" xr:uid="{1961F3FA-FED9-4BC6-BF89-46C157FD9C5C}"/>
    <cellStyle name="Note 4 2 6 2 4" xfId="33823" xr:uid="{AAEACD97-171A-430E-85CC-8CFDDD9FDB61}"/>
    <cellStyle name="Note 4 2 6 2 4 2" xfId="37697" xr:uid="{4217BA02-98DB-404E-8204-B5A3B6347902}"/>
    <cellStyle name="Note 4 2 6 2 5" xfId="39732" xr:uid="{2C2972D6-A01F-4629-BA54-F125E41B60CC}"/>
    <cellStyle name="Note 4 2 6 2 6" xfId="15221" xr:uid="{01B6BA49-494D-43E7-B40B-E7758B3DE022}"/>
    <cellStyle name="Note 4 2 6 3" xfId="19430" xr:uid="{833F8426-635B-4262-96AD-C4E024822377}"/>
    <cellStyle name="Note 4 2 6 3 2" xfId="41635" xr:uid="{2479995F-B9F1-4325-AE92-E85923CFA858}"/>
    <cellStyle name="Note 4 2 6 4" xfId="25306" xr:uid="{A715AEE4-85B1-4F23-AF0A-D473E19AEF53}"/>
    <cellStyle name="Note 4 2 6 4 2" xfId="39982" xr:uid="{31E7411D-EEBE-4E97-9E4E-79191E5E1873}"/>
    <cellStyle name="Note 4 2 6 5" xfId="31000" xr:uid="{BEB95F0A-FBB9-4E3B-AC58-702638202BF7}"/>
    <cellStyle name="Note 4 2 6 5 2" xfId="37985" xr:uid="{129FE149-750B-4BEF-B5AF-64463FEECE0D}"/>
    <cellStyle name="Note 4 2 6 6" xfId="38517" xr:uid="{377F2EF1-3A1E-4BB6-B6F1-FDA5D5631B0B}"/>
    <cellStyle name="Note 4 2 6 7" xfId="11883" xr:uid="{04D793B0-AA0F-4538-867A-165CC1CB7D24}"/>
    <cellStyle name="Note 4 2 6 8" xfId="5404" xr:uid="{70CDF1EA-EF4F-4E57-AC26-0804B9B6AD61}"/>
    <cellStyle name="Note 4 2 7" xfId="2495" xr:uid="{00000000-0005-0000-0000-000076030000}"/>
    <cellStyle name="Note 4 2 7 2" xfId="7875" xr:uid="{E89AF0CB-4485-4D45-B2A5-33A5657957A7}"/>
    <cellStyle name="Note 4 2 7 2 2" xfId="39897" xr:uid="{C49BDC48-84B7-4D15-A743-BD75443F74BE}"/>
    <cellStyle name="Note 4 2 7 2 3" xfId="19741" xr:uid="{C0FEB6AB-5547-47D6-B4FD-4DABDB1DA727}"/>
    <cellStyle name="Note 4 2 7 3" xfId="25544" xr:uid="{91BF87E4-A149-4F62-8D8A-BE00D23008C9}"/>
    <cellStyle name="Note 4 2 7 3 2" xfId="38004" xr:uid="{24D071BE-ED80-45BC-A8E7-0CAE7F854DEF}"/>
    <cellStyle name="Note 4 2 7 4" xfId="31155" xr:uid="{6E3AEFF6-FC42-445E-A0C0-C390DBFACC96}"/>
    <cellStyle name="Note 4 2 7 4 2" xfId="39876" xr:uid="{6F21E8D5-693F-4EE4-8D6C-B7A9A5A0D889}"/>
    <cellStyle name="Note 4 2 7 5" xfId="38456" xr:uid="{B6B4C0D9-7555-4B9B-9212-095E4855DBC6}"/>
    <cellStyle name="Note 4 2 8" xfId="6948" xr:uid="{E5C43846-EF2C-4653-86C9-F50467984D90}"/>
    <cellStyle name="Note 4 2 8 2" xfId="22722" xr:uid="{6FD5E59C-DB02-44B6-BFC9-70B415C1F7CF}"/>
    <cellStyle name="Note 4 2 8 2 2" xfId="36721" xr:uid="{A3705EBB-FC97-43BF-B59F-3B54E40EC3E2}"/>
    <cellStyle name="Note 4 2 8 3" xfId="28445" xr:uid="{E6BDB596-355D-4B59-9DD1-D1F0D1437E56}"/>
    <cellStyle name="Note 4 2 8 3 2" xfId="39712" xr:uid="{2869BB3C-89C9-40C1-8681-89B391D48534}"/>
    <cellStyle name="Note 4 2 8 4" xfId="33978" xr:uid="{BEE3E833-2F59-46D4-A169-9E84D065214E}"/>
    <cellStyle name="Note 4 2 8 4 2" xfId="41556" xr:uid="{4B8CF4AB-E1A6-4A6C-B8C9-54ECE9DDE03F}"/>
    <cellStyle name="Note 4 2 8 5" xfId="40944" xr:uid="{6FCB6776-323B-4B57-99A4-4D24A1991C0B}"/>
    <cellStyle name="Note 4 2 8 6" xfId="15375" xr:uid="{AC9534FD-D53C-48E6-965C-C2BB250DA30A}"/>
    <cellStyle name="Note 4 2 9" xfId="18025" xr:uid="{01908F2F-ACA7-42C2-ABEC-B2F0407BF9F9}"/>
    <cellStyle name="Note 4 2 9 2" xfId="40259" xr:uid="{F6F5C1BD-AA3F-4CD4-8EF9-E8067C20CC4E}"/>
    <cellStyle name="Note 4 3" xfId="2111" xr:uid="{00000000-0005-0000-0000-000077030000}"/>
    <cellStyle name="Note 4 3 10" xfId="19932" xr:uid="{D5D49139-F947-4B11-A133-6C121A6AF0DB}"/>
    <cellStyle name="Note 4 3 10 2" xfId="40063" xr:uid="{FC6340B9-18A9-4A60-8229-CB79F31ED863}"/>
    <cellStyle name="Note 4 3 11" xfId="25503" xr:uid="{2C1A5EE4-7170-4341-9606-3EFE36F36F19}"/>
    <cellStyle name="Note 4 3 11 2" xfId="38352" xr:uid="{4934A05C-AA90-49A9-AB8D-DD0A8E1CB10D}"/>
    <cellStyle name="Note 4 3 12" xfId="39181" xr:uid="{E2D8F05B-9C2E-41F6-9A9B-6B5FD9B00E19}"/>
    <cellStyle name="Note 4 3 2" xfId="1121" xr:uid="{00000000-0005-0000-0000-000078030000}"/>
    <cellStyle name="Note 4 3 2 2" xfId="6505" xr:uid="{ADD6F20C-3CD8-4ADA-9142-D1F25725DE07}"/>
    <cellStyle name="Note 4 3 2 2 2" xfId="23756" xr:uid="{1FE45AEA-0A40-47EE-B6A2-FB96A8A943EE}"/>
    <cellStyle name="Note 4 3 2 2 2 2" xfId="41550" xr:uid="{D163CAF7-5E98-4700-9A7A-06E9E8823B43}"/>
    <cellStyle name="Note 4 3 2 2 3" xfId="29479" xr:uid="{258E3FD9-D526-4157-B426-8A08F0A5795B}"/>
    <cellStyle name="Note 4 3 2 2 3 2" xfId="37476" xr:uid="{9AE48D32-54E4-48B4-9006-4AE1CA873207}"/>
    <cellStyle name="Note 4 3 2 2 4" xfId="35012" xr:uid="{F0C8CB81-F600-4755-84BA-5360E31D455C}"/>
    <cellStyle name="Note 4 3 2 2 4 2" xfId="38621" xr:uid="{286CD6A3-D144-419D-9A96-6AEA9D655061}"/>
    <cellStyle name="Note 4 3 2 2 5" xfId="39377" xr:uid="{22E19151-E01B-49C4-B7EE-D405CF5EC2BB}"/>
    <cellStyle name="Note 4 3 2 2 6" xfId="16390" xr:uid="{CE7E9B4B-895F-49C2-AF7C-118373AACE91}"/>
    <cellStyle name="Note 4 3 2 3" xfId="20933" xr:uid="{B1F19504-4BE7-484B-B755-9AF11EB0C01B}"/>
    <cellStyle name="Note 4 3 2 3 2" xfId="37006" xr:uid="{15169687-7D36-4F55-81BE-10946B14C58F}"/>
    <cellStyle name="Note 4 3 2 4" xfId="26656" xr:uid="{FADC10C5-4B04-490D-9102-A51006721E4B}"/>
    <cellStyle name="Note 4 3 2 4 2" xfId="38497" xr:uid="{EB882A56-7357-490D-B320-3910F6AAD1EC}"/>
    <cellStyle name="Note 4 3 2 5" xfId="32189" xr:uid="{9B8AAD4B-57FD-4D22-89FA-BE7E3E03FB18}"/>
    <cellStyle name="Note 4 3 2 5 2" xfId="39669" xr:uid="{77B58CF5-0E68-4FD0-B448-F253B7165702}"/>
    <cellStyle name="Note 4 3 2 6" xfId="38031" xr:uid="{061E97E6-5AE7-4376-911F-B25ADA0D6849}"/>
    <cellStyle name="Note 4 3 2 7" xfId="13668" xr:uid="{44FCE040-E0A1-4ACF-A9FB-29224FCBA630}"/>
    <cellStyle name="Note 4 3 2 8" xfId="3962" xr:uid="{2D731CAE-18D2-49BD-B945-4B1676120187}"/>
    <cellStyle name="Note 4 3 3" xfId="2825" xr:uid="{00000000-0005-0000-0000-000079030000}"/>
    <cellStyle name="Note 4 3 3 2" xfId="8205" xr:uid="{652C399F-7170-4858-AC07-9F4B8C82F4A1}"/>
    <cellStyle name="Note 4 3 3 2 2" xfId="23346" xr:uid="{A0D1451D-AD27-4AD5-8E94-09A57BE94655}"/>
    <cellStyle name="Note 4 3 3 2 2 2" xfId="41410" xr:uid="{88F10BC1-9DD9-4E19-A154-6E1EA36736A4}"/>
    <cellStyle name="Note 4 3 3 2 3" xfId="29069" xr:uid="{86C18005-DAC6-452B-A22E-1ACA2E8F0F25}"/>
    <cellStyle name="Note 4 3 3 2 3 2" xfId="40273" xr:uid="{0A9A4566-2A6F-42FF-A614-93F9A22D380D}"/>
    <cellStyle name="Note 4 3 3 2 4" xfId="34602" xr:uid="{EA23A715-6E52-461D-BA7A-84F5DF77C736}"/>
    <cellStyle name="Note 4 3 3 2 4 2" xfId="38197" xr:uid="{FCF2015C-FB6E-4C8C-B30A-703BB6B32A4A}"/>
    <cellStyle name="Note 4 3 3 2 5" xfId="39022" xr:uid="{38EA1993-96E0-43DF-9897-11F6E326B75B}"/>
    <cellStyle name="Note 4 3 3 2 6" xfId="15980" xr:uid="{3A955450-0C6E-4172-A00B-77944FD22D76}"/>
    <cellStyle name="Note 4 3 3 3" xfId="20523" xr:uid="{58F4F1BF-7017-4486-8435-AA9363AE5EDB}"/>
    <cellStyle name="Note 4 3 3 3 2" xfId="39123" xr:uid="{3475F73B-42AF-476A-B228-5A66EC8318D2}"/>
    <cellStyle name="Note 4 3 3 4" xfId="26246" xr:uid="{C05AEBBD-4DB7-4F48-A3E6-1DF232225709}"/>
    <cellStyle name="Note 4 3 3 4 2" xfId="39170" xr:uid="{0E6226A7-2C04-4C40-BE12-D26047159F76}"/>
    <cellStyle name="Note 4 3 3 5" xfId="31779" xr:uid="{6AEC2FB0-8EE2-45C5-9616-ADFF07B1C03E}"/>
    <cellStyle name="Note 4 3 3 5 2" xfId="38029" xr:uid="{B3CBCB26-3C85-445C-849B-0AE60DC153DD}"/>
    <cellStyle name="Note 4 3 3 6" xfId="36591" xr:uid="{395B101E-AAC7-40A4-AF06-122C5EB15195}"/>
    <cellStyle name="Note 4 3 3 7" xfId="13259" xr:uid="{1DB21F51-52B6-4D2C-814D-F33563C29FE0}"/>
    <cellStyle name="Note 4 3 3 8" xfId="5427" xr:uid="{388E49C4-09D7-44C8-BD70-9CF7BD29D070}"/>
    <cellStyle name="Note 4 3 4" xfId="2929" xr:uid="{00000000-0005-0000-0000-00007A030000}"/>
    <cellStyle name="Note 4 3 4 2" xfId="8309" xr:uid="{2C2B6438-F515-47C7-B896-06F5364AA297}"/>
    <cellStyle name="Note 4 3 4 2 2" xfId="24383" xr:uid="{561E01D9-3CEF-447B-9DD4-5B6607A504BA}"/>
    <cellStyle name="Note 4 3 4 2 2 2" xfId="38375" xr:uid="{C5C69700-27E8-4BB7-BB32-0647FF1DEB84}"/>
    <cellStyle name="Note 4 3 4 2 3" xfId="30106" xr:uid="{B17F0D7D-640D-4AC8-9722-8C565D4EDFAC}"/>
    <cellStyle name="Note 4 3 4 2 3 2" xfId="40149" xr:uid="{18EBBC47-9BEF-490D-BDE0-BE8645684A07}"/>
    <cellStyle name="Note 4 3 4 2 4" xfId="35639" xr:uid="{FDE376FA-BBC1-4055-AE32-1EB9F101BE6B}"/>
    <cellStyle name="Note 4 3 4 2 4 2" xfId="38311" xr:uid="{6C1F0F7A-9B14-4AC1-BA78-C5D485FBD0DD}"/>
    <cellStyle name="Note 4 3 4 2 5" xfId="38111" xr:uid="{857E91B4-A2B0-49B2-96F1-A749D656DE81}"/>
    <cellStyle name="Note 4 3 4 2 6" xfId="17017" xr:uid="{6B384934-4231-4FD6-95CE-DBCF266CF5E6}"/>
    <cellStyle name="Note 4 3 4 3" xfId="21560" xr:uid="{D188354A-8ED8-45C9-89BB-EA9B292A9E69}"/>
    <cellStyle name="Note 4 3 4 3 2" xfId="39438" xr:uid="{2951EE0A-F4B5-4931-8B3B-8BD8CDA244F4}"/>
    <cellStyle name="Note 4 3 4 4" xfId="27283" xr:uid="{2709C083-121C-4724-A11F-D1EAE9E38770}"/>
    <cellStyle name="Note 4 3 4 4 2" xfId="40476" xr:uid="{FDA7B01E-3B14-4108-A751-E8F8A5365CD4}"/>
    <cellStyle name="Note 4 3 4 5" xfId="32816" xr:uid="{BDBA6AC6-06F7-4A0B-B6FB-3244F9BA23BA}"/>
    <cellStyle name="Note 4 3 4 5 2" xfId="40264" xr:uid="{AB28DAD8-70A7-41E7-B600-73E597930AEF}"/>
    <cellStyle name="Note 4 3 4 6" xfId="37625" xr:uid="{7F6AFF8A-DEC4-4009-85D7-748791E48691}"/>
    <cellStyle name="Note 4 3 4 7" xfId="14293" xr:uid="{DFDB8BFF-E675-4CC8-BBFF-9B61B0958A14}"/>
    <cellStyle name="Note 4 3 4 8" xfId="5528" xr:uid="{39A1EA18-46F3-4901-98EA-A539C691646A}"/>
    <cellStyle name="Note 4 3 5" xfId="1046" xr:uid="{00000000-0005-0000-0000-00007B030000}"/>
    <cellStyle name="Note 4 3 5 2" xfId="6430" xr:uid="{A6C11431-46A5-4E31-8179-351992B51035}"/>
    <cellStyle name="Note 4 3 5 2 2" xfId="24707" xr:uid="{272A01D1-51F8-422C-AE51-6430D8BA5B77}"/>
    <cellStyle name="Note 4 3 5 2 2 2" xfId="36912" xr:uid="{14FAD838-92DE-4B8A-89D9-3919A89664E8}"/>
    <cellStyle name="Note 4 3 5 2 3" xfId="30430" xr:uid="{2FBDD680-6B25-4D38-932F-EF78BDA174B0}"/>
    <cellStyle name="Note 4 3 5 2 3 2" xfId="37256" xr:uid="{546BF9D8-D991-486F-8BDB-E20D355F80EE}"/>
    <cellStyle name="Note 4 3 5 2 4" xfId="35963" xr:uid="{A16DAB64-1910-4B83-949F-B615490F7DA0}"/>
    <cellStyle name="Note 4 3 5 2 4 2" xfId="9215" xr:uid="{E4B10512-109D-47D0-BD28-B4A083929D57}"/>
    <cellStyle name="Note 4 3 5 2 5" xfId="39564" xr:uid="{8A35AFFA-BA9E-43D6-B153-8C6895BAC291}"/>
    <cellStyle name="Note 4 3 5 2 6" xfId="17341" xr:uid="{BA021E9D-9854-4425-B349-DB9BF23B927F}"/>
    <cellStyle name="Note 4 3 5 3" xfId="21884" xr:uid="{11C5B580-D0B0-4896-9158-C94FFC0AFDE2}"/>
    <cellStyle name="Note 4 3 5 3 2" xfId="40080" xr:uid="{80A81C0D-395A-4CD3-9CC8-557D37E11E08}"/>
    <cellStyle name="Note 4 3 5 4" xfId="27607" xr:uid="{432C9D78-077C-4922-901B-5BFEF04722B9}"/>
    <cellStyle name="Note 4 3 5 4 2" xfId="41047" xr:uid="{480EAD6E-772F-433F-B143-F100D69A46EB}"/>
    <cellStyle name="Note 4 3 5 5" xfId="33140" xr:uid="{214219F9-EDDD-4F3E-88D1-0105FFBED996}"/>
    <cellStyle name="Note 4 3 5 5 2" xfId="40261" xr:uid="{54FAA31C-4447-41E8-9384-E44E19E603FB}"/>
    <cellStyle name="Note 4 3 5 6" xfId="41736" xr:uid="{1B91E7A3-4312-4442-B717-96F2085B5F94}"/>
    <cellStyle name="Note 4 3 5 7" xfId="14554" xr:uid="{5FCDEEF7-072F-49CB-A04C-F4319202F7CA}"/>
    <cellStyle name="Note 4 3 5 8" xfId="3894" xr:uid="{75437703-0F9A-41DD-A5BE-E78B181222D4}"/>
    <cellStyle name="Note 4 3 6" xfId="2604" xr:uid="{00000000-0005-0000-0000-00007C030000}"/>
    <cellStyle name="Note 4 3 6 2" xfId="7984" xr:uid="{0B387782-50B8-4CD1-937A-B3871D3523C3}"/>
    <cellStyle name="Note 4 3 6 2 2" xfId="24998" xr:uid="{3829B2D5-74ED-4839-A309-78777DB8F8EB}"/>
    <cellStyle name="Note 4 3 6 2 2 2" xfId="38145" xr:uid="{D011D982-87C3-4552-896D-16FB0B293342}"/>
    <cellStyle name="Note 4 3 6 2 3" xfId="30721" xr:uid="{A490C6E1-C10E-42C9-A2D2-D511B7C797CB}"/>
    <cellStyle name="Note 4 3 6 2 3 2" xfId="40796" xr:uid="{335A8783-9E63-4A12-8B68-61A72BD2862A}"/>
    <cellStyle name="Note 4 3 6 2 4" xfId="36254" xr:uid="{864089C3-58D3-4DF3-B207-6AEC9660BC04}"/>
    <cellStyle name="Note 4 3 6 2 4 2" xfId="39903" xr:uid="{7B7E7EC5-E80A-44D4-BA18-08EF15CFD291}"/>
    <cellStyle name="Note 4 3 6 2 5" xfId="39894" xr:uid="{7D71280F-A735-4A41-B014-21C9873211BA}"/>
    <cellStyle name="Note 4 3 6 2 6" xfId="17632" xr:uid="{2FAA6777-A4F1-405C-B380-1860BE715EE7}"/>
    <cellStyle name="Note 4 3 6 3" xfId="22175" xr:uid="{3E1AA570-F8A8-4440-84E8-A0AFF426A6D4}"/>
    <cellStyle name="Note 4 3 6 3 2" xfId="40013" xr:uid="{D6517046-B14F-49D4-9FE7-A4EA68CE8909}"/>
    <cellStyle name="Note 4 3 6 4" xfId="27898" xr:uid="{9BBCE1B7-7C8F-46CB-8866-D29D20CC1C7C}"/>
    <cellStyle name="Note 4 3 6 4 2" xfId="37285" xr:uid="{076BC2C8-49F0-4FDE-837A-4DE70722EB9F}"/>
    <cellStyle name="Note 4 3 6 5" xfId="33431" xr:uid="{4810FDFE-B8D8-498D-AA83-04A4772421FA}"/>
    <cellStyle name="Note 4 3 6 5 2" xfId="40999" xr:uid="{8FE3BCCE-D07A-48FA-A9C7-B596FF474DF2}"/>
    <cellStyle name="Note 4 3 6 6" xfId="37864" xr:uid="{43A2057A-9348-4CE0-88A6-654B1166BB9D}"/>
    <cellStyle name="Note 4 3 6 7" xfId="14829" xr:uid="{73257CED-76D4-40D4-B865-E36ECA51AB47}"/>
    <cellStyle name="Note 4 3 6 8" xfId="5223" xr:uid="{C1533637-BD68-417C-AD15-2C8413FFA336}"/>
    <cellStyle name="Note 4 3 7" xfId="3201" xr:uid="{00000000-0005-0000-0000-00007D030000}"/>
    <cellStyle name="Note 4 3 7 2" xfId="8581" xr:uid="{93E5811A-93FB-47E6-B7DF-2CD0AEC65221}"/>
    <cellStyle name="Note 4 3 7 2 2" xfId="38610" xr:uid="{954FBA22-D5E6-4083-B095-722A3B467BA2}"/>
    <cellStyle name="Note 4 3 7 2 3" xfId="20045" xr:uid="{CDD799E0-0356-477B-9587-F9940E988257}"/>
    <cellStyle name="Note 4 3 7 3" xfId="25768" xr:uid="{FE8140AF-8DC6-4832-A5CE-A3D401B73538}"/>
    <cellStyle name="Note 4 3 7 3 2" xfId="39267" xr:uid="{5356CF30-15EB-446C-9A49-20F1FA7D2E76}"/>
    <cellStyle name="Note 4 3 7 4" xfId="31301" xr:uid="{F7B413FB-2DF4-4BB4-BDCC-DA909BD61933}"/>
    <cellStyle name="Note 4 3 7 4 2" xfId="9205" xr:uid="{669C490D-0E85-41A4-91F5-D7D716B9AA99}"/>
    <cellStyle name="Note 4 3 7 5" xfId="39146" xr:uid="{50F5EA5A-D032-49B2-8206-F3D2EC91DFE3}"/>
    <cellStyle name="Note 4 3 8" xfId="7491" xr:uid="{CE884A50-8F11-4C9B-B053-C369C3B43555}"/>
    <cellStyle name="Note 4 3 8 2" xfId="22868" xr:uid="{E61E10C2-629F-4954-87E3-FB7FA7D56642}"/>
    <cellStyle name="Note 4 3 8 2 2" xfId="39346" xr:uid="{97EA177A-35EE-42ED-9B24-963BAD262E59}"/>
    <cellStyle name="Note 4 3 8 3" xfId="28591" xr:uid="{4CD613F7-42FE-471B-8F3C-294015D53FE5}"/>
    <cellStyle name="Note 4 3 8 3 2" xfId="38863" xr:uid="{8FD69754-0F86-4408-9FA7-B9CFE7228F1B}"/>
    <cellStyle name="Note 4 3 8 4" xfId="34124" xr:uid="{42E0C5A3-B55C-466D-B252-20850E884464}"/>
    <cellStyle name="Note 4 3 8 4 2" xfId="38160" xr:uid="{C1A1FDEA-4D87-4B17-8934-82511F7A2289}"/>
    <cellStyle name="Note 4 3 8 5" xfId="37349" xr:uid="{862FE230-4DB8-4172-BD51-8A4DCA7264B0}"/>
    <cellStyle name="Note 4 3 8 6" xfId="15513" xr:uid="{5D9EA033-7ED6-4784-B5F8-61D2209F7147}"/>
    <cellStyle name="Note 4 3 9" xfId="18188" xr:uid="{4567A116-1D88-4C22-9E17-759D46A6A177}"/>
    <cellStyle name="Note 4 3 9 2" xfId="40141" xr:uid="{FAB3FD63-700F-483D-8E0A-E7D48C69DEEF}"/>
    <cellStyle name="Note 4 4" xfId="2102" xr:uid="{00000000-0005-0000-0000-00007E030000}"/>
    <cellStyle name="Note 4 4 10" xfId="19292" xr:uid="{026D5FE8-363A-485C-8AFC-6549604B07D3}"/>
    <cellStyle name="Note 4 4 10 2" xfId="40620" xr:uid="{AD1AA7D1-749C-42AB-BC3F-769FD0974CE1}"/>
    <cellStyle name="Note 4 4 11" xfId="38079" xr:uid="{8C8CAAF1-DAEF-4D52-845A-D2E24E7CBD73}"/>
    <cellStyle name="Note 4 4 2" xfId="2182" xr:uid="{00000000-0005-0000-0000-00007F030000}"/>
    <cellStyle name="Note 4 4 2 2" xfId="7562" xr:uid="{A5575781-923D-4D9B-910E-7E74173F65FC}"/>
    <cellStyle name="Note 4 4 2 2 2" xfId="23438" xr:uid="{5391A44D-9544-4664-870D-31C5B9D4C5F6}"/>
    <cellStyle name="Note 4 4 2 2 2 2" xfId="39547" xr:uid="{E6353FAC-64CE-4D01-BBA3-2F26C3A9D506}"/>
    <cellStyle name="Note 4 4 2 2 3" xfId="29161" xr:uid="{AB8F41D3-78A0-41B5-B771-FAFA604FD1CE}"/>
    <cellStyle name="Note 4 4 2 2 3 2" xfId="39867" xr:uid="{AB26B3D1-3899-443C-AAE1-55BE2AF96DF3}"/>
    <cellStyle name="Note 4 4 2 2 4" xfId="34694" xr:uid="{DE938F01-47A3-4207-ADE9-CBA76745098A}"/>
    <cellStyle name="Note 4 4 2 2 4 2" xfId="41465" xr:uid="{572062B4-E493-4CE8-835C-C6BEBAF0A546}"/>
    <cellStyle name="Note 4 4 2 2 5" xfId="41542" xr:uid="{D2CB2263-D936-41FD-8FC7-45A773952260}"/>
    <cellStyle name="Note 4 4 2 2 6" xfId="16072" xr:uid="{9C1A4A73-CC4A-4D15-B6C1-8E2A0EC21BF1}"/>
    <cellStyle name="Note 4 4 2 3" xfId="20615" xr:uid="{7BF31A3A-438E-4E7C-A1C0-57C48FA664CE}"/>
    <cellStyle name="Note 4 4 2 3 2" xfId="37677" xr:uid="{32E01EE2-AA88-41F4-9AE8-6D6BE1916E97}"/>
    <cellStyle name="Note 4 4 2 4" xfId="26338" xr:uid="{E848B2E6-593D-4D15-BE63-5508065BC613}"/>
    <cellStyle name="Note 4 4 2 4 2" xfId="40044" xr:uid="{C4E95AF5-779F-44E4-8773-DC16E96FE65C}"/>
    <cellStyle name="Note 4 4 2 5" xfId="31871" xr:uid="{2682BD5C-709C-45D7-A1C0-FCF55CF79620}"/>
    <cellStyle name="Note 4 4 2 5 2" xfId="36635" xr:uid="{CAF5B088-04E7-4C53-A3C0-85E76E5DB657}"/>
    <cellStyle name="Note 4 4 2 6" xfId="41076" xr:uid="{6A14EE26-E05E-41C6-9BBA-F16D9D1DC2D6}"/>
    <cellStyle name="Note 4 4 2 7" xfId="13351" xr:uid="{50DE7794-E524-482E-BD22-0BD1A762317D}"/>
    <cellStyle name="Note 4 4 2 8" xfId="4841" xr:uid="{ABB2963E-4D44-4E2E-B085-D527102B48AF}"/>
    <cellStyle name="Note 4 4 3" xfId="2816" xr:uid="{00000000-0005-0000-0000-000080030000}"/>
    <cellStyle name="Note 4 4 3 2" xfId="8196" xr:uid="{A86BC61A-E298-45C1-9CF5-C69D108CE493}"/>
    <cellStyle name="Note 4 4 3 2 2" xfId="22506" xr:uid="{CB8168C2-0B04-4E7C-9A97-85E0220CCF95}"/>
    <cellStyle name="Note 4 4 3 2 2 2" xfId="41491" xr:uid="{907220C0-9588-4791-90EF-B749A921BE6A}"/>
    <cellStyle name="Note 4 4 3 2 3" xfId="28229" xr:uid="{2F337080-8AF1-444D-8DAF-C0D1284188D5}"/>
    <cellStyle name="Note 4 4 3 2 3 2" xfId="41962" xr:uid="{D479307D-90F3-4EDE-962E-7F2CE1164CB9}"/>
    <cellStyle name="Note 4 4 3 2 4" xfId="33762" xr:uid="{96A7C78C-28C3-4C3C-AB3C-D5D914030FF9}"/>
    <cellStyle name="Note 4 4 3 2 4 2" xfId="38513" xr:uid="{E53E691D-3EDC-4BE9-A248-4485E633584B}"/>
    <cellStyle name="Note 4 4 3 2 5" xfId="40581" xr:uid="{26D251F3-5381-4FAB-B832-7222CBC08FD2}"/>
    <cellStyle name="Note 4 4 3 2 6" xfId="15160" xr:uid="{340584C3-106A-4A53-8589-D18A566BDF43}"/>
    <cellStyle name="Note 4 4 3 3" xfId="19369" xr:uid="{873421E7-8C82-41E2-B649-5FC914BAA69D}"/>
    <cellStyle name="Note 4 4 3 3 2" xfId="36784" xr:uid="{619BB811-47D8-48A5-BC9F-F445FE022950}"/>
    <cellStyle name="Note 4 4 3 4" xfId="25245" xr:uid="{7360A609-8D35-4FF5-8DBA-1C70EBD9E356}"/>
    <cellStyle name="Note 4 4 3 4 2" xfId="39977" xr:uid="{7949B75D-5530-477E-AF6C-A824AAA547AC}"/>
    <cellStyle name="Note 4 4 3 5" xfId="30939" xr:uid="{F0CC2D4C-D61C-46F4-B0DF-2137258BF38D}"/>
    <cellStyle name="Note 4 4 3 5 2" xfId="36903" xr:uid="{090EAE82-3DCD-49A8-B7A2-C2B29D878F25}"/>
    <cellStyle name="Note 4 4 3 6" xfId="37233" xr:uid="{FA5A7356-1030-4859-8A70-DE69853F9ABD}"/>
    <cellStyle name="Note 4 4 3 7" xfId="11822" xr:uid="{2EAB8E08-CE5B-4B38-A12C-EA8868F3C137}"/>
    <cellStyle name="Note 4 4 3 8" xfId="5418" xr:uid="{DE3B42AB-3829-40F7-A5BF-4D980C78894F}"/>
    <cellStyle name="Note 4 4 4" xfId="2920" xr:uid="{00000000-0005-0000-0000-000081030000}"/>
    <cellStyle name="Note 4 4 4 2" xfId="8300" xr:uid="{D215B82F-F0DB-46AC-9FDF-D0AC046E6D00}"/>
    <cellStyle name="Note 4 4 4 2 2" xfId="22400" xr:uid="{E7024AAB-AE2E-4EA4-B43F-F313633D124A}"/>
    <cellStyle name="Note 4 4 4 2 2 2" xfId="37544" xr:uid="{193EBAAA-1B64-47FB-BED6-28561A911BA1}"/>
    <cellStyle name="Note 4 4 4 2 3" xfId="28123" xr:uid="{B9050F64-B4F7-43A4-96CD-A230F4E2CFA6}"/>
    <cellStyle name="Note 4 4 4 2 3 2" xfId="40470" xr:uid="{799F74D3-31BB-43CB-9567-C6A978F4D286}"/>
    <cellStyle name="Note 4 4 4 2 4" xfId="33656" xr:uid="{B2B3EAD3-E857-4BB0-A2FE-E934354B6648}"/>
    <cellStyle name="Note 4 4 4 2 4 2" xfId="41648" xr:uid="{71862E29-5210-402D-9494-F2B9D01F828E}"/>
    <cellStyle name="Note 4 4 4 2 5" xfId="39408" xr:uid="{5DAF3D7A-5BDE-4B1C-88DE-276F39092540}"/>
    <cellStyle name="Note 4 4 4 2 6" xfId="15054" xr:uid="{0AF1AD12-184A-4026-87A8-9EDAC046DB12}"/>
    <cellStyle name="Note 4 4 4 3" xfId="19197" xr:uid="{457F09E8-7F09-4602-B3F9-1162C827B8B7}"/>
    <cellStyle name="Note 4 4 4 3 2" xfId="40806" xr:uid="{F81DC2F8-DB0A-4DEF-A4FB-EE679FB3FBB6}"/>
    <cellStyle name="Note 4 4 4 4" xfId="9760" xr:uid="{CA28A18B-F8C1-4F4C-881E-248BF6BFEA70}"/>
    <cellStyle name="Note 4 4 4 4 2" xfId="37189" xr:uid="{C1E8A79E-5CE3-4363-8A7F-1C2FE6CD029F}"/>
    <cellStyle name="Note 4 4 4 5" xfId="19051" xr:uid="{5CEB3C27-6084-4AE1-B770-390E03A78986}"/>
    <cellStyle name="Note 4 4 4 5 2" xfId="37485" xr:uid="{21D6D70E-2CFF-4996-B06B-5EC9A69DA8E1}"/>
    <cellStyle name="Note 4 4 4 6" xfId="37702" xr:uid="{551CE0A9-347E-4227-A0EB-74ED7CF87BF6}"/>
    <cellStyle name="Note 4 4 4 7" xfId="11549" xr:uid="{C3E1DD34-0A02-4C78-B808-560356A2C605}"/>
    <cellStyle name="Note 4 4 4 8" xfId="5519" xr:uid="{BD64C831-D69A-45C1-B3FA-2A591CEE5BF2}"/>
    <cellStyle name="Note 4 4 5" xfId="2353" xr:uid="{00000000-0005-0000-0000-000082030000}"/>
    <cellStyle name="Note 4 4 5 2" xfId="7733" xr:uid="{08F2F207-EC82-44CF-9D8D-68BF67538DB8}"/>
    <cellStyle name="Note 4 4 5 2 2" xfId="23176" xr:uid="{B5485E34-AB6D-4652-8002-91B047F630D7}"/>
    <cellStyle name="Note 4 4 5 2 2 2" xfId="37054" xr:uid="{3576500F-2203-4349-AD28-18A02E7052B0}"/>
    <cellStyle name="Note 4 4 5 2 3" xfId="28899" xr:uid="{1C4206F0-BCAF-4924-89FE-CFB1F3519C4A}"/>
    <cellStyle name="Note 4 4 5 2 3 2" xfId="40802" xr:uid="{5D5590C4-5342-4DD8-A687-05CC4FB9494E}"/>
    <cellStyle name="Note 4 4 5 2 4" xfId="34432" xr:uid="{13AFEFBC-4940-4578-9CCA-B3FE2A7C1D15}"/>
    <cellStyle name="Note 4 4 5 2 4 2" xfId="37877" xr:uid="{4A17C64A-C8C7-471E-9CE8-95E8F0CA532D}"/>
    <cellStyle name="Note 4 4 5 2 5" xfId="40667" xr:uid="{0C3FAEFA-BCA5-4C32-AC16-05198F4F33A1}"/>
    <cellStyle name="Note 4 4 5 2 6" xfId="15810" xr:uid="{44B92F1E-F162-4501-985F-9D3E2281D07C}"/>
    <cellStyle name="Note 4 4 5 3" xfId="20353" xr:uid="{02580DF0-5B79-4F75-AB92-A01E666EB624}"/>
    <cellStyle name="Note 4 4 5 3 2" xfId="40607" xr:uid="{5BCCCA22-8805-4A2D-9B5D-DFE206833CE1}"/>
    <cellStyle name="Note 4 4 5 4" xfId="26076" xr:uid="{839BE926-BFAC-4626-B7A4-4AECB9C4EC26}"/>
    <cellStyle name="Note 4 4 5 4 2" xfId="40801" xr:uid="{45545447-C609-4ABF-BA76-CD98D0CE1496}"/>
    <cellStyle name="Note 4 4 5 5" xfId="31609" xr:uid="{EA447344-F8F6-4D5B-B055-661BE244528D}"/>
    <cellStyle name="Note 4 4 5 5 2" xfId="41226" xr:uid="{CAC001FB-7DF2-4297-9A55-0773EC05DF57}"/>
    <cellStyle name="Note 4 4 5 6" xfId="37013" xr:uid="{EDC5C757-14A8-4F25-B1E0-94AC77C0F039}"/>
    <cellStyle name="Note 4 4 5 7" xfId="13089" xr:uid="{E3391BEA-B233-4960-B979-9833A09AC607}"/>
    <cellStyle name="Note 4 4 5 8" xfId="4997" xr:uid="{FB17DAA7-A499-4C3C-9364-4878A1BADD8B}"/>
    <cellStyle name="Note 4 4 6" xfId="2466" xr:uid="{00000000-0005-0000-0000-000083030000}"/>
    <cellStyle name="Note 4 4 6 2" xfId="7846" xr:uid="{69CAAE57-8D74-45EC-98C4-0AA0599181B3}"/>
    <cellStyle name="Note 4 4 6 2 2" xfId="23650" xr:uid="{BE6976AC-AB80-47EE-877C-FE943595DEF0}"/>
    <cellStyle name="Note 4 4 6 2 2 2" xfId="39404" xr:uid="{24FC71F3-6C5F-4DE6-953C-7A56A0B4BDFC}"/>
    <cellStyle name="Note 4 4 6 2 3" xfId="29373" xr:uid="{2D46A84E-4D0F-4F4C-AD56-D74A59AC9B26}"/>
    <cellStyle name="Note 4 4 6 2 3 2" xfId="40967" xr:uid="{BCDD0FB8-3A8D-4FB9-9752-378AAC624DF7}"/>
    <cellStyle name="Note 4 4 6 2 4" xfId="34906" xr:uid="{B108663F-E095-4CF4-AB7F-9FB2B641D3F4}"/>
    <cellStyle name="Note 4 4 6 2 4 2" xfId="39588" xr:uid="{94CA8552-41CD-434D-9765-8A2F2231C6E8}"/>
    <cellStyle name="Note 4 4 6 2 5" xfId="39958" xr:uid="{1DDEBB06-780C-49BD-A911-32F8FD19ACBE}"/>
    <cellStyle name="Note 4 4 6 2 6" xfId="16284" xr:uid="{F033C4AC-2FBE-4E4D-AF91-456CBA82712E}"/>
    <cellStyle name="Note 4 4 6 3" xfId="20827" xr:uid="{C7197E38-DFE3-4D7B-994E-244A923372DE}"/>
    <cellStyle name="Note 4 4 6 3 2" xfId="41983" xr:uid="{F290B2EE-D999-46F5-B91F-5D26C38CB7AE}"/>
    <cellStyle name="Note 4 4 6 4" xfId="26550" xr:uid="{7D488903-44F3-4ED7-ADA9-C03D688CB8D7}"/>
    <cellStyle name="Note 4 4 6 4 2" xfId="39795" xr:uid="{934CD8AE-2618-4EE6-A8AF-522656460AD2}"/>
    <cellStyle name="Note 4 4 6 5" xfId="32083" xr:uid="{5C8D0A72-2693-43BC-8A08-D4DBF3D633F6}"/>
    <cellStyle name="Note 4 4 6 5 2" xfId="38627" xr:uid="{F0547933-FA7E-4535-920D-A5D2054AD17C}"/>
    <cellStyle name="Note 4 4 6 6" xfId="41664" xr:uid="{78D1BCA4-36A8-410C-9098-225020301D77}"/>
    <cellStyle name="Note 4 4 6 7" xfId="13562" xr:uid="{6EC30F34-F71E-4EFD-95D8-9D7A466AAD45}"/>
    <cellStyle name="Note 4 4 6 8" xfId="5101" xr:uid="{C1D96160-59DE-4DFE-AB41-F8433B7934D4}"/>
    <cellStyle name="Note 4 4 7" xfId="3192" xr:uid="{00000000-0005-0000-0000-000084030000}"/>
    <cellStyle name="Note 4 4 7 2" xfId="8572" xr:uid="{666D941D-E5CE-4931-9EF2-49620DB71603}"/>
    <cellStyle name="Note 4 4 7 2 2" xfId="39023" xr:uid="{AC33D29B-127B-4033-BF55-8C28B63111B3}"/>
    <cellStyle name="Note 4 4 7 2 3" xfId="19740" xr:uid="{813AD395-1C0B-45B2-895C-0A76A9B784C6}"/>
    <cellStyle name="Note 4 4 7 3" xfId="25543" xr:uid="{30A3D951-1285-41FB-BB06-A9401511EE33}"/>
    <cellStyle name="Note 4 4 7 3 2" xfId="37627" xr:uid="{2AFF5A7A-9D50-4297-B7C3-3A90AAFBE5A8}"/>
    <cellStyle name="Note 4 4 7 4" xfId="31154" xr:uid="{58025EA4-3ABF-4996-8A12-E56F8BC4A2B1}"/>
    <cellStyle name="Note 4 4 7 4 2" xfId="37963" xr:uid="{4167262F-AB5F-47C2-A1BC-234BACFA0F6B}"/>
    <cellStyle name="Note 4 4 7 5" xfId="39033" xr:uid="{D6908F7E-268A-40AE-9D31-4BE89A6B51B2}"/>
    <cellStyle name="Note 4 4 8" xfId="7482" xr:uid="{DBEC2960-EC32-4403-9FF1-4B0D97EE5A31}"/>
    <cellStyle name="Note 4 4 8 2" xfId="22721" xr:uid="{07373571-094E-4BCC-9A0D-8BD8C9451BD9}"/>
    <cellStyle name="Note 4 4 8 2 2" xfId="38443" xr:uid="{81E60E16-99FE-40A1-A9DD-649C07130D6B}"/>
    <cellStyle name="Note 4 4 8 3" xfId="28444" xr:uid="{21FA6067-F090-4A5D-B46F-BFAD6C05CF49}"/>
    <cellStyle name="Note 4 4 8 3 2" xfId="41163" xr:uid="{CC667170-DEF7-4583-B34F-B44A25B4E045}"/>
    <cellStyle name="Note 4 4 8 4" xfId="33977" xr:uid="{4F01238E-6D8C-4345-A8F8-42DAB8A00ECB}"/>
    <cellStyle name="Note 4 4 8 4 2" xfId="40547" xr:uid="{B4247926-DEBA-4096-82A8-734098156FAF}"/>
    <cellStyle name="Note 4 4 8 5" xfId="38916" xr:uid="{959A9CDD-08FE-46DC-849C-270D35F80774}"/>
    <cellStyle name="Note 4 4 8 6" xfId="15374" xr:uid="{BE401D58-9ECF-4E18-B8CE-45E97D4BD0FA}"/>
    <cellStyle name="Note 4 4 9" xfId="18078" xr:uid="{02DB37BE-A81E-4178-A5B3-11F8FA0F4013}"/>
    <cellStyle name="Note 4 4 9 2" xfId="40574" xr:uid="{A50B08E9-4B30-412C-96B8-DAD8A176984E}"/>
    <cellStyle name="Note 4 5" xfId="1131" xr:uid="{00000000-0005-0000-0000-000085030000}"/>
    <cellStyle name="Note 4 5 2" xfId="6515" xr:uid="{13FF7F55-61D4-4A07-849A-97901F54CE14}"/>
    <cellStyle name="Note 4 5 2 2" xfId="19456" xr:uid="{84D16CC3-6700-408C-9421-A057AB302E06}"/>
    <cellStyle name="Note 4 5 2 2 2" xfId="39783" xr:uid="{A7E2ED7E-63B4-405C-959E-247FDA734A62}"/>
    <cellStyle name="Note 4 5 2 3" xfId="25332" xr:uid="{CAE12135-1165-4F9E-853A-7B40430E0394}"/>
    <cellStyle name="Note 4 5 2 3 2" xfId="39284" xr:uid="{11762FB9-E5EE-494B-AC42-DC69F674E99F}"/>
    <cellStyle name="Note 4 5 2 4" xfId="31026" xr:uid="{BB1D40B9-3AB9-45B7-A39A-FDA51FCB3D01}"/>
    <cellStyle name="Note 4 5 2 4 2" xfId="40539" xr:uid="{25B8C52A-2C26-4482-AC31-48D11739C7F7}"/>
    <cellStyle name="Note 4 5 2 5" xfId="39597" xr:uid="{D73461F7-F6A4-4A74-87BF-5B09E1DCB662}"/>
    <cellStyle name="Note 4 5 2 6" xfId="11908" xr:uid="{4903D96B-8C38-4937-87F1-A22C4F2B6AF5}"/>
    <cellStyle name="Note 4 5 3" xfId="15247" xr:uid="{64321CB2-F675-4C53-B4A2-2F4313C9267F}"/>
    <cellStyle name="Note 4 5 3 2" xfId="22593" xr:uid="{C310A524-8AFA-42D2-BC67-5C4653CD5364}"/>
    <cellStyle name="Note 4 5 3 2 2" xfId="39079" xr:uid="{63982188-A4FF-4C05-AD18-1358516AB59A}"/>
    <cellStyle name="Note 4 5 3 3" xfId="28316" xr:uid="{263F8296-426A-4B78-90C9-8469E9FCA5FA}"/>
    <cellStyle name="Note 4 5 3 3 2" xfId="9184" xr:uid="{FE847CF8-4B08-411E-B2DD-9764D6006665}"/>
    <cellStyle name="Note 4 5 3 4" xfId="33849" xr:uid="{1737807A-8495-4A95-9603-FC826026DE06}"/>
    <cellStyle name="Note 4 5 3 4 2" xfId="39355" xr:uid="{A8BCB55F-EB9B-4D45-AA92-74C6A87A55FD}"/>
    <cellStyle name="Note 4 5 3 5" xfId="40045" xr:uid="{053716FA-D497-4E21-9104-8FAE72247588}"/>
    <cellStyle name="Note 4 5 4" xfId="18060" xr:uid="{3FA4516C-EBF7-4C43-8760-392557F70048}"/>
    <cellStyle name="Note 4 5 4 2" xfId="38046" xr:uid="{4E35B94C-D5EA-416D-A363-9A08A6E3EDDE}"/>
    <cellStyle name="Note 4 5 5" xfId="9440" xr:uid="{536D3297-CBF6-4546-BA46-E28141A7344A}"/>
    <cellStyle name="Note 4 5 5 2" xfId="39772" xr:uid="{AAE5E265-835B-457B-ACE8-ABD45871B89E}"/>
    <cellStyle name="Note 4 5 6" xfId="17879" xr:uid="{20FD2639-8CD2-4A24-999B-3EF74D972C67}"/>
    <cellStyle name="Note 4 5 6 2" xfId="39004" xr:uid="{7D25EC74-2C51-4F83-9AB9-476CC6D4AA16}"/>
    <cellStyle name="Note 4 5 7" xfId="40234" xr:uid="{B5B0F2AE-EB56-4884-97B0-B3778D2D8916}"/>
    <cellStyle name="Note 4 5 8" xfId="10023" xr:uid="{31A3AB55-95D2-4DF3-9673-B15797135F81}"/>
    <cellStyle name="Note 4 5 9" xfId="3971" xr:uid="{29E3BCBF-4A26-4BA2-B3FC-40F5C5F41851}"/>
    <cellStyle name="Note 4 6" xfId="2256" xr:uid="{00000000-0005-0000-0000-000086030000}"/>
    <cellStyle name="Note 4 6 2" xfId="7636" xr:uid="{D6906315-712B-4AB7-91B9-55A8CB962FFF}"/>
    <cellStyle name="Note 4 6 2 2" xfId="19228" xr:uid="{50876A76-3602-4F1A-9657-10B376FFB622}"/>
    <cellStyle name="Note 4 6 2 2 2" xfId="37317" xr:uid="{26267AE4-5995-497F-AF23-528D05F7F24C}"/>
    <cellStyle name="Note 4 6 2 3" xfId="9764" xr:uid="{C8772553-7105-49FB-87C8-AAFDA58FD2E4}"/>
    <cellStyle name="Note 4 6 2 3 2" xfId="41274" xr:uid="{2AF89467-F167-4D24-8830-6C5A55D259CA}"/>
    <cellStyle name="Note 4 6 2 4" xfId="19769" xr:uid="{C15B25C4-5295-4D84-88F8-D0A4977D58ED}"/>
    <cellStyle name="Note 4 6 2 4 2" xfId="39840" xr:uid="{7F25F860-28FE-49A2-B807-AD6D8B8DEC6C}"/>
    <cellStyle name="Note 4 6 2 5" xfId="39379" xr:uid="{5F26A615-9731-4A5D-878D-B21D83F98410}"/>
    <cellStyle name="Note 4 6 2 6" xfId="11584" xr:uid="{A093AC3D-25DA-4B3D-AE4D-F654DE05F566}"/>
    <cellStyle name="Note 4 6 3" xfId="15083" xr:uid="{A7C74AFF-1703-4042-8B46-63A34BAC3E0B}"/>
    <cellStyle name="Note 4 6 3 2" xfId="22429" xr:uid="{7FD9DEE3-0023-4815-B600-091423EFDFF6}"/>
    <cellStyle name="Note 4 6 3 2 2" xfId="39739" xr:uid="{A4FE6F38-69AD-485F-94F4-ED445CFF9623}"/>
    <cellStyle name="Note 4 6 3 3" xfId="28152" xr:uid="{67E59D1D-09DE-4805-A7E6-9AA65B1C1E41}"/>
    <cellStyle name="Note 4 6 3 3 2" xfId="41034" xr:uid="{77A02A4B-29B6-4125-9CA5-BE3DB7C6898D}"/>
    <cellStyle name="Note 4 6 3 4" xfId="33685" xr:uid="{329F1030-8700-47D7-92C6-7A52EFD82229}"/>
    <cellStyle name="Note 4 6 3 4 2" xfId="41524" xr:uid="{1A5EA24C-F7AA-4E34-BD6D-5B64AA384370}"/>
    <cellStyle name="Note 4 6 3 5" xfId="37664" xr:uid="{3D02515D-236B-4A24-9886-933C7EEC58FB}"/>
    <cellStyle name="Note 4 6 4" xfId="18205" xr:uid="{0D524FF4-F4CB-4ECF-978E-7DE93DDA3F20}"/>
    <cellStyle name="Note 4 6 4 2" xfId="39187" xr:uid="{C2AA82D5-90B7-4B2D-8875-210921AA7521}"/>
    <cellStyle name="Note 4 6 5" xfId="19473" xr:uid="{60D351A7-52A7-4889-B927-DF93F82A6069}"/>
    <cellStyle name="Note 4 6 5 2" xfId="40500" xr:uid="{BAAA80EC-6819-44D6-9E94-5DD2DB53B0C1}"/>
    <cellStyle name="Note 4 6 6" xfId="19519" xr:uid="{BC4C84F1-8230-4A9E-B37C-5DD84D2419C9}"/>
    <cellStyle name="Note 4 6 6 2" xfId="41433" xr:uid="{17950C99-5F0E-4BDF-8712-92C1A0C0CD3A}"/>
    <cellStyle name="Note 4 6 7" xfId="39629" xr:uid="{2B9B2BE7-A44D-4E94-AE67-698F64092123}"/>
    <cellStyle name="Note 4 6 8" xfId="10210" xr:uid="{690BE85E-C5B4-4764-BF07-7F335A552ABC}"/>
    <cellStyle name="Note 4 6 9" xfId="4906" xr:uid="{60C9D387-BFFB-4FA2-80F2-8FF78AE123B5}"/>
    <cellStyle name="Note 4 7" xfId="2439" xr:uid="{00000000-0005-0000-0000-000087030000}"/>
    <cellStyle name="Note 4 7 2" xfId="7819" xr:uid="{22AA9B08-EB01-41BD-BF4E-2ADF8A93CE0C}"/>
    <cellStyle name="Note 4 7 2 2" xfId="20644" xr:uid="{D77970DE-5F83-43CD-BD0B-5197581D2F8F}"/>
    <cellStyle name="Note 4 7 2 2 2" xfId="42012" xr:uid="{DA8F9972-5B0C-4E6C-9B57-453DFC063E03}"/>
    <cellStyle name="Note 4 7 2 3" xfId="26367" xr:uid="{4452AFBD-0366-439A-9487-45367F6D6571}"/>
    <cellStyle name="Note 4 7 2 3 2" xfId="38525" xr:uid="{9822E3BA-FB25-41F6-AAF5-02DC268D1015}"/>
    <cellStyle name="Note 4 7 2 4" xfId="31900" xr:uid="{9146E088-5F63-4030-B9F0-7F742746D899}"/>
    <cellStyle name="Note 4 7 2 4 2" xfId="38187" xr:uid="{D7084EA9-051D-49D1-8475-7F1B90FCC98D}"/>
    <cellStyle name="Note 4 7 2 5" xfId="39463" xr:uid="{0EE94606-110A-40B6-8C98-F7790FE3F227}"/>
    <cellStyle name="Note 4 7 2 6" xfId="13379" xr:uid="{EBA1424B-2841-4D98-A84D-F0C2C85A6968}"/>
    <cellStyle name="Note 4 7 3" xfId="16101" xr:uid="{0A07C472-A22B-4F4E-B5B8-EB62DCD63E20}"/>
    <cellStyle name="Note 4 7 3 2" xfId="23467" xr:uid="{BBAF72DA-90E2-4201-9DC3-263E77712DAB}"/>
    <cellStyle name="Note 4 7 3 2 2" xfId="39511" xr:uid="{3F487C6D-2AAA-42C6-863C-8199DA7FA0EA}"/>
    <cellStyle name="Note 4 7 3 3" xfId="29190" xr:uid="{52F8A5E2-C73B-4207-A4A4-DFBF536A5589}"/>
    <cellStyle name="Note 4 7 3 3 2" xfId="41773" xr:uid="{0CA87BEF-D35C-4DB5-8FD5-0F7DF2268910}"/>
    <cellStyle name="Note 4 7 3 4" xfId="34723" xr:uid="{C8B66EE8-154F-43F9-9D20-71BAD5C8379B}"/>
    <cellStyle name="Note 4 7 3 4 2" xfId="39454" xr:uid="{B65D7D1D-5F35-453D-B016-B3305D0E4991}"/>
    <cellStyle name="Note 4 7 3 5" xfId="41001" xr:uid="{0884DB52-F65F-4604-B6F3-767AEE70413B}"/>
    <cellStyle name="Note 4 7 4" xfId="18202" xr:uid="{E3D840F3-29F1-4149-B2DE-6AA46964AC39}"/>
    <cellStyle name="Note 4 7 4 2" xfId="40095" xr:uid="{DFE6E2FB-DA63-4C71-AAEC-C08A183F6FF4}"/>
    <cellStyle name="Note 4 7 5" xfId="19872" xr:uid="{E31E8002-9E7E-40D9-A81D-13CBDF301B4A}"/>
    <cellStyle name="Note 4 7 5 2" xfId="37797" xr:uid="{2325130B-E5AC-45B7-8B53-C781BB76D11A}"/>
    <cellStyle name="Note 4 7 6" xfId="25451" xr:uid="{D663DED5-F2A4-4A26-B740-E8D83DC28C96}"/>
    <cellStyle name="Note 4 7 6 2" xfId="39931" xr:uid="{C6FD7842-62E6-467E-A6A8-7E5E1C9310F5}"/>
    <cellStyle name="Note 4 7 7" xfId="41674" xr:uid="{F2EA0EA4-4304-480F-BC42-E9BC2352A151}"/>
    <cellStyle name="Note 4 7 8" xfId="10207" xr:uid="{1B5A0F5E-B41D-4E66-ADC7-CA88AFC29F11}"/>
    <cellStyle name="Note 4 7 9" xfId="5076" xr:uid="{83F3136A-DBBC-4695-A174-C2FA2E87A249}"/>
    <cellStyle name="Note 4 8" xfId="5945" xr:uid="{7459DFB6-86F8-496A-9152-7782F52669C9}"/>
    <cellStyle name="Note 4 8 2" xfId="18354" xr:uid="{4EAEB72C-5E70-439A-A167-06C9B1E4EDCC}"/>
    <cellStyle name="Note 4 8 2 2" xfId="38184" xr:uid="{A44709CD-F5A3-40BD-BC0F-F25261D0FEAD}"/>
    <cellStyle name="Note 4 8 3" xfId="18928" xr:uid="{BA11E452-DCAE-47CE-BD8E-CBB4E8A473B9}"/>
    <cellStyle name="Note 4 8 3 2" xfId="39644" xr:uid="{25FD8B2D-1B49-4B4B-895E-8251BE214CC6}"/>
    <cellStyle name="Note 4 8 4" xfId="9744" xr:uid="{5241E44C-B0E0-447A-A361-9F6CC845C1DB}"/>
    <cellStyle name="Note 4 8 4 2" xfId="37004" xr:uid="{702D98A5-B953-4F17-B140-7D754266F196}"/>
    <cellStyle name="Note 4 8 5" xfId="41673" xr:uid="{183FB0D3-3DD9-4441-8262-B51CFA07F57D}"/>
    <cellStyle name="Note 4 8 6" xfId="10419" xr:uid="{3EB43814-3174-459D-8DEF-5113D7CE8FC0}"/>
    <cellStyle name="Note 4 9" xfId="10029" xr:uid="{172285EF-7F75-4983-9FAA-0241C076BD00}"/>
    <cellStyle name="Note 4 9 2" xfId="18064" xr:uid="{C8D7F5FC-6ABC-4659-BCDC-9C7524FA4CB3}"/>
    <cellStyle name="Note 4 9 2 2" xfId="40427" xr:uid="{3AF6B82F-30E0-4295-8B62-65BAEC73000D}"/>
    <cellStyle name="Note 4 9 3" xfId="18066" xr:uid="{DD550DF3-C8D5-47BD-9A59-7406D9DA5532}"/>
    <cellStyle name="Note 4 9 3 2" xfId="38889" xr:uid="{6F09D1C6-41DD-471C-ADAB-13D8047EC1FB}"/>
    <cellStyle name="Note 4 9 4" xfId="18831" xr:uid="{77854F72-11F5-4C59-B269-99EDE53487A9}"/>
    <cellStyle name="Note 4 9 4 2" xfId="40824" xr:uid="{8810906E-53F5-479C-A320-C6B778B8A247}"/>
    <cellStyle name="Note 4 9 5" xfId="39026" xr:uid="{93125F4C-658F-4BB9-A99D-97B0F3321E47}"/>
    <cellStyle name="Note 5" xfId="1333" xr:uid="{00000000-0005-0000-0000-000088030000}"/>
    <cellStyle name="Note 5 10" xfId="15483" xr:uid="{DB737D49-7784-4F1E-87E1-87F3743FC10D}"/>
    <cellStyle name="Note 5 10 2" xfId="22836" xr:uid="{54727687-6721-48F3-931E-F78FF70750E9}"/>
    <cellStyle name="Note 5 10 2 2" xfId="39190" xr:uid="{0475D87C-ABCF-4CA5-87F7-48C1B0D8A5C6}"/>
    <cellStyle name="Note 5 10 3" xfId="28559" xr:uid="{45D894BB-A9FD-457D-BC5C-11EF3E595DF4}"/>
    <cellStyle name="Note 5 10 3 2" xfId="37226" xr:uid="{ADE00FB2-CA67-4DC4-A2C7-D19F08902C32}"/>
    <cellStyle name="Note 5 10 4" xfId="34092" xr:uid="{B3146CF4-C1E0-4DD6-8210-5DA9B82C6119}"/>
    <cellStyle name="Note 5 10 4 2" xfId="38782" xr:uid="{04216463-17D8-46A5-B01D-11EEE961D71A}"/>
    <cellStyle name="Note 5 10 5" xfId="40904" xr:uid="{194842FA-96E8-40AD-9567-57C9B5B4D741}"/>
    <cellStyle name="Note 5 11" xfId="18033" xr:uid="{55A88734-2C79-4967-8608-BD6FE52537E4}"/>
    <cellStyle name="Note 5 11 2" xfId="40136" xr:uid="{58A1C085-9B93-4F50-A649-47378A982F67}"/>
    <cellStyle name="Note 5 12" xfId="19819" xr:uid="{22DD8A0B-0929-4924-A372-D0CA230D8066}"/>
    <cellStyle name="Note 5 12 2" xfId="40829" xr:uid="{D44293A4-6507-431E-9881-44EC08203E75}"/>
    <cellStyle name="Note 5 13" xfId="39900" xr:uid="{4CA163F3-BAA6-4C0E-ADB9-ED8DB09F3A28}"/>
    <cellStyle name="Note 5 2" xfId="2527" xr:uid="{00000000-0005-0000-0000-000089030000}"/>
    <cellStyle name="Note 5 2 10" xfId="31476" xr:uid="{CB9372CE-98AF-40E6-9108-7C921B07E30C}"/>
    <cellStyle name="Note 5 2 10 2" xfId="41835" xr:uid="{3109DEBF-BB46-4569-BC7F-C719AB9039E5}"/>
    <cellStyle name="Note 5 2 11" xfId="39551" xr:uid="{2D80AA7D-CB0B-41CF-A046-8BA7C8206953}"/>
    <cellStyle name="Note 5 2 12" xfId="12961" xr:uid="{91389B32-4D64-47A2-A03B-9F634BC9B54D}"/>
    <cellStyle name="Note 5 2 13" xfId="5155" xr:uid="{B465CCBF-CDC2-4B7D-A09D-6AC582016795}"/>
    <cellStyle name="Note 5 2 2" xfId="7907" xr:uid="{BF592C4A-38C4-4CAF-B6A2-10C9A2753E22}"/>
    <cellStyle name="Note 5 2 2 2" xfId="16565" xr:uid="{1F31E211-86F5-4BAB-98BA-936578594C49}"/>
    <cellStyle name="Note 5 2 2 2 2" xfId="23931" xr:uid="{8E355E0E-149D-4EFF-B02C-E50738A63639}"/>
    <cellStyle name="Note 5 2 2 2 2 2" xfId="38028" xr:uid="{51D49A2D-D7B9-43F9-8384-092D110C603F}"/>
    <cellStyle name="Note 5 2 2 2 3" xfId="29654" xr:uid="{F2BE6D1C-23BA-4446-96A5-B506C7964574}"/>
    <cellStyle name="Note 5 2 2 2 3 2" xfId="38775" xr:uid="{47384246-3825-4C13-92BC-0EF2C822227A}"/>
    <cellStyle name="Note 5 2 2 2 4" xfId="35187" xr:uid="{D8C3D562-4250-4001-8CE7-7DDA6F825BE5}"/>
    <cellStyle name="Note 5 2 2 2 4 2" xfId="38427" xr:uid="{1A8E0E9E-687E-4D51-9F31-B2A386327D11}"/>
    <cellStyle name="Note 5 2 2 2 5" xfId="37859" xr:uid="{DE1CDF04-2182-4130-94B3-460400D96646}"/>
    <cellStyle name="Note 5 2 2 3" xfId="21108" xr:uid="{FDFB0687-0E39-478D-A6E2-8E0796D98A7F}"/>
    <cellStyle name="Note 5 2 2 3 2" xfId="39776" xr:uid="{BFEBEAE5-AC7D-4A79-8638-FDD6026B2C15}"/>
    <cellStyle name="Note 5 2 2 4" xfId="26831" xr:uid="{B38F4CD6-62B6-4860-A892-86C86274B4AB}"/>
    <cellStyle name="Note 5 2 2 4 2" xfId="38053" xr:uid="{FC3B69B7-FB63-4BC3-84D6-A07E58C72DDF}"/>
    <cellStyle name="Note 5 2 2 5" xfId="32364" xr:uid="{C1AC63C0-66C3-421F-8B52-770C21B8E180}"/>
    <cellStyle name="Note 5 2 2 5 2" xfId="38008" xr:uid="{C597093E-0E91-4374-9566-AA363E26A308}"/>
    <cellStyle name="Note 5 2 2 6" xfId="39139" xr:uid="{512D38C3-364A-48FD-BF70-561DFF157A68}"/>
    <cellStyle name="Note 5 2 2 7" xfId="13843" xr:uid="{A6912D65-54B0-4AB8-A27D-FA7536B56506}"/>
    <cellStyle name="Note 5 2 3" xfId="14149" xr:uid="{D4E21FE5-24C1-48F0-A2DD-D7DC69F749F3}"/>
    <cellStyle name="Note 5 2 3 2" xfId="16872" xr:uid="{16CA6CED-EB5F-42C3-AF82-9DBAC520A8BD}"/>
    <cellStyle name="Note 5 2 3 2 2" xfId="24238" xr:uid="{5F5C11C7-99F9-4EA0-AD80-F126F123B3FA}"/>
    <cellStyle name="Note 5 2 3 2 2 2" xfId="38943" xr:uid="{209A6CE5-C3EF-49EC-B2A0-C7D8AB55589D}"/>
    <cellStyle name="Note 5 2 3 2 3" xfId="29961" xr:uid="{06EEC3A5-73C1-4232-B9FC-C54890DFCC75}"/>
    <cellStyle name="Note 5 2 3 2 3 2" xfId="40421" xr:uid="{330E0E13-5BD4-4FA0-8A30-F12FD6347F50}"/>
    <cellStyle name="Note 5 2 3 2 4" xfId="35494" xr:uid="{959FE71A-E6F8-49E4-A3EF-F4D4FAFB4039}"/>
    <cellStyle name="Note 5 2 3 2 4 2" xfId="38180" xr:uid="{CFDFFC08-ED61-47B6-AF04-30F9D0006C72}"/>
    <cellStyle name="Note 5 2 3 2 5" xfId="40231" xr:uid="{8D5278DE-7F53-40E8-BDFD-5B3612F06E2A}"/>
    <cellStyle name="Note 5 2 3 3" xfId="21415" xr:uid="{0B95B27E-6F92-490E-8313-D2AD970ADB12}"/>
    <cellStyle name="Note 5 2 3 3 2" xfId="38649" xr:uid="{1D13CBC7-CF44-4949-B603-394847F010CD}"/>
    <cellStyle name="Note 5 2 3 4" xfId="27138" xr:uid="{77B6990F-968D-467B-9A7B-1D1A4DFCE475}"/>
    <cellStyle name="Note 5 2 3 4 2" xfId="38612" xr:uid="{49729DD5-45C3-4293-940F-693F7E898F10}"/>
    <cellStyle name="Note 5 2 3 5" xfId="32671" xr:uid="{F6226FF4-7576-46CD-8757-B83D6F89A1F0}"/>
    <cellStyle name="Note 5 2 3 5 2" xfId="40730" xr:uid="{08EBFFC2-EAFC-4B5A-A9A3-8123C1279934}"/>
    <cellStyle name="Note 5 2 3 6" xfId="39952" xr:uid="{6791AD12-F54C-4966-9435-22DBD022B718}"/>
    <cellStyle name="Note 5 2 4" xfId="14468" xr:uid="{4365BABC-B9FE-4380-A5A7-CB7162F77FBB}"/>
    <cellStyle name="Note 5 2 4 2" xfId="17192" xr:uid="{A702A3EB-08F4-4993-98A0-56654F74B40E}"/>
    <cellStyle name="Note 5 2 4 2 2" xfId="24558" xr:uid="{D147F79E-089E-43EF-8EB9-3A2BCCEC335B}"/>
    <cellStyle name="Note 5 2 4 2 2 2" xfId="41456" xr:uid="{C5BB2E55-8B84-4DAA-9A5E-D1948056181C}"/>
    <cellStyle name="Note 5 2 4 2 3" xfId="30281" xr:uid="{48D404C0-35A8-413A-9678-001CB20AA35A}"/>
    <cellStyle name="Note 5 2 4 2 3 2" xfId="38896" xr:uid="{1FCD6A70-ED4E-499A-B5E9-960AA2929301}"/>
    <cellStyle name="Note 5 2 4 2 4" xfId="35814" xr:uid="{36DD1B2C-AF8D-478C-9499-2669BBC9C3A8}"/>
    <cellStyle name="Note 5 2 4 2 4 2" xfId="39748" xr:uid="{ED6979C4-4140-4552-99EF-B5FE893F14FE}"/>
    <cellStyle name="Note 5 2 4 2 5" xfId="41796" xr:uid="{CF562516-79B7-4D81-8B0A-6557C47154BB}"/>
    <cellStyle name="Note 5 2 4 3" xfId="21735" xr:uid="{13B7677A-57B9-427C-A26A-D04A8BDA6278}"/>
    <cellStyle name="Note 5 2 4 3 2" xfId="40331" xr:uid="{D4F68917-9FF1-4842-BDE1-DC5C80FD1FA2}"/>
    <cellStyle name="Note 5 2 4 4" xfId="27458" xr:uid="{F3808C43-AAA4-4A71-8BE6-32347BEB01ED}"/>
    <cellStyle name="Note 5 2 4 4 2" xfId="37940" xr:uid="{91AAD913-BD07-4212-9731-3B8E715598F6}"/>
    <cellStyle name="Note 5 2 4 5" xfId="32991" xr:uid="{03D12C33-C9DD-4821-AAF9-C0D6DB962CE7}"/>
    <cellStyle name="Note 5 2 4 5 2" xfId="38013" xr:uid="{E4EEE400-DB6B-40A4-B387-90054543B79D}"/>
    <cellStyle name="Note 5 2 4 6" xfId="40328" xr:uid="{FA726606-F5C0-4B91-A3A3-78A455238EF6}"/>
    <cellStyle name="Note 5 2 5" xfId="14729" xr:uid="{1E54F84E-B8E0-49CF-B568-AFA3C414EEFB}"/>
    <cellStyle name="Note 5 2 5 2" xfId="17516" xr:uid="{7A1F5E77-F160-4C7F-9C97-0B9853E281F7}"/>
    <cellStyle name="Note 5 2 5 2 2" xfId="24882" xr:uid="{70909BEC-5836-4526-8668-F271378686E2}"/>
    <cellStyle name="Note 5 2 5 2 2 2" xfId="38396" xr:uid="{1FD4A2C0-093B-4E4F-9096-0CFCA46FBFCE}"/>
    <cellStyle name="Note 5 2 5 2 3" xfId="30605" xr:uid="{19D7A99A-F613-4708-9188-CF4860B1B9F9}"/>
    <cellStyle name="Note 5 2 5 2 3 2" xfId="37894" xr:uid="{22775139-13D3-4ECE-BAA9-1842FAA0AA70}"/>
    <cellStyle name="Note 5 2 5 2 4" xfId="36138" xr:uid="{F4C3B3FC-64F8-4669-A714-2891304C7259}"/>
    <cellStyle name="Note 5 2 5 2 4 2" xfId="39675" xr:uid="{149474F8-99A4-4119-A361-7563F9F869C6}"/>
    <cellStyle name="Note 5 2 5 2 5" xfId="37741" xr:uid="{2B5BA1AC-A0B7-4211-9957-123337E27E27}"/>
    <cellStyle name="Note 5 2 5 3" xfId="22059" xr:uid="{67466EF4-F95A-4504-BD6A-FDDB1EC2E825}"/>
    <cellStyle name="Note 5 2 5 3 2" xfId="37082" xr:uid="{7E52DB8A-1AE7-4903-B29E-F524685E1F9A}"/>
    <cellStyle name="Note 5 2 5 4" xfId="27782" xr:uid="{B8BFCD87-47EF-4FB2-8B6E-3A5E5C44A3CE}"/>
    <cellStyle name="Note 5 2 5 4 2" xfId="39337" xr:uid="{64E891A3-9920-426A-860D-E9FF4FC63B77}"/>
    <cellStyle name="Note 5 2 5 5" xfId="33315" xr:uid="{51653A58-2C66-4038-8650-E7B736C494A7}"/>
    <cellStyle name="Note 5 2 5 5 2" xfId="40660" xr:uid="{F511CE6A-0414-4C2F-9516-45976B779AE4}"/>
    <cellStyle name="Note 5 2 5 6" xfId="36873" xr:uid="{B950DD4B-FF52-46B5-B85A-C4C45D10666D}"/>
    <cellStyle name="Note 5 2 6" xfId="15004" xr:uid="{247464EF-29EC-4CC2-9273-FD4A4B09E424}"/>
    <cellStyle name="Note 5 2 6 2" xfId="17807" xr:uid="{78C181FF-3E7A-41C7-968D-5605A44B6417}"/>
    <cellStyle name="Note 5 2 6 2 2" xfId="25173" xr:uid="{33BEA48C-EDB0-4311-B482-2D13C6DBDEB3}"/>
    <cellStyle name="Note 5 2 6 2 2 2" xfId="40531" xr:uid="{EC33853D-EF3A-480C-92B7-5DB27B62E1FF}"/>
    <cellStyle name="Note 5 2 6 2 3" xfId="30896" xr:uid="{9BF5510E-0B2D-4493-80D1-8CE00E534B96}"/>
    <cellStyle name="Note 5 2 6 2 3 2" xfId="38721" xr:uid="{87C8D5EC-757F-4C33-AF07-45723117F84E}"/>
    <cellStyle name="Note 5 2 6 2 4" xfId="36429" xr:uid="{45A59BEA-21A5-435E-B94D-CC1A1A662E82}"/>
    <cellStyle name="Note 5 2 6 2 4 2" xfId="40945" xr:uid="{BCE02EB1-253C-4248-AE9C-BDCEFF5218C5}"/>
    <cellStyle name="Note 5 2 6 2 5" xfId="40058" xr:uid="{4C56CBF8-DC6C-4454-B12D-A903984AFBEA}"/>
    <cellStyle name="Note 5 2 6 3" xfId="22350" xr:uid="{BBAE2F95-0D70-4E81-A6E2-3D55D472BBFC}"/>
    <cellStyle name="Note 5 2 6 3 2" xfId="39703" xr:uid="{032BDFB0-3668-42B0-9F2D-512B750A116F}"/>
    <cellStyle name="Note 5 2 6 4" xfId="28073" xr:uid="{1FF3BAB0-F391-48B1-9084-227A1040FEFC}"/>
    <cellStyle name="Note 5 2 6 4 2" xfId="37847" xr:uid="{367847C2-E0C0-474D-95E7-76A2048900FD}"/>
    <cellStyle name="Note 5 2 6 5" xfId="33606" xr:uid="{DCF34943-8BC5-4FA0-B07C-290B0F10BBCD}"/>
    <cellStyle name="Note 5 2 6 5 2" xfId="41743" xr:uid="{AAC6B9E8-0F19-4A33-87B2-E4355C5D68D2}"/>
    <cellStyle name="Note 5 2 6 6" xfId="38020" xr:uid="{529ECF7F-12FF-4C84-8DA5-D0857E4AE457}"/>
    <cellStyle name="Note 5 2 7" xfId="15678" xr:uid="{804507D0-213F-40AA-A6FA-362ACB3ED641}"/>
    <cellStyle name="Note 5 2 7 2" xfId="23043" xr:uid="{9C0E1213-7769-477F-8EDB-6F5EFBE42009}"/>
    <cellStyle name="Note 5 2 7 2 2" xfId="36574" xr:uid="{D4A1E8F0-2A9E-4AFE-9FAC-5AFA3C73C144}"/>
    <cellStyle name="Note 5 2 7 3" xfId="28766" xr:uid="{D4962111-D86D-4030-A3BE-408F8A589447}"/>
    <cellStyle name="Note 5 2 7 3 2" xfId="37436" xr:uid="{63BA9421-40AE-4922-9193-2E6C97DB53A7}"/>
    <cellStyle name="Note 5 2 7 4" xfId="34299" xr:uid="{365CF2F2-236A-46D6-9EDB-868A02E31ED6}"/>
    <cellStyle name="Note 5 2 7 4 2" xfId="38166" xr:uid="{CB192151-57C3-4AF2-8CAD-4BA3A3FFB7A5}"/>
    <cellStyle name="Note 5 2 7 5" xfId="38586" xr:uid="{72634D6A-2C49-44CF-9E57-1BFE7499E66D}"/>
    <cellStyle name="Note 5 2 8" xfId="20220" xr:uid="{1F26D3BE-57BD-4ECA-A893-488886F6D440}"/>
    <cellStyle name="Note 5 2 8 2" xfId="41706" xr:uid="{F6165955-3F2C-48BE-B5CA-BC0775BF373B}"/>
    <cellStyle name="Note 5 2 9" xfId="25943" xr:uid="{41784B41-C940-4523-859C-D27CD3AD9D67}"/>
    <cellStyle name="Note 5 2 9 2" xfId="37225" xr:uid="{CA0B4644-1EB9-4645-A0F4-034D00178321}"/>
    <cellStyle name="Note 5 3" xfId="2626" xr:uid="{00000000-0005-0000-0000-00008A030000}"/>
    <cellStyle name="Note 5 3 10" xfId="31293" xr:uid="{678BCA7C-CA68-4B18-A838-71C41FD136D8}"/>
    <cellStyle name="Note 5 3 10 2" xfId="40438" xr:uid="{BCDF7D6D-D021-4FD7-9963-D1AFD55FA17A}"/>
    <cellStyle name="Note 5 3 11" xfId="36746" xr:uid="{620F0E5A-E895-42F1-AD83-04277F1EFA71}"/>
    <cellStyle name="Note 5 3 12" xfId="12802" xr:uid="{4449B1E3-0356-4524-B732-5BA04ECDFA6F}"/>
    <cellStyle name="Note 5 3 13" xfId="5241" xr:uid="{A7C363CF-18CB-4A1A-A473-EE95B3297169}"/>
    <cellStyle name="Note 5 3 2" xfId="8006" xr:uid="{C7D8D805-8EF8-4983-A953-2FDD5E72FF03}"/>
    <cellStyle name="Note 5 3 2 2" xfId="16382" xr:uid="{E19B73A9-3D96-40E1-84A0-AB1275CED4D3}"/>
    <cellStyle name="Note 5 3 2 2 2" xfId="23748" xr:uid="{80EAB73F-85D8-47C4-A970-15E2DCC073D5}"/>
    <cellStyle name="Note 5 3 2 2 2 2" xfId="38226" xr:uid="{E32B2FCC-47E6-4E89-AF36-D2467EBB5A9D}"/>
    <cellStyle name="Note 5 3 2 2 3" xfId="29471" xr:uid="{5C1F4060-BF21-4CAD-AB65-7AD6A3157EB6}"/>
    <cellStyle name="Note 5 3 2 2 3 2" xfId="38925" xr:uid="{41BABBEB-8A17-426A-ACFB-A816392625E7}"/>
    <cellStyle name="Note 5 3 2 2 4" xfId="35004" xr:uid="{5400A154-2728-47B3-843A-49E1873F0412}"/>
    <cellStyle name="Note 5 3 2 2 4 2" xfId="41917" xr:uid="{A6CC4800-0B7C-406B-92F2-DDF71929E3C6}"/>
    <cellStyle name="Note 5 3 2 2 5" xfId="38486" xr:uid="{E82C3F0E-EE57-4C22-A10B-E56AD083D473}"/>
    <cellStyle name="Note 5 3 2 3" xfId="20925" xr:uid="{4C8D9A6B-CF3E-43E4-B08A-6D0B1B6B6858}"/>
    <cellStyle name="Note 5 3 2 3 2" xfId="38271" xr:uid="{FBBB6BD2-4C33-470D-AB52-F8C05E195098}"/>
    <cellStyle name="Note 5 3 2 4" xfId="26648" xr:uid="{FDD4356C-C039-42AA-B0F1-C04B8D5DE277}"/>
    <cellStyle name="Note 5 3 2 4 2" xfId="36552" xr:uid="{BBD2D540-6C38-4540-985D-937590B7D567}"/>
    <cellStyle name="Note 5 3 2 5" xfId="32181" xr:uid="{2E27F4A4-C172-40F2-B13A-6D713CDA0406}"/>
    <cellStyle name="Note 5 3 2 5 2" xfId="37457" xr:uid="{44C3D890-A0E9-4269-8E69-9F023DA59D1B}"/>
    <cellStyle name="Note 5 3 2 6" xfId="37392" xr:uid="{EA8CB65C-9D5F-4B88-BBC8-D52DD49CCC68}"/>
    <cellStyle name="Note 5 3 2 7" xfId="13660" xr:uid="{9607EE8B-D3C2-4206-BFD1-353BED0765AF}"/>
    <cellStyle name="Note 5 3 3" xfId="13548" xr:uid="{F34FAF8B-7EE4-43E6-B4F9-B73065C75CC2}"/>
    <cellStyle name="Note 5 3 3 2" xfId="16270" xr:uid="{C4EE9022-C236-4F37-BF31-AACC570FB63D}"/>
    <cellStyle name="Note 5 3 3 2 2" xfId="23636" xr:uid="{E80CA8DA-65D3-4CBA-96A6-2F9A7AC7847E}"/>
    <cellStyle name="Note 5 3 3 2 2 2" xfId="37336" xr:uid="{B1C17226-CA7F-4DD3-8A28-9F9249C704C7}"/>
    <cellStyle name="Note 5 3 3 2 3" xfId="29359" xr:uid="{D79333B1-8018-4A42-BEF5-7518F4829DA6}"/>
    <cellStyle name="Note 5 3 3 2 3 2" xfId="41752" xr:uid="{462E59B9-855A-491E-A200-75E911BE5501}"/>
    <cellStyle name="Note 5 3 3 2 4" xfId="34892" xr:uid="{5CE6C4B5-4EC8-4592-A00E-E39A50E8A4D7}"/>
    <cellStyle name="Note 5 3 3 2 4 2" xfId="36900" xr:uid="{A4252CB0-131C-4170-ABF4-4144F832F0DE}"/>
    <cellStyle name="Note 5 3 3 2 5" xfId="38887" xr:uid="{9F94829E-1299-494A-BB23-D6BB30BE0C9E}"/>
    <cellStyle name="Note 5 3 3 3" xfId="20813" xr:uid="{BF636893-3271-4BEA-9875-4DA288863DB6}"/>
    <cellStyle name="Note 5 3 3 3 2" xfId="39907" xr:uid="{B108E965-95AA-4441-ABB2-478ACC10FB69}"/>
    <cellStyle name="Note 5 3 3 4" xfId="26536" xr:uid="{1BF833FB-2243-4DE9-BBA3-61B60DF30126}"/>
    <cellStyle name="Note 5 3 3 4 2" xfId="41056" xr:uid="{2F4407BF-4AC5-407C-98D4-31BAF2AD3FBE}"/>
    <cellStyle name="Note 5 3 3 5" xfId="32069" xr:uid="{951DD9CB-EBD2-4401-B246-C3B3F311652B}"/>
    <cellStyle name="Note 5 3 3 5 2" xfId="40709" xr:uid="{1E354050-2403-47CB-B4AC-0D7B0BE89E90}"/>
    <cellStyle name="Note 5 3 3 6" xfId="41763" xr:uid="{B8BA1FE2-B122-438F-A101-2450F792C238}"/>
    <cellStyle name="Note 5 3 4" xfId="14285" xr:uid="{CA585F20-76FA-41D8-A712-47438D970201}"/>
    <cellStyle name="Note 5 3 4 2" xfId="17009" xr:uid="{FA56BE76-AE5D-411A-B767-89C2C4558FD2}"/>
    <cellStyle name="Note 5 3 4 2 2" xfId="24375" xr:uid="{08C26A3F-EDDE-4DAB-BD45-FE9D50E66C2B}"/>
    <cellStyle name="Note 5 3 4 2 2 2" xfId="36687" xr:uid="{F1805051-65CB-4B06-B158-D98C06168AD7}"/>
    <cellStyle name="Note 5 3 4 2 3" xfId="30098" xr:uid="{D726BBC5-AA37-45E7-AC9A-6DC67B8BCFF8}"/>
    <cellStyle name="Note 5 3 4 2 3 2" xfId="9221" xr:uid="{BF408AE4-CEEB-4DAC-8666-5025E8D333D7}"/>
    <cellStyle name="Note 5 3 4 2 4" xfId="35631" xr:uid="{35F98B56-ED7A-423F-B026-F00854F59864}"/>
    <cellStyle name="Note 5 3 4 2 4 2" xfId="40262" xr:uid="{ACB4CBEF-3A95-402E-9671-4B1B26FD18CE}"/>
    <cellStyle name="Note 5 3 4 2 5" xfId="41878" xr:uid="{5ADF6FCD-2984-4121-BAC0-38144491A71D}"/>
    <cellStyle name="Note 5 3 4 3" xfId="21552" xr:uid="{38620B09-6ABB-4A65-8E27-7D6F430E9303}"/>
    <cellStyle name="Note 5 3 4 3 2" xfId="37564" xr:uid="{A3E756B1-39B1-42E8-B06C-32A858637D82}"/>
    <cellStyle name="Note 5 3 4 4" xfId="27275" xr:uid="{8D41670F-57BA-4718-80A8-8CA9181CE388}"/>
    <cellStyle name="Note 5 3 4 4 2" xfId="39089" xr:uid="{32D9A0FE-2D4F-47E4-B7BE-391EF9FD4F43}"/>
    <cellStyle name="Note 5 3 4 5" xfId="32808" xr:uid="{5CD2ADA2-A013-489D-BBA4-C936041CF6CB}"/>
    <cellStyle name="Note 5 3 4 5 2" xfId="37248" xr:uid="{4F5823D5-0851-4A47-A891-A672C5E2D2FB}"/>
    <cellStyle name="Note 5 3 4 6" xfId="41160" xr:uid="{EAC0FABB-08CB-4E3E-9C5A-E5432C732CDB}"/>
    <cellStyle name="Note 5 3 5" xfId="14546" xr:uid="{D3F7DEC8-E2FC-44B4-8BC8-E15E0AC99781}"/>
    <cellStyle name="Note 5 3 5 2" xfId="17333" xr:uid="{F033439F-094A-4911-9060-C36BB9E04E30}"/>
    <cellStyle name="Note 5 3 5 2 2" xfId="24699" xr:uid="{55E3EF17-BC9F-4B06-A201-F6BF52E72508}"/>
    <cellStyle name="Note 5 3 5 2 2 2" xfId="37388" xr:uid="{0C51E27D-7FCE-4851-8F54-ED25BDCE8188}"/>
    <cellStyle name="Note 5 3 5 2 3" xfId="30422" xr:uid="{6A503B41-58BB-49B3-B8F5-F8356ABBA058}"/>
    <cellStyle name="Note 5 3 5 2 3 2" xfId="38760" xr:uid="{5D92BB45-BB1F-4ABD-AF8E-7065E8A51290}"/>
    <cellStyle name="Note 5 3 5 2 4" xfId="35955" xr:uid="{1D53FA21-F055-42EF-BAA5-1F9C47FCBCAF}"/>
    <cellStyle name="Note 5 3 5 2 4 2" xfId="40155" xr:uid="{7D114F3B-53FF-4790-8BEB-FA1187290ADE}"/>
    <cellStyle name="Note 5 3 5 2 5" xfId="37888" xr:uid="{486D9C9E-0C75-48B3-9CD0-755B6536C7D4}"/>
    <cellStyle name="Note 5 3 5 3" xfId="21876" xr:uid="{19FDD40F-3182-4528-B201-42457B8F3B1F}"/>
    <cellStyle name="Note 5 3 5 3 2" xfId="41806" xr:uid="{083BDE5C-A56A-4559-A9C0-F7464B485873}"/>
    <cellStyle name="Note 5 3 5 4" xfId="27599" xr:uid="{6C82F714-78A1-496C-9D7D-4F30907C8A2F}"/>
    <cellStyle name="Note 5 3 5 4 2" xfId="38970" xr:uid="{23CE1208-DA29-4E8B-B211-37EF19590F87}"/>
    <cellStyle name="Note 5 3 5 5" xfId="33132" xr:uid="{72978929-E7A3-41D9-8E54-35AA1F53C97C}"/>
    <cellStyle name="Note 5 3 5 5 2" xfId="41507" xr:uid="{C3675397-E428-479A-9A23-7B569B4C2203}"/>
    <cellStyle name="Note 5 3 5 6" xfId="40696" xr:uid="{7AEAB03E-E4F4-41DB-BFDE-2C2C19BD0522}"/>
    <cellStyle name="Note 5 3 6" xfId="14821" xr:uid="{C8C33637-AC96-4509-B573-6FDEC949E740}"/>
    <cellStyle name="Note 5 3 6 2" xfId="17624" xr:uid="{AFF24252-ED15-43CA-BC3C-BE5E228650EC}"/>
    <cellStyle name="Note 5 3 6 2 2" xfId="24990" xr:uid="{FD7462ED-9571-4DCC-AAE1-790B68714BCC}"/>
    <cellStyle name="Note 5 3 6 2 2 2" xfId="40884" xr:uid="{B4E58011-A8F8-4F3B-8687-FA0F855464C9}"/>
    <cellStyle name="Note 5 3 6 2 3" xfId="30713" xr:uid="{27EB8D95-F7AF-4E0E-B0F7-9D4DCA98B4E4}"/>
    <cellStyle name="Note 5 3 6 2 3 2" xfId="40169" xr:uid="{C23FAC75-B8D6-4767-8F25-9D64AFB645FB}"/>
    <cellStyle name="Note 5 3 6 2 4" xfId="36246" xr:uid="{24843E4D-A808-4A52-8A10-4754993C66D1}"/>
    <cellStyle name="Note 5 3 6 2 4 2" xfId="37612" xr:uid="{D5C0230E-609F-450A-882B-3E2DCEF2A2AD}"/>
    <cellStyle name="Note 5 3 6 2 5" xfId="39154" xr:uid="{99D8D35C-04C6-43E6-A815-F4D2741084DA}"/>
    <cellStyle name="Note 5 3 6 3" xfId="22167" xr:uid="{3C3E665F-000E-47D8-9C1D-8B1ECA0D6425}"/>
    <cellStyle name="Note 5 3 6 3 2" xfId="38605" xr:uid="{58812E06-5714-4F7E-BBA6-EC9297119338}"/>
    <cellStyle name="Note 5 3 6 4" xfId="27890" xr:uid="{7B5CAF0D-39E0-4EC6-8935-362EF763FA39}"/>
    <cellStyle name="Note 5 3 6 4 2" xfId="40185" xr:uid="{7054A1D1-F1CA-4D50-8CC5-B005E356F9A5}"/>
    <cellStyle name="Note 5 3 6 5" xfId="33423" xr:uid="{60B6C2B8-C399-4070-8ECE-E0F7593D05CF}"/>
    <cellStyle name="Note 5 3 6 5 2" xfId="40158" xr:uid="{E7FAFAE6-02CE-45E8-B0E9-C04163A946E2}"/>
    <cellStyle name="Note 5 3 6 6" xfId="40203" xr:uid="{F59087FD-FF47-4325-84B1-51C68D8F8B96}"/>
    <cellStyle name="Note 5 3 7" xfId="15505" xr:uid="{C2ED9FC6-AC78-4C25-8285-F01E1B6AF236}"/>
    <cellStyle name="Note 5 3 7 2" xfId="22860" xr:uid="{8BC27C6F-0CD8-44F3-9685-DC1FF7E385BE}"/>
    <cellStyle name="Note 5 3 7 2 2" xfId="38080" xr:uid="{0B294E47-3726-449A-A320-14F754F3E960}"/>
    <cellStyle name="Note 5 3 7 3" xfId="28583" xr:uid="{B6F46C41-DB55-4677-8942-551589A5EA3B}"/>
    <cellStyle name="Note 5 3 7 3 2" xfId="36887" xr:uid="{AB33B19E-5288-4759-9CFD-E24FEAB228A4}"/>
    <cellStyle name="Note 5 3 7 4" xfId="34116" xr:uid="{2EA69815-57B2-4618-B5DB-B2EF0C19BA08}"/>
    <cellStyle name="Note 5 3 7 4 2" xfId="41596" xr:uid="{559C1A9A-06FA-482F-AEFF-7759EB915430}"/>
    <cellStyle name="Note 5 3 7 5" xfId="38299" xr:uid="{9C0AB120-BDA1-4F84-A843-2D293A758184}"/>
    <cellStyle name="Note 5 3 8" xfId="20037" xr:uid="{9EC6FC55-8DC6-481B-AE6C-B6AB07B37856}"/>
    <cellStyle name="Note 5 3 8 2" xfId="39659" xr:uid="{BCEC178A-D4F4-4976-9814-3C5FFD9001A2}"/>
    <cellStyle name="Note 5 3 9" xfId="25760" xr:uid="{5275945A-8D44-479E-91DA-00EBE13C88B6}"/>
    <cellStyle name="Note 5 3 9 2" xfId="38524" xr:uid="{3CDB8681-D267-49DC-BE4C-F41A955C3FDA}"/>
    <cellStyle name="Note 5 4" xfId="1119" xr:uid="{00000000-0005-0000-0000-00008B030000}"/>
    <cellStyle name="Note 5 4 2" xfId="6503" xr:uid="{1D0CD1E6-DF76-4099-8CB4-52DB5A2D5BBF}"/>
    <cellStyle name="Note 5 4 2 2" xfId="23724" xr:uid="{2841E504-909B-4491-94F6-422011E43769}"/>
    <cellStyle name="Note 5 4 2 2 2" xfId="41561" xr:uid="{74D58918-4F22-4D48-9F60-61077A1C37A9}"/>
    <cellStyle name="Note 5 4 2 3" xfId="29447" xr:uid="{9E027159-EEE1-41E2-93D6-1D446D5C4577}"/>
    <cellStyle name="Note 5 4 2 3 2" xfId="38964" xr:uid="{D55A136C-D2B1-4777-91A8-B41551BCBEE8}"/>
    <cellStyle name="Note 5 4 2 4" xfId="34980" xr:uid="{7DE9FC4C-2E24-4ADE-BF0A-7476F454C8A4}"/>
    <cellStyle name="Note 5 4 2 4 2" xfId="36696" xr:uid="{20E9A581-1461-43B2-AC8D-677BFD6563FB}"/>
    <cellStyle name="Note 5 4 2 5" xfId="37159" xr:uid="{99541211-4460-435E-A2B4-645090427913}"/>
    <cellStyle name="Note 5 4 2 6" xfId="16358" xr:uid="{02CF985D-1C0A-47A9-974A-BDFF2B2E846D}"/>
    <cellStyle name="Note 5 4 3" xfId="20901" xr:uid="{E7DB59D8-BE6A-44F0-AC24-1F2B4CD377A6}"/>
    <cellStyle name="Note 5 4 3 2" xfId="41792" xr:uid="{884608A5-C8D1-41FF-857B-33063DC4DE0B}"/>
    <cellStyle name="Note 5 4 4" xfId="26624" xr:uid="{83166879-5207-4C0B-B457-01B5223889B1}"/>
    <cellStyle name="Note 5 4 4 2" xfId="39773" xr:uid="{933817F6-5585-42E2-811C-2F6037054B26}"/>
    <cellStyle name="Note 5 4 5" xfId="32157" xr:uid="{78D5C927-3649-4746-9CA3-CA563A2907D2}"/>
    <cellStyle name="Note 5 4 5 2" xfId="37592" xr:uid="{6A748BEE-3192-42E5-9B56-73D4B1078531}"/>
    <cellStyle name="Note 5 4 6" xfId="41262" xr:uid="{095BC237-F60D-4B39-BBA8-1C7A913DA61E}"/>
    <cellStyle name="Note 5 4 7" xfId="13636" xr:uid="{219EAEAF-3146-4E79-8B2F-D7D67882B1F7}"/>
    <cellStyle name="Note 5 4 8" xfId="3960" xr:uid="{A5426FC2-51AC-4E31-8E68-CE4A674B7589}"/>
    <cellStyle name="Note 5 5" xfId="2659" xr:uid="{00000000-0005-0000-0000-00008C030000}"/>
    <cellStyle name="Note 5 5 2" xfId="8039" xr:uid="{6D140CB4-F28C-4227-9083-9BF3A743BB12}"/>
    <cellStyle name="Note 5 5 2 2" xfId="24079" xr:uid="{C2450A94-5FE7-4DCB-95C3-EC4F13678958}"/>
    <cellStyle name="Note 5 5 2 2 2" xfId="38699" xr:uid="{91F3A4C3-E35D-45CB-831F-2A02883BA506}"/>
    <cellStyle name="Note 5 5 2 3" xfId="29802" xr:uid="{DD196892-EE3E-44F6-A9D3-E3EAD4A6B785}"/>
    <cellStyle name="Note 5 5 2 3 2" xfId="37238" xr:uid="{FCEA3F8D-609E-4C60-9728-F3900BDA4D48}"/>
    <cellStyle name="Note 5 5 2 4" xfId="35335" xr:uid="{DB7D6D14-4318-457B-9BAB-A871F44738DF}"/>
    <cellStyle name="Note 5 5 2 4 2" xfId="39340" xr:uid="{52ACDB1B-E225-473E-94CA-77698F157159}"/>
    <cellStyle name="Note 5 5 2 5" xfId="39056" xr:uid="{55115F87-9BE2-44D7-B896-E0D821A01F24}"/>
    <cellStyle name="Note 5 5 2 6" xfId="16713" xr:uid="{62F8EB7B-68CD-4E2F-A24A-303D8CC61283}"/>
    <cellStyle name="Note 5 5 3" xfId="21256" xr:uid="{5E11EDFC-A4AB-4611-B5A2-E87CED37F29E}"/>
    <cellStyle name="Note 5 5 3 2" xfId="39688" xr:uid="{845571C7-5B71-400C-93E8-FAD72C71BE1C}"/>
    <cellStyle name="Note 5 5 4" xfId="26979" xr:uid="{61829DEF-6B2D-4422-A3A0-11280D947794}"/>
    <cellStyle name="Note 5 5 4 2" xfId="39690" xr:uid="{BCD976B8-2793-4A93-9F56-5D80C5AB8766}"/>
    <cellStyle name="Note 5 5 5" xfId="32512" xr:uid="{B88723E4-7603-4624-8B56-B90889D6AE79}"/>
    <cellStyle name="Note 5 5 5 2" xfId="38066" xr:uid="{DCA08F88-2EE5-416C-8806-5B3F124BAF72}"/>
    <cellStyle name="Note 5 5 6" xfId="38199" xr:uid="{FF9F02DA-06CC-4838-B97F-5BFBB3345F72}"/>
    <cellStyle name="Note 5 5 7" xfId="13990" xr:uid="{A941DC71-FA4A-49EE-A555-6BA1A52806AF}"/>
    <cellStyle name="Note 5 5 8" xfId="5272" xr:uid="{328D9492-37B7-4964-AC73-A879436B84EA}"/>
    <cellStyle name="Note 5 6" xfId="2438" xr:uid="{00000000-0005-0000-0000-00008D030000}"/>
    <cellStyle name="Note 5 6 2" xfId="7818" xr:uid="{B6CF4CAE-D147-4982-A61B-13378646F8F6}"/>
    <cellStyle name="Note 5 6 2 2" xfId="24351" xr:uid="{84F32AC0-BFC8-4D3F-9880-8B77C155516E}"/>
    <cellStyle name="Note 5 6 2 2 2" xfId="37598" xr:uid="{85A4988F-93C1-43FB-B4C1-A97C12E6625D}"/>
    <cellStyle name="Note 5 6 2 3" xfId="30074" xr:uid="{FE7FB617-0561-4EA3-972F-C96A64FB2559}"/>
    <cellStyle name="Note 5 6 2 3 2" xfId="40184" xr:uid="{474FB0BA-5284-450A-8BDF-1518C260D14C}"/>
    <cellStyle name="Note 5 6 2 4" xfId="35607" xr:uid="{07F75A33-22EC-4A8F-B367-5FC570A7BC67}"/>
    <cellStyle name="Note 5 6 2 4 2" xfId="9041" xr:uid="{5B1A6B7D-4F7D-4C5E-8CAB-56A92F139741}"/>
    <cellStyle name="Note 5 6 2 5" xfId="39341" xr:uid="{1C6171A4-2160-4EFF-A1E8-EF87162E00DE}"/>
    <cellStyle name="Note 5 6 2 6" xfId="16985" xr:uid="{A08A40F7-06BC-46EE-8878-C2678024DA14}"/>
    <cellStyle name="Note 5 6 3" xfId="21528" xr:uid="{F40F636D-7D45-43D9-B13E-B46A15639825}"/>
    <cellStyle name="Note 5 6 3 2" xfId="38800" xr:uid="{A9821D3C-9F6D-40B6-9B4B-FEC1E94EF5E9}"/>
    <cellStyle name="Note 5 6 4" xfId="27251" xr:uid="{0FADAB72-D377-4592-8A64-8E5C59E10D21}"/>
    <cellStyle name="Note 5 6 4 2" xfId="39085" xr:uid="{38F3D2F5-F288-4499-9F20-764EAE6D441F}"/>
    <cellStyle name="Note 5 6 5" xfId="32784" xr:uid="{4D61E561-2072-48C5-B0B2-B644D7FD0F18}"/>
    <cellStyle name="Note 5 6 5 2" xfId="41284" xr:uid="{E1500888-9D78-49DB-B644-562897190E52}"/>
    <cellStyle name="Note 5 6 6" xfId="37616" xr:uid="{B7D56BF7-9948-4838-8AA1-3BDA70A30CD3}"/>
    <cellStyle name="Note 5 6 7" xfId="14261" xr:uid="{D73E5223-057D-475C-A51B-D6848059497F}"/>
    <cellStyle name="Note 5 6 8" xfId="5075" xr:uid="{C52D30CF-00DA-4AE5-8FD8-03AACF809A99}"/>
    <cellStyle name="Note 5 7" xfId="2294" xr:uid="{00000000-0005-0000-0000-00008E030000}"/>
    <cellStyle name="Note 5 7 2" xfId="7674" xr:uid="{E835A722-8B79-4DEB-802D-7B2257DEF4FD}"/>
    <cellStyle name="Note 5 7 2 2" xfId="24675" xr:uid="{64090EA7-B137-480F-832B-945C88C4AA3C}"/>
    <cellStyle name="Note 5 7 2 2 2" xfId="39611" xr:uid="{B3C62250-9DA8-4612-A376-D495CBE1B8ED}"/>
    <cellStyle name="Note 5 7 2 3" xfId="30398" xr:uid="{0B449C0B-639C-4C48-9458-CE5875D6FA72}"/>
    <cellStyle name="Note 5 7 2 3 2" xfId="38552" xr:uid="{AE13295F-7327-4425-B87A-693E83D19E93}"/>
    <cellStyle name="Note 5 7 2 4" xfId="35931" xr:uid="{B62DD62D-C434-4134-8C79-E6EBE179F9DC}"/>
    <cellStyle name="Note 5 7 2 4 2" xfId="36934" xr:uid="{7B5719DD-F722-4033-BD8E-A5F28B4D33E4}"/>
    <cellStyle name="Note 5 7 2 5" xfId="40409" xr:uid="{6F4A2E0A-EB86-4285-908A-028170FAFCE0}"/>
    <cellStyle name="Note 5 7 2 6" xfId="17309" xr:uid="{266557C8-AED9-46B3-BAC7-F3DB74D11CA5}"/>
    <cellStyle name="Note 5 7 3" xfId="21852" xr:uid="{1D67423E-85E2-4FD0-9B15-483635C757F1}"/>
    <cellStyle name="Note 5 7 3 2" xfId="39369" xr:uid="{3F193E6D-5189-4312-A5DC-0E4698A77886}"/>
    <cellStyle name="Note 5 7 4" xfId="27575" xr:uid="{8281C7A2-AA67-4781-8373-212B84944888}"/>
    <cellStyle name="Note 5 7 4 2" xfId="38537" xr:uid="{3A55EF13-1EE1-4072-9129-55AA891B1FF7}"/>
    <cellStyle name="Note 5 7 5" xfId="33108" xr:uid="{B0580C76-2449-44C5-92D4-4106A55725F6}"/>
    <cellStyle name="Note 5 7 5 2" xfId="36708" xr:uid="{B35919AA-FB19-413E-9010-92B0E38B6692}"/>
    <cellStyle name="Note 5 7 6" xfId="39097" xr:uid="{BB97993D-C0EC-4E23-AC78-96BDF035C483}"/>
    <cellStyle name="Note 5 8" xfId="6717" xr:uid="{D29C708F-B11B-4C22-ADC0-42EFDE4F3360}"/>
    <cellStyle name="Note 5 8 2" xfId="17600" xr:uid="{DF952011-A2DD-4702-8195-857D7CFABCE5}"/>
    <cellStyle name="Note 5 8 2 2" xfId="24966" xr:uid="{1F1F444E-E400-4AA4-9E5A-B72057D6D127}"/>
    <cellStyle name="Note 5 8 2 2 2" xfId="36936" xr:uid="{C906FB60-9E53-4E0E-B3A6-FF65256C53A7}"/>
    <cellStyle name="Note 5 8 2 3" xfId="30689" xr:uid="{F42E7F12-19EA-4FE1-B0BE-ACC26FDF45B9}"/>
    <cellStyle name="Note 5 8 2 3 2" xfId="38084" xr:uid="{1B277163-9027-4DD5-A340-D925D8C7DA0C}"/>
    <cellStyle name="Note 5 8 2 4" xfId="36222" xr:uid="{17B4B175-94AB-43A8-BFB4-B52FBF3C3F6E}"/>
    <cellStyle name="Note 5 8 2 4 2" xfId="38056" xr:uid="{75D79BCF-CE19-4C8C-9B5A-42C924A6D253}"/>
    <cellStyle name="Note 5 8 2 5" xfId="38792" xr:uid="{571A3B26-784F-4511-9518-3689F4081E35}"/>
    <cellStyle name="Note 5 8 3" xfId="22143" xr:uid="{4FD35B49-24D8-4763-B6AF-FF0248B1856E}"/>
    <cellStyle name="Note 5 8 3 2" xfId="38692" xr:uid="{F2398FF8-CE8A-45DD-A2A5-D3F3C2ED28C7}"/>
    <cellStyle name="Note 5 8 4" xfId="27866" xr:uid="{A72AA5C8-9F78-471D-9ED5-67D99196453E}"/>
    <cellStyle name="Note 5 8 4 2" xfId="39606" xr:uid="{8F42A2D9-794F-448F-83E6-5EC3478AFFC9}"/>
    <cellStyle name="Note 5 8 5" xfId="33399" xr:uid="{F83A9431-2654-444B-8512-2593C89E91DC}"/>
    <cellStyle name="Note 5 8 5 2" xfId="40298" xr:uid="{07594538-CC06-4802-9E97-363AEE27F047}"/>
    <cellStyle name="Note 5 8 6" xfId="40310" xr:uid="{83651148-1FA9-4D64-A433-87FAF3DCBEC2}"/>
    <cellStyle name="Note 5 8 7" xfId="14797" xr:uid="{C3AE1BCD-95EF-4B45-8901-20A68FD54F3F}"/>
    <cellStyle name="Note 5 9" xfId="12779" xr:uid="{032A63DF-DDE0-43ED-9C6E-7DEDC23CD55F}"/>
    <cellStyle name="Note 5 9 2" xfId="20013" xr:uid="{4DED7A7E-CDF0-44E6-8B75-0D2A493D0404}"/>
    <cellStyle name="Note 5 9 2 2" xfId="39457" xr:uid="{9D3672A1-BF58-44A2-A875-3A346FD47C60}"/>
    <cellStyle name="Note 5 9 3" xfId="25736" xr:uid="{FBF1245C-AC1E-4F8A-B6AB-DCB4593A9091}"/>
    <cellStyle name="Note 5 9 3 2" xfId="39383" xr:uid="{A125473C-C74F-4CAF-8276-A2C60263B36B}"/>
    <cellStyle name="Note 5 9 4" xfId="31269" xr:uid="{911D47BA-FC36-47B4-93C4-76EC60BD2C6B}"/>
    <cellStyle name="Note 5 9 4 2" xfId="41239" xr:uid="{BCF4D359-C2E2-4AB6-B143-D60F3E6C1F92}"/>
    <cellStyle name="Note 5 9 5" xfId="39582" xr:uid="{39FF5E08-3EC8-4DA3-97A2-C54A63AE4B0F}"/>
    <cellStyle name="Note 6" xfId="446" xr:uid="{00000000-0005-0000-0000-00008F030000}"/>
    <cellStyle name="Note 7" xfId="1545" xr:uid="{00000000-0005-0000-0000-000090030000}"/>
    <cellStyle name="Note 7 10" xfId="18155" xr:uid="{8C4944BF-7A3B-4835-A0F7-8F0CAF2767EA}"/>
    <cellStyle name="Note 7 10 2" xfId="40361" xr:uid="{D4A7D626-B35A-4122-A3E6-76255F7CEC8A}"/>
    <cellStyle name="Note 7 11" xfId="19835" xr:uid="{BDA0D773-915F-443C-BA80-568975E418EE}"/>
    <cellStyle name="Note 7 11 2" xfId="41305" xr:uid="{0E683BC0-D488-430C-8F1A-ECCAF104143D}"/>
    <cellStyle name="Note 7 12" xfId="38691" xr:uid="{F0D03305-9A1F-4148-A18B-A8F89FFF05E9}"/>
    <cellStyle name="Note 7 2" xfId="2469" xr:uid="{00000000-0005-0000-0000-000091030000}"/>
    <cellStyle name="Note 7 2 2" xfId="7849" xr:uid="{D559D298-F32E-4F08-91F2-C906455EBFC0}"/>
    <cellStyle name="Note 7 2 2 2" xfId="23263" xr:uid="{4CF83A79-3C1E-4970-8CFE-5D1652FA91A3}"/>
    <cellStyle name="Note 7 2 2 2 2" xfId="40345" xr:uid="{598C7AD2-4E62-4C01-B5A7-98B478EB930C}"/>
    <cellStyle name="Note 7 2 2 3" xfId="28986" xr:uid="{AA8E8075-D129-40EB-8C6E-B6EF68B93BD8}"/>
    <cellStyle name="Note 7 2 2 3 2" xfId="40227" xr:uid="{CB00D9BC-4D7B-4A77-92E2-7B622039E487}"/>
    <cellStyle name="Note 7 2 2 4" xfId="34519" xr:uid="{C4814FA7-8AEA-4081-85F3-8B47A478DB1E}"/>
    <cellStyle name="Note 7 2 2 4 2" xfId="41719" xr:uid="{F92E4C4A-BB0A-4D26-96E1-3751B329E638}"/>
    <cellStyle name="Note 7 2 2 5" xfId="38059" xr:uid="{DFC838DC-84B3-41FA-8DDA-FBE1F14BE8AB}"/>
    <cellStyle name="Note 7 2 2 6" xfId="15897" xr:uid="{6497058F-87E8-4CE2-9536-5C61FB75BEC5}"/>
    <cellStyle name="Note 7 2 3" xfId="20440" xr:uid="{BED8BD04-D7BD-490A-8028-F8E25B0C9684}"/>
    <cellStyle name="Note 7 2 3 2" xfId="40706" xr:uid="{2D4AB73F-E6DE-49D3-9F66-09B084EC5C2C}"/>
    <cellStyle name="Note 7 2 4" xfId="26163" xr:uid="{F517B7E1-2232-46BE-9D8B-0E0606409E58}"/>
    <cellStyle name="Note 7 2 4 2" xfId="37348" xr:uid="{745053EB-7D11-470B-AC9B-F1FD96C136C4}"/>
    <cellStyle name="Note 7 2 5" xfId="31696" xr:uid="{31F889B9-FA05-4C53-84D4-A233ABD03D46}"/>
    <cellStyle name="Note 7 2 5 2" xfId="38596" xr:uid="{2C54C6A4-895E-4E43-A120-FAE448949998}"/>
    <cellStyle name="Note 7 2 6" xfId="38334" xr:uid="{7720A25A-B9EC-44DE-92A9-53EF45B1DBFB}"/>
    <cellStyle name="Note 7 2 7" xfId="13176" xr:uid="{0D03D7E7-CC8B-4B36-85EF-3BD175812C02}"/>
    <cellStyle name="Note 7 2 8" xfId="5103" xr:uid="{086A6EF3-C8FF-466B-A5A1-2FE11818AA42}"/>
    <cellStyle name="Note 7 3" xfId="2236" xr:uid="{00000000-0005-0000-0000-000092030000}"/>
    <cellStyle name="Note 7 3 2" xfId="7616" xr:uid="{EE7B6AD4-B962-49CB-BE93-CE8889853F73}"/>
    <cellStyle name="Note 7 3 2 2" xfId="23585" xr:uid="{AE2760DB-01BE-46EA-B64A-4ACCDD3959B1}"/>
    <cellStyle name="Note 7 3 2 2 2" xfId="9216" xr:uid="{DCF6ABAC-B1C5-4431-A8C9-6834EA889046}"/>
    <cellStyle name="Note 7 3 2 3" xfId="29308" xr:uid="{87077400-C6B6-4308-96F9-9E4304D536E0}"/>
    <cellStyle name="Note 7 3 2 3 2" xfId="40630" xr:uid="{295CF19A-837C-4E97-98D5-D256010F4162}"/>
    <cellStyle name="Note 7 3 2 4" xfId="34841" xr:uid="{0614A992-0E6A-40D1-BE66-E7B5193578C3}"/>
    <cellStyle name="Note 7 3 2 4 2" xfId="36515" xr:uid="{851BB23B-1A8D-4626-99D2-E14FB2E73D11}"/>
    <cellStyle name="Note 7 3 2 5" xfId="37073" xr:uid="{807C83C4-F8E1-4BA6-90E9-AD9DF32255D3}"/>
    <cellStyle name="Note 7 3 2 6" xfId="16219" xr:uid="{8B5B350C-71CF-403C-86CF-1149146108F6}"/>
    <cellStyle name="Note 7 3 3" xfId="20762" xr:uid="{7F4CD552-3D88-475A-8968-0810E9E830DA}"/>
    <cellStyle name="Note 7 3 3 2" xfId="40386" xr:uid="{7C8301CE-DA83-4406-8ACC-FB55860804CD}"/>
    <cellStyle name="Note 7 3 4" xfId="26485" xr:uid="{6EEC914F-5124-4F59-9920-4D52CFA15917}"/>
    <cellStyle name="Note 7 3 4 2" xfId="36831" xr:uid="{BD106229-F8DD-41F1-A87D-3ECEBA25E948}"/>
    <cellStyle name="Note 7 3 5" xfId="32018" xr:uid="{324E883F-0623-4752-BCE4-5F6C71C8204C}"/>
    <cellStyle name="Note 7 3 5 2" xfId="41801" xr:uid="{DB5F38BF-76D6-4138-B901-8945DB898130}"/>
    <cellStyle name="Note 7 3 6" xfId="37853" xr:uid="{E523D256-64E0-4CD1-A892-763C1BB0BF56}"/>
    <cellStyle name="Note 7 3 7" xfId="13497" xr:uid="{2E381FB4-36D9-46C0-90EE-C614CE7034DC}"/>
    <cellStyle name="Note 7 3 8" xfId="4888" xr:uid="{DDD99EE7-AE76-4635-AB27-B4ACE8036958}"/>
    <cellStyle name="Note 7 4" xfId="2212" xr:uid="{00000000-0005-0000-0000-000093030000}"/>
    <cellStyle name="Note 7 4 2" xfId="7592" xr:uid="{4E0646DA-59BD-4391-8CF6-C6C92043BCE7}"/>
    <cellStyle name="Note 7 4 2 2" xfId="23117" xr:uid="{F4BC300B-1C18-4009-966F-3DFCF222AACC}"/>
    <cellStyle name="Note 7 4 2 2 2" xfId="40299" xr:uid="{42E1A152-AF35-4D37-A544-4A9AC37704F1}"/>
    <cellStyle name="Note 7 4 2 3" xfId="28840" xr:uid="{3119D88D-2D82-4595-8C7A-39A3DB236072}"/>
    <cellStyle name="Note 7 4 2 3 2" xfId="41021" xr:uid="{31B9C67A-8566-497B-91EC-B8E0E3252759}"/>
    <cellStyle name="Note 7 4 2 4" xfId="34373" xr:uid="{857846CE-B099-4494-AA9E-ED6092A443F9}"/>
    <cellStyle name="Note 7 4 2 4 2" xfId="41342" xr:uid="{15326C38-B15B-4562-8F13-C8D13E357B76}"/>
    <cellStyle name="Note 7 4 2 5" xfId="39166" xr:uid="{7310B0EC-64E6-4737-8162-BA1EED6879D5}"/>
    <cellStyle name="Note 7 4 2 6" xfId="15751" xr:uid="{06355BEF-B099-4A1A-880D-5C09BC5DD2FA}"/>
    <cellStyle name="Note 7 4 3" xfId="20294" xr:uid="{8FF34AB5-735D-4798-81F1-F8B94E8AB97E}"/>
    <cellStyle name="Note 7 4 3 2" xfId="38711" xr:uid="{3F68F229-4062-40B6-89F2-A6F265B5581E}"/>
    <cellStyle name="Note 7 4 4" xfId="26017" xr:uid="{14D8AE54-C213-4BA5-9588-844C08477D5D}"/>
    <cellStyle name="Note 7 4 4 2" xfId="36807" xr:uid="{8A283B99-DA5E-4E1E-8600-34655C4AC9B5}"/>
    <cellStyle name="Note 7 4 5" xfId="31550" xr:uid="{B8E291B1-3FFC-4F60-96CA-D7E20B6A7E74}"/>
    <cellStyle name="Note 7 4 5 2" xfId="41231" xr:uid="{084E9256-F3F5-48F3-A119-6FB07427856F}"/>
    <cellStyle name="Note 7 4 6" xfId="37305" xr:uid="{A708561C-1F73-4465-B896-E49B87B403E7}"/>
    <cellStyle name="Note 7 4 7" xfId="13030" xr:uid="{C22DCF69-D66C-413B-94F6-74ADC2804269}"/>
    <cellStyle name="Note 7 4 8" xfId="4867" xr:uid="{BF783FBD-3A17-4653-8B81-E0E803A8A4F4}"/>
    <cellStyle name="Note 7 5" xfId="1130" xr:uid="{00000000-0005-0000-0000-000094030000}"/>
    <cellStyle name="Note 7 5 2" xfId="6514" xr:uid="{6E68B794-F9F3-45C7-AE9A-B3FCAA89CCA2}"/>
    <cellStyle name="Note 7 5 2 2" xfId="24273" xr:uid="{051E28FC-E659-41A4-B97C-38B4310825CF}"/>
    <cellStyle name="Note 7 5 2 2 2" xfId="40064" xr:uid="{DFDD288A-E50E-46E6-8F55-0FA6AF4B040B}"/>
    <cellStyle name="Note 7 5 2 3" xfId="29996" xr:uid="{CA8BA58B-D558-4F3A-9C17-33632AFFF3E7}"/>
    <cellStyle name="Note 7 5 2 3 2" xfId="39027" xr:uid="{B67FA57B-CC0C-4528-B92D-25A54E2E2336}"/>
    <cellStyle name="Note 7 5 2 4" xfId="35529" xr:uid="{7CB8EF98-31DD-4639-B5F2-FEE2566FF0ED}"/>
    <cellStyle name="Note 7 5 2 4 2" xfId="41309" xr:uid="{8044E5CD-7437-497D-B2C7-237493108F10}"/>
    <cellStyle name="Note 7 5 2 5" xfId="41680" xr:uid="{6DD2C06B-0231-4388-95A1-77A3442E0CED}"/>
    <cellStyle name="Note 7 5 2 6" xfId="16907" xr:uid="{613E698F-B0C2-4D14-BA78-C872D37A90A5}"/>
    <cellStyle name="Note 7 5 3" xfId="21450" xr:uid="{572F0392-8FF7-4D08-A1BA-DEB3642C50C2}"/>
    <cellStyle name="Note 7 5 3 2" xfId="38025" xr:uid="{2FFCD7C5-476A-4BC8-8117-4BB2B4F39F9A}"/>
    <cellStyle name="Note 7 5 4" xfId="27173" xr:uid="{ECE767DC-0D3D-43BD-BDA9-3EF0DCFAAB6A}"/>
    <cellStyle name="Note 7 5 4 2" xfId="41127" xr:uid="{23FD9E68-9A33-4F29-BA4A-EFB15E7F8335}"/>
    <cellStyle name="Note 7 5 5" xfId="32706" xr:uid="{F8AD9EB7-289B-4E88-BFF4-8DAA86556C5D}"/>
    <cellStyle name="Note 7 5 5 2" xfId="39702" xr:uid="{37C6A0B7-4680-44D1-8F2A-0DFD53679ABE}"/>
    <cellStyle name="Note 7 5 6" xfId="36559" xr:uid="{09FCBD1D-5BD5-4042-9DAB-84E41BC39219}"/>
    <cellStyle name="Note 7 5 7" xfId="14184" xr:uid="{07624AE8-AFC9-4E22-B05A-73AE6C28E5B7}"/>
    <cellStyle name="Note 7 5 8" xfId="3970" xr:uid="{01844A76-967C-49E3-9C4B-743747B403B0}"/>
    <cellStyle name="Note 7 6" xfId="2668" xr:uid="{00000000-0005-0000-0000-000095030000}"/>
    <cellStyle name="Note 7 6 2" xfId="8048" xr:uid="{D1593AA7-27A3-4B16-AEB8-70B6D6D68828}"/>
    <cellStyle name="Note 7 6 2 2" xfId="23318" xr:uid="{5BD117A2-6B5A-40D0-8FF5-D8E06497966F}"/>
    <cellStyle name="Note 7 6 2 2 2" xfId="36589" xr:uid="{EA833D18-8FA3-48A0-93B2-FBCA52B66FA5}"/>
    <cellStyle name="Note 7 6 2 3" xfId="29041" xr:uid="{C09ED98E-C40A-4E84-92D6-214FDF85DFF7}"/>
    <cellStyle name="Note 7 6 2 3 2" xfId="41858" xr:uid="{A59E5596-8AE7-4D4C-9824-4EBF63789168}"/>
    <cellStyle name="Note 7 6 2 4" xfId="34574" xr:uid="{D18FCEA4-30AF-46D9-B4DA-CBE529E9A8E7}"/>
    <cellStyle name="Note 7 6 2 4 2" xfId="40891" xr:uid="{B79B1D7A-DAEA-4E94-A604-22A58A38867A}"/>
    <cellStyle name="Note 7 6 2 5" xfId="37964" xr:uid="{348545B1-0CA7-44E1-AF4C-6A3F8CF186D9}"/>
    <cellStyle name="Note 7 6 2 6" xfId="15952" xr:uid="{2B7E9ECD-98E6-4053-A936-06FD1C7428CA}"/>
    <cellStyle name="Note 7 6 3" xfId="20495" xr:uid="{EE323A42-A5D8-46E0-832A-54307C390B4B}"/>
    <cellStyle name="Note 7 6 3 2" xfId="41311" xr:uid="{1E23FBD9-5951-4651-B7C6-96ED7DF5B6D1}"/>
    <cellStyle name="Note 7 6 4" xfId="26218" xr:uid="{C78E6BD9-BEC1-4459-914C-C25A6E134822}"/>
    <cellStyle name="Note 7 6 4 2" xfId="37999" xr:uid="{8415951D-3561-4FEE-BCC8-FE0ADAE3C6A8}"/>
    <cellStyle name="Note 7 6 5" xfId="31751" xr:uid="{4750E732-9300-4ABA-A511-68B412B82D84}"/>
    <cellStyle name="Note 7 6 5 2" xfId="36729" xr:uid="{3CBF6C39-BF6C-4DE8-AC41-1312BC21B3C6}"/>
    <cellStyle name="Note 7 6 6" xfId="37359" xr:uid="{46ACA9BF-5583-4693-8B3C-71CDC3A1C52D}"/>
    <cellStyle name="Note 7 6 7" xfId="13231" xr:uid="{B0BBC3DB-A748-4F41-B865-069F58D712E8}"/>
    <cellStyle name="Note 7 6 8" xfId="5280" xr:uid="{FA41CE4C-3D2E-4016-9FAA-CA7C6B79072A}"/>
    <cellStyle name="Note 7 7" xfId="2689" xr:uid="{00000000-0005-0000-0000-000096030000}"/>
    <cellStyle name="Note 7 7 2" xfId="8069" xr:uid="{323ACE33-F8A6-4FD0-94BA-AD2462D84068}"/>
    <cellStyle name="Note 7 7 2 2" xfId="40302" xr:uid="{5175ED58-9933-4C17-A78A-46EB50FDCD5F}"/>
    <cellStyle name="Note 7 7 2 3" xfId="19569" xr:uid="{CD54A2DC-93E3-4A03-951B-06A34DC345BB}"/>
    <cellStyle name="Note 7 7 3" xfId="25406" xr:uid="{E36EB2C1-499B-433E-830A-317A931DB9FE}"/>
    <cellStyle name="Note 7 7 3 2" xfId="41915" xr:uid="{244B42EA-B8D6-42F7-8DD2-FD03C82E6D02}"/>
    <cellStyle name="Note 7 7 4" xfId="31061" xr:uid="{E603A46E-4A5E-413D-8974-57086933AE12}"/>
    <cellStyle name="Note 7 7 4 2" xfId="37236" xr:uid="{8474CAE0-87E4-4752-8020-FDF076D7D71F}"/>
    <cellStyle name="Note 7 7 5" xfId="39797" xr:uid="{7C592E7E-F3BA-4E19-8948-7117AA253C71}"/>
    <cellStyle name="Note 7 8" xfId="6929" xr:uid="{D05BCC39-C45C-496B-B260-FEF68BF582BA}"/>
    <cellStyle name="Note 7 8 2" xfId="22628" xr:uid="{4F26EB0C-C50E-4F2C-8AE5-71F8411F2A14}"/>
    <cellStyle name="Note 7 8 2 2" xfId="40010" xr:uid="{1883B5BF-E7B5-482E-B3A5-5A5D7B451C82}"/>
    <cellStyle name="Note 7 8 3" xfId="28351" xr:uid="{2B0DC60F-7846-4F3B-A947-F6258B3C6944}"/>
    <cellStyle name="Note 7 8 3 2" xfId="38678" xr:uid="{C51F8C3D-0EB6-40B9-98D4-514A23E98394}"/>
    <cellStyle name="Note 7 8 4" xfId="33884" xr:uid="{81CB31C5-8605-40B5-8E1A-582F246DA860}"/>
    <cellStyle name="Note 7 8 4 2" xfId="37084" xr:uid="{13DA7754-41BC-4303-BC53-DF79CC03BBBF}"/>
    <cellStyle name="Note 7 8 5" xfId="41677" xr:uid="{F2453DD6-4AF9-41E9-B834-CFD2DAF46078}"/>
    <cellStyle name="Note 7 8 6" xfId="15282" xr:uid="{281D445F-AD06-41BB-B1EC-9E912E9460C0}"/>
    <cellStyle name="Note 7 9" xfId="18430" xr:uid="{5FF4B5A3-93E5-4B01-8FB0-BDD605418CD4}"/>
    <cellStyle name="Note 7 9 2" xfId="40031" xr:uid="{1C39693C-6D87-4DE7-9158-1231C43E68BF}"/>
    <cellStyle name="Note 8" xfId="775" xr:uid="{00000000-0005-0000-0000-000097030000}"/>
    <cellStyle name="Note 8 10" xfId="19322" xr:uid="{14678093-D807-4D38-B330-0F4815FD9B6F}"/>
    <cellStyle name="Note 8 10 2" xfId="38945" xr:uid="{FF5A45AD-0A59-4978-9850-26179DF38765}"/>
    <cellStyle name="Note 8 11" xfId="18827" xr:uid="{80CC725A-C6DF-41DB-AE17-E524E373A05A}"/>
    <cellStyle name="Note 8 11 2" xfId="8989" xr:uid="{672AA52D-38E7-45E0-9C40-9D5ED3A75514}"/>
    <cellStyle name="Note 8 12" xfId="41905" xr:uid="{B327B5BC-8B02-41E2-944D-CDA864F52806}"/>
    <cellStyle name="Note 8 13" xfId="10614" xr:uid="{A1E1E27C-0762-46D6-8FFD-F495B391A825}"/>
    <cellStyle name="Note 8 14" xfId="3628" xr:uid="{75A64206-13FC-4A02-9682-75E95B2227FF}"/>
    <cellStyle name="Note 8 2" xfId="6159" xr:uid="{4A24DA3E-A094-4BC7-A8EA-7B85D282A61B}"/>
    <cellStyle name="Note 8 2 2" xfId="16070" xr:uid="{9399C87C-5AE8-43FB-80F0-F4B7B9417151}"/>
    <cellStyle name="Note 8 2 2 2" xfId="23436" xr:uid="{4A45C455-B440-425A-9C49-2727B60F4269}"/>
    <cellStyle name="Note 8 2 2 2 2" xfId="38463" xr:uid="{AB343779-FDDF-4F8C-B464-F1808DAD2477}"/>
    <cellStyle name="Note 8 2 2 3" xfId="29159" xr:uid="{E4E104F2-73E6-464E-BEA5-A44703BEBA06}"/>
    <cellStyle name="Note 8 2 2 3 2" xfId="41509" xr:uid="{24B1D7E5-7D34-417F-ABA5-468FA9DEF1F7}"/>
    <cellStyle name="Note 8 2 2 4" xfId="34692" xr:uid="{8D10A7A0-8916-4EA1-BA97-DEDBC8EA7F1F}"/>
    <cellStyle name="Note 8 2 2 4 2" xfId="41453" xr:uid="{B7B552C6-23C0-4093-A3F4-D11DCE1BF1F1}"/>
    <cellStyle name="Note 8 2 2 5" xfId="41628" xr:uid="{CE192F90-CE73-48A9-AB30-FF20EECC2281}"/>
    <cellStyle name="Note 8 2 3" xfId="20613" xr:uid="{9353CC3E-E807-4E27-B3F3-460193BD2EF6}"/>
    <cellStyle name="Note 8 2 3 2" xfId="42001" xr:uid="{20CA61C1-6CDB-4D4F-9C6A-50117863E456}"/>
    <cellStyle name="Note 8 2 4" xfId="26336" xr:uid="{70ECA0BD-CF2C-48C6-B4C0-EFA40EF8610B}"/>
    <cellStyle name="Note 8 2 4 2" xfId="40546" xr:uid="{CD399351-6E87-4105-A17C-B6EFED1399C2}"/>
    <cellStyle name="Note 8 2 5" xfId="31869" xr:uid="{19C98114-4CF9-4D76-83E2-5A980BEBE28B}"/>
    <cellStyle name="Note 8 2 5 2" xfId="39746" xr:uid="{6F01FB3E-2255-4BE8-A2C5-59BC0EADA79D}"/>
    <cellStyle name="Note 8 2 6" xfId="37557" xr:uid="{517C50AB-31C9-4E78-930A-8F2811B78D02}"/>
    <cellStyle name="Note 8 2 7" xfId="13349" xr:uid="{789D5E73-FD5D-4463-81BF-08A955F1C0C7}"/>
    <cellStyle name="Note 8 3" xfId="14056" xr:uid="{8EF2F9F4-5696-4238-B6E5-0FBA45F7BCF3}"/>
    <cellStyle name="Note 8 3 2" xfId="16779" xr:uid="{A835CA77-0445-469B-943D-205F8B0F0992}"/>
    <cellStyle name="Note 8 3 2 2" xfId="24145" xr:uid="{64F677FD-1264-4C53-93F1-5365A9F104B0}"/>
    <cellStyle name="Note 8 3 2 2 2" xfId="36755" xr:uid="{AFC570D7-2469-40B3-8FE9-C7C4CFF7BEE1}"/>
    <cellStyle name="Note 8 3 2 3" xfId="29868" xr:uid="{B5C95784-1381-4C20-893F-61B9087E5254}"/>
    <cellStyle name="Note 8 3 2 3 2" xfId="40309" xr:uid="{75628C42-81A6-483B-9C61-3CCEFEE833E0}"/>
    <cellStyle name="Note 8 3 2 4" xfId="35401" xr:uid="{D58F729E-8988-43F2-ADC6-EB04DDE60C2F}"/>
    <cellStyle name="Note 8 3 2 4 2" xfId="40308" xr:uid="{3925F09F-7452-465B-9F98-0F425FB539CE}"/>
    <cellStyle name="Note 8 3 2 5" xfId="39648" xr:uid="{E290B9AA-CEF6-488A-A84A-1F0A083DEFBE}"/>
    <cellStyle name="Note 8 3 3" xfId="21322" xr:uid="{35C97654-FB1C-4DFA-963D-81566F72BE67}"/>
    <cellStyle name="Note 8 3 3 2" xfId="41576" xr:uid="{C4E488FC-75A0-43AD-B397-4D87407DED22}"/>
    <cellStyle name="Note 8 3 4" xfId="27045" xr:uid="{BACDBBAF-98AD-4D67-BF24-B13FBFBAB782}"/>
    <cellStyle name="Note 8 3 4 2" xfId="36575" xr:uid="{906768B0-1948-448D-BCF5-D8D5AC94BA65}"/>
    <cellStyle name="Note 8 3 5" xfId="32578" xr:uid="{25AC5991-19EC-473A-81AF-1C28075DAC24}"/>
    <cellStyle name="Note 8 3 5 2" xfId="38370" xr:uid="{8A3D7E02-ABA0-4480-88CE-0A9850067BB3}"/>
    <cellStyle name="Note 8 3 6" xfId="37720" xr:uid="{1E7874AB-F4B9-42CE-9E37-3BCFF0A9641A}"/>
    <cellStyle name="Note 8 4" xfId="11899" xr:uid="{1C5D6A84-231F-47FD-B273-05DBA53491AE}"/>
    <cellStyle name="Note 8 4 2" xfId="15238" xr:uid="{33C801C8-871A-4914-A130-84B81A314C58}"/>
    <cellStyle name="Note 8 4 2 2" xfId="22584" xr:uid="{52113C89-4830-4DC5-B92E-FB78A56594F4}"/>
    <cellStyle name="Note 8 4 2 2 2" xfId="41770" xr:uid="{AD95B496-31C1-4B28-9C70-EAE5027E07D6}"/>
    <cellStyle name="Note 8 4 2 3" xfId="28307" xr:uid="{21889CE0-1E09-41FF-B4D0-AA0557042782}"/>
    <cellStyle name="Note 8 4 2 3 2" xfId="36799" xr:uid="{01C3DA22-8AD7-4353-960E-8CBDBBB46458}"/>
    <cellStyle name="Note 8 4 2 4" xfId="33840" xr:uid="{0CEAB62E-1C75-4657-8257-7B4742C14746}"/>
    <cellStyle name="Note 8 4 2 4 2" xfId="40637" xr:uid="{5A177ADD-D058-453E-B77E-8C2B787AF8E7}"/>
    <cellStyle name="Note 8 4 2 5" xfId="41516" xr:uid="{DB17009B-2D78-45E4-8CFB-174560EF815D}"/>
    <cellStyle name="Note 8 4 3" xfId="19447" xr:uid="{6B47A18A-A200-4CFE-9440-C0C9189E585F}"/>
    <cellStyle name="Note 8 4 3 2" xfId="39100" xr:uid="{80276791-E3FE-49EE-BDE8-7A315163E54F}"/>
    <cellStyle name="Note 8 4 4" xfId="25323" xr:uid="{865EF035-BA64-4287-B92E-546D7D9F8CFC}"/>
    <cellStyle name="Note 8 4 4 2" xfId="41011" xr:uid="{D281E56B-6865-461E-ABFE-9FBC01A20E02}"/>
    <cellStyle name="Note 8 4 5" xfId="31017" xr:uid="{E203CB33-CB2E-42EE-A2B8-3DCD89E9EAF1}"/>
    <cellStyle name="Note 8 4 5 2" xfId="39579" xr:uid="{4A91007D-1A61-4C27-AA7C-378724CDFBBB}"/>
    <cellStyle name="Note 8 4 6" xfId="37521" xr:uid="{2E9FEB58-999E-44DE-B358-7D5642872A1B}"/>
    <cellStyle name="Note 8 5" xfId="13024" xr:uid="{59A24587-0247-4597-BCC6-777D57F47685}"/>
    <cellStyle name="Note 8 5 2" xfId="15745" xr:uid="{0A7673FD-B914-4304-A062-C0E15B3EE58B}"/>
    <cellStyle name="Note 8 5 2 2" xfId="23111" xr:uid="{570181C7-D1D5-4A43-B7F7-461C00BC7EA0}"/>
    <cellStyle name="Note 8 5 2 2 2" xfId="37703" xr:uid="{831BE343-7B8A-4A4E-842D-EEA1E9EE44DF}"/>
    <cellStyle name="Note 8 5 2 3" xfId="28834" xr:uid="{6D9C8FEB-A123-4FEA-9897-E643F1B57ABC}"/>
    <cellStyle name="Note 8 5 2 3 2" xfId="38326" xr:uid="{1ACDE004-388F-4D2D-BD52-40FD4313FCD9}"/>
    <cellStyle name="Note 8 5 2 4" xfId="34367" xr:uid="{A23818B5-C030-4ECA-A4BC-B4685F4A5B35}"/>
    <cellStyle name="Note 8 5 2 4 2" xfId="41050" xr:uid="{1F62974B-5A16-4418-8766-41BCB3C1850A}"/>
    <cellStyle name="Note 8 5 2 5" xfId="39488" xr:uid="{762580D3-28F9-44B1-899D-B28318C97A62}"/>
    <cellStyle name="Note 8 5 3" xfId="20288" xr:uid="{0D7E8F21-46C6-4C46-AD09-4BC617AFB02B}"/>
    <cellStyle name="Note 8 5 3 2" xfId="36556" xr:uid="{FDA3C5F6-E460-4334-B6D8-F0019688121D}"/>
    <cellStyle name="Note 8 5 4" xfId="26011" xr:uid="{4C1A60EF-39D5-4538-9ECF-4AEC44677B7C}"/>
    <cellStyle name="Note 8 5 4 2" xfId="41442" xr:uid="{45CDCE39-248A-4493-A5DE-47EF67A8EBC3}"/>
    <cellStyle name="Note 8 5 5" xfId="31544" xr:uid="{C78AEF28-0B2A-4E89-8F4D-D3D6CECE8C8A}"/>
    <cellStyle name="Note 8 5 5 2" xfId="37723" xr:uid="{11F45350-E8B6-4037-8C56-062223587AB2}"/>
    <cellStyle name="Note 8 5 6" xfId="40402" xr:uid="{D30496BA-0872-429E-BCDF-B267F260797C}"/>
    <cellStyle name="Note 8 6" xfId="13442" xr:uid="{1CA85D55-87EB-4FB1-BCDD-BC1368C5D3DB}"/>
    <cellStyle name="Note 8 6 2" xfId="16164" xr:uid="{332A3464-2BFC-4840-9A75-C02AA02B4A2C}"/>
    <cellStyle name="Note 8 6 2 2" xfId="23530" xr:uid="{ED3DDBA5-4E8A-4DDA-A134-867E9893CFA9}"/>
    <cellStyle name="Note 8 6 2 2 2" xfId="37051" xr:uid="{FF2A2F27-C985-4AD2-B161-D674124E0608}"/>
    <cellStyle name="Note 8 6 2 3" xfId="29253" xr:uid="{1BBFE41A-7E03-4EEB-8860-ADD248C55E9B}"/>
    <cellStyle name="Note 8 6 2 3 2" xfId="39305" xr:uid="{818B8BDD-EA4C-4DCB-B1A6-0F786448F1EB}"/>
    <cellStyle name="Note 8 6 2 4" xfId="34786" xr:uid="{FD4012CF-A999-4DB6-AFBF-728A8EFE5884}"/>
    <cellStyle name="Note 8 6 2 4 2" xfId="39888" xr:uid="{8EAB0B8D-FD9D-4050-B804-D2AE8269C834}"/>
    <cellStyle name="Note 8 6 2 5" xfId="40103" xr:uid="{9A49EA7E-28A8-4515-96D8-31DD88AEC44B}"/>
    <cellStyle name="Note 8 6 3" xfId="20707" xr:uid="{AB56B06B-819E-4BFD-A8D7-4AAB1B5358A7}"/>
    <cellStyle name="Note 8 6 3 2" xfId="41692" xr:uid="{B574A221-6C4A-4C1E-9C12-F090DD938F58}"/>
    <cellStyle name="Note 8 6 4" xfId="26430" xr:uid="{7CC94CF5-60E7-49B7-8071-43669C9EA40A}"/>
    <cellStyle name="Note 8 6 4 2" xfId="41729" xr:uid="{4B919A01-7F63-4B03-99DE-84F6AEC7F72C}"/>
    <cellStyle name="Note 8 6 5" xfId="31963" xr:uid="{1C53FD47-19FD-474F-8595-591FFBF9D416}"/>
    <cellStyle name="Note 8 6 5 2" xfId="39246" xr:uid="{4F64484F-F56D-4962-9B5F-D0CF7427098C}"/>
    <cellStyle name="Note 8 6 6" xfId="37950" xr:uid="{A7E024C5-75F0-405E-86F9-05B2595FACE0}"/>
    <cellStyle name="Note 8 7" xfId="12349" xr:uid="{60E6B648-4B33-476C-9E3D-A50B014531C2}"/>
    <cellStyle name="Note 8 7 2" xfId="19738" xr:uid="{06FBAC0C-E11E-46F3-BB0F-43DE158E7630}"/>
    <cellStyle name="Note 8 7 2 2" xfId="41199" xr:uid="{A1A8AAFE-BD26-4BF2-BD44-DB1C9BC3C85F}"/>
    <cellStyle name="Note 8 7 3" xfId="25541" xr:uid="{8982B9A1-02B5-44A0-9AD0-81520DCDED15}"/>
    <cellStyle name="Note 8 7 3 2" xfId="39843" xr:uid="{C1936CD1-BE2B-4AB6-830A-6B33A3C957AD}"/>
    <cellStyle name="Note 8 7 4" xfId="31152" xr:uid="{D3178BED-47F2-4BE9-BA01-936C75111DE5}"/>
    <cellStyle name="Note 8 7 4 2" xfId="37448" xr:uid="{230C20F6-4954-47DD-BEA6-A04E35799610}"/>
    <cellStyle name="Note 8 7 5" xfId="36458" xr:uid="{914D48D3-B382-4EFA-8AE7-1253664D03CE}"/>
    <cellStyle name="Note 8 8" xfId="15372" xr:uid="{66F5EBE3-42A0-4439-B873-F63A948F7627}"/>
    <cellStyle name="Note 8 8 2" xfId="22719" xr:uid="{656C5032-4C55-4AA6-8B5B-E2A8719FFF8F}"/>
    <cellStyle name="Note 8 8 2 2" xfId="41579" xr:uid="{96A9AC47-7626-4E3E-A36C-1DF7670E7646}"/>
    <cellStyle name="Note 8 8 3" xfId="28442" xr:uid="{E48D6059-E092-4542-8085-B6C5CE8E1DFD}"/>
    <cellStyle name="Note 8 8 3 2" xfId="37482" xr:uid="{08D81FA3-09C8-4D53-9A92-A9CDF5BCCBD7}"/>
    <cellStyle name="Note 8 8 4" xfId="33975" xr:uid="{B10763BF-2472-495E-A062-43FED4C048A6}"/>
    <cellStyle name="Note 8 8 4 2" xfId="41974" xr:uid="{A1A5766D-7C96-46D0-9465-AC6AA47B390E}"/>
    <cellStyle name="Note 8 8 5" xfId="37610" xr:uid="{DD7AFFD4-F240-4E64-AFE5-0C52C35CD8EC}"/>
    <cellStyle name="Note 8 9" xfId="18610" xr:uid="{9E916297-2435-4607-BDFC-745A12C053E6}"/>
    <cellStyle name="Note 8 9 2" xfId="37224" xr:uid="{D9C95FF9-29E6-47E8-ADCF-4AC960436968}"/>
    <cellStyle name="Note 9" xfId="1114" xr:uid="{00000000-0005-0000-0000-000098030000}"/>
    <cellStyle name="Note 9 10" xfId="18309" xr:uid="{F73F452F-6AEF-4BDD-B7CB-56FD0DF4FD86}"/>
    <cellStyle name="Note 9 10 2" xfId="41044" xr:uid="{CD8B2516-FC41-45C4-BF7B-E67D4884E85E}"/>
    <cellStyle name="Note 9 11" xfId="19012" xr:uid="{E9F587E6-9268-4D46-B390-C3C91E184DD3}"/>
    <cellStyle name="Note 9 11 2" xfId="38714" xr:uid="{F41E00D8-2685-4580-A07F-E9FAD182E77E}"/>
    <cellStyle name="Note 9 12" xfId="37343" xr:uid="{9C4D0AF6-DCA1-46C4-AD88-30AD6689690E}"/>
    <cellStyle name="Note 9 13" xfId="10458" xr:uid="{48CBF8FD-EBC7-4E42-8341-C45B173198D6}"/>
    <cellStyle name="Note 9 14" xfId="3955" xr:uid="{0C596396-97F7-4CCD-9E52-965965CD0AA9}"/>
    <cellStyle name="Note 9 2" xfId="6498" xr:uid="{BEE35CF7-EDCF-42D9-B0A5-889E94389C4C}"/>
    <cellStyle name="Note 9 2 2" xfId="16368" xr:uid="{54C195BD-7BAA-48C5-8A80-DDFC14B761B9}"/>
    <cellStyle name="Note 9 2 2 2" xfId="23734" xr:uid="{F8568D0F-EA63-4674-80AC-570AD244DC7A}"/>
    <cellStyle name="Note 9 2 2 2 2" xfId="39486" xr:uid="{2ED9E14B-3CEC-43B2-BAC4-4054B09D9184}"/>
    <cellStyle name="Note 9 2 2 3" xfId="29457" xr:uid="{AED68A20-36D6-4CEC-8E1C-B88C678349EB}"/>
    <cellStyle name="Note 9 2 2 3 2" xfId="41407" xr:uid="{856703BD-E014-4054-9674-864CBC6DF02D}"/>
    <cellStyle name="Note 9 2 2 4" xfId="34990" xr:uid="{FC4B0DC3-7F3F-4D6D-BC2A-397A5F59BCB1}"/>
    <cellStyle name="Note 9 2 2 4 2" xfId="38614" xr:uid="{7552EC68-6092-438B-85CD-FFAEB6D74EEF}"/>
    <cellStyle name="Note 9 2 2 5" xfId="39151" xr:uid="{10EA609A-F41C-4C24-AD48-AC4FECE35F7C}"/>
    <cellStyle name="Note 9 2 3" xfId="20911" xr:uid="{6E7B5E72-9747-4885-9EEB-643811F5E7BB}"/>
    <cellStyle name="Note 9 2 3 2" xfId="37517" xr:uid="{DABF3F18-6A4D-4C4D-88FC-B577E7957137}"/>
    <cellStyle name="Note 9 2 4" xfId="26634" xr:uid="{DA53A47C-5820-4831-B075-5070918E5EFC}"/>
    <cellStyle name="Note 9 2 4 2" xfId="40535" xr:uid="{7E9F68FB-013F-4011-B6F0-1DE3982AF154}"/>
    <cellStyle name="Note 9 2 5" xfId="32167" xr:uid="{0C489636-7294-46EB-8C7F-B08766EB8800}"/>
    <cellStyle name="Note 9 2 5 2" xfId="40333" xr:uid="{6848777E-10D0-44FA-8ECC-543538FA6010}"/>
    <cellStyle name="Note 9 2 6" xfId="40974" xr:uid="{D084A9DD-2339-4E56-86E8-B352A712902C}"/>
    <cellStyle name="Note 9 2 7" xfId="13646" xr:uid="{8BADF1D3-9217-44EE-A861-A67BCA8C63ED}"/>
    <cellStyle name="Note 9 3" xfId="14050" xr:uid="{B4F55DD2-FFE2-4FD2-86F5-C9BE08B8BBA4}"/>
    <cellStyle name="Note 9 3 2" xfId="16773" xr:uid="{14015B9E-C90A-47D1-9863-74A749829A44}"/>
    <cellStyle name="Note 9 3 2 2" xfId="24139" xr:uid="{136C24B5-3326-4BE4-BB4B-56409482DA64}"/>
    <cellStyle name="Note 9 3 2 2 2" xfId="37153" xr:uid="{CE5ACF5C-604D-48B2-8271-06B9A71183DC}"/>
    <cellStyle name="Note 9 3 2 3" xfId="29862" xr:uid="{E4938FA7-ABB1-4F2B-BDAB-1B3AA7A2CE41}"/>
    <cellStyle name="Note 9 3 2 3 2" xfId="41472" xr:uid="{FDF5AC91-01DA-4BD2-A72B-167FF1D301CB}"/>
    <cellStyle name="Note 9 3 2 4" xfId="35395" xr:uid="{DA751FFC-A914-4032-9F20-2AC70C4E26FB}"/>
    <cellStyle name="Note 9 3 2 4 2" xfId="41506" xr:uid="{04E59B46-7627-4C59-B9CD-DBF32F516737}"/>
    <cellStyle name="Note 9 3 2 5" xfId="37332" xr:uid="{E50D0047-95C9-46AC-B23C-9CE39573D260}"/>
    <cellStyle name="Note 9 3 3" xfId="21316" xr:uid="{37E4503F-5967-4BF4-918A-9EA6BDE45753}"/>
    <cellStyle name="Note 9 3 3 2" xfId="38647" xr:uid="{07747DE2-2439-4543-9A7F-8329DF39E9D0}"/>
    <cellStyle name="Note 9 3 4" xfId="27039" xr:uid="{ACA2C8FD-AEB8-4379-9444-807F625997E6}"/>
    <cellStyle name="Note 9 3 4 2" xfId="40318" xr:uid="{B4E9D75F-642D-49E5-8F28-787D8F6F7B0B}"/>
    <cellStyle name="Note 9 3 5" xfId="32572" xr:uid="{A8FE6112-86E8-4BAD-97B6-2274B71C24D5}"/>
    <cellStyle name="Note 9 3 5 2" xfId="37783" xr:uid="{4F4D16A6-48CC-4D78-85CE-83183D43BB6B}"/>
    <cellStyle name="Note 9 3 6" xfId="37582" xr:uid="{05CC9BA0-D896-44DA-AEBA-23B5BD34CCCD}"/>
    <cellStyle name="Note 9 4" xfId="14271" xr:uid="{C6AC07F9-7CFD-40B5-B394-46011B53ACDB}"/>
    <cellStyle name="Note 9 4 2" xfId="16995" xr:uid="{23F5ABD1-F53B-45C4-8B0B-4D58E4E7102F}"/>
    <cellStyle name="Note 9 4 2 2" xfId="24361" xr:uid="{36513B70-9534-40E6-991D-793D4665F600}"/>
    <cellStyle name="Note 9 4 2 2 2" xfId="38229" xr:uid="{5FC0E1DE-5203-4B76-BF91-C23ABB2EB05F}"/>
    <cellStyle name="Note 9 4 2 3" xfId="30084" xr:uid="{60F4DB5D-F968-45AA-ACE6-2B5284F8D9E7}"/>
    <cellStyle name="Note 9 4 2 3 2" xfId="41273" xr:uid="{72096299-F9D9-4F74-8489-685DC95A3FFC}"/>
    <cellStyle name="Note 9 4 2 4" xfId="35617" xr:uid="{DB320245-374F-4EBC-BE56-F9A33D7B4E93}"/>
    <cellStyle name="Note 9 4 2 4 2" xfId="39390" xr:uid="{0973728E-E50F-403F-AA7D-431ED9E89C2F}"/>
    <cellStyle name="Note 9 4 2 5" xfId="41847" xr:uid="{1DC7AFE0-06F8-410A-8060-21D40DFF12F9}"/>
    <cellStyle name="Note 9 4 3" xfId="21538" xr:uid="{5C151EE6-599D-40F2-964D-976C18023790}"/>
    <cellStyle name="Note 9 4 3 2" xfId="41733" xr:uid="{E3E3C856-EDC1-4A1E-BD36-C1461787CF25}"/>
    <cellStyle name="Note 9 4 4" xfId="27261" xr:uid="{0C971061-3C42-4D53-A81D-7FC85CE5D9C0}"/>
    <cellStyle name="Note 9 4 4 2" xfId="39816" xr:uid="{56A664CE-6941-46D5-9790-6572206B9258}"/>
    <cellStyle name="Note 9 4 5" xfId="32794" xr:uid="{E98441C2-1234-460D-96D8-BB35960E17E9}"/>
    <cellStyle name="Note 9 4 5 2" xfId="37673" xr:uid="{23F5097A-59E9-4EF2-AA73-E188919FDC07}"/>
    <cellStyle name="Note 9 4 6" xfId="38232" xr:uid="{619C66B4-CFB1-4D41-827C-36B33D12B39F}"/>
    <cellStyle name="Note 9 5" xfId="14532" xr:uid="{B7509A37-8CB6-484F-A179-5A0A38DB64E6}"/>
    <cellStyle name="Note 9 5 2" xfId="17319" xr:uid="{23D506EE-E6CF-4BDB-AB92-804F78783B9B}"/>
    <cellStyle name="Note 9 5 2 2" xfId="24685" xr:uid="{D084C8EE-4960-4CE7-84A1-25A1F77C40C7}"/>
    <cellStyle name="Note 9 5 2 2 2" xfId="37333" xr:uid="{42D98417-D733-48EA-8AB2-32F699CA782F}"/>
    <cellStyle name="Note 9 5 2 3" xfId="30408" xr:uid="{69704747-B841-4C6F-8805-22150910A531}"/>
    <cellStyle name="Note 9 5 2 3 2" xfId="37196" xr:uid="{7EA8837F-731D-421B-B8D4-E7BCBF998CAB}"/>
    <cellStyle name="Note 9 5 2 4" xfId="35941" xr:uid="{5CC6EA23-9168-45E8-AE71-D1F1536DE594}"/>
    <cellStyle name="Note 9 5 2 4 2" xfId="37444" xr:uid="{17387956-6539-49A3-BDEB-003AA39A4398}"/>
    <cellStyle name="Note 9 5 2 5" xfId="37737" xr:uid="{481F333E-BAE6-4956-8F54-AD8911C16C33}"/>
    <cellStyle name="Note 9 5 3" xfId="21862" xr:uid="{0D2EDC01-622A-49A0-A2C8-731B8AD75322}"/>
    <cellStyle name="Note 9 5 3 2" xfId="39792" xr:uid="{7899FCA4-889C-4908-9FAD-65C991DD0D4F}"/>
    <cellStyle name="Note 9 5 4" xfId="27585" xr:uid="{02294103-0A4D-4507-BD5B-261C8845B06F}"/>
    <cellStyle name="Note 9 5 4 2" xfId="41282" xr:uid="{CD226C1F-C1C8-4413-8187-43D0AB2CFBF0}"/>
    <cellStyle name="Note 9 5 5" xfId="33118" xr:uid="{E3598C1B-B4F3-4E6C-A81F-EEA96DB84A23}"/>
    <cellStyle name="Note 9 5 5 2" xfId="39347" xr:uid="{240EF0D3-6E6F-4551-A70B-BE8B2E909DA4}"/>
    <cellStyle name="Note 9 5 6" xfId="40571" xr:uid="{D7D441F4-C55A-4EAB-B31A-F567B7B5E8AE}"/>
    <cellStyle name="Note 9 6" xfId="14807" xr:uid="{05685D59-AD73-40F5-BD31-DBE1E1ADDDDD}"/>
    <cellStyle name="Note 9 6 2" xfId="17610" xr:uid="{A8D5D769-C1ED-43A6-B19C-8C99C6C60AC5}"/>
    <cellStyle name="Note 9 6 2 2" xfId="24976" xr:uid="{4AEC2878-4080-47A1-AE27-DC471D5FA4F4}"/>
    <cellStyle name="Note 9 6 2 2 2" xfId="40316" xr:uid="{39A4EF0A-A23D-44D8-AC87-1FEADFC90323}"/>
    <cellStyle name="Note 9 6 2 3" xfId="30699" xr:uid="{47DB56BA-F22C-4472-BC49-146E5EC1393E}"/>
    <cellStyle name="Note 9 6 2 3 2" xfId="9000" xr:uid="{11E2F2E7-16E2-40D6-852F-FD7DAFA1AB89}"/>
    <cellStyle name="Note 9 6 2 4" xfId="36232" xr:uid="{93E11EC7-6FE3-4450-A138-805AE6EED2D5}"/>
    <cellStyle name="Note 9 6 2 4 2" xfId="38830" xr:uid="{8A8A25B7-5778-44CE-908F-25F6527C43E6}"/>
    <cellStyle name="Note 9 6 2 5" xfId="40294" xr:uid="{20AE8434-9990-45E6-AC59-721DCE3066DA}"/>
    <cellStyle name="Note 9 6 3" xfId="22153" xr:uid="{EB4D2A7B-CAAC-496A-8244-FAC97A33DB12}"/>
    <cellStyle name="Note 9 6 3 2" xfId="40077" xr:uid="{02765378-A92D-4C59-9471-3A0A485F98D7}"/>
    <cellStyle name="Note 9 6 4" xfId="27876" xr:uid="{D7456927-F308-4550-B5C6-2DCFC6B85B05}"/>
    <cellStyle name="Note 9 6 4 2" xfId="41286" xr:uid="{0C38E92E-9487-4F64-A9DE-226A9EDEA336}"/>
    <cellStyle name="Note 9 6 5" xfId="33409" xr:uid="{5E304E01-4A84-4763-BFCF-06F9475F7C69}"/>
    <cellStyle name="Note 9 6 5 2" xfId="38703" xr:uid="{0E03E80F-44F5-4BCB-8559-A0012BD39D5F}"/>
    <cellStyle name="Note 9 6 6" xfId="38266" xr:uid="{352C7D06-59DB-4187-9059-874A641713A2}"/>
    <cellStyle name="Note 9 7" xfId="12789" xr:uid="{520E6E5A-851D-4181-9DFE-DCAA58210222}"/>
    <cellStyle name="Note 9 7 2" xfId="20023" xr:uid="{F93DF08F-3179-46AC-9123-DACE74F2D988}"/>
    <cellStyle name="Note 9 7 2 2" xfId="41356" xr:uid="{03AD07EB-1464-42DD-9848-68807CEEA87D}"/>
    <cellStyle name="Note 9 7 3" xfId="25746" xr:uid="{779BCCEF-C3B8-4D8A-BBCE-695AC3AF0425}"/>
    <cellStyle name="Note 9 7 3 2" xfId="41865" xr:uid="{C5AE4E55-0EF4-4E8A-B750-C79970AA9A3C}"/>
    <cellStyle name="Note 9 7 4" xfId="31279" xr:uid="{054AE91F-F38F-45B7-A3DA-511F1E33A693}"/>
    <cellStyle name="Note 9 7 4 2" xfId="38161" xr:uid="{F049AFFE-9A65-47F2-8789-EE6A221E9BB2}"/>
    <cellStyle name="Note 9 7 5" xfId="40028" xr:uid="{3A68BF73-9B5A-496A-8705-8147C0FE1238}"/>
    <cellStyle name="Note 9 8" xfId="15492" xr:uid="{8BA3C0C0-707B-4A39-8B2B-75313A652BFD}"/>
    <cellStyle name="Note 9 8 2" xfId="22846" xr:uid="{041910BC-ED6F-498D-BFD8-B6458F4CDC13}"/>
    <cellStyle name="Note 9 8 2 2" xfId="39521" xr:uid="{452ACA70-3138-4CF7-BC76-9DE4D6592C98}"/>
    <cellStyle name="Note 9 8 3" xfId="28569" xr:uid="{EDB7C754-3471-4F8C-8175-2D92D17CEBCC}"/>
    <cellStyle name="Note 9 8 3 2" xfId="40181" xr:uid="{786D49F4-82A5-41D3-B45A-6047E7978A50}"/>
    <cellStyle name="Note 9 8 4" xfId="34102" xr:uid="{EBDA6BD2-8437-463A-8995-9FA7CE983074}"/>
    <cellStyle name="Note 9 8 4 2" xfId="39754" xr:uid="{BF4D66BE-42F9-4CB2-B843-188EB2FDC0D6}"/>
    <cellStyle name="Note 9 8 5" xfId="41259" xr:uid="{AB94D189-960B-42B0-8DC8-03942AEDF7C9}"/>
    <cellStyle name="Note 9 9" xfId="18409" xr:uid="{7D832685-4C48-47A8-A57F-8DFF561BB92E}"/>
    <cellStyle name="Note 9 9 2" xfId="39167" xr:uid="{C58AD126-6A3C-41F5-8E51-A74CBD8DAC76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093" xr:uid="{A856AD22-DA9A-4B42-AEC7-86F854EF299A}"/>
    <cellStyle name="Opomba 2 10 2 2" xfId="20412" xr:uid="{6C0B35D0-F7B0-427A-B182-108A94E04CF2}"/>
    <cellStyle name="Opomba 2 10 2 2 2" xfId="39150" xr:uid="{CC71AD56-B539-405E-B23A-1B6F0E126453}"/>
    <cellStyle name="Opomba 2 10 2 3" xfId="26135" xr:uid="{323314EC-F04A-43FB-A3C8-ED220A355525}"/>
    <cellStyle name="Opomba 2 10 2 3 2" xfId="38728" xr:uid="{49160136-9BB7-4172-958E-6DFCA470ACB6}"/>
    <cellStyle name="Opomba 2 10 2 4" xfId="31668" xr:uid="{4C24B67F-B7D7-4F02-82FC-72025C0CAD29}"/>
    <cellStyle name="Opomba 2 10 2 4 2" xfId="40390" xr:uid="{49475FAF-F7AB-45C0-AEED-A911C22B003C}"/>
    <cellStyle name="Opomba 2 10 2 5" xfId="41607" xr:uid="{671A0872-4F8E-42F6-8390-577B3B1E16D0}"/>
    <cellStyle name="Opomba 2 10 2 6" xfId="13148" xr:uid="{D0F2BD28-E3B1-499A-8CDC-E6A4E331BDED}"/>
    <cellStyle name="Opomba 2 10 3" xfId="15869" xr:uid="{CAB16212-4B35-4D64-B135-2A6A7BA2D063}"/>
    <cellStyle name="Opomba 2 10 3 2" xfId="23235" xr:uid="{237A0445-64E3-40C8-8C50-2A876D812F5B}"/>
    <cellStyle name="Opomba 2 10 3 2 2" xfId="37931" xr:uid="{DCDBF59A-E75F-48ED-96A5-C474ABB32A78}"/>
    <cellStyle name="Opomba 2 10 3 3" xfId="28958" xr:uid="{A29B3696-2380-41F2-9E13-3FDD1E9850C0}"/>
    <cellStyle name="Opomba 2 10 3 3 2" xfId="40658" xr:uid="{6EF2F293-761D-438C-A1A1-F30B813FD37F}"/>
    <cellStyle name="Opomba 2 10 3 4" xfId="34491" xr:uid="{71797199-39CB-4107-AB0B-96FAF19D0F91}"/>
    <cellStyle name="Opomba 2 10 3 4 2" xfId="39975" xr:uid="{08D60DAC-3D67-471C-8465-8795F972799B}"/>
    <cellStyle name="Opomba 2 10 3 5" xfId="38718" xr:uid="{A0E8CB8D-4E68-4D4B-A074-608CEC208FCF}"/>
    <cellStyle name="Opomba 2 10 4" xfId="18216" xr:uid="{28EA8831-64D7-4111-ABB9-6996FAFB77A1}"/>
    <cellStyle name="Opomba 2 10 4 2" xfId="37842" xr:uid="{21341EDD-1ECA-4054-ACD9-7B69ABB8976A}"/>
    <cellStyle name="Opomba 2 10 5" xfId="19154" xr:uid="{DB2EAEA4-A866-4C2D-954C-FF50908CB9A6}"/>
    <cellStyle name="Opomba 2 10 5 2" xfId="37844" xr:uid="{9E2B4741-FE07-4C69-9FFB-CFAA67D7F84C}"/>
    <cellStyle name="Opomba 2 10 6" xfId="25658" xr:uid="{56316567-100E-410D-A55E-E73D0B2969D4}"/>
    <cellStyle name="Opomba 2 10 6 2" xfId="40285" xr:uid="{A55671B3-1957-470D-A5D0-E7AF7B6EC645}"/>
    <cellStyle name="Opomba 2 10 7" xfId="41963" xr:uid="{298D168E-534C-4654-A174-AD96AF765BCE}"/>
    <cellStyle name="Opomba 2 10 8" xfId="10217" xr:uid="{510D46FA-9B5B-4FF0-82A2-0E120BB8B3D3}"/>
    <cellStyle name="Opomba 2 10 9" xfId="5321" xr:uid="{21EBE955-2E40-4AAB-B467-1E22D9CAFC01}"/>
    <cellStyle name="Opomba 2 11" xfId="10681" xr:uid="{5A8E44F3-75E7-42DB-B23E-74E5961AA9AB}"/>
    <cellStyle name="Opomba 2 11 2" xfId="13511" xr:uid="{682CC743-1727-4731-95AB-58345558277C}"/>
    <cellStyle name="Opomba 2 11 2 2" xfId="20776" xr:uid="{1CDF1E9F-8AA9-45F3-9E20-3666F15FF22B}"/>
    <cellStyle name="Opomba 2 11 2 2 2" xfId="41767" xr:uid="{0F2B4B18-4954-4E55-87BB-9F84CEFB49D8}"/>
    <cellStyle name="Opomba 2 11 2 3" xfId="26499" xr:uid="{B59568D0-8196-4687-BC76-EB18D15509B5}"/>
    <cellStyle name="Opomba 2 11 2 3 2" xfId="41174" xr:uid="{53C67672-4066-461B-BD01-E74438E8737C}"/>
    <cellStyle name="Opomba 2 11 2 4" xfId="32032" xr:uid="{05B4D4FD-3836-45C9-BBF8-AD1D403F816F}"/>
    <cellStyle name="Opomba 2 11 2 4 2" xfId="38262" xr:uid="{0904896A-686A-4F9B-B861-3953ADAB335C}"/>
    <cellStyle name="Opomba 2 11 2 5" xfId="39558" xr:uid="{D3DD9C6C-D133-4EFC-B6F5-229D98628161}"/>
    <cellStyle name="Opomba 2 11 3" xfId="16233" xr:uid="{47761E11-8732-476E-B415-425BF20175FE}"/>
    <cellStyle name="Opomba 2 11 3 2" xfId="23599" xr:uid="{311F785E-F320-47EF-A9E9-159FF3C4D32A}"/>
    <cellStyle name="Opomba 2 11 3 2 2" xfId="38275" xr:uid="{E13BD0FA-FCCF-4FC5-82E3-65AFA3146793}"/>
    <cellStyle name="Opomba 2 11 3 3" xfId="29322" xr:uid="{E8AFFB28-E5B3-4D21-B257-A2A29F40585C}"/>
    <cellStyle name="Opomba 2 11 3 3 2" xfId="39461" xr:uid="{DD68CC19-F2AC-40FD-A63C-1B99416A1A47}"/>
    <cellStyle name="Opomba 2 11 3 4" xfId="34855" xr:uid="{2441A712-50DD-4F52-AE57-2014F9395036}"/>
    <cellStyle name="Opomba 2 11 3 4 2" xfId="40896" xr:uid="{F99E54C5-9DFA-4BB9-8BD9-42332FBC110A}"/>
    <cellStyle name="Opomba 2 11 3 5" xfId="38451" xr:uid="{88AFF039-EB31-4335-BC88-BFC9809F7BD1}"/>
    <cellStyle name="Opomba 2 11 4" xfId="18677" xr:uid="{0B307D07-B19A-4A84-8FA4-946EB84E2AEC}"/>
    <cellStyle name="Opomba 2 11 4 2" xfId="39239" xr:uid="{A3B1F9E5-54BE-4F4D-9131-FD53F8246E16}"/>
    <cellStyle name="Opomba 2 11 5" xfId="19655" xr:uid="{B516A353-4B21-4382-A681-DE220D98D420}"/>
    <cellStyle name="Opomba 2 11 5 2" xfId="41726" xr:uid="{AE43F53F-958D-4289-AB86-81A717FF559D}"/>
    <cellStyle name="Opomba 2 11 6" xfId="19021" xr:uid="{C9E5759C-339A-4846-A20B-1C066EA653ED}"/>
    <cellStyle name="Opomba 2 11 6 2" xfId="38826" xr:uid="{37C1966F-9B80-4C85-B21D-3A65F122A5F4}"/>
    <cellStyle name="Opomba 2 11 7" xfId="37373" xr:uid="{799371CC-F049-4DD3-8249-766D4491F97C}"/>
    <cellStyle name="Opomba 2 12" xfId="10727" xr:uid="{455264CD-7F49-40F5-8408-943C235DCAE1}"/>
    <cellStyle name="Opomba 2 12 2" xfId="18723" xr:uid="{11A2C2B6-9B96-4C44-A0FA-7333225ED259}"/>
    <cellStyle name="Opomba 2 12 2 2" xfId="40894" xr:uid="{5891F928-6A53-4E40-907C-CFA563A661DB}"/>
    <cellStyle name="Opomba 2 12 3" xfId="19149" xr:uid="{CC1D0892-4DB0-41ED-BA44-1311CEAF9C44}"/>
    <cellStyle name="Opomba 2 12 3 2" xfId="39757" xr:uid="{AFB2CC4B-29B9-47DA-B14B-4BE3A8D5620C}"/>
    <cellStyle name="Opomba 2 12 4" xfId="25654" xr:uid="{FACB1FC8-F3B3-4E9F-93CE-4B7109BE009C}"/>
    <cellStyle name="Opomba 2 12 4 2" xfId="37935" xr:uid="{05EA4DEB-C819-4CE7-9199-D3F774870DC8}"/>
    <cellStyle name="Opomba 2 12 5" xfId="36509" xr:uid="{C5D2E69E-C9B4-4978-8435-B661620F450D}"/>
    <cellStyle name="Opomba 2 13" xfId="10764" xr:uid="{F0E0009E-F1A6-4906-B5A9-C97536717C27}"/>
    <cellStyle name="Opomba 2 13 2" xfId="18755" xr:uid="{B9283881-0CC4-45E6-87A5-1A32663361EC}"/>
    <cellStyle name="Opomba 2 13 2 2" xfId="38839" xr:uid="{7E80FB9C-F8D4-459F-B4F4-0B4FAF6806AB}"/>
    <cellStyle name="Opomba 2 13 3" xfId="18777" xr:uid="{99768891-EC48-403F-8395-7CAC45EBBE54}"/>
    <cellStyle name="Opomba 2 13 3 2" xfId="36960" xr:uid="{2AE199D7-E96C-4341-9CE8-ED80215B2322}"/>
    <cellStyle name="Opomba 2 13 4" xfId="9740" xr:uid="{27E9764E-904A-406B-A9DA-CDC4BE75460C}"/>
    <cellStyle name="Opomba 2 13 4 2" xfId="37846" xr:uid="{3D2DE650-3B2F-4FD3-9690-4C315E955F5B}"/>
    <cellStyle name="Opomba 2 13 5" xfId="40926" xr:uid="{1FDD7B19-F749-4927-B8B4-4C7B93878612}"/>
    <cellStyle name="Opomba 2 14" xfId="11336" xr:uid="{AF7794B3-77AC-4806-A6E0-C0B421EA0E2A}"/>
    <cellStyle name="Opomba 2 14 2" xfId="19081" xr:uid="{89D93E89-7493-4380-8B0A-8F563CF6C4A9}"/>
    <cellStyle name="Opomba 2 14 2 2" xfId="41094" xr:uid="{ABF81BA8-0CF1-434D-81AA-8247631200D2}"/>
    <cellStyle name="Opomba 2 14 3" xfId="17838" xr:uid="{33615FDE-EEC7-44AC-87E4-BF6661172B9F}"/>
    <cellStyle name="Opomba 2 14 3 2" xfId="40756" xr:uid="{40992124-5674-495A-B0B9-15BC1B6EF835}"/>
    <cellStyle name="Opomba 2 14 4" xfId="9509" xr:uid="{01F08789-D60C-4A6C-B6BD-9DD1A0BAE404}"/>
    <cellStyle name="Opomba 2 14 4 2" xfId="38267" xr:uid="{54680C5A-B1B7-4C21-B573-23B2A44847C6}"/>
    <cellStyle name="Opomba 2 14 5" xfId="40374" xr:uid="{6B357CC4-A830-4916-9AD9-F19321881061}"/>
    <cellStyle name="Opomba 2 15" xfId="3278" xr:uid="{272DF325-AFC3-461C-A8B9-D8423AD36EC1}"/>
    <cellStyle name="Opomba 2 2" xfId="261" xr:uid="{00000000-0005-0000-0000-00009F030000}"/>
    <cellStyle name="Opomba 2 2 10" xfId="2368" xr:uid="{00000000-0005-0000-0000-0000A0030000}"/>
    <cellStyle name="Opomba 2 2 10 2" xfId="7748" xr:uid="{96929D97-3B0E-4858-BDB1-484F331BCDA4}"/>
    <cellStyle name="Opomba 2 2 10 2 2" xfId="19310" xr:uid="{D64EC7B9-AC97-4B00-9839-3616D00C0934}"/>
    <cellStyle name="Opomba 2 2 10 2 2 2" xfId="41213" xr:uid="{FEC60C70-1A02-41AD-81E3-1B5DDB48F2E7}"/>
    <cellStyle name="Opomba 2 2 10 2 3" xfId="25196" xr:uid="{17437CC1-FC33-48D5-8529-BC8226B9B816}"/>
    <cellStyle name="Opomba 2 2 10 2 3 2" xfId="41358" xr:uid="{14C6F3E6-46B4-42C5-9303-E4FD41A47D8E}"/>
    <cellStyle name="Opomba 2 2 10 2 4" xfId="30911" xr:uid="{A527D060-0344-4519-9C7F-4BA0D64124FD}"/>
    <cellStyle name="Opomba 2 2 10 2 4 2" xfId="41133" xr:uid="{282F4486-B67D-4DBA-804A-9C6AC6505238}"/>
    <cellStyle name="Opomba 2 2 10 2 5" xfId="40201" xr:uid="{30577AE3-60E2-4158-9C9E-BF4691720C10}"/>
    <cellStyle name="Opomba 2 2 10 2 6" xfId="11714" xr:uid="{ECEBE9E4-EBB8-409C-ABFB-5547458B8838}"/>
    <cellStyle name="Opomba 2 2 10 3" xfId="15132" xr:uid="{E11C0DF4-197F-418A-9CC2-85A415F23B63}"/>
    <cellStyle name="Opomba 2 2 10 3 2" xfId="22478" xr:uid="{2ACE3A01-8C55-468D-82CA-A69713266B76}"/>
    <cellStyle name="Opomba 2 2 10 3 2 2" xfId="36751" xr:uid="{FD92AF14-2B42-4BD0-A3C8-0E97B9A3AE5A}"/>
    <cellStyle name="Opomba 2 2 10 3 3" xfId="28201" xr:uid="{C4C8ED7F-1642-4832-9836-B85876AC9664}"/>
    <cellStyle name="Opomba 2 2 10 3 3 2" xfId="38011" xr:uid="{347BCD98-C9EF-4C2A-B7F7-866F1547E2CA}"/>
    <cellStyle name="Opomba 2 2 10 3 4" xfId="33734" xr:uid="{38D3CA7C-0683-46D0-A0D1-8F483E24DECC}"/>
    <cellStyle name="Opomba 2 2 10 3 4 2" xfId="40439" xr:uid="{38A4A878-20D0-47E1-99E9-0E8D78963848}"/>
    <cellStyle name="Opomba 2 2 10 3 5" xfId="41332" xr:uid="{FD9D7D97-5AE8-460F-9AC2-FED3E63255E6}"/>
    <cellStyle name="Opomba 2 2 10 4" xfId="18523" xr:uid="{E58B449E-5F64-43F2-9705-C2A463A048AA}"/>
    <cellStyle name="Opomba 2 2 10 4 2" xfId="41637" xr:uid="{1CA45F62-7819-44BD-9F36-D489B14F9995}"/>
    <cellStyle name="Opomba 2 2 10 5" xfId="18902" xr:uid="{F8A26B35-DB56-4839-85C6-2A4150D2B16B}"/>
    <cellStyle name="Opomba 2 2 10 5 2" xfId="37776" xr:uid="{0479684E-BB26-425B-A975-B6FF799DDFBB}"/>
    <cellStyle name="Opomba 2 2 10 6" xfId="9445" xr:uid="{E3148EC7-6788-4B57-84D4-F459457C8CD1}"/>
    <cellStyle name="Opomba 2 2 10 6 2" xfId="40051" xr:uid="{E41DF2CA-C919-4C61-B51D-79350E3EBBCB}"/>
    <cellStyle name="Opomba 2 2 10 7" xfId="38796" xr:uid="{7DC1F5DB-724B-4AD7-9FA8-4E8FE4C60464}"/>
    <cellStyle name="Opomba 2 2 10 8" xfId="10536" xr:uid="{2216B7D0-813B-4AD8-91C7-E517EEA1958B}"/>
    <cellStyle name="Opomba 2 2 10 9" xfId="5012" xr:uid="{4D0D7A54-36ED-4A6A-878D-2EEA24E1B380}"/>
    <cellStyle name="Opomba 2 2 11" xfId="5851" xr:uid="{C4C7947D-7950-40F8-A41B-C0EEFE1821CD}"/>
    <cellStyle name="Opomba 2 2 11 2" xfId="13118" xr:uid="{0E40F2F5-9074-4DB2-AA38-93E660B6854F}"/>
    <cellStyle name="Opomba 2 2 11 2 2" xfId="20382" xr:uid="{2F71E9C6-0951-4EC3-A95C-7DA15030624F}"/>
    <cellStyle name="Opomba 2 2 11 2 2 2" xfId="37904" xr:uid="{2AD45529-254D-48EA-AC62-7FF80FF628A2}"/>
    <cellStyle name="Opomba 2 2 11 2 3" xfId="26105" xr:uid="{39A2AE68-C89F-4FA3-9BD3-14F4C42F2E00}"/>
    <cellStyle name="Opomba 2 2 11 2 3 2" xfId="38421" xr:uid="{36EDB740-C5AC-4A25-A86E-4CFC42C79E1E}"/>
    <cellStyle name="Opomba 2 2 11 2 4" xfId="31638" xr:uid="{894ABA9B-01CC-4D1B-917E-B37AE580F666}"/>
    <cellStyle name="Opomba 2 2 11 2 4 2" xfId="40951" xr:uid="{EB7A4D3E-1118-452F-9007-52D363C0BD3B}"/>
    <cellStyle name="Opomba 2 2 11 2 5" xfId="38795" xr:uid="{E2A3553A-F3F4-44CE-863E-84DD2FBBF0BC}"/>
    <cellStyle name="Opomba 2 2 11 3" xfId="15839" xr:uid="{3C646070-1F8E-430A-9309-90DCA060C88D}"/>
    <cellStyle name="Opomba 2 2 11 3 2" xfId="23205" xr:uid="{BCF2B95D-BE73-41FB-96EA-F556D6415004}"/>
    <cellStyle name="Opomba 2 2 11 3 2 2" xfId="37070" xr:uid="{1CBF923A-5F2A-4535-80B7-2B58E7644190}"/>
    <cellStyle name="Opomba 2 2 11 3 3" xfId="28928" xr:uid="{5C8D1174-4432-499E-94EC-839AF9FB4071}"/>
    <cellStyle name="Opomba 2 2 11 3 3 2" xfId="40716" xr:uid="{F18242B7-F212-497F-BBC9-6F25B3CA02E3}"/>
    <cellStyle name="Opomba 2 2 11 3 4" xfId="34461" xr:uid="{64ACB5D8-4FDF-4523-8C79-5D0C3445249A}"/>
    <cellStyle name="Opomba 2 2 11 3 4 2" xfId="38162" xr:uid="{B5CA31B8-4C67-41ED-A36E-6D0A93AA21EE}"/>
    <cellStyle name="Opomba 2 2 11 3 5" xfId="41185" xr:uid="{769367D0-7D4B-433A-979A-E0A3CA051A3E}"/>
    <cellStyle name="Opomba 2 2 11 4" xfId="18569" xr:uid="{295EC5BD-F7E1-40E7-A3F9-31C2E14C63F1}"/>
    <cellStyle name="Opomba 2 2 11 4 2" xfId="38769" xr:uid="{56FB1ED3-18A6-4905-8554-B89445AF8ADA}"/>
    <cellStyle name="Opomba 2 2 11 5" xfId="19656" xr:uid="{6759A7A9-6C1D-47A1-BC5A-D5191CD4B243}"/>
    <cellStyle name="Opomba 2 2 11 5 2" xfId="37294" xr:uid="{CF980756-F257-4ABB-9291-65E5EAE33D0E}"/>
    <cellStyle name="Opomba 2 2 11 6" xfId="19657" xr:uid="{7299A3E1-C668-42E7-89FC-28D3CEFDE253}"/>
    <cellStyle name="Opomba 2 2 11 6 2" xfId="41672" xr:uid="{829CFCA0-7E99-4FDA-961D-FDEAA166253D}"/>
    <cellStyle name="Opomba 2 2 11 7" xfId="36672" xr:uid="{13CCA655-46C3-4FEE-A512-54FB3BC9A812}"/>
    <cellStyle name="Opomba 2 2 11 8" xfId="10574" xr:uid="{44750836-CDD8-48D6-AF22-4057692A5188}"/>
    <cellStyle name="Opomba 2 2 12" xfId="10637" xr:uid="{D8074250-E47A-4C78-B942-28D3196D76AE}"/>
    <cellStyle name="Opomba 2 2 12 2" xfId="13561" xr:uid="{28D9FAD6-DB80-4D5E-A058-F84F23BCABD5}"/>
    <cellStyle name="Opomba 2 2 12 2 2" xfId="20826" xr:uid="{C3D73687-BD49-4927-9CE2-2878CA99AB5F}"/>
    <cellStyle name="Opomba 2 2 12 2 2 2" xfId="41552" xr:uid="{E8501279-6BC3-428D-A9A4-ADED935E628F}"/>
    <cellStyle name="Opomba 2 2 12 2 3" xfId="26549" xr:uid="{5C6C1982-D1D8-4FEA-A0BF-A3B48F823C33}"/>
    <cellStyle name="Opomba 2 2 12 2 3 2" xfId="37770" xr:uid="{D4634B05-3374-46ED-9333-1E92DB4DB104}"/>
    <cellStyle name="Opomba 2 2 12 2 4" xfId="32082" xr:uid="{5EAC69F0-3FE5-4EA6-ACAA-2DE96453A787}"/>
    <cellStyle name="Opomba 2 2 12 2 4 2" xfId="36845" xr:uid="{3B66DC51-D7DE-4FAB-9539-10CE14891DDC}"/>
    <cellStyle name="Opomba 2 2 12 2 5" xfId="37406" xr:uid="{50BCA94A-F74B-4028-8920-9534689100CB}"/>
    <cellStyle name="Opomba 2 2 12 3" xfId="16283" xr:uid="{098F9598-007D-411B-A3AC-ED4A77233FDF}"/>
    <cellStyle name="Opomba 2 2 12 3 2" xfId="23649" xr:uid="{1712D6DE-F3ED-414F-B879-857C421CC02E}"/>
    <cellStyle name="Opomba 2 2 12 3 2 2" xfId="37324" xr:uid="{F76F0EC8-BC1D-48F7-AC39-1C5C9486F74C}"/>
    <cellStyle name="Opomba 2 2 12 3 3" xfId="29372" xr:uid="{852B507E-46E4-4AD9-8EB3-D7E3C4991742}"/>
    <cellStyle name="Opomba 2 2 12 3 3 2" xfId="39662" xr:uid="{C169778E-F39B-4848-B8BE-444279D18FAF}"/>
    <cellStyle name="Opomba 2 2 12 3 4" xfId="34905" xr:uid="{EAB4C742-6998-45A2-97E2-0BAA3A3DF2BF}"/>
    <cellStyle name="Opomba 2 2 12 3 4 2" xfId="39681" xr:uid="{46ADE86B-B467-4D75-969E-E1D9DBC63276}"/>
    <cellStyle name="Opomba 2 2 12 3 5" xfId="37576" xr:uid="{167091B0-0726-4DB7-B0DA-C766FBD836A1}"/>
    <cellStyle name="Opomba 2 2 12 4" xfId="18633" xr:uid="{4CD44E4A-FF56-46D3-B52C-BA1FF072E7E7}"/>
    <cellStyle name="Opomba 2 2 12 4 2" xfId="37262" xr:uid="{A9BFD353-819C-41D5-BBC3-96E8591C97AD}"/>
    <cellStyle name="Opomba 2 2 12 5" xfId="17915" xr:uid="{87925361-4215-41DA-AE89-FC92F3874F0C}"/>
    <cellStyle name="Opomba 2 2 12 5 2" xfId="40204" xr:uid="{6F9C4055-DF8A-4BFE-8A1A-2276AF10CE8D}"/>
    <cellStyle name="Opomba 2 2 12 6" xfId="25569" xr:uid="{1C55C8C5-F2C6-4ED4-8B02-0767B280A9CD}"/>
    <cellStyle name="Opomba 2 2 12 6 2" xfId="39942" xr:uid="{EAD80006-5AC0-4883-99C0-B70E78A977AD}"/>
    <cellStyle name="Opomba 2 2 12 7" xfId="37131" xr:uid="{43BA7548-345A-4289-B2CE-5C3ABD2E9465}"/>
    <cellStyle name="Opomba 2 2 13" xfId="10501" xr:uid="{0E1182A4-7677-47BC-AB71-AC3793C88ECA}"/>
    <cellStyle name="Opomba 2 2 13 2" xfId="18472" xr:uid="{FA68B677-66FE-462A-9CCE-6938E3643ED6}"/>
    <cellStyle name="Opomba 2 2 13 2 2" xfId="36561" xr:uid="{A5CD6333-32AE-440C-91F8-4BFC107A7B91}"/>
    <cellStyle name="Opomba 2 2 13 3" xfId="18909" xr:uid="{DBB67156-2168-4269-BC2A-54B1BB6AA840}"/>
    <cellStyle name="Opomba 2 2 13 3 2" xfId="37966" xr:uid="{59A125E2-2186-4976-9505-070E086ABE95}"/>
    <cellStyle name="Opomba 2 2 13 4" xfId="17826" xr:uid="{F56481E2-3766-479F-80DF-8C6C6FEB234D}"/>
    <cellStyle name="Opomba 2 2 13 4 2" xfId="39639" xr:uid="{60B6019E-A429-4849-A03C-B69ABE78EB78}"/>
    <cellStyle name="Opomba 2 2 13 5" xfId="37270" xr:uid="{370DBEA0-4337-471C-B2A2-1EBF7000223D}"/>
    <cellStyle name="Opomba 2 2 14" xfId="9994" xr:uid="{3B37444F-935D-4F9D-B14C-12A43F14B35C}"/>
    <cellStyle name="Opomba 2 2 14 2" xfId="18016" xr:uid="{6B669068-8BEA-4F32-9C94-13773AE9808A}"/>
    <cellStyle name="Opomba 2 2 14 2 2" xfId="40076" xr:uid="{DE942747-7D0F-414F-A24C-195579D0FC64}"/>
    <cellStyle name="Opomba 2 2 14 3" xfId="19878" xr:uid="{868536FB-E3DA-4DD9-AE70-BB8EA1279D98}"/>
    <cellStyle name="Opomba 2 2 14 3 2" xfId="39384" xr:uid="{2BF2D02F-ED37-471D-8B88-421C24549EBF}"/>
    <cellStyle name="Opomba 2 2 14 4" xfId="25459" xr:uid="{1A9A33CE-C63C-42BA-AF08-453921EB2069}"/>
    <cellStyle name="Opomba 2 2 14 4 2" xfId="36719" xr:uid="{F05E0731-244E-40D3-9A55-4276F3F8C709}"/>
    <cellStyle name="Opomba 2 2 14 5" xfId="36878" xr:uid="{06FE1F03-E1E3-4DC2-8CFC-76C215686F37}"/>
    <cellStyle name="Opomba 2 2 15" xfId="10562" xr:uid="{0AA3C68F-235D-47CB-8C59-A22EB73D49E2}"/>
    <cellStyle name="Opomba 2 2 15 2" xfId="18554" xr:uid="{12C247F5-139D-471E-AFC8-34D65F4496C4}"/>
    <cellStyle name="Opomba 2 2 15 2 2" xfId="40923" xr:uid="{59B493E7-F821-47AC-89DF-663747ADB7FA}"/>
    <cellStyle name="Opomba 2 2 15 3" xfId="19046" xr:uid="{15C65827-1A19-4E6A-8884-FFD283A38B85}"/>
    <cellStyle name="Opomba 2 2 15 3 2" xfId="41544" xr:uid="{F98D0380-8983-49E4-8716-F79FF0FAE1E1}"/>
    <cellStyle name="Opomba 2 2 15 4" xfId="19503" xr:uid="{53FF3FB4-AE7D-4EB6-B528-ECEBEF96A1E8}"/>
    <cellStyle name="Opomba 2 2 15 4 2" xfId="40631" xr:uid="{832A0330-3E15-4861-AA91-2574E236866C}"/>
    <cellStyle name="Opomba 2 2 15 5" xfId="38845" xr:uid="{CD106A04-A54E-4F3A-B77F-D965F5B1222C}"/>
    <cellStyle name="Opomba 2 2 16" xfId="10221" xr:uid="{5C4BDC13-E2BA-44C2-AE9A-DA2EEB627EA2}"/>
    <cellStyle name="Opomba 2 2 16 2" xfId="18220" xr:uid="{FC635098-79B0-4A5D-9C77-BA1ED2AF9E40}"/>
    <cellStyle name="Opomba 2 2 16 2 2" xfId="38231" xr:uid="{FD802ABE-9A21-4A70-9127-6147D2774A04}"/>
    <cellStyle name="Opomba 2 2 16 3" xfId="18310" xr:uid="{B2A07A6A-3CDD-4D58-B507-95B8A6C62FDA}"/>
    <cellStyle name="Opomba 2 2 16 3 2" xfId="37756" xr:uid="{B84E1F35-2257-4E5F-8158-F92461101D52}"/>
    <cellStyle name="Opomba 2 2 16 4" xfId="19301" xr:uid="{B4C77575-D1CC-4AFF-B230-A73741B66846}"/>
    <cellStyle name="Opomba 2 2 16 4 2" xfId="39552" xr:uid="{87C9E58D-84AF-4C0A-8BBD-B47619254568}"/>
    <cellStyle name="Opomba 2 2 16 5" xfId="41122" xr:uid="{402EAD13-1AE7-4BF7-B2C4-53BC29975B22}"/>
    <cellStyle name="Opomba 2 2 17" xfId="10855" xr:uid="{C1D91D13-6AF9-485E-B948-48623968B28F}"/>
    <cellStyle name="Opomba 2 2 17 2" xfId="18802" xr:uid="{9D04C0EB-245F-4B66-A3F9-472E484961A0}"/>
    <cellStyle name="Opomba 2 2 17 2 2" xfId="41225" xr:uid="{152E7BE5-FB46-480A-99B8-A402F7F5D806}"/>
    <cellStyle name="Opomba 2 2 17 3" xfId="18786" xr:uid="{37453114-5C39-4BD8-8B3F-E7E86E1638EE}"/>
    <cellStyle name="Opomba 2 2 17 3 2" xfId="37166" xr:uid="{D120E67E-1EAB-423E-972A-42120060D147}"/>
    <cellStyle name="Opomba 2 2 17 4" xfId="25188" xr:uid="{11909502-2F33-43C7-BD3E-5C5E4C989009}"/>
    <cellStyle name="Opomba 2 2 17 4 2" xfId="40714" xr:uid="{7F55DCC0-7E43-4CB1-AC92-8CB04C4982F5}"/>
    <cellStyle name="Opomba 2 2 17 5" xfId="40138" xr:uid="{ADA33DE3-E429-4DD2-936B-1D7B393AF919}"/>
    <cellStyle name="Opomba 2 2 18" xfId="10776" xr:uid="{C25C2CDC-3371-4D80-BD5A-9D873D81ECCB}"/>
    <cellStyle name="Opomba 2 2 18 2" xfId="18763" xr:uid="{6B3692E0-4EB8-43F6-B6D7-39616E60432B}"/>
    <cellStyle name="Opomba 2 2 18 2 2" xfId="37025" xr:uid="{AD1675F2-F553-4F6E-B79F-11A145C5BEC8}"/>
    <cellStyle name="Opomba 2 2 18 3" xfId="19685" xr:uid="{39D3BA54-A3AF-46F5-9AF8-12EA11F044FE}"/>
    <cellStyle name="Opomba 2 2 18 3 2" xfId="38305" xr:uid="{7A13A6C2-D234-4628-837A-8EDC8069CA3F}"/>
    <cellStyle name="Opomba 2 2 18 4" xfId="19852" xr:uid="{E4225FBA-78C6-4443-89A5-1103122C0AF6}"/>
    <cellStyle name="Opomba 2 2 18 4 2" xfId="38688" xr:uid="{5489DA0A-5A7A-4B1E-B67D-C26E943E70D5}"/>
    <cellStyle name="Opomba 2 2 18 5" xfId="37603" xr:uid="{C5A0E13C-490A-4336-8325-4BFA863EA258}"/>
    <cellStyle name="Opomba 2 2 19" xfId="11158" xr:uid="{B1B2DAD7-2C3E-4885-B7D4-73B82CC1E027}"/>
    <cellStyle name="Opomba 2 2 19 2" xfId="18978" xr:uid="{F2DAA74C-2631-4CF7-800F-67EB3B6DD80B}"/>
    <cellStyle name="Opomba 2 2 19 2 2" xfId="39939" xr:uid="{ADAF41A5-C270-4F9A-BAE8-D1FA24344236}"/>
    <cellStyle name="Opomba 2 2 19 3" xfId="9444" xr:uid="{1AEFAC4F-8384-4350-B844-FE501968651B}"/>
    <cellStyle name="Opomba 2 2 19 3 2" xfId="37266" xr:uid="{17950FF9-A699-4DE7-8049-9CDF2CA8DCF1}"/>
    <cellStyle name="Opomba 2 2 19 4" xfId="18335" xr:uid="{1E6FFDAE-C47F-4F91-8B23-AF056233BA1E}"/>
    <cellStyle name="Opomba 2 2 19 4 2" xfId="38912" xr:uid="{B16F1BE5-488A-4989-BAA2-B26F1C351ACE}"/>
    <cellStyle name="Opomba 2 2 19 5" xfId="39329" xr:uid="{BE38FF9E-E7A9-4800-AFCB-64FC94F4C466}"/>
    <cellStyle name="Opomba 2 2 2" xfId="658" xr:uid="{00000000-0005-0000-0000-0000A1030000}"/>
    <cellStyle name="Opomba 2 2 2 10" xfId="10688" xr:uid="{BB9F4247-D640-4272-836D-2136C8D91746}"/>
    <cellStyle name="Opomba 2 2 2 10 2" xfId="18684" xr:uid="{0450BF1F-BCCF-4B6E-99F4-B6E53736EA03}"/>
    <cellStyle name="Opomba 2 2 2 10 2 2" xfId="36935" xr:uid="{0C461959-7D0D-4A35-9460-13F9245C2BD5}"/>
    <cellStyle name="Opomba 2 2 2 10 3" xfId="19786" xr:uid="{C387CEAD-5760-4B47-BC2C-620DC018BA76}"/>
    <cellStyle name="Opomba 2 2 2 10 3 2" xfId="40495" xr:uid="{EA61C1C0-1C71-4F69-B28F-D88654D3B465}"/>
    <cellStyle name="Opomba 2 2 2 10 4" xfId="25362" xr:uid="{FCA612D6-AFAD-4EE4-B114-C5CC83BB1202}"/>
    <cellStyle name="Opomba 2 2 2 10 4 2" xfId="36844" xr:uid="{AEA0A694-3B1E-400F-A50F-02431696C246}"/>
    <cellStyle name="Opomba 2 2 2 10 5" xfId="39647" xr:uid="{1C3FAA48-DD0E-4F61-89B2-03575B04A928}"/>
    <cellStyle name="Opomba 2 2 2 11" xfId="10557" xr:uid="{A66F44E0-4202-4624-9732-BB7817D9922D}"/>
    <cellStyle name="Opomba 2 2 2 11 2" xfId="18547" xr:uid="{99FDC5B2-DD80-4002-831E-01464068FBB5}"/>
    <cellStyle name="Opomba 2 2 2 11 2 2" xfId="40097" xr:uid="{E2E01818-3AC8-4947-B6E4-2C7A251EE7F2}"/>
    <cellStyle name="Opomba 2 2 2 11 3" xfId="19116" xr:uid="{D6C10091-4860-443F-8B37-BE25DB03D92F}"/>
    <cellStyle name="Opomba 2 2 2 11 3 2" xfId="37819" xr:uid="{11D566C0-B02F-4678-92F4-C78D32236FE8}"/>
    <cellStyle name="Opomba 2 2 2 11 4" xfId="25639" xr:uid="{55218CDB-0D5B-4176-A35A-459F491DC663}"/>
    <cellStyle name="Opomba 2 2 2 11 4 2" xfId="40217" xr:uid="{50829D7F-504D-4334-AEAA-055A2D0D5496}"/>
    <cellStyle name="Opomba 2 2 2 11 5" xfId="39877" xr:uid="{CD73FDA8-834D-42A3-8547-C02656EA284C}"/>
    <cellStyle name="Opomba 2 2 2 12" xfId="11051" xr:uid="{2748B3CF-992D-4E8D-9A8B-00481E8AE63B}"/>
    <cellStyle name="Opomba 2 2 2 12 2" xfId="18919" xr:uid="{2771FCBB-4CA1-455C-B5FB-5EC6DAF3405A}"/>
    <cellStyle name="Opomba 2 2 2 12 2 2" xfId="40650" xr:uid="{875E24FA-AD7A-4E8D-A45C-354F036081FE}"/>
    <cellStyle name="Opomba 2 2 2 12 3" xfId="9401" xr:uid="{6383CFE9-C758-4A0B-851B-D350449910C4}"/>
    <cellStyle name="Opomba 2 2 2 12 3 2" xfId="37758" xr:uid="{5F55BEC8-1987-4CFD-A642-59CAF8D57E95}"/>
    <cellStyle name="Opomba 2 2 2 12 4" xfId="19306" xr:uid="{DF4B599A-577D-42DC-B83F-B5B1BEA2F194}"/>
    <cellStyle name="Opomba 2 2 2 12 4 2" xfId="36817" xr:uid="{9C2BFE29-29AC-4B26-A986-EB17BDC0ED04}"/>
    <cellStyle name="Opomba 2 2 2 12 5" xfId="41927" xr:uid="{1C6CC74D-4A40-489E-8C24-E19A1597083F}"/>
    <cellStyle name="Opomba 2 2 2 13" xfId="11444" xr:uid="{B4C76352-A674-4178-A285-348211E2A7CE}"/>
    <cellStyle name="Opomba 2 2 2 13 2" xfId="19137" xr:uid="{4DE5000B-5A58-4C2C-A758-DB72794D8A19}"/>
    <cellStyle name="Opomba 2 2 2 13 2 2" xfId="38663" xr:uid="{876AAE97-B33F-405E-A3C0-9F377D58FEA7}"/>
    <cellStyle name="Opomba 2 2 2 13 3" xfId="17825" xr:uid="{EC7C4AB2-D3C5-430F-9CEA-08745E6AC67B}"/>
    <cellStyle name="Opomba 2 2 2 13 3 2" xfId="37671" xr:uid="{19B424D1-BAD7-4949-9241-CF0B3C9A1155}"/>
    <cellStyle name="Opomba 2 2 2 13 4" xfId="18775" xr:uid="{DEB46AFF-B95A-437A-B5BC-E6B91801E33B}"/>
    <cellStyle name="Opomba 2 2 2 13 4 2" xfId="37542" xr:uid="{FC73146F-4EF6-481F-8006-93C4867872DC}"/>
    <cellStyle name="Opomba 2 2 2 13 5" xfId="38932" xr:uid="{7D6B4D42-4939-41FE-9279-4FB1EA53B387}"/>
    <cellStyle name="Opomba 2 2 2 14" xfId="15029" xr:uid="{C7B60E9C-BCC0-439F-935F-AD2D5B9B9DF1}"/>
    <cellStyle name="Opomba 2 2 2 14 2" xfId="22375" xr:uid="{C1534E4E-7D96-4A66-AC2F-B8EB3FBD0EDE}"/>
    <cellStyle name="Opomba 2 2 2 14 2 2" xfId="37311" xr:uid="{1F726AAC-3778-4984-8376-08093A02155B}"/>
    <cellStyle name="Opomba 2 2 2 14 3" xfId="28098" xr:uid="{157758BD-0AB0-401B-8FB2-769B4C484288}"/>
    <cellStyle name="Opomba 2 2 2 14 3 2" xfId="38987" xr:uid="{7957CD65-E139-40BC-BE6A-252456C31ACD}"/>
    <cellStyle name="Opomba 2 2 2 14 4" xfId="33631" xr:uid="{A8672A29-7EBE-4535-87CE-1E02CCBF26D1}"/>
    <cellStyle name="Opomba 2 2 2 14 4 2" xfId="41276" xr:uid="{84D986D8-B48E-486F-8B06-11A8998395DF}"/>
    <cellStyle name="Opomba 2 2 2 14 5" xfId="40305" xr:uid="{09CE49E4-9FD4-4ECA-A6DD-E4A23BA3A9B0}"/>
    <cellStyle name="Opomba 2 2 2 15" xfId="39505" xr:uid="{2FF4C4AC-9877-4CD2-A274-824F3A2D7DE8}"/>
    <cellStyle name="Opomba 2 2 2 2" xfId="1662" xr:uid="{00000000-0005-0000-0000-0000A2030000}"/>
    <cellStyle name="Opomba 2 2 2 2 10" xfId="18845" xr:uid="{D412230E-E556-4A39-986F-FA845676503A}"/>
    <cellStyle name="Opomba 2 2 2 2 10 2" xfId="41103" xr:uid="{877F10F2-85BA-471D-B9AF-EF8BBFA9FD69}"/>
    <cellStyle name="Opomba 2 2 2 2 11" xfId="36894" xr:uid="{3268D970-1441-4AB9-82A4-50ECDF1735F3}"/>
    <cellStyle name="Opomba 2 2 2 2 2" xfId="2306" xr:uid="{00000000-0005-0000-0000-0000A3030000}"/>
    <cellStyle name="Opomba 2 2 2 2 2 2" xfId="7686" xr:uid="{14D9AC0A-5716-4C76-BF15-0D940BCF2F90}"/>
    <cellStyle name="Opomba 2 2 2 2 2 2 2" xfId="23500" xr:uid="{7B889F36-C35E-4495-AAAC-A0C288DDB28E}"/>
    <cellStyle name="Opomba 2 2 2 2 2 2 2 2" xfId="37370" xr:uid="{AEA34DCE-065D-46DF-B225-4C5BCBC65841}"/>
    <cellStyle name="Opomba 2 2 2 2 2 2 3" xfId="29223" xr:uid="{10716B32-DB7B-4287-9D29-6D8F73DDDC12}"/>
    <cellStyle name="Opomba 2 2 2 2 2 2 3 2" xfId="38585" xr:uid="{1ED4553D-C793-418D-8B56-63C4B270DEC6}"/>
    <cellStyle name="Opomba 2 2 2 2 2 2 4" xfId="34756" xr:uid="{B88CB12A-729E-42DB-938A-E38F7ADCF473}"/>
    <cellStyle name="Opomba 2 2 2 2 2 2 4 2" xfId="37657" xr:uid="{646BD3A3-5A51-403A-B598-B882BF29969E}"/>
    <cellStyle name="Opomba 2 2 2 2 2 2 5" xfId="41892" xr:uid="{F76E062B-9B00-418F-B7D5-79DAD2FC9A25}"/>
    <cellStyle name="Opomba 2 2 2 2 2 2 6" xfId="16134" xr:uid="{1457EB21-5E2D-420C-A9BC-B23697212235}"/>
    <cellStyle name="Opomba 2 2 2 2 2 3" xfId="20677" xr:uid="{E24409F1-D652-4670-B4F4-1FCE7D800510}"/>
    <cellStyle name="Opomba 2 2 2 2 2 3 2" xfId="41782" xr:uid="{A6D7B2D2-8F4E-4EAF-9338-CCA282E7CEDA}"/>
    <cellStyle name="Opomba 2 2 2 2 2 4" xfId="26400" xr:uid="{084AD389-E71A-4B01-BF1F-BE151770BE66}"/>
    <cellStyle name="Opomba 2 2 2 2 2 4 2" xfId="39860" xr:uid="{3A4845CC-5B31-45A8-BCCC-A0AE00816A60}"/>
    <cellStyle name="Opomba 2 2 2 2 2 5" xfId="31933" xr:uid="{99614C35-6C72-4744-91BB-51D336EB7FBB}"/>
    <cellStyle name="Opomba 2 2 2 2 2 5 2" xfId="40375" xr:uid="{4B0FCF63-8571-4ABF-814C-3F46396BFFE2}"/>
    <cellStyle name="Opomba 2 2 2 2 2 6" xfId="38759" xr:uid="{A4D45A11-326E-4728-B365-B2332648A079}"/>
    <cellStyle name="Opomba 2 2 2 2 2 7" xfId="13412" xr:uid="{18406473-CF23-43BE-9CB7-E87924A2711D}"/>
    <cellStyle name="Opomba 2 2 2 2 2 8" xfId="4953" xr:uid="{73AEF8ED-4C09-435E-BB3A-5F396A748AF9}"/>
    <cellStyle name="Opomba 2 2 2 2 3" xfId="1080" xr:uid="{00000000-0005-0000-0000-0000A4030000}"/>
    <cellStyle name="Opomba 2 2 2 2 3 2" xfId="6464" xr:uid="{6EF78988-93B4-4624-BE28-9FF745EC23B7}"/>
    <cellStyle name="Opomba 2 2 2 2 3 2 2" xfId="24028" xr:uid="{41FBC513-F875-4B91-85EE-E76DF2D1ABB5}"/>
    <cellStyle name="Opomba 2 2 2 2 3 2 2 2" xfId="40877" xr:uid="{4D123159-7602-448D-93D2-A77C94590D76}"/>
    <cellStyle name="Opomba 2 2 2 2 3 2 3" xfId="29751" xr:uid="{F9603C94-8F06-42BB-B85C-DBA02C1F1A63}"/>
    <cellStyle name="Opomba 2 2 2 2 3 2 3 2" xfId="38003" xr:uid="{10F3E83F-38DF-4E95-97C9-8C7EBA52CE9C}"/>
    <cellStyle name="Opomba 2 2 2 2 3 2 4" xfId="35284" xr:uid="{F24BA78F-5710-4208-9163-CDB3487AA292}"/>
    <cellStyle name="Opomba 2 2 2 2 3 2 4 2" xfId="38353" xr:uid="{30903B28-078B-4D4D-9BD5-EDD40BCDD900}"/>
    <cellStyle name="Opomba 2 2 2 2 3 2 5" xfId="38836" xr:uid="{98803EE3-3FCE-4FBE-97E0-E74AD60EFE20}"/>
    <cellStyle name="Opomba 2 2 2 2 3 2 6" xfId="16662" xr:uid="{80975D17-A8AF-410A-95F8-D27CF3D3A3F1}"/>
    <cellStyle name="Opomba 2 2 2 2 3 3" xfId="21205" xr:uid="{77DA5515-543A-4656-AD4B-2477A2D62476}"/>
    <cellStyle name="Opomba 2 2 2 2 3 3 2" xfId="38380" xr:uid="{28BAEEDE-05F4-4E6A-84FA-2EAB53C77CBF}"/>
    <cellStyle name="Opomba 2 2 2 2 3 4" xfId="26928" xr:uid="{07BB2BBA-532B-4C29-A2E7-41E3911E9A0E}"/>
    <cellStyle name="Opomba 2 2 2 2 3 4 2" xfId="36954" xr:uid="{14220E47-3FDE-4A9A-ACCC-3C4546A340DA}"/>
    <cellStyle name="Opomba 2 2 2 2 3 5" xfId="32461" xr:uid="{F6E9D5BE-62E7-4C8B-B5C4-CA34E9F534BD}"/>
    <cellStyle name="Opomba 2 2 2 2 3 5 2" xfId="39081" xr:uid="{5BD09511-E40F-4A92-8B74-49E4680C60BE}"/>
    <cellStyle name="Opomba 2 2 2 2 3 6" xfId="39172" xr:uid="{AD308CAB-9D9F-4A01-BEAC-48DDE542AE18}"/>
    <cellStyle name="Opomba 2 2 2 2 3 7" xfId="13939" xr:uid="{D04D3AE1-BD56-47FC-8A13-5AE362A09A4F}"/>
    <cellStyle name="Opomba 2 2 2 2 3 8" xfId="3923" xr:uid="{887CD9FE-D099-4DDC-A12A-7AB45FEBD1E9}"/>
    <cellStyle name="Opomba 2 2 2 2 4" xfId="2412" xr:uid="{00000000-0005-0000-0000-0000A5030000}"/>
    <cellStyle name="Opomba 2 2 2 2 4 2" xfId="7792" xr:uid="{AD7EC343-C4C8-4119-A37E-150136B99D79}"/>
    <cellStyle name="Opomba 2 2 2 2 4 2 2" xfId="23370" xr:uid="{D5144BED-659D-442D-8EDF-D1AC820364E8}"/>
    <cellStyle name="Opomba 2 2 2 2 4 2 2 2" xfId="40473" xr:uid="{2E99B619-F6A6-4FB9-A559-CC0EACC90AFE}"/>
    <cellStyle name="Opomba 2 2 2 2 4 2 3" xfId="29093" xr:uid="{81250DC5-576C-4EC7-A517-1922059EBC57}"/>
    <cellStyle name="Opomba 2 2 2 2 4 2 3 2" xfId="37939" xr:uid="{C07081AF-BEBE-408C-AA51-9E1C640DD08D}"/>
    <cellStyle name="Opomba 2 2 2 2 4 2 4" xfId="34626" xr:uid="{3C8491DC-D05C-4283-ACD9-FABC763FF203}"/>
    <cellStyle name="Opomba 2 2 2 2 4 2 4 2" xfId="39141" xr:uid="{847E08B1-3668-4882-8DDC-F58FB79F2689}"/>
    <cellStyle name="Opomba 2 2 2 2 4 2 5" xfId="40277" xr:uid="{00793CD9-6949-4388-AEBB-96A49B62E748}"/>
    <cellStyle name="Opomba 2 2 2 2 4 2 6" xfId="16004" xr:uid="{044CDAF9-91BE-4F4D-997A-ABD71CE085C8}"/>
    <cellStyle name="Opomba 2 2 2 2 4 3" xfId="20547" xr:uid="{06BD0B4A-157F-4867-B17E-E8841383A904}"/>
    <cellStyle name="Opomba 2 2 2 2 4 3 2" xfId="40239" xr:uid="{62CFAE38-1A4B-470B-A724-F5C86AF2DDFF}"/>
    <cellStyle name="Opomba 2 2 2 2 4 4" xfId="26270" xr:uid="{5F592A64-C8B9-4DB6-A652-BBABFD73A957}"/>
    <cellStyle name="Opomba 2 2 2 2 4 4 2" xfId="40986" xr:uid="{E1010330-0D82-46D6-A3DE-603C2474A360}"/>
    <cellStyle name="Opomba 2 2 2 2 4 5" xfId="31803" xr:uid="{F4CA0497-78A8-4581-A2B3-634EA5224325}"/>
    <cellStyle name="Opomba 2 2 2 2 4 5 2" xfId="41366" xr:uid="{8C2C7A60-4BE9-4970-B518-5B1C6535E27E}"/>
    <cellStyle name="Opomba 2 2 2 2 4 6" xfId="41427" xr:uid="{B7136F86-D0D1-4597-9997-F9E5FFDA9D39}"/>
    <cellStyle name="Opomba 2 2 2 2 4 7" xfId="13283" xr:uid="{F04AC0D4-8C32-484D-86DA-A3CD8B955217}"/>
    <cellStyle name="Opomba 2 2 2 2 4 8" xfId="5051" xr:uid="{C0428B8B-EF72-4123-9B35-3B61AB1A38B6}"/>
    <cellStyle name="Opomba 2 2 2 2 5" xfId="2190" xr:uid="{00000000-0005-0000-0000-0000A6030000}"/>
    <cellStyle name="Opomba 2 2 2 2 5 2" xfId="7570" xr:uid="{EE131FE9-D548-43FD-871D-85704C60C9EE}"/>
    <cellStyle name="Opomba 2 2 2 2 5 2 2" xfId="22454" xr:uid="{90A27535-0480-425F-AE5F-D8F82BAADB0C}"/>
    <cellStyle name="Opomba 2 2 2 2 5 2 2 2" xfId="40992" xr:uid="{7489394A-9640-4DE7-A3BC-196CEB16A0DA}"/>
    <cellStyle name="Opomba 2 2 2 2 5 2 3" xfId="28177" xr:uid="{1848CB26-1E7D-4507-882A-5C9E1F892AD2}"/>
    <cellStyle name="Opomba 2 2 2 2 5 2 3 2" xfId="38140" xr:uid="{0231AE68-E8FD-4D15-B983-A59EA39E231C}"/>
    <cellStyle name="Opomba 2 2 2 2 5 2 4" xfId="33710" xr:uid="{DDBA843F-88ED-4FDC-BBDA-44CAD31AE8D0}"/>
    <cellStyle name="Opomba 2 2 2 2 5 2 4 2" xfId="38395" xr:uid="{21444252-B894-4A9D-8F76-716D8B4848D5}"/>
    <cellStyle name="Opomba 2 2 2 2 5 2 5" xfId="37826" xr:uid="{9CACDF3E-9D5F-4779-890E-C756EDFC8896}"/>
    <cellStyle name="Opomba 2 2 2 2 5 2 6" xfId="15108" xr:uid="{388AEB83-2B08-40D7-B76D-09FCB39E1250}"/>
    <cellStyle name="Opomba 2 2 2 2 5 3" xfId="19253" xr:uid="{B21E2E67-0FC9-4064-87CF-3421FCF293FB}"/>
    <cellStyle name="Opomba 2 2 2 2 5 3 2" xfId="38071" xr:uid="{58BBEC6B-E0D5-4F1A-B1A9-47637AFF6FA1}"/>
    <cellStyle name="Opomba 2 2 2 2 5 4" xfId="9734" xr:uid="{AF0137A2-81A1-435E-9A25-1CB4DCC7E8E9}"/>
    <cellStyle name="Opomba 2 2 2 2 5 4 2" xfId="37792" xr:uid="{763A9371-EA6D-4837-BF4B-8AA103C9EAB3}"/>
    <cellStyle name="Opomba 2 2 2 2 5 5" xfId="17889" xr:uid="{6893992F-074F-4ABD-B70A-1C3B9251724B}"/>
    <cellStyle name="Opomba 2 2 2 2 5 5 2" xfId="41242" xr:uid="{EA62238A-1693-41FA-9E55-7C508FBD8F40}"/>
    <cellStyle name="Opomba 2 2 2 2 5 6" xfId="38683" xr:uid="{4040302C-52C2-453F-8548-14471C852F88}"/>
    <cellStyle name="Opomba 2 2 2 2 5 7" xfId="11610" xr:uid="{0E00634B-DC00-4F12-9429-CFDE3893620D}"/>
    <cellStyle name="Opomba 2 2 2 2 5 8" xfId="4849" xr:uid="{359E9013-7D61-4B2F-8CF6-11E546A1BA8E}"/>
    <cellStyle name="Opomba 2 2 2 2 6" xfId="1125" xr:uid="{00000000-0005-0000-0000-0000A7030000}"/>
    <cellStyle name="Opomba 2 2 2 2 6 2" xfId="6509" xr:uid="{6C052233-6857-48A0-803F-9CF635FD1213}"/>
    <cellStyle name="Opomba 2 2 2 2 6 2 2" xfId="24011" xr:uid="{7571813E-ACCE-487E-ABF9-9D67C5B94D74}"/>
    <cellStyle name="Opomba 2 2 2 2 6 2 2 2" xfId="40005" xr:uid="{9DAE709F-D79A-4DAB-87E2-9B9D9AF16F41}"/>
    <cellStyle name="Opomba 2 2 2 2 6 2 3" xfId="29734" xr:uid="{2160A67E-6DB8-4682-83A1-6A8AD132D880}"/>
    <cellStyle name="Opomba 2 2 2 2 6 2 3 2" xfId="37475" xr:uid="{23ACDB83-0FB9-4B78-8B23-CABBBDDDE9A2}"/>
    <cellStyle name="Opomba 2 2 2 2 6 2 4" xfId="35267" xr:uid="{57299575-C66B-4C53-8F39-D1803D7D74AD}"/>
    <cellStyle name="Opomba 2 2 2 2 6 2 4 2" xfId="40315" xr:uid="{EAEF8E87-B7DD-46DA-84C5-D2196439F5E3}"/>
    <cellStyle name="Opomba 2 2 2 2 6 2 5" xfId="39420" xr:uid="{EF3546E2-2C83-46AD-8162-DB8153F26C9C}"/>
    <cellStyle name="Opomba 2 2 2 2 6 2 6" xfId="16645" xr:uid="{9CE81661-7795-48A9-B865-DAF669EB6621}"/>
    <cellStyle name="Opomba 2 2 2 2 6 3" xfId="21188" xr:uid="{756E4F68-5B89-47F3-B423-3DF794E15EB8}"/>
    <cellStyle name="Opomba 2 2 2 2 6 3 2" xfId="37086" xr:uid="{21FB06B2-C82B-46F9-B958-32272A0934B9}"/>
    <cellStyle name="Opomba 2 2 2 2 6 4" xfId="26911" xr:uid="{DE1C68BC-7A19-4F02-AE5A-26471F37A199}"/>
    <cellStyle name="Opomba 2 2 2 2 6 4 2" xfId="41761" xr:uid="{6489611B-34B5-483B-9A01-0220C21FE85A}"/>
    <cellStyle name="Opomba 2 2 2 2 6 5" xfId="32444" xr:uid="{AEB4C270-F395-44A9-A803-8CC9003425B8}"/>
    <cellStyle name="Opomba 2 2 2 2 6 5 2" xfId="37678" xr:uid="{B8D688B3-4C9A-498E-9C7E-F45B6530ABDB}"/>
    <cellStyle name="Opomba 2 2 2 2 6 6" xfId="37804" xr:uid="{F81591B9-4251-4CB4-B6BE-0ECD1446E63C}"/>
    <cellStyle name="Opomba 2 2 2 2 6 7" xfId="13922" xr:uid="{5285F5C6-9F7F-420B-98BF-CC29D7EDF4A3}"/>
    <cellStyle name="Opomba 2 2 2 2 6 8" xfId="3965" xr:uid="{CA23297B-E162-461A-9C8C-62909E8AA6E9}"/>
    <cellStyle name="Opomba 2 2 2 2 7" xfId="3150" xr:uid="{00000000-0005-0000-0000-0000A8030000}"/>
    <cellStyle name="Opomba 2 2 2 2 7 2" xfId="8530" xr:uid="{8E4844D8-6E22-4018-9965-1A55524E1C1F}"/>
    <cellStyle name="Opomba 2 2 2 2 7 2 2" xfId="41765" xr:uid="{2621B847-0597-41BA-8144-5DCC0A630845}"/>
    <cellStyle name="Opomba 2 2 2 2 7 2 3" xfId="19790" xr:uid="{E1B21177-4862-4738-BEEC-A89CB0B1A3AD}"/>
    <cellStyle name="Opomba 2 2 2 2 7 3" xfId="25580" xr:uid="{136E3A81-D5DA-441D-BCF6-AF43FDD34B4C}"/>
    <cellStyle name="Opomba 2 2 2 2 7 3 2" xfId="37812" xr:uid="{725FCE44-36D0-4CFA-8657-56B5DACC7FD5}"/>
    <cellStyle name="Opomba 2 2 2 2 7 4" xfId="31166" xr:uid="{C7045FAF-E027-4CF6-9B9A-17F8A2E54FB9}"/>
    <cellStyle name="Opomba 2 2 2 2 7 4 2" xfId="38065" xr:uid="{5211B16F-0BC0-408B-B0C9-EB8B085FFDC0}"/>
    <cellStyle name="Opomba 2 2 2 2 7 5" xfId="39272" xr:uid="{15409BF4-8200-40B6-9635-2190CEEC2E38}"/>
    <cellStyle name="Opomba 2 2 2 2 8" xfId="7046" xr:uid="{1F967C89-C163-43C5-8FBB-C85888FF2A6F}"/>
    <cellStyle name="Opomba 2 2 2 2 8 2" xfId="22733" xr:uid="{62D289B1-5C83-42B7-9314-C8B40F82BA07}"/>
    <cellStyle name="Opomba 2 2 2 2 8 2 2" xfId="37661" xr:uid="{B8D5959F-7ED9-4E17-A5DD-67AE53CE9684}"/>
    <cellStyle name="Opomba 2 2 2 2 8 3" xfId="28456" xr:uid="{E386EADC-79B8-4B79-B1A9-B477A6373C9A}"/>
    <cellStyle name="Opomba 2 2 2 2 8 3 2" xfId="39046" xr:uid="{2CF1BBEA-C2FB-44B7-ADD1-D85E96694C82}"/>
    <cellStyle name="Opomba 2 2 2 2 8 4" xfId="33989" xr:uid="{B915C7E3-AA19-45DE-92CC-8CC56061004C}"/>
    <cellStyle name="Opomba 2 2 2 2 8 4 2" xfId="41794" xr:uid="{39A6ADB3-87D2-47C4-805B-226C17D849F7}"/>
    <cellStyle name="Opomba 2 2 2 2 8 5" xfId="39643" xr:uid="{2A6AB96B-82A2-42F3-ABAE-CDA6999341F2}"/>
    <cellStyle name="Opomba 2 2 2 2 8 6" xfId="15382" xr:uid="{607FE400-C435-4E78-8151-AD389B276971}"/>
    <cellStyle name="Opomba 2 2 2 2 9" xfId="18238" xr:uid="{223985EB-37DD-4724-B02C-E3E434015857}"/>
    <cellStyle name="Opomba 2 2 2 2 9 2" xfId="39974" xr:uid="{77536EDD-42B9-469D-B695-4921F20DF8BE}"/>
    <cellStyle name="Opomba 2 2 2 3" xfId="2130" xr:uid="{00000000-0005-0000-0000-0000A9030000}"/>
    <cellStyle name="Opomba 2 2 2 3 10" xfId="19931" xr:uid="{BD6E40DA-FF9A-44D1-8724-5FC3474FCF82}"/>
    <cellStyle name="Opomba 2 2 2 3 10 2" xfId="40863" xr:uid="{89D329AA-8294-4026-9C01-2A1D562F3097}"/>
    <cellStyle name="Opomba 2 2 2 3 11" xfId="25502" xr:uid="{AACFE9E7-377D-4A97-AA5E-FFBE6F7868A4}"/>
    <cellStyle name="Opomba 2 2 2 3 11 2" xfId="41956" xr:uid="{193D8CBB-06B3-4806-AD4C-8C667EDFFA50}"/>
    <cellStyle name="Opomba 2 2 2 3 12" xfId="39697" xr:uid="{D24533D4-AD54-4ABA-9D52-4829FE381A95}"/>
    <cellStyle name="Opomba 2 2 2 3 2" xfId="2734" xr:uid="{00000000-0005-0000-0000-0000AA030000}"/>
    <cellStyle name="Opomba 2 2 2 3 2 2" xfId="8114" xr:uid="{EBF4D97C-24BD-40DE-A2A8-C9AD50A22A8F}"/>
    <cellStyle name="Opomba 2 2 2 3 2 2 2" xfId="23783" xr:uid="{B59C9D23-589A-4191-9E3E-E44D67C2C655}"/>
    <cellStyle name="Opomba 2 2 2 3 2 2 2 2" xfId="39689" xr:uid="{79549287-9E20-48D4-B58C-0A10036A3C2C}"/>
    <cellStyle name="Opomba 2 2 2 3 2 2 3" xfId="29506" xr:uid="{34486BFC-B3C0-40B5-826D-0BB848E08996}"/>
    <cellStyle name="Opomba 2 2 2 3 2 2 3 2" xfId="39593" xr:uid="{90444889-512A-4CE0-88C2-B56B3E802717}"/>
    <cellStyle name="Opomba 2 2 2 3 2 2 4" xfId="35039" xr:uid="{58026894-75F5-436A-B74E-92A8E8C72104}"/>
    <cellStyle name="Opomba 2 2 2 3 2 2 4 2" xfId="41277" xr:uid="{001A39CE-5C70-418B-BAA7-E50621229696}"/>
    <cellStyle name="Opomba 2 2 2 3 2 2 5" xfId="40070" xr:uid="{8BE19B05-0A12-427F-BDBC-6C3A6C4B100A}"/>
    <cellStyle name="Opomba 2 2 2 3 2 2 6" xfId="16417" xr:uid="{A749E102-E73F-48B4-8556-0E5803B45D79}"/>
    <cellStyle name="Opomba 2 2 2 3 2 3" xfId="20960" xr:uid="{7763767F-5DD7-40D0-8D1A-7F264CDF0EB1}"/>
    <cellStyle name="Opomba 2 2 2 3 2 3 2" xfId="39318" xr:uid="{970C73B4-43F6-4E8B-8F5F-B2F466F21D36}"/>
    <cellStyle name="Opomba 2 2 2 3 2 4" xfId="26683" xr:uid="{EBA37B05-6825-4938-B71C-52A415AC5ABD}"/>
    <cellStyle name="Opomba 2 2 2 3 2 4 2" xfId="39074" xr:uid="{124E803F-71D1-4855-A88D-53E034254419}"/>
    <cellStyle name="Opomba 2 2 2 3 2 5" xfId="32216" xr:uid="{904CCE39-26B1-4A71-9DED-4F688B210E57}"/>
    <cellStyle name="Opomba 2 2 2 3 2 5 2" xfId="38482" xr:uid="{6D0290BD-6360-41CF-AF4F-7CA0C303F2C6}"/>
    <cellStyle name="Opomba 2 2 2 3 2 6" xfId="36716" xr:uid="{8BD68114-5D02-42B9-BBE1-82CACD03314B}"/>
    <cellStyle name="Opomba 2 2 2 3 2 7" xfId="13695" xr:uid="{3537DFE3-0AD3-4BDE-B5C0-F727AB7E4649}"/>
    <cellStyle name="Opomba 2 2 2 3 2 8" xfId="5341" xr:uid="{E092F49B-51FE-4C08-988D-CD4B4BD67D2C}"/>
    <cellStyle name="Opomba 2 2 2 3 3" xfId="2844" xr:uid="{00000000-0005-0000-0000-0000AB030000}"/>
    <cellStyle name="Opomba 2 2 2 3 3 2" xfId="8224" xr:uid="{A86C4AEC-1048-4EAA-A58D-F62295F2A3FA}"/>
    <cellStyle name="Opomba 2 2 2 3 3 2 2" xfId="24100" xr:uid="{DEBE21CF-E99D-40EC-80C1-ED479EDE6053}"/>
    <cellStyle name="Opomba 2 2 2 3 3 2 2 2" xfId="38477" xr:uid="{DFAF2E70-754E-4311-BE3B-F5164CF87BEC}"/>
    <cellStyle name="Opomba 2 2 2 3 3 2 3" xfId="29823" xr:uid="{87782496-C531-43AD-BBEC-E28E9EDF8EAB}"/>
    <cellStyle name="Opomba 2 2 2 3 3 2 3 2" xfId="41318" xr:uid="{64E246F9-4754-42F2-9647-F96BE573F3DF}"/>
    <cellStyle name="Opomba 2 2 2 3 3 2 4" xfId="35356" xr:uid="{33D7A399-C8C3-4066-A12C-9E1031D177B6}"/>
    <cellStyle name="Opomba 2 2 2 3 3 2 4 2" xfId="38620" xr:uid="{99AAB511-5B36-44D1-AC56-817C67ACC559}"/>
    <cellStyle name="Opomba 2 2 2 3 3 2 5" xfId="37540" xr:uid="{2ECE7E29-8C8D-4EB4-B32B-5A81A45A5DE1}"/>
    <cellStyle name="Opomba 2 2 2 3 3 2 6" xfId="16734" xr:uid="{16A23B25-EE8B-427B-AC23-E0BA0B221D5C}"/>
    <cellStyle name="Opomba 2 2 2 3 3 3" xfId="21277" xr:uid="{9A555B76-3773-40DB-9060-A5ED2B77BBCC}"/>
    <cellStyle name="Opomba 2 2 2 3 3 3 2" xfId="39908" xr:uid="{C39A11FC-0F47-40B5-8261-B21E39C1E25C}"/>
    <cellStyle name="Opomba 2 2 2 3 3 4" xfId="27000" xr:uid="{FE363473-D4CA-4411-AA66-FD52AE9A50B7}"/>
    <cellStyle name="Opomba 2 2 2 3 3 4 2" xfId="41490" xr:uid="{6EA92A65-D67F-4790-A068-51A83061CF4D}"/>
    <cellStyle name="Opomba 2 2 2 3 3 5" xfId="32533" xr:uid="{BC3B8D73-2EA9-4808-A878-AA86A56A21CC}"/>
    <cellStyle name="Opomba 2 2 2 3 3 5 2" xfId="37340" xr:uid="{91A188BF-C1E6-4510-AAA0-C8197E849537}"/>
    <cellStyle name="Opomba 2 2 2 3 3 6" xfId="37095" xr:uid="{93117B89-AF2F-4184-8F88-CC3930B6E4BE}"/>
    <cellStyle name="Opomba 2 2 2 3 3 7" xfId="14011" xr:uid="{FB0FDC2B-7FA0-4A51-9F97-9DAB71CDC7D8}"/>
    <cellStyle name="Opomba 2 2 2 3 3 8" xfId="5446" xr:uid="{02995104-F6CC-498C-9D72-A77BE30E3642}"/>
    <cellStyle name="Opomba 2 2 2 3 4" xfId="2948" xr:uid="{00000000-0005-0000-0000-0000AC030000}"/>
    <cellStyle name="Opomba 2 2 2 3 4 2" xfId="8328" xr:uid="{3F3817E9-489A-4C42-AC4B-7BD95F5B524D}"/>
    <cellStyle name="Opomba 2 2 2 3 4 2 2" xfId="24410" xr:uid="{9117006A-8082-47D6-ABC3-E417D35C1777}"/>
    <cellStyle name="Opomba 2 2 2 3 4 2 2 2" xfId="36688" xr:uid="{A5419980-E26E-4F80-B757-C2F2E5F171E2}"/>
    <cellStyle name="Opomba 2 2 2 3 4 2 3" xfId="30133" xr:uid="{27112678-C826-490C-8846-BE859B1A71C3}"/>
    <cellStyle name="Opomba 2 2 2 3 4 2 3 2" xfId="37959" xr:uid="{88FC0D6A-7013-4C5B-84A5-3385AB0A41C1}"/>
    <cellStyle name="Opomba 2 2 2 3 4 2 4" xfId="35666" xr:uid="{98745C01-1086-4508-9831-667D8EE534E8}"/>
    <cellStyle name="Opomba 2 2 2 3 4 2 4 2" xfId="38789" xr:uid="{E745A246-D8C4-4B7C-87D9-F9A066E51106}"/>
    <cellStyle name="Opomba 2 2 2 3 4 2 5" xfId="9224" xr:uid="{EB5088A9-7F4C-4CD0-AEF6-A405B5018AE2}"/>
    <cellStyle name="Opomba 2 2 2 3 4 2 6" xfId="17044" xr:uid="{81CD2D53-B304-49E1-B9DB-0275D694DBF4}"/>
    <cellStyle name="Opomba 2 2 2 3 4 3" xfId="21587" xr:uid="{46B4D080-CA6C-4C31-88EC-9654653ECB9E}"/>
    <cellStyle name="Opomba 2 2 2 3 4 3 2" xfId="40737" xr:uid="{4FD883E7-9A27-4506-B4A7-C8903678193A}"/>
    <cellStyle name="Opomba 2 2 2 3 4 4" xfId="27310" xr:uid="{932E430D-A5D1-4EF3-8EE5-D9E63718DDBF}"/>
    <cellStyle name="Opomba 2 2 2 3 4 4 2" xfId="36578" xr:uid="{605059EF-FC20-485B-A710-217FA4EF5694}"/>
    <cellStyle name="Opomba 2 2 2 3 4 5" xfId="32843" xr:uid="{7E6D869A-4CD1-4FDD-9AA1-13341007258C}"/>
    <cellStyle name="Opomba 2 2 2 3 4 5 2" xfId="41222" xr:uid="{D14BE527-F271-467A-BA03-8B2DCE863ABB}"/>
    <cellStyle name="Opomba 2 2 2 3 4 6" xfId="39693" xr:uid="{203B4662-E5E0-4B80-A96E-A29A216BCD47}"/>
    <cellStyle name="Opomba 2 2 2 3 4 7" xfId="14320" xr:uid="{A9E46B74-5C06-4C65-896F-541B76933938}"/>
    <cellStyle name="Opomba 2 2 2 3 4 8" xfId="5547" xr:uid="{B320618F-932C-4A36-B58C-CDBFC31803A4}"/>
    <cellStyle name="Opomba 2 2 2 3 5" xfId="3071" xr:uid="{00000000-0005-0000-0000-0000AD030000}"/>
    <cellStyle name="Opomba 2 2 2 3 5 2" xfId="8451" xr:uid="{9D8E01A8-F5FC-4FE0-BBC8-9B00E822B00D}"/>
    <cellStyle name="Opomba 2 2 2 3 5 2 2" xfId="24734" xr:uid="{BC4E79AB-1A07-4E71-9B09-218D803FAB45}"/>
    <cellStyle name="Opomba 2 2 2 3 5 2 2 2" xfId="40290" xr:uid="{5092736F-9FA6-46D7-AB26-89E50D36FDFB}"/>
    <cellStyle name="Opomba 2 2 2 3 5 2 3" xfId="30457" xr:uid="{845AF305-B39A-48CE-B3DE-A82F98AA4DEB}"/>
    <cellStyle name="Opomba 2 2 2 3 5 2 3 2" xfId="37229" xr:uid="{D81ADFE3-2AB5-407A-AFEC-0B354651060C}"/>
    <cellStyle name="Opomba 2 2 2 3 5 2 4" xfId="35990" xr:uid="{B59794C4-C7F5-47B2-8730-14335B41F5AA}"/>
    <cellStyle name="Opomba 2 2 2 3 5 2 4 2" xfId="41364" xr:uid="{F73A6593-3343-4F88-A88B-20820F514659}"/>
    <cellStyle name="Opomba 2 2 2 3 5 2 5" xfId="37941" xr:uid="{5B768C2C-B25E-4BF4-B9B0-54991362E665}"/>
    <cellStyle name="Opomba 2 2 2 3 5 2 6" xfId="17368" xr:uid="{D7B4BA6A-0072-4734-9B57-5EF7C513451F}"/>
    <cellStyle name="Opomba 2 2 2 3 5 3" xfId="21911" xr:uid="{E219FB5D-DC81-4E8A-8704-F7405B59257B}"/>
    <cellStyle name="Opomba 2 2 2 3 5 3 2" xfId="41182" xr:uid="{D165057F-469A-473A-A8E8-0078DE9AA37C}"/>
    <cellStyle name="Opomba 2 2 2 3 5 4" xfId="27634" xr:uid="{517A9390-FF66-4A65-A41A-A821536209F6}"/>
    <cellStyle name="Opomba 2 2 2 3 5 4 2" xfId="41643" xr:uid="{B97B0931-D709-4D6C-A4B9-8E171FE780AE}"/>
    <cellStyle name="Opomba 2 2 2 3 5 5" xfId="33167" xr:uid="{4A0E3273-8679-4247-B0EE-5AD58A7FF517}"/>
    <cellStyle name="Opomba 2 2 2 3 5 5 2" xfId="39225" xr:uid="{C3F97FA0-56CF-4498-9B8D-F7A5D355AA89}"/>
    <cellStyle name="Opomba 2 2 2 3 5 6" xfId="40291" xr:uid="{EFDB94EA-3FBD-4CE4-8BBE-71467A1B4946}"/>
    <cellStyle name="Opomba 2 2 2 3 5 7" xfId="14581" xr:uid="{08E483D7-9AEE-4625-8D33-66C4E5B0138E}"/>
    <cellStyle name="Opomba 2 2 2 3 5 8" xfId="5661" xr:uid="{997A2996-1AD6-4F72-82A6-15A8FAC60235}"/>
    <cellStyle name="Opomba 2 2 2 3 6" xfId="3042" xr:uid="{00000000-0005-0000-0000-0000AE030000}"/>
    <cellStyle name="Opomba 2 2 2 3 6 2" xfId="8422" xr:uid="{704CF47E-760F-4EBD-A530-9B047D02EE91}"/>
    <cellStyle name="Opomba 2 2 2 3 6 2 2" xfId="25025" xr:uid="{788D33A9-D6D0-493C-AFEC-E9B1C627BBC6}"/>
    <cellStyle name="Opomba 2 2 2 3 6 2 2 2" xfId="37647" xr:uid="{74A05842-BD54-49A4-8B54-4ADF6746F28A}"/>
    <cellStyle name="Opomba 2 2 2 3 6 2 3" xfId="30748" xr:uid="{E68A872C-B852-459A-8458-8B3C5AE6B88A}"/>
    <cellStyle name="Opomba 2 2 2 3 6 2 3 2" xfId="41073" xr:uid="{7AFBE2ED-79D1-49F7-919A-F8B137E29A0C}"/>
    <cellStyle name="Opomba 2 2 2 3 6 2 4" xfId="36281" xr:uid="{CE450077-1387-43CF-9FD2-A50501140204}"/>
    <cellStyle name="Opomba 2 2 2 3 6 2 4 2" xfId="37646" xr:uid="{B85F279C-E148-4577-82BC-4A868698E42E}"/>
    <cellStyle name="Opomba 2 2 2 3 6 2 5" xfId="40656" xr:uid="{71943F34-352B-46DA-936A-76071F32DBCF}"/>
    <cellStyle name="Opomba 2 2 2 3 6 2 6" xfId="17659" xr:uid="{21BE4501-2C09-406C-AF57-039F0AC0B157}"/>
    <cellStyle name="Opomba 2 2 2 3 6 3" xfId="22202" xr:uid="{356F506B-8DFA-480B-A0FC-90EBA5B45C05}"/>
    <cellStyle name="Opomba 2 2 2 3 6 3 2" xfId="37214" xr:uid="{283F9C7A-CF00-4293-80E6-1D4A65B415B0}"/>
    <cellStyle name="Opomba 2 2 2 3 6 4" xfId="27925" xr:uid="{3324C8E8-090E-4CC0-A209-EED543E4802A}"/>
    <cellStyle name="Opomba 2 2 2 3 6 4 2" xfId="37480" xr:uid="{48DFDB6E-3E91-4FAE-87AA-BF59CC41F5BB}"/>
    <cellStyle name="Opomba 2 2 2 3 6 5" xfId="33458" xr:uid="{1CF68256-7F59-4EEA-B3AC-28C5C7A41902}"/>
    <cellStyle name="Opomba 2 2 2 3 6 5 2" xfId="40875" xr:uid="{C7F19CD8-4BA3-4C88-83CE-D37F877BF733}"/>
    <cellStyle name="Opomba 2 2 2 3 6 6" xfId="36631" xr:uid="{4C3F2773-AD1B-460D-BBE7-6C781A414F1D}"/>
    <cellStyle name="Opomba 2 2 2 3 6 7" xfId="14856" xr:uid="{CC052438-185F-4148-80BE-7A4A46519ACB}"/>
    <cellStyle name="Opomba 2 2 2 3 6 8" xfId="5634" xr:uid="{8D02C5A7-8E92-46B2-9E06-A95952BD880B}"/>
    <cellStyle name="Opomba 2 2 2 3 7" xfId="3220" xr:uid="{00000000-0005-0000-0000-0000AF030000}"/>
    <cellStyle name="Opomba 2 2 2 3 7 2" xfId="8600" xr:uid="{C2910417-CC41-4F2D-96C2-846463DCD7B7}"/>
    <cellStyle name="Opomba 2 2 2 3 7 2 2" xfId="41039" xr:uid="{E0974774-091F-4D9F-9EEF-A7F74A64857D}"/>
    <cellStyle name="Opomba 2 2 2 3 7 2 3" xfId="20072" xr:uid="{A23C3823-FDE7-4579-BEC5-2CC72DA439F9}"/>
    <cellStyle name="Opomba 2 2 2 3 7 3" xfId="25795" xr:uid="{4F5783A3-0592-4315-BFAA-DD9AA6B40D1D}"/>
    <cellStyle name="Opomba 2 2 2 3 7 3 2" xfId="38794" xr:uid="{5C7AC03B-4305-4B5A-9D6D-8C35F59C9108}"/>
    <cellStyle name="Opomba 2 2 2 3 7 4" xfId="31328" xr:uid="{5CD07FA0-9335-4EBD-A711-EB681BE689F5}"/>
    <cellStyle name="Opomba 2 2 2 3 7 4 2" xfId="39432" xr:uid="{CFF82375-7739-4B4C-813F-04E631C60132}"/>
    <cellStyle name="Opomba 2 2 2 3 7 5" xfId="40818" xr:uid="{1FDD4F35-B948-48DC-BCA3-0893E1EDD98D}"/>
    <cellStyle name="Opomba 2 2 2 3 8" xfId="7510" xr:uid="{B930B67A-7D4C-48A4-9E57-76F98656F4D6}"/>
    <cellStyle name="Opomba 2 2 2 3 8 2" xfId="22895" xr:uid="{19A5F198-9A6F-406B-BDA1-726AA879EDFE}"/>
    <cellStyle name="Opomba 2 2 2 3 8 2 2" xfId="41369" xr:uid="{E9F2F056-F8A2-4DC8-8FF3-0C7A696B2C25}"/>
    <cellStyle name="Opomba 2 2 2 3 8 3" xfId="28618" xr:uid="{4763BF50-404A-4285-8B43-D6E162BBC5D9}"/>
    <cellStyle name="Opomba 2 2 2 3 8 3 2" xfId="37135" xr:uid="{5365CB35-ECF7-4CDD-AD51-4D8279408224}"/>
    <cellStyle name="Opomba 2 2 2 3 8 4" xfId="34151" xr:uid="{6D65DC2E-DC7C-4A2B-89F3-B8DE82B2728A}"/>
    <cellStyle name="Opomba 2 2 2 3 8 4 2" xfId="41067" xr:uid="{54CE8BF3-2370-4C48-814D-C24341817311}"/>
    <cellStyle name="Opomba 2 2 2 3 8 5" xfId="40243" xr:uid="{2F8F12B0-89DE-49C4-B1E3-C0808A1A31AD}"/>
    <cellStyle name="Opomba 2 2 2 3 8 6" xfId="15534" xr:uid="{0E7A7371-FA3D-4723-84C8-D102ED6D6097}"/>
    <cellStyle name="Opomba 2 2 2 3 9" xfId="18376" xr:uid="{36ECF947-EBEA-4277-B455-B8A5C9575B42}"/>
    <cellStyle name="Opomba 2 2 2 3 9 2" xfId="41416" xr:uid="{45C1502A-E8E2-43F4-849F-A154AD729147}"/>
    <cellStyle name="Opomba 2 2 2 4" xfId="2100" xr:uid="{00000000-0005-0000-0000-0000B0030000}"/>
    <cellStyle name="Opomba 2 2 2 4 10" xfId="19340" xr:uid="{5259183D-F778-4D42-A4BA-08613C112C4E}"/>
    <cellStyle name="Opomba 2 2 2 4 10 2" xfId="37315" xr:uid="{4A200762-0DDE-4A41-BCB3-CC136A6CE48D}"/>
    <cellStyle name="Opomba 2 2 2 4 11" xfId="38007" xr:uid="{D1010C6F-ED2B-46AA-B745-789AB6502F4F}"/>
    <cellStyle name="Opomba 2 2 2 4 2" xfId="1098" xr:uid="{00000000-0005-0000-0000-0000B1030000}"/>
    <cellStyle name="Opomba 2 2 2 4 2 2" xfId="6482" xr:uid="{DB43332F-C586-478D-A6C1-6A69477562F3}"/>
    <cellStyle name="Opomba 2 2 2 4 2 2 2" xfId="23278" xr:uid="{C099082B-7416-4BB8-8701-CEFA066E4E45}"/>
    <cellStyle name="Opomba 2 2 2 4 2 2 2 2" xfId="41862" xr:uid="{0BCDC0CB-9686-4517-8883-7BF72FC6D9F5}"/>
    <cellStyle name="Opomba 2 2 2 4 2 2 3" xfId="29001" xr:uid="{060C63B9-2D80-47C5-81DE-A134DA9AADFA}"/>
    <cellStyle name="Opomba 2 2 2 4 2 2 3 2" xfId="41598" xr:uid="{2D79C5AA-E124-421B-AFEE-B93914170BFE}"/>
    <cellStyle name="Opomba 2 2 2 4 2 2 4" xfId="34534" xr:uid="{CBE10AFC-C698-429C-9BA5-21C6ED7C0022}"/>
    <cellStyle name="Opomba 2 2 2 4 2 2 4 2" xfId="39924" xr:uid="{B0C65FFF-D9D7-4664-B7C7-EDC58C809F48}"/>
    <cellStyle name="Opomba 2 2 2 4 2 2 5" xfId="9003" xr:uid="{57C03E87-BB56-436A-9173-E66E14BF78B2}"/>
    <cellStyle name="Opomba 2 2 2 4 2 2 6" xfId="15912" xr:uid="{FF6E82BA-CF6E-4C18-A331-AA1D3108A721}"/>
    <cellStyle name="Opomba 2 2 2 4 2 3" xfId="20455" xr:uid="{9B8A6BB1-B092-490C-A5C8-D5CB605C966F}"/>
    <cellStyle name="Opomba 2 2 2 4 2 3 2" xfId="41409" xr:uid="{35226E4A-06E3-4C77-93F8-0880BC50376F}"/>
    <cellStyle name="Opomba 2 2 2 4 2 4" xfId="26178" xr:uid="{4499BA1F-5CB4-4429-A111-C5D2047041F0}"/>
    <cellStyle name="Opomba 2 2 2 4 2 4 2" xfId="39964" xr:uid="{E202C1BB-1154-473C-9AB6-526CFEAA1A61}"/>
    <cellStyle name="Opomba 2 2 2 4 2 5" xfId="31711" xr:uid="{7BC1451A-88ED-4B70-B7AD-9EF658EE1F1B}"/>
    <cellStyle name="Opomba 2 2 2 4 2 5 2" xfId="37201" xr:uid="{AD2805A5-B48C-46BA-B25F-B96A342CFF41}"/>
    <cellStyle name="Opomba 2 2 2 4 2 6" xfId="41148" xr:uid="{C1DBD3ED-E0EB-4D67-AFAF-2DA375B34806}"/>
    <cellStyle name="Opomba 2 2 2 4 2 7" xfId="13191" xr:uid="{B119A27A-A35B-4168-B069-86DDCEAC1080}"/>
    <cellStyle name="Opomba 2 2 2 4 2 8" xfId="3941" xr:uid="{463D9F4E-18A2-44C4-B11F-5AD2A6F8BF94}"/>
    <cellStyle name="Opomba 2 2 2 4 3" xfId="2814" xr:uid="{00000000-0005-0000-0000-0000B2030000}"/>
    <cellStyle name="Opomba 2 2 2 4 3 2" xfId="8194" xr:uid="{59095AF9-8451-4F7D-ABAF-80172A76CDBB}"/>
    <cellStyle name="Opomba 2 2 2 4 3 2 2" xfId="24013" xr:uid="{463D7D6B-03E0-4C6E-89B3-043D81AE2E2F}"/>
    <cellStyle name="Opomba 2 2 2 4 3 2 2 2" xfId="37869" xr:uid="{354C61E4-C5B0-4B60-86E0-28B2DE7FAC36}"/>
    <cellStyle name="Opomba 2 2 2 4 3 2 3" xfId="29736" xr:uid="{31E27744-51F2-4F3A-B3AB-995178C933A9}"/>
    <cellStyle name="Opomba 2 2 2 4 3 2 3 2" xfId="37675" xr:uid="{42DD7E56-F42F-47B8-952C-B0AA65267E83}"/>
    <cellStyle name="Opomba 2 2 2 4 3 2 4" xfId="35269" xr:uid="{B2A29275-7483-4277-9805-E575181C441F}"/>
    <cellStyle name="Opomba 2 2 2 4 3 2 4 2" xfId="38064" xr:uid="{1F63FC8C-5D87-465C-A2AC-82CC2BB70810}"/>
    <cellStyle name="Opomba 2 2 2 4 3 2 5" xfId="40816" xr:uid="{C93EFA63-5947-4C96-A2E1-BDEEE884752C}"/>
    <cellStyle name="Opomba 2 2 2 4 3 2 6" xfId="16647" xr:uid="{E53DB93A-BCA4-49C9-95E3-5BFEE79CC9E7}"/>
    <cellStyle name="Opomba 2 2 2 4 3 3" xfId="21190" xr:uid="{70F521E7-36F8-485A-90BB-70509C9B4A03}"/>
    <cellStyle name="Opomba 2 2 2 4 3 3 2" xfId="39664" xr:uid="{4F81B0CF-5CFD-4585-85CE-E095375D5B2F}"/>
    <cellStyle name="Opomba 2 2 2 4 3 4" xfId="26913" xr:uid="{B528809C-950F-48FD-B565-C82E128ACEB9}"/>
    <cellStyle name="Opomba 2 2 2 4 3 4 2" xfId="41278" xr:uid="{1DC43D4B-A20C-40C4-8D74-12F19A68C2A6}"/>
    <cellStyle name="Opomba 2 2 2 4 3 5" xfId="32446" xr:uid="{3C545491-8AC6-4767-A53C-55B36BA65046}"/>
    <cellStyle name="Opomba 2 2 2 4 3 5 2" xfId="37058" xr:uid="{5FD9C889-B874-4298-8CA0-98D96A1B546C}"/>
    <cellStyle name="Opomba 2 2 2 4 3 6" xfId="38155" xr:uid="{B0FABE38-5FB2-4B58-A281-CC6BBF56C285}"/>
    <cellStyle name="Opomba 2 2 2 4 3 7" xfId="13924" xr:uid="{F1A94C13-0A08-4AFB-8C35-9CA15E082400}"/>
    <cellStyle name="Opomba 2 2 2 4 3 8" xfId="5416" xr:uid="{CA9646B8-A9DA-44AF-8747-237D5FC401CD}"/>
    <cellStyle name="Opomba 2 2 2 4 4" xfId="2918" xr:uid="{00000000-0005-0000-0000-0000B3030000}"/>
    <cellStyle name="Opomba 2 2 2 4 4 2" xfId="8298" xr:uid="{05860D11-9657-4624-89ED-FA8B353648DF}"/>
    <cellStyle name="Opomba 2 2 2 4 4 2 2" xfId="24197" xr:uid="{541CD910-C7F4-4499-B022-00FFC416D92E}"/>
    <cellStyle name="Opomba 2 2 2 4 4 2 2 2" xfId="39758" xr:uid="{199838FA-2F8D-4D4B-B146-2632981B7705}"/>
    <cellStyle name="Opomba 2 2 2 4 4 2 3" xfId="29920" xr:uid="{A9733C0C-D42D-4961-B923-858F8155C89C}"/>
    <cellStyle name="Opomba 2 2 2 4 4 2 3 2" xfId="40126" xr:uid="{99B5680F-6DD3-4CD1-A5E5-E3866CF5DAFB}"/>
    <cellStyle name="Opomba 2 2 2 4 4 2 4" xfId="35453" xr:uid="{0150E81D-D810-493F-950A-E15FF50A738E}"/>
    <cellStyle name="Opomba 2 2 2 4 4 2 4 2" xfId="37739" xr:uid="{50B1A4BC-7879-4862-A58E-BBA28DC5E4F2}"/>
    <cellStyle name="Opomba 2 2 2 4 4 2 5" xfId="37577" xr:uid="{D5ACAA1B-44AE-476B-B8DC-BAB7BD671A78}"/>
    <cellStyle name="Opomba 2 2 2 4 4 2 6" xfId="16831" xr:uid="{6E03A2D5-9007-4D86-BBE9-BDE443CF973B}"/>
    <cellStyle name="Opomba 2 2 2 4 4 3" xfId="21374" xr:uid="{925B35E6-B6D4-422F-8909-E706D45A7C78}"/>
    <cellStyle name="Opomba 2 2 2 4 4 3 2" xfId="39515" xr:uid="{49437D5C-2CCF-45B0-8A23-E6A542082E29}"/>
    <cellStyle name="Opomba 2 2 2 4 4 4" xfId="27097" xr:uid="{C18CE952-5094-486C-A0DA-7D7EFE3FFDFF}"/>
    <cellStyle name="Opomba 2 2 2 4 4 4 2" xfId="38546" xr:uid="{B4543211-57A0-4A36-8E30-942694D83C3C}"/>
    <cellStyle name="Opomba 2 2 2 4 4 5" xfId="32630" xr:uid="{6A253091-FC13-4F18-9E1E-D52BEE5291E6}"/>
    <cellStyle name="Opomba 2 2 2 4 4 5 2" xfId="37744" xr:uid="{EA6E1F27-F2C8-4CF1-B82A-AB102365AD73}"/>
    <cellStyle name="Opomba 2 2 2 4 4 6" xfId="37898" xr:uid="{3C0D9C22-0742-44C1-9282-6AA686B62B16}"/>
    <cellStyle name="Opomba 2 2 2 4 4 7" xfId="14108" xr:uid="{9C32A437-4491-40F9-BAE2-B8106286F108}"/>
    <cellStyle name="Opomba 2 2 2 4 4 8" xfId="5517" xr:uid="{C6494D5D-9D25-4C11-A7F2-1BE514492B01}"/>
    <cellStyle name="Opomba 2 2 2 4 5" xfId="2624" xr:uid="{00000000-0005-0000-0000-0000B4030000}"/>
    <cellStyle name="Opomba 2 2 2 4 5 2" xfId="8004" xr:uid="{6920D146-A348-4251-BB3C-864D2F6ADC92}"/>
    <cellStyle name="Opomba 2 2 2 4 5 2 2" xfId="24257" xr:uid="{C1C6487E-3629-4688-A11D-7A68F9ED3809}"/>
    <cellStyle name="Opomba 2 2 2 4 5 2 2 2" xfId="38416" xr:uid="{E8D88660-9400-4AFE-86F9-5889DE0D60FE}"/>
    <cellStyle name="Opomba 2 2 2 4 5 2 3" xfId="29980" xr:uid="{8658E543-C096-41E7-A1D9-7829B0B34C0D}"/>
    <cellStyle name="Opomba 2 2 2 4 5 2 3 2" xfId="39704" xr:uid="{52340457-CB43-4E76-862D-E6A57737C9B4}"/>
    <cellStyle name="Opomba 2 2 2 4 5 2 4" xfId="35513" xr:uid="{17E52947-139B-472E-94CD-581631AE2689}"/>
    <cellStyle name="Opomba 2 2 2 4 5 2 4 2" xfId="40682" xr:uid="{5538B46D-FB46-4C0E-9CB2-03BE69BDCA47}"/>
    <cellStyle name="Opomba 2 2 2 4 5 2 5" xfId="38810" xr:uid="{06E90C7C-D6B0-49BB-9FF7-16590B74ADDF}"/>
    <cellStyle name="Opomba 2 2 2 4 5 2 6" xfId="16891" xr:uid="{B9D67729-5FF9-4089-9B9E-A5BD6C869F0D}"/>
    <cellStyle name="Opomba 2 2 2 4 5 3" xfId="21434" xr:uid="{8E8966CD-4757-4F96-96D9-9B1CD897F1E5}"/>
    <cellStyle name="Opomba 2 2 2 4 5 3 2" xfId="36885" xr:uid="{1D7B0EA3-6F71-454C-889F-8D5769964282}"/>
    <cellStyle name="Opomba 2 2 2 4 5 4" xfId="27157" xr:uid="{82467F14-0DC1-44EA-8583-1FF8344EDD13}"/>
    <cellStyle name="Opomba 2 2 2 4 5 4 2" xfId="41463" xr:uid="{8CFA1DCF-BE7D-49F8-9AD3-AF8B7C77B303}"/>
    <cellStyle name="Opomba 2 2 2 4 5 5" xfId="32690" xr:uid="{993B9BB6-2176-4428-9B46-C29171DB4EDB}"/>
    <cellStyle name="Opomba 2 2 2 4 5 5 2" xfId="36549" xr:uid="{BA9C2440-9B17-482D-84DB-0045618BAD9C}"/>
    <cellStyle name="Opomba 2 2 2 4 5 6" xfId="40989" xr:uid="{8DAB6653-577D-4178-AEFB-42B4FEF5C239}"/>
    <cellStyle name="Opomba 2 2 2 4 5 7" xfId="14168" xr:uid="{BA7447A5-0F13-4425-9577-3F2ED3EED41C}"/>
    <cellStyle name="Opomba 2 2 2 4 5 8" xfId="5240" xr:uid="{B218EC7B-E238-4A1E-B6DF-6901F2E0C45A}"/>
    <cellStyle name="Opomba 2 2 2 4 6" xfId="2249" xr:uid="{00000000-0005-0000-0000-0000B5030000}"/>
    <cellStyle name="Opomba 2 2 2 4 6 2" xfId="7629" xr:uid="{D9A909A3-3545-4F80-B38E-CC350F3C5892}"/>
    <cellStyle name="Opomba 2 2 2 4 6 2 2" xfId="23401" xr:uid="{79CA4F27-29EF-45ED-BE67-05159A4B2FE1}"/>
    <cellStyle name="Opomba 2 2 2 4 6 2 2 2" xfId="40346" xr:uid="{D67758F2-BA4B-4AAF-B829-BC61C22E5404}"/>
    <cellStyle name="Opomba 2 2 2 4 6 2 3" xfId="29124" xr:uid="{2C568FAC-6000-4165-B120-20A96DECE7A4}"/>
    <cellStyle name="Opomba 2 2 2 4 6 2 3 2" xfId="36952" xr:uid="{A2DFD83C-2366-4151-AB7F-0B9BC09AFCEC}"/>
    <cellStyle name="Opomba 2 2 2 4 6 2 4" xfId="34657" xr:uid="{C6E13C0E-6210-4AF3-A31D-FF2E19CC355E}"/>
    <cellStyle name="Opomba 2 2 2 4 6 2 4 2" xfId="36683" xr:uid="{AC3FFECF-87E7-4935-870F-3EC6D62B60A3}"/>
    <cellStyle name="Opomba 2 2 2 4 6 2 5" xfId="39868" xr:uid="{66EE12E7-87F7-4FA2-895C-9D507D436A42}"/>
    <cellStyle name="Opomba 2 2 2 4 6 2 6" xfId="16035" xr:uid="{40AA4860-AA68-4B93-ACCC-7F93DDFEE40B}"/>
    <cellStyle name="Opomba 2 2 2 4 6 3" xfId="20578" xr:uid="{056C7AC7-BEBE-459E-BEC6-61BA1D545D87}"/>
    <cellStyle name="Opomba 2 2 2 4 6 3 2" xfId="40792" xr:uid="{96ED75DA-D17A-4ED1-AF53-D91D3F1F795C}"/>
    <cellStyle name="Opomba 2 2 2 4 6 4" xfId="26301" xr:uid="{2EDEE3BA-44AB-451C-ADAF-2FC27C27AE62}"/>
    <cellStyle name="Opomba 2 2 2 4 6 4 2" xfId="41788" xr:uid="{855176BF-9D98-4746-8B2E-82F210AFBC7A}"/>
    <cellStyle name="Opomba 2 2 2 4 6 5" xfId="31834" xr:uid="{B640EDB7-8822-4018-9CB3-6C662006F42A}"/>
    <cellStyle name="Opomba 2 2 2 4 6 5 2" xfId="39469" xr:uid="{926DDC29-F60D-4A01-B347-BEC81534144F}"/>
    <cellStyle name="Opomba 2 2 2 4 6 6" xfId="36655" xr:uid="{33FE5ADA-DC89-470D-BD78-C3FB3E8A9CA8}"/>
    <cellStyle name="Opomba 2 2 2 4 6 7" xfId="13314" xr:uid="{B02BA619-3D42-4A05-B03F-C3B02D47F90F}"/>
    <cellStyle name="Opomba 2 2 2 4 6 8" xfId="4900" xr:uid="{08D1A08F-B630-4FAF-A1C4-1BAEF279032A}"/>
    <cellStyle name="Opomba 2 2 2 4 7" xfId="3190" xr:uid="{00000000-0005-0000-0000-0000B6030000}"/>
    <cellStyle name="Opomba 2 2 2 4 7 2" xfId="8570" xr:uid="{3A669CA4-3D05-4333-BDCC-1475A6334F2D}"/>
    <cellStyle name="Opomba 2 2 2 4 7 2 2" xfId="39979" xr:uid="{73FA69B4-4D6B-479B-821F-4601B4819D0F}"/>
    <cellStyle name="Opomba 2 2 2 4 7 2 3" xfId="19582" xr:uid="{A323E113-E56D-4BAD-ABEE-66ADDCB1FCC9}"/>
    <cellStyle name="Opomba 2 2 2 4 7 3" xfId="25417" xr:uid="{3D9FBCC8-5A71-4C29-9DA3-B8973CA3BD66}"/>
    <cellStyle name="Opomba 2 2 2 4 7 3 2" xfId="37426" xr:uid="{AA258FD1-9B6C-4EB8-9E6E-3BD2B72D86B7}"/>
    <cellStyle name="Opomba 2 2 2 4 7 4" xfId="31072" xr:uid="{C9AAE4EE-2AD6-4A84-B948-4861483B3823}"/>
    <cellStyle name="Opomba 2 2 2 4 7 4 2" xfId="41572" xr:uid="{91CD3CD1-0201-4F1B-8C57-20DC3A690AE6}"/>
    <cellStyle name="Opomba 2 2 2 4 7 5" xfId="36962" xr:uid="{D217B4A8-39FB-4C74-8C49-E370031A3F0E}"/>
    <cellStyle name="Opomba 2 2 2 4 8" xfId="7480" xr:uid="{593FD3A9-C536-46F6-9611-01D36C1D1AE4}"/>
    <cellStyle name="Opomba 2 2 2 4 8 2" xfId="22639" xr:uid="{1E820872-DF24-4ED4-8A5A-2C080AF4305F}"/>
    <cellStyle name="Opomba 2 2 2 4 8 2 2" xfId="41803" xr:uid="{7AF8765B-F046-4EDA-A1E9-C59BC590D21B}"/>
    <cellStyle name="Opomba 2 2 2 4 8 3" xfId="28362" xr:uid="{19C09011-9AAA-4F40-B0D1-9B128F1D454F}"/>
    <cellStyle name="Opomba 2 2 2 4 8 3 2" xfId="41558" xr:uid="{0B957DE1-662F-44B2-A973-574EBCDCBA1C}"/>
    <cellStyle name="Opomba 2 2 2 4 8 4" xfId="33895" xr:uid="{24F14D57-6A3D-408D-AB27-230A1782DF28}"/>
    <cellStyle name="Opomba 2 2 2 4 8 4 2" xfId="40902" xr:uid="{92F39402-0D3C-4979-BA6A-A80FDDDCD904}"/>
    <cellStyle name="Opomba 2 2 2 4 8 5" xfId="38125" xr:uid="{67D8AB92-2194-4E0E-9387-774C5FB0F8CE}"/>
    <cellStyle name="Opomba 2 2 2 4 8 6" xfId="15293" xr:uid="{FDD1DF36-AE46-4F78-A5E8-F83507AB7672}"/>
    <cellStyle name="Opomba 2 2 2 4 9" xfId="18373" xr:uid="{BF355116-C1DD-4582-8D20-CA5144B338CF}"/>
    <cellStyle name="Opomba 2 2 2 4 9 2" xfId="37713" xr:uid="{65DB5259-0BC3-4810-93E5-C34751462D0E}"/>
    <cellStyle name="Opomba 2 2 2 5" xfId="1229" xr:uid="{00000000-0005-0000-0000-0000B7030000}"/>
    <cellStyle name="Opomba 2 2 2 5 2" xfId="6613" xr:uid="{0D0DD61F-CAA3-4D07-ADC9-1A94E32EE744}"/>
    <cellStyle name="Opomba 2 2 2 5 2 2" xfId="19507" xr:uid="{AFBA92CF-BBC9-4A18-B63C-CCF159A7363C}"/>
    <cellStyle name="Opomba 2 2 2 5 2 2 2" xfId="37244" xr:uid="{1BE0F138-78F9-434B-B895-00EA737AB2E2}"/>
    <cellStyle name="Opomba 2 2 2 5 2 3" xfId="25365" xr:uid="{52299D44-3E34-427A-9506-0310F6CBD19D}"/>
    <cellStyle name="Opomba 2 2 2 5 2 3 2" xfId="42013" xr:uid="{1C480CB6-DE39-40CE-A8EA-3BBCAF320E1F}"/>
    <cellStyle name="Opomba 2 2 2 5 2 4" xfId="31037" xr:uid="{E80FC450-D7D0-4BDE-BCD8-E88EF995609D}"/>
    <cellStyle name="Opomba 2 2 2 5 2 4 2" xfId="38413" xr:uid="{C1F4A80A-60A5-43E8-8765-4A9AC3D93268}"/>
    <cellStyle name="Opomba 2 2 2 5 2 5" xfId="37211" xr:uid="{E591F688-03C2-4F03-9983-0242AEE7F011}"/>
    <cellStyle name="Opomba 2 2 2 5 2 6" xfId="12006" xr:uid="{DF0B8404-6E6C-4AA7-9AD8-3FD4A55C8637}"/>
    <cellStyle name="Opomba 2 2 2 5 3" xfId="15258" xr:uid="{41DE22BA-48C4-420F-B087-74540889C9D3}"/>
    <cellStyle name="Opomba 2 2 2 5 3 2" xfId="22604" xr:uid="{DF46A5E9-1C6A-4703-855A-E17C00A49B29}"/>
    <cellStyle name="Opomba 2 2 2 5 3 2 2" xfId="38849" xr:uid="{1A01A7CB-5EEF-4D53-9C34-803DC7E83313}"/>
    <cellStyle name="Opomba 2 2 2 5 3 3" xfId="28327" xr:uid="{3009D5D3-606F-4632-9B47-F202FE7859B2}"/>
    <cellStyle name="Opomba 2 2 2 5 3 3 2" xfId="36695" xr:uid="{D77CD875-4370-4D89-96B4-E695483C6BE9}"/>
    <cellStyle name="Opomba 2 2 2 5 3 4" xfId="33860" xr:uid="{939F97B2-52A5-48FF-9D84-4088B8B5E3BA}"/>
    <cellStyle name="Opomba 2 2 2 5 3 4 2" xfId="40340" xr:uid="{F07FF7F0-A069-4423-8C72-868728596F5D}"/>
    <cellStyle name="Opomba 2 2 2 5 3 5" xfId="41849" xr:uid="{937E7614-949B-4FF8-8E71-777CEF44597A}"/>
    <cellStyle name="Opomba 2 2 2 5 4" xfId="18553" xr:uid="{A7F754BE-ADD3-4717-838C-B89AAC989479}"/>
    <cellStyle name="Opomba 2 2 2 5 4 2" xfId="39261" xr:uid="{E980C381-216C-4A17-85E0-18DE39C8CDBD}"/>
    <cellStyle name="Opomba 2 2 2 5 5" xfId="17856" xr:uid="{50167CE3-8787-43C7-BF06-37FC30194CCE}"/>
    <cellStyle name="Opomba 2 2 2 5 5 2" xfId="38777" xr:uid="{5F511A62-D523-418D-BD58-37A0BFFF6914}"/>
    <cellStyle name="Opomba 2 2 2 5 6" xfId="18332" xr:uid="{00D556DA-7209-4607-9EAE-2D5035ED5034}"/>
    <cellStyle name="Opomba 2 2 2 5 6 2" xfId="41066" xr:uid="{B14EAA26-3BA6-41E1-90A4-285CB6D1B3FA}"/>
    <cellStyle name="Opomba 2 2 2 5 7" xfId="37173" xr:uid="{C011DAA4-DE4A-4ECF-B549-936A075C427F}"/>
    <cellStyle name="Opomba 2 2 2 5 8" xfId="10561" xr:uid="{06A23A74-F7D6-443E-9C4B-C2EFE18ADEAB}"/>
    <cellStyle name="Opomba 2 2 2 5 9" xfId="4069" xr:uid="{3E239F4B-C484-436B-A68A-E17F3804FF22}"/>
    <cellStyle name="Opomba 2 2 2 6" xfId="2308" xr:uid="{00000000-0005-0000-0000-0000B8030000}"/>
    <cellStyle name="Opomba 2 2 2 6 2" xfId="7688" xr:uid="{BCC909B6-7B97-468B-BDEF-0CC85ADB4EEE}"/>
    <cellStyle name="Opomba 2 2 2 6 2 2" xfId="19203" xr:uid="{2DBFFA3E-18AC-4C4F-BBB1-2D414E05D735}"/>
    <cellStyle name="Opomba 2 2 2 6 2 2 2" xfId="39633" xr:uid="{7B75764B-7348-4959-A9DE-428E81C0E259}"/>
    <cellStyle name="Opomba 2 2 2 6 2 3" xfId="9761" xr:uid="{5B737D3B-AC79-4986-98F5-7999E4938978}"/>
    <cellStyle name="Opomba 2 2 2 6 2 3 2" xfId="40558" xr:uid="{93EA052C-1CEF-4A31-9623-51232CDA5F25}"/>
    <cellStyle name="Opomba 2 2 2 6 2 4" xfId="18758" xr:uid="{C83D27A1-D568-4568-A325-7B1AC9BE3C11}"/>
    <cellStyle name="Opomba 2 2 2 6 2 4 2" xfId="36732" xr:uid="{758BCB9F-9FBB-4F79-841E-686906694C6D}"/>
    <cellStyle name="Opomba 2 2 2 6 2 5" xfId="40034" xr:uid="{812CD550-BAF3-4BD2-A72C-06D4FFB01F94}"/>
    <cellStyle name="Opomba 2 2 2 6 2 6" xfId="11555" xr:uid="{0F3F0561-89A8-4B6D-91B2-00AD9C607E76}"/>
    <cellStyle name="Opomba 2 2 2 6 3" xfId="15060" xr:uid="{F65BB31E-CF54-4907-8F3D-E04BE9A7D144}"/>
    <cellStyle name="Opomba 2 2 2 6 3 2" xfId="22406" xr:uid="{4FEA2EA1-0E17-4F01-8231-A028B03E7660}"/>
    <cellStyle name="Opomba 2 2 2 6 3 2 2" xfId="40015" xr:uid="{371052A8-0357-496E-A292-CA5297E56338}"/>
    <cellStyle name="Opomba 2 2 2 6 3 3" xfId="28129" xr:uid="{7F0988C5-56ED-4452-BC1D-4F031CF130DA}"/>
    <cellStyle name="Opomba 2 2 2 6 3 3 2" xfId="37578" xr:uid="{A8EEF5CF-4CA7-41E8-B8ED-05B637B9956E}"/>
    <cellStyle name="Opomba 2 2 2 6 3 4" xfId="33662" xr:uid="{EAECCB47-18E2-477B-983B-D78641BF00EE}"/>
    <cellStyle name="Opomba 2 2 2 6 3 4 2" xfId="41388" xr:uid="{9FE9550B-B7DF-42DB-976B-40F5CA5643CD}"/>
    <cellStyle name="Opomba 2 2 2 6 3 5" xfId="37802" xr:uid="{03800F6A-CC39-4F33-8D72-B859C25A26AC}"/>
    <cellStyle name="Opomba 2 2 2 6 4" xfId="18559" xr:uid="{F4FC1A31-8A39-4824-AC59-20F1325F53AE}"/>
    <cellStyle name="Opomba 2 2 2 6 4 2" xfId="36964" xr:uid="{FCBEF668-5214-4564-9A62-97D17E77B81C}"/>
    <cellStyle name="Opomba 2 2 2 6 5" xfId="18143" xr:uid="{45049D6C-2CAD-4A8C-84C2-0DE34834F083}"/>
    <cellStyle name="Opomba 2 2 2 6 5 2" xfId="36592" xr:uid="{B9B2EC90-6938-4E6F-9267-30BA2A1B3686}"/>
    <cellStyle name="Opomba 2 2 2 6 6" xfId="19302" xr:uid="{CD271111-4175-410B-A812-4A93977DD3A6}"/>
    <cellStyle name="Opomba 2 2 2 6 6 2" xfId="40271" xr:uid="{AE07D8E5-E356-40F3-9835-825D57053BF9}"/>
    <cellStyle name="Opomba 2 2 2 6 7" xfId="38331" xr:uid="{43D4309F-07BC-42B2-AEA5-36E5AACA697C}"/>
    <cellStyle name="Opomba 2 2 2 6 8" xfId="10566" xr:uid="{0CBE8765-F8FE-4309-9145-17964340DC09}"/>
    <cellStyle name="Opomba 2 2 2 6 9" xfId="4955" xr:uid="{2B06AE86-8892-4CE5-8811-7C28D6D52180}"/>
    <cellStyle name="Opomba 2 2 2 7" xfId="2614" xr:uid="{00000000-0005-0000-0000-0000B9030000}"/>
    <cellStyle name="Opomba 2 2 2 7 2" xfId="7994" xr:uid="{CAE28C86-F547-42D2-B8F5-75687D69C457}"/>
    <cellStyle name="Opomba 2 2 2 7 2 2" xfId="19207" xr:uid="{1A8C3652-B1FA-49F6-B6A5-3354D4C15CF5}"/>
    <cellStyle name="Opomba 2 2 2 7 2 2 2" xfId="38350" xr:uid="{9D492E0B-3FA4-48BB-88DA-7FBE3AB6640D}"/>
    <cellStyle name="Opomba 2 2 2 7 2 3" xfId="9766" xr:uid="{3324CB25-A4BC-4842-9D73-889FF17CFDF7}"/>
    <cellStyle name="Opomba 2 2 2 7 2 3 2" xfId="39082" xr:uid="{9237AC98-8427-4A66-B950-B32525514E99}"/>
    <cellStyle name="Opomba 2 2 2 7 2 4" xfId="19127" xr:uid="{68903A94-F786-487C-AAAE-923FC44E1553}"/>
    <cellStyle name="Opomba 2 2 2 7 2 4 2" xfId="37729" xr:uid="{F1CACAE9-313E-421E-B038-3D9B6E29D6B3}"/>
    <cellStyle name="Opomba 2 2 2 7 2 5" xfId="37116" xr:uid="{50AD8F30-BB21-48FB-925D-22946B4AA7DB}"/>
    <cellStyle name="Opomba 2 2 2 7 2 6" xfId="11559" xr:uid="{C1F880BF-86D2-483F-880F-AE7DDF857EAB}"/>
    <cellStyle name="Opomba 2 2 2 7 3" xfId="15064" xr:uid="{ABA14975-8690-4C40-B6A5-6BC5078A42B5}"/>
    <cellStyle name="Opomba 2 2 2 7 3 2" xfId="22410" xr:uid="{F6836570-EE83-471C-943B-2EBD7A1564EC}"/>
    <cellStyle name="Opomba 2 2 2 7 3 2 2" xfId="37735" xr:uid="{C5D6A9F5-5190-429F-8958-A6F00BC36888}"/>
    <cellStyle name="Opomba 2 2 2 7 3 3" xfId="28133" xr:uid="{24035D7E-C3CB-479F-AD00-7E54EF21D4D7}"/>
    <cellStyle name="Opomba 2 2 2 7 3 3 2" xfId="36759" xr:uid="{00C71EF1-07DD-4C46-86A7-A4A3C38A180E}"/>
    <cellStyle name="Opomba 2 2 2 7 3 4" xfId="33666" xr:uid="{5A8C0A45-6B1E-4ED9-B9EB-780D6AB77A23}"/>
    <cellStyle name="Opomba 2 2 2 7 3 4 2" xfId="41704" xr:uid="{2E5FFCA2-A840-4BC7-B18B-FFD4887E7F70}"/>
    <cellStyle name="Opomba 2 2 2 7 3 5" xfId="38619" xr:uid="{B275339A-1AC0-41D8-8FAA-B7A42F3BF8A7}"/>
    <cellStyle name="Opomba 2 2 2 7 4" xfId="18557" xr:uid="{3F3CDA26-63D8-4B96-AD85-D91FEFA03C4C}"/>
    <cellStyle name="Opomba 2 2 2 7 4 2" xfId="41920" xr:uid="{62018AAF-AA27-4274-917B-A003F2E14A0D}"/>
    <cellStyle name="Opomba 2 2 2 7 5" xfId="18833" xr:uid="{0FBD95C2-BE28-443E-B6A7-DA7F0E7CA98B}"/>
    <cellStyle name="Opomba 2 2 2 7 5 2" xfId="39013" xr:uid="{0A635D93-E00A-4EAC-9B51-D7F6B33C6842}"/>
    <cellStyle name="Opomba 2 2 2 7 6" xfId="25219" xr:uid="{5444789A-86EB-41E1-A40A-35C1941A4F9A}"/>
    <cellStyle name="Opomba 2 2 2 7 6 2" xfId="40847" xr:uid="{DD0DBF9B-7470-44E5-A7DF-E52AE7CAC84E}"/>
    <cellStyle name="Opomba 2 2 2 7 7" xfId="40420" xr:uid="{49016CC7-39A4-4AC6-959D-1371FCC3D6A8}"/>
    <cellStyle name="Opomba 2 2 2 7 8" xfId="10565" xr:uid="{AE7B8675-6222-4D28-A1E2-7D82DD554520}"/>
    <cellStyle name="Opomba 2 2 2 7 9" xfId="5232" xr:uid="{6BD41CC1-2484-496A-8008-B49C9B79FE46}"/>
    <cellStyle name="Opomba 2 2 2 8" xfId="6043" xr:uid="{E0254B0C-5A60-4602-844A-CE78B5F7AE04}"/>
    <cellStyle name="Opomba 2 2 2 8 2" xfId="18662" xr:uid="{9463A081-1A86-4A1E-A0C6-EA5F8CDEE8DC}"/>
    <cellStyle name="Opomba 2 2 2 8 2 2" xfId="41977" xr:uid="{F0ED728B-240C-4DA4-B424-494AB9448CFF}"/>
    <cellStyle name="Opomba 2 2 2 8 3" xfId="19044" xr:uid="{6B6BAD77-6C66-401C-AC43-D23A96CD4ED6}"/>
    <cellStyle name="Opomba 2 2 2 8 3 2" xfId="38751" xr:uid="{B93EA991-179E-4CA8-85D9-00714FAB19F8}"/>
    <cellStyle name="Opomba 2 2 2 8 4" xfId="18107" xr:uid="{67D2366B-B23B-427E-9A9E-53555853FE1A}"/>
    <cellStyle name="Opomba 2 2 2 8 4 2" xfId="36826" xr:uid="{9B4B883A-4895-424E-BA3B-E20E661B741E}"/>
    <cellStyle name="Opomba 2 2 2 8 5" xfId="41031" xr:uid="{F1512E0A-7A7C-4D4B-877B-903CDC541A52}"/>
    <cellStyle name="Opomba 2 2 2 8 6" xfId="10666" xr:uid="{45FB6D61-D231-40CC-98A9-CF68A31A3F64}"/>
    <cellStyle name="Opomba 2 2 2 9" xfId="10579" xr:uid="{28EA591F-0BCC-437C-8DF2-1D6A68CF924D}"/>
    <cellStyle name="Opomba 2 2 2 9 2" xfId="18575" xr:uid="{5F1D38A1-F133-4B7F-B51B-F7E84641537A}"/>
    <cellStyle name="Opomba 2 2 2 9 2 2" xfId="36864" xr:uid="{4F698EE0-1B84-43D9-965D-956213257720}"/>
    <cellStyle name="Opomba 2 2 2 9 3" xfId="18917" xr:uid="{8C8BA5A6-1428-4F06-BFAE-0C212A721622}"/>
    <cellStyle name="Opomba 2 2 2 9 3 2" xfId="36937" xr:uid="{1CCFFEFD-110F-4679-A16C-26D55BCC8BD7}"/>
    <cellStyle name="Opomba 2 2 2 9 4" xfId="9732" xr:uid="{6E02D936-42E8-4CF4-88B5-A612DE3FAE29}"/>
    <cellStyle name="Opomba 2 2 2 9 4 2" xfId="40898" xr:uid="{10D67525-7D7A-4D7F-BDAA-7F4EE365E7D1}"/>
    <cellStyle name="Opomba 2 2 2 9 5" xfId="36667" xr:uid="{32282C77-F96D-4D71-A86A-1FBAB470EE2F}"/>
    <cellStyle name="Opomba 2 2 20" xfId="38604" xr:uid="{4F69302E-6336-474E-8D9C-E78B0E5C42CD}"/>
    <cellStyle name="Opomba 2 2 3" xfId="1449" xr:uid="{00000000-0005-0000-0000-0000BA030000}"/>
    <cellStyle name="Opomba 2 2 3 10" xfId="15443" xr:uid="{9F661728-7576-436B-AFCB-7B5739793D72}"/>
    <cellStyle name="Opomba 2 2 3 10 2" xfId="22796" xr:uid="{A092CC15-B179-4CD3-B902-1BD569E2F3F1}"/>
    <cellStyle name="Opomba 2 2 3 10 2 2" xfId="41958" xr:uid="{B6B39857-74D6-4897-8FB4-E64713C4D4CB}"/>
    <cellStyle name="Opomba 2 2 3 10 3" xfId="28519" xr:uid="{48F13AAB-A952-4034-968A-5BA569976413}"/>
    <cellStyle name="Opomba 2 2 3 10 3 2" xfId="39991" xr:uid="{1DD8AF8D-231C-4EF2-84E7-7C7699CBFF30}"/>
    <cellStyle name="Opomba 2 2 3 10 4" xfId="34052" xr:uid="{2DAEC2A8-26F2-4D5E-9C59-AE5280AC856D}"/>
    <cellStyle name="Opomba 2 2 3 10 4 2" xfId="40833" xr:uid="{549150CC-397F-4AEB-BB5F-1042050161C6}"/>
    <cellStyle name="Opomba 2 2 3 10 5" xfId="36474" xr:uid="{B1AE23EE-D606-4B43-990F-CB82D8E06463}"/>
    <cellStyle name="Opomba 2 2 3 11" xfId="18109" xr:uid="{F1E162BB-B931-4525-AD3D-772F0886C5F6}"/>
    <cellStyle name="Opomba 2 2 3 11 2" xfId="41910" xr:uid="{439B5B92-3737-443F-90CD-111E5CECC846}"/>
    <cellStyle name="Opomba 2 2 3 12" xfId="18908" xr:uid="{3554E116-ABBA-4FDE-92B9-4ABA7B8E6D62}"/>
    <cellStyle name="Opomba 2 2 3 12 2" xfId="40039" xr:uid="{82D2A65D-527F-4624-8B93-9BC524BA239D}"/>
    <cellStyle name="Opomba 2 2 3 13" xfId="37728" xr:uid="{7936148A-F2D7-4DFB-83FF-A8E0C8B2AF9B}"/>
    <cellStyle name="Opomba 2 2 3 2" xfId="2548" xr:uid="{00000000-0005-0000-0000-0000BB030000}"/>
    <cellStyle name="Opomba 2 2 3 2 10" xfId="31436" xr:uid="{0FDC5659-E489-4679-9160-ECF31363C39E}"/>
    <cellStyle name="Opomba 2 2 3 2 10 2" xfId="37489" xr:uid="{A01296C4-5C3A-4A48-A358-FB03D0198CD8}"/>
    <cellStyle name="Opomba 2 2 3 2 11" xfId="38864" xr:uid="{03E281E0-5F22-4B3C-B5C4-F3ACC85C7045}"/>
    <cellStyle name="Opomba 2 2 3 2 12" xfId="12921" xr:uid="{1E4E9884-4F2B-4045-BF41-E791A11B0277}"/>
    <cellStyle name="Opomba 2 2 3 2 13" xfId="5172" xr:uid="{DA258E4B-A5CD-4718-B768-782F85E2C05F}"/>
    <cellStyle name="Opomba 2 2 3 2 2" xfId="7928" xr:uid="{12DF33A7-A27A-4506-9D37-268243F24503}"/>
    <cellStyle name="Opomba 2 2 3 2 2 2" xfId="16525" xr:uid="{E4E32037-8495-4761-9753-940A76127C7E}"/>
    <cellStyle name="Opomba 2 2 3 2 2 2 2" xfId="23891" xr:uid="{1631AAFB-FD5E-42F7-9259-B0A48053B36F}"/>
    <cellStyle name="Opomba 2 2 3 2 2 2 2 2" xfId="40634" xr:uid="{2C1F8024-BC2F-4873-9A82-5A26A9C02DD6}"/>
    <cellStyle name="Opomba 2 2 3 2 2 2 3" xfId="29614" xr:uid="{DFDA10EF-489D-4ABB-AC9F-1E0075E33662}"/>
    <cellStyle name="Opomba 2 2 3 2 2 2 3 2" xfId="41445" xr:uid="{2CD79FF9-6892-4B1D-B2B3-E4DE3ABF6EEF}"/>
    <cellStyle name="Opomba 2 2 3 2 2 2 4" xfId="35147" xr:uid="{69934220-EF0A-4EE7-B5D6-067306E06EFA}"/>
    <cellStyle name="Opomba 2 2 3 2 2 2 4 2" xfId="38468" xr:uid="{3245643E-8045-4043-9873-904F1F671B35}"/>
    <cellStyle name="Opomba 2 2 3 2 2 2 5" xfId="41795" xr:uid="{21FB9FC4-FF21-4BFD-A76E-86E903B4B5F3}"/>
    <cellStyle name="Opomba 2 2 3 2 2 3" xfId="21068" xr:uid="{E63A1CF5-52B1-4519-B983-D8F4C45731F8}"/>
    <cellStyle name="Opomba 2 2 3 2 2 3 2" xfId="40576" xr:uid="{2C86E880-34B7-4A9F-B76B-C9EEE81D3695}"/>
    <cellStyle name="Opomba 2 2 3 2 2 4" xfId="26791" xr:uid="{44BA3BD7-5337-42F0-B2C6-29B33B665505}"/>
    <cellStyle name="Opomba 2 2 3 2 2 4 2" xfId="40223" xr:uid="{C1F362BF-2573-4F9E-95A3-0CAF936B292A}"/>
    <cellStyle name="Opomba 2 2 3 2 2 5" xfId="32324" xr:uid="{61D53E12-8675-4E2D-99A0-35D1C3278F00}"/>
    <cellStyle name="Opomba 2 2 3 2 2 5 2" xfId="37433" xr:uid="{990FF6DB-282F-4D0E-A4CC-15DC48B11E9D}"/>
    <cellStyle name="Opomba 2 2 3 2 2 6" xfId="37331" xr:uid="{BAB86746-E7F7-4A4B-9EE6-0A26BC548A86}"/>
    <cellStyle name="Opomba 2 2 3 2 2 7" xfId="13803" xr:uid="{F7688980-B191-49B9-90C5-F4824685041A}"/>
    <cellStyle name="Opomba 2 2 3 2 3" xfId="13493" xr:uid="{A3D59FDD-6E75-4362-91B3-0C5E11D4D0E9}"/>
    <cellStyle name="Opomba 2 2 3 2 3 2" xfId="16215" xr:uid="{205593FC-8310-48BF-BB58-3DA597914059}"/>
    <cellStyle name="Opomba 2 2 3 2 3 2 2" xfId="23581" xr:uid="{EAA039C6-7686-4341-9B8A-9922EEED0D4E}"/>
    <cellStyle name="Opomba 2 2 3 2 3 2 2 2" xfId="41587" xr:uid="{67549428-8FFE-41C8-8468-C49C8D3F96ED}"/>
    <cellStyle name="Opomba 2 2 3 2 3 2 3" xfId="29304" xr:uid="{A16A2CF8-A395-4D66-AED4-D5662B8B3CBF}"/>
    <cellStyle name="Opomba 2 2 3 2 3 2 3 2" xfId="40575" xr:uid="{6331DC8C-8664-419E-9643-78FC8A02388F}"/>
    <cellStyle name="Opomba 2 2 3 2 3 2 4" xfId="34837" xr:uid="{6DB2BBFB-1D95-4675-B19A-7DB7AAA1EF7E}"/>
    <cellStyle name="Opomba 2 2 3 2 3 2 4 2" xfId="40724" xr:uid="{D478A166-2C29-4040-B212-3AD861B019E1}"/>
    <cellStyle name="Opomba 2 2 3 2 3 2 5" xfId="38122" xr:uid="{FDB93BF8-460D-435E-8220-0778CB79FA38}"/>
    <cellStyle name="Opomba 2 2 3 2 3 3" xfId="20758" xr:uid="{A49C1798-C5CE-4223-85E1-72F0EBC52FC7}"/>
    <cellStyle name="Opomba 2 2 3 2 3 3 2" xfId="41762" xr:uid="{28CA20E8-7C39-4B75-A335-51FB55A0883F}"/>
    <cellStyle name="Opomba 2 2 3 2 3 4" xfId="26481" xr:uid="{3FBB6960-FEE9-442B-9ADC-0384E2BD2DAD}"/>
    <cellStyle name="Opomba 2 2 3 2 3 4 2" xfId="41834" xr:uid="{913E63E5-448B-45C6-B2D4-A7A0F5CA3FE4}"/>
    <cellStyle name="Opomba 2 2 3 2 3 5" xfId="32014" xr:uid="{CDE0C9B4-F48D-42D8-86E4-3EBBFD94C122}"/>
    <cellStyle name="Opomba 2 2 3 2 3 5 2" xfId="40216" xr:uid="{A0FCEACB-3561-48A5-AE40-F52083A18668}"/>
    <cellStyle name="Opomba 2 2 3 2 3 6" xfId="38426" xr:uid="{E3C8536B-3051-46FB-A6BF-B05E55A8EC18}"/>
    <cellStyle name="Opomba 2 2 3 2 4" xfId="14428" xr:uid="{76F8904F-A7FA-4ED5-B7D4-B623EFF50E92}"/>
    <cellStyle name="Opomba 2 2 3 2 4 2" xfId="17152" xr:uid="{B151C9A7-19C2-4EA1-8B4E-764A3E310522}"/>
    <cellStyle name="Opomba 2 2 3 2 4 2 2" xfId="24518" xr:uid="{821CA56E-DD3F-4BE4-92B0-0BFC83DC96C0}"/>
    <cellStyle name="Opomba 2 2 3 2 4 2 2 2" xfId="37806" xr:uid="{6CC1A549-4D77-4A57-A6B0-DD2DF65B06E2}"/>
    <cellStyle name="Opomba 2 2 3 2 4 2 3" xfId="30241" xr:uid="{EA3F332F-6DE1-4080-B23A-E5FA31A69A96}"/>
    <cellStyle name="Opomba 2 2 3 2 4 2 3 2" xfId="40970" xr:uid="{05368FE3-E2B3-4425-9784-EAB4F3A49CC6}"/>
    <cellStyle name="Opomba 2 2 3 2 4 2 4" xfId="35774" xr:uid="{C26C8264-86B8-40C5-BAB8-40F510248A71}"/>
    <cellStyle name="Opomba 2 2 3 2 4 2 4 2" xfId="40663" xr:uid="{237AF865-922E-4681-9F46-77EBCC5CB266}"/>
    <cellStyle name="Opomba 2 2 3 2 4 2 5" xfId="37351" xr:uid="{8AE13B52-0891-4EBD-BBC4-4D07156858CE}"/>
    <cellStyle name="Opomba 2 2 3 2 4 3" xfId="21695" xr:uid="{36396CF3-FEFA-4195-8F96-D6ED8D2B3EB7}"/>
    <cellStyle name="Opomba 2 2 3 2 4 3 2" xfId="40939" xr:uid="{E5997E41-945C-4DD0-8179-C431AFBBFEF1}"/>
    <cellStyle name="Opomba 2 2 3 2 4 4" xfId="27418" xr:uid="{6078E5B9-40C6-4194-BB50-B44A0C205082}"/>
    <cellStyle name="Opomba 2 2 3 2 4 4 2" xfId="41978" xr:uid="{022C57C3-1E49-4806-B126-1B95C0FB4775}"/>
    <cellStyle name="Opomba 2 2 3 2 4 5" xfId="32951" xr:uid="{5C20A419-6D9C-4906-8067-4615658021AA}"/>
    <cellStyle name="Opomba 2 2 3 2 4 5 2" xfId="39307" xr:uid="{C7CC070B-8ED5-439C-AEA0-0916D60E1B33}"/>
    <cellStyle name="Opomba 2 2 3 2 4 6" xfId="39342" xr:uid="{64F17049-5792-47A8-99BA-5C2F217A6CD0}"/>
    <cellStyle name="Opomba 2 2 3 2 5" xfId="14689" xr:uid="{65668BC7-2FDB-4F6C-A36F-699F8557DCCB}"/>
    <cellStyle name="Opomba 2 2 3 2 5 2" xfId="17476" xr:uid="{C0F02B24-59A0-4AEB-9CF2-E533F03D7B55}"/>
    <cellStyle name="Opomba 2 2 3 2 5 2 2" xfId="24842" xr:uid="{8C0A6FFE-5129-429C-A270-86ADF657133C}"/>
    <cellStyle name="Opomba 2 2 3 2 5 2 2 2" xfId="40410" xr:uid="{1D8722EC-9F3A-4ECD-B4DB-CC2B36B77D9F}"/>
    <cellStyle name="Opomba 2 2 3 2 5 2 3" xfId="30565" xr:uid="{1373F2BF-9C83-4330-BA8C-B8CE400318D9}"/>
    <cellStyle name="Opomba 2 2 3 2 5 2 3 2" xfId="39544" xr:uid="{71CB1A6C-6DCB-435E-A656-58C7003AE313}"/>
    <cellStyle name="Opomba 2 2 3 2 5 2 4" xfId="36098" xr:uid="{CC9EB942-70A3-4B39-B3C5-03C2B8F5BE22}"/>
    <cellStyle name="Opomba 2 2 3 2 5 2 4 2" xfId="37725" xr:uid="{863A4634-8B66-4BED-A3F0-BD51509945DC}"/>
    <cellStyle name="Opomba 2 2 3 2 5 2 5" xfId="41797" xr:uid="{36EE4A35-5744-49D0-AC42-751AC4DE462F}"/>
    <cellStyle name="Opomba 2 2 3 2 5 3" xfId="22019" xr:uid="{622B0B78-14E5-4FA6-8D19-23AFE749082C}"/>
    <cellStyle name="Opomba 2 2 3 2 5 3 2" xfId="36874" xr:uid="{344DD697-DAD8-4968-8EBC-88137D3B2AC6}"/>
    <cellStyle name="Opomba 2 2 3 2 5 4" xfId="27742" xr:uid="{D8FF260C-9CFB-47E3-A6BE-E420CB49415B}"/>
    <cellStyle name="Opomba 2 2 3 2 5 4 2" xfId="38172" xr:uid="{F09657C9-8DE5-4F73-AC8F-480E6844559B}"/>
    <cellStyle name="Opomba 2 2 3 2 5 5" xfId="33275" xr:uid="{2184DD04-66AD-4AF8-83E5-DE8608C44031}"/>
    <cellStyle name="Opomba 2 2 3 2 5 5 2" xfId="41890" xr:uid="{C094F832-0FFC-4A29-9138-F8F49BDECCB4}"/>
    <cellStyle name="Opomba 2 2 3 2 5 6" xfId="38146" xr:uid="{000016AD-5197-478A-A957-B5CFF991D043}"/>
    <cellStyle name="Opomba 2 2 3 2 6" xfId="14964" xr:uid="{954DBCD6-B90D-43A8-90B3-B5B05A7928C1}"/>
    <cellStyle name="Opomba 2 2 3 2 6 2" xfId="17767" xr:uid="{FB5E0DB0-5AEB-4AB6-A9A6-9B25D2C63950}"/>
    <cellStyle name="Opomba 2 2 3 2 6 2 2" xfId="25133" xr:uid="{A8EBA737-E0E0-4C20-BA52-F0C3D22E6883}"/>
    <cellStyle name="Opomba 2 2 3 2 6 2 2 2" xfId="39512" xr:uid="{6914FDCC-3DC8-4B8D-B5EB-A23C45F2FCFF}"/>
    <cellStyle name="Opomba 2 2 3 2 6 2 3" xfId="30856" xr:uid="{12148E79-3FE2-4266-911A-A3DC7E17DF63}"/>
    <cellStyle name="Opomba 2 2 3 2 6 2 3 2" xfId="41059" xr:uid="{FEEA5AF4-0B7F-41AC-B092-DD7848C1EC88}"/>
    <cellStyle name="Opomba 2 2 3 2 6 2 4" xfId="36389" xr:uid="{0BE1EF7F-8C20-42CC-BE89-21CB78247AA9}"/>
    <cellStyle name="Opomba 2 2 3 2 6 2 4 2" xfId="38755" xr:uid="{BED70EE7-B93F-4CF3-B746-5ADA0DB38281}"/>
    <cellStyle name="Opomba 2 2 3 2 6 2 5" xfId="37260" xr:uid="{F9313B5C-4ABB-4F1E-BB2C-0293E4912861}"/>
    <cellStyle name="Opomba 2 2 3 2 6 3" xfId="22310" xr:uid="{A5E6B379-51E6-4976-B895-F7BF34DC2DA1}"/>
    <cellStyle name="Opomba 2 2 3 2 6 3 2" xfId="39536" xr:uid="{11FA116A-314F-4965-8D4E-40440B72A4FC}"/>
    <cellStyle name="Opomba 2 2 3 2 6 4" xfId="28033" xr:uid="{8DAC1D16-3DE5-41EF-9D8D-832CD2057CA6}"/>
    <cellStyle name="Opomba 2 2 3 2 6 4 2" xfId="39698" xr:uid="{7EB9A7C9-A03B-4577-8400-FE99006EBAE5}"/>
    <cellStyle name="Opomba 2 2 3 2 6 5" xfId="33566" xr:uid="{5DD41CEB-ABEE-4E3B-9613-A6D751CE6819}"/>
    <cellStyle name="Opomba 2 2 3 2 6 5 2" xfId="38041" xr:uid="{413A916E-9210-4CBF-A500-0EDED93DDA91}"/>
    <cellStyle name="Opomba 2 2 3 2 6 6" xfId="41236" xr:uid="{BA1F1400-89A5-4709-A420-5D30C019C993}"/>
    <cellStyle name="Opomba 2 2 3 2 7" xfId="15638" xr:uid="{F06B16C4-B95B-41C0-9980-A3C99AB1757D}"/>
    <cellStyle name="Opomba 2 2 3 2 7 2" xfId="23003" xr:uid="{6D2DFBCE-F783-453F-8381-823D3C4DDAE0}"/>
    <cellStyle name="Opomba 2 2 3 2 7 2 2" xfId="37250" xr:uid="{51488C61-5997-49F0-9BAE-B7207FB68C0C}"/>
    <cellStyle name="Opomba 2 2 3 2 7 3" xfId="28726" xr:uid="{C0856ADD-EAA1-4185-A93D-45A08361CA3E}"/>
    <cellStyle name="Opomba 2 2 3 2 7 3 2" xfId="38599" xr:uid="{689A604D-E206-4F32-9C38-F0E3313D68B6}"/>
    <cellStyle name="Opomba 2 2 3 2 7 4" xfId="34259" xr:uid="{BC68A562-DE4D-43D1-83B4-B126E8982736}"/>
    <cellStyle name="Opomba 2 2 3 2 7 4 2" xfId="38618" xr:uid="{27AFF734-99D4-430B-BB95-F9292CEA4258}"/>
    <cellStyle name="Opomba 2 2 3 2 7 5" xfId="37926" xr:uid="{A225E607-90B0-4AEF-A4FC-805D9064258D}"/>
    <cellStyle name="Opomba 2 2 3 2 8" xfId="20180" xr:uid="{2E915D97-66D2-4BB8-8B87-0C221BAA9AE0}"/>
    <cellStyle name="Opomba 2 2 3 2 8 2" xfId="41043" xr:uid="{65A80CE6-5E08-42B3-B35F-E607B42DE133}"/>
    <cellStyle name="Opomba 2 2 3 2 9" xfId="25903" xr:uid="{53756BB5-9E3F-441A-9AA4-07BE32735E63}"/>
    <cellStyle name="Opomba 2 2 3 2 9 2" xfId="36961" xr:uid="{3775F1E9-F68C-4C7B-8C6A-708C5AC868EE}"/>
    <cellStyle name="Opomba 2 2 3 3" xfId="2238" xr:uid="{00000000-0005-0000-0000-0000BC030000}"/>
    <cellStyle name="Opomba 2 2 3 3 10" xfId="31297" xr:uid="{F4C5DB32-631B-46AE-A9BC-4F4A5ECFAD5D}"/>
    <cellStyle name="Opomba 2 2 3 3 10 2" xfId="37781" xr:uid="{3E145384-81BF-4A79-91F2-58E4002EF592}"/>
    <cellStyle name="Opomba 2 2 3 3 11" xfId="40468" xr:uid="{396EFAE8-8B76-4478-8793-86B2A7ECE3EF}"/>
    <cellStyle name="Opomba 2 2 3 3 12" xfId="12806" xr:uid="{E989C6E7-7152-4E13-A7E5-36248E45796D}"/>
    <cellStyle name="Opomba 2 2 3 3 13" xfId="4890" xr:uid="{BEB971D5-8451-468A-8966-0BBBB24C7B5E}"/>
    <cellStyle name="Opomba 2 2 3 3 2" xfId="7618" xr:uid="{7A6DE15F-9606-4E14-8E8F-5E55CACFDA3E}"/>
    <cellStyle name="Opomba 2 2 3 3 2 2" xfId="16386" xr:uid="{DC494C07-ED8D-4FD5-85A5-E3F0ACA67799}"/>
    <cellStyle name="Opomba 2 2 3 3 2 2 2" xfId="23752" xr:uid="{107D654F-F161-4A08-B385-B0804CF868BA}"/>
    <cellStyle name="Opomba 2 2 3 3 2 2 2 2" xfId="40360" xr:uid="{A7D5F440-96B1-4288-AA1A-48C9FD8F7BD7}"/>
    <cellStyle name="Opomba 2 2 3 3 2 2 3" xfId="29475" xr:uid="{AF4C557F-8A19-46A8-AAB9-0A72578CD3A5}"/>
    <cellStyle name="Opomba 2 2 3 3 2 2 3 2" xfId="39925" xr:uid="{5B516886-3C80-4170-BD3B-D1DBC8FBE947}"/>
    <cellStyle name="Opomba 2 2 3 3 2 2 4" xfId="35008" xr:uid="{8F87BC5D-DE89-4E29-A713-422DF1BF3308}"/>
    <cellStyle name="Opomba 2 2 3 3 2 2 4 2" xfId="39846" xr:uid="{0683E2AB-3111-4EC1-9551-E15B29DA563F}"/>
    <cellStyle name="Opomba 2 2 3 3 2 2 5" xfId="37198" xr:uid="{BC74206F-C57C-46A0-BDD7-B5227050007F}"/>
    <cellStyle name="Opomba 2 2 3 3 2 3" xfId="20929" xr:uid="{16BDBEB2-2C0A-46EC-8EB8-38C176B69243}"/>
    <cellStyle name="Opomba 2 2 3 3 2 3 2" xfId="37028" xr:uid="{62160451-5E0F-4131-A878-009F08FA6777}"/>
    <cellStyle name="Opomba 2 2 3 3 2 4" xfId="26652" xr:uid="{02169D76-2564-4387-934F-2150B14F6182}"/>
    <cellStyle name="Opomba 2 2 3 3 2 4 2" xfId="38225" xr:uid="{3A8F7767-05AA-474F-A78A-A51F4A490B7B}"/>
    <cellStyle name="Opomba 2 2 3 3 2 5" xfId="32185" xr:uid="{DFE327B7-19DC-44B4-AE4E-49C885F28A2D}"/>
    <cellStyle name="Opomba 2 2 3 3 2 5 2" xfId="40003" xr:uid="{324451FD-8D30-4E61-9C5E-ADDCCC237E2E}"/>
    <cellStyle name="Opomba 2 2 3 3 2 6" xfId="37680" xr:uid="{B3A1A36F-3B32-4B06-BC00-C2D725FEEC85}"/>
    <cellStyle name="Opomba 2 2 3 3 2 7" xfId="13664" xr:uid="{3CDBC170-C2CD-418F-92A9-446FBBC81895}"/>
    <cellStyle name="Opomba 2 2 3 3 3" xfId="13044" xr:uid="{16D9ED88-216F-44A5-924B-F763DAA01C46}"/>
    <cellStyle name="Opomba 2 2 3 3 3 2" xfId="15765" xr:uid="{50288686-C9AF-4A52-8B34-C3BFD3B8480D}"/>
    <cellStyle name="Opomba 2 2 3 3 3 2 2" xfId="23131" xr:uid="{93D75150-5A62-4FA6-9A2B-F4F86650C172}"/>
    <cellStyle name="Opomba 2 2 3 3 3 2 2 2" xfId="41170" xr:uid="{678BC69C-AAFA-4DA5-AA0D-1A791BF4C536}"/>
    <cellStyle name="Opomba 2 2 3 3 3 2 3" xfId="28854" xr:uid="{374A1C84-9296-4F7D-B7E6-74085D0A7EAF}"/>
    <cellStyle name="Opomba 2 2 3 3 3 2 3 2" xfId="40099" xr:uid="{D41FCA57-F656-43AA-B122-93F8271419E1}"/>
    <cellStyle name="Opomba 2 2 3 3 3 2 4" xfId="34387" xr:uid="{7A09D5C8-8AFF-408A-A27C-4FF669C01D41}"/>
    <cellStyle name="Opomba 2 2 3 3 3 2 4 2" xfId="38317" xr:uid="{121E33EC-F7C3-4AD7-B2AA-23D9F3DF10D1}"/>
    <cellStyle name="Opomba 2 2 3 3 3 2 5" xfId="38158" xr:uid="{DB1CD99A-89F7-45B7-8F30-80C27BFD5C2F}"/>
    <cellStyle name="Opomba 2 2 3 3 3 3" xfId="20308" xr:uid="{63518BDD-D595-4493-969F-959ED0717252}"/>
    <cellStyle name="Opomba 2 2 3 3 3 3 2" xfId="39053" xr:uid="{DB310E6D-501C-4687-A3FC-5743A2FB1016}"/>
    <cellStyle name="Opomba 2 2 3 3 3 4" xfId="26031" xr:uid="{D800C204-D9AB-42F7-8A35-E899600CDF02}"/>
    <cellStyle name="Opomba 2 2 3 3 3 4 2" xfId="41722" xr:uid="{A26423F7-44D1-48A7-A2FA-FAE330A45ABE}"/>
    <cellStyle name="Opomba 2 2 3 3 3 5" xfId="31564" xr:uid="{52306A3A-A271-4FFA-B470-92B2DB8420BF}"/>
    <cellStyle name="Opomba 2 2 3 3 3 5 2" xfId="37096" xr:uid="{9C68D078-F465-4EA8-B6B0-FA196C9B2CE6}"/>
    <cellStyle name="Opomba 2 2 3 3 3 6" xfId="40586" xr:uid="{31F9FB08-B526-4FF4-8212-16DD965828A0}"/>
    <cellStyle name="Opomba 2 2 3 3 4" xfId="14289" xr:uid="{61C3EF3E-9733-4A37-ABE8-2D7DAF5B7D04}"/>
    <cellStyle name="Opomba 2 2 3 3 4 2" xfId="17013" xr:uid="{812ED5CC-AD52-4A3C-AA77-19E16698B797}"/>
    <cellStyle name="Opomba 2 2 3 3 4 2 2" xfId="24379" xr:uid="{C16D9E46-E1A7-4E64-95DC-45BD116116B9}"/>
    <cellStyle name="Opomba 2 2 3 3 4 2 2 2" xfId="40718" xr:uid="{78F0D560-2A0F-42A8-8EC8-786F97547343}"/>
    <cellStyle name="Opomba 2 2 3 3 4 2 3" xfId="30102" xr:uid="{45AE6705-DBD9-4E2E-907C-7C2855DDEF91}"/>
    <cellStyle name="Opomba 2 2 3 3 4 2 3 2" xfId="38401" xr:uid="{BC9D417D-5548-43FA-91A2-46ED11B68564}"/>
    <cellStyle name="Opomba 2 2 3 3 4 2 4" xfId="35635" xr:uid="{A6831A0A-41AD-46A2-8D52-A14BA5CC5D75}"/>
    <cellStyle name="Opomba 2 2 3 3 4 2 4 2" xfId="37562" xr:uid="{C5A66823-9321-414E-9F57-61E3B7857C76}"/>
    <cellStyle name="Opomba 2 2 3 3 4 2 5" xfId="38719" xr:uid="{047CA5D6-72D4-4268-93EE-0F507A61F763}"/>
    <cellStyle name="Opomba 2 2 3 3 4 3" xfId="21556" xr:uid="{6B200079-272D-4308-BBB0-F7F742B9DB86}"/>
    <cellStyle name="Opomba 2 2 3 3 4 3 2" xfId="39336" xr:uid="{DE37FBB6-A1AF-4AA1-8F13-802B6DA00296}"/>
    <cellStyle name="Opomba 2 2 3 3 4 4" xfId="27279" xr:uid="{D7B1EDCA-2D03-4F25-B93A-9DE41CB04D91}"/>
    <cellStyle name="Opomba 2 2 3 3 4 4 2" xfId="38511" xr:uid="{57416036-03D6-413A-8CD1-BBD45A66B606}"/>
    <cellStyle name="Opomba 2 2 3 3 4 5" xfId="32812" xr:uid="{BAC0249A-09B3-4435-98B0-F089A00F87D1}"/>
    <cellStyle name="Opomba 2 2 3 3 4 5 2" xfId="37048" xr:uid="{3ACF1BCB-D4CF-4775-81EE-ED5DFEB61839}"/>
    <cellStyle name="Opomba 2 2 3 3 4 6" xfId="40713" xr:uid="{A6A89A95-3F95-4DD5-8FA6-DE45CE2EC42F}"/>
    <cellStyle name="Opomba 2 2 3 3 5" xfId="14550" xr:uid="{8B83C787-E165-4113-A1C2-AB007C18C975}"/>
    <cellStyle name="Opomba 2 2 3 3 5 2" xfId="17337" xr:uid="{2CEEA3E5-62E1-400D-981B-3E7D6DD9E259}"/>
    <cellStyle name="Opomba 2 2 3 3 5 2 2" xfId="24703" xr:uid="{68BF68A8-0421-4E87-9CE9-65F5B46A8BBA}"/>
    <cellStyle name="Opomba 2 2 3 3 5 2 2 2" xfId="40769" xr:uid="{F7739537-4CDD-47B5-A1A5-F549EA8270DA}"/>
    <cellStyle name="Opomba 2 2 3 3 5 2 3" xfId="30426" xr:uid="{3C960ACA-ECF5-4895-BD03-227C3E5EB936}"/>
    <cellStyle name="Opomba 2 2 3 3 5 2 3 2" xfId="36513" xr:uid="{B69D6E24-AACA-4F02-8FA5-52EBB010D5EC}"/>
    <cellStyle name="Opomba 2 2 3 3 5 2 4" xfId="35959" xr:uid="{70CF4273-8006-47E1-9B43-4A294B2A02AE}"/>
    <cellStyle name="Opomba 2 2 3 3 5 2 4 2" xfId="37691" xr:uid="{B9750AA7-D19A-4614-BE3E-2FEB3EE9A4B8}"/>
    <cellStyle name="Opomba 2 2 3 3 5 2 5" xfId="41064" xr:uid="{1F6FE687-5116-4B04-881A-BC4B46171352}"/>
    <cellStyle name="Opomba 2 2 3 3 5 3" xfId="21880" xr:uid="{79FF3D20-19D0-4D91-8658-994AD8FC7121}"/>
    <cellStyle name="Opomba 2 2 3 3 5 3 2" xfId="41455" xr:uid="{71AD71BE-2750-4AC7-A8A9-7BF3445B7BD5}"/>
    <cellStyle name="Opomba 2 2 3 3 5 4" xfId="27603" xr:uid="{216F4311-28DD-4EC5-9CAD-BDE71729C071}"/>
    <cellStyle name="Opomba 2 2 3 3 5 4 2" xfId="39541" xr:uid="{F1C75F12-61BB-425B-BE02-8F023E5E4112}"/>
    <cellStyle name="Opomba 2 2 3 3 5 5" xfId="33136" xr:uid="{3E41FA18-843C-41E6-9A14-CC6F07205491}"/>
    <cellStyle name="Opomba 2 2 3 3 5 5 2" xfId="40855" xr:uid="{C7B694A4-7499-49BC-8C75-535720F0326A}"/>
    <cellStyle name="Opomba 2 2 3 3 5 6" xfId="39215" xr:uid="{E28DF029-579C-44F9-A527-305297632C08}"/>
    <cellStyle name="Opomba 2 2 3 3 6" xfId="14825" xr:uid="{969EA30A-7D43-4FB8-937C-07D5D9856325}"/>
    <cellStyle name="Opomba 2 2 3 3 6 2" xfId="17628" xr:uid="{07963C4A-04DA-4B6C-BF92-7E1CC843BA84}"/>
    <cellStyle name="Opomba 2 2 3 3 6 2 2" xfId="24994" xr:uid="{97BBDBAD-18B1-4CF0-8AED-9F4F009CF23B}"/>
    <cellStyle name="Opomba 2 2 3 3 6 2 2 2" xfId="36877" xr:uid="{7FDCC707-8977-4EBA-A860-356292E4CF2A}"/>
    <cellStyle name="Opomba 2 2 3 3 6 2 3" xfId="30717" xr:uid="{B22477CD-85F5-4211-A133-D381CCDD0FB2}"/>
    <cellStyle name="Opomba 2 2 3 3 6 2 3 2" xfId="38502" xr:uid="{63E58D54-E3DB-4408-B40A-B2C60D2F4BE8}"/>
    <cellStyle name="Opomba 2 2 3 3 6 2 4" xfId="36250" xr:uid="{4DA03DD4-4119-4679-A75F-6C0C13799FA2}"/>
    <cellStyle name="Opomba 2 2 3 3 6 2 4 2" xfId="36627" xr:uid="{6CD557E3-B8C0-4B84-9514-9FEFDFFB72CB}"/>
    <cellStyle name="Opomba 2 2 3 3 6 2 5" xfId="39785" xr:uid="{1FD2E9E0-9E8E-4B78-B71F-39CE80F00B72}"/>
    <cellStyle name="Opomba 2 2 3 3 6 3" xfId="22171" xr:uid="{F7017B38-BB24-4F35-A568-AC2F73A579B9}"/>
    <cellStyle name="Opomba 2 2 3 3 6 3 2" xfId="40405" xr:uid="{CA3D28CA-66EA-4B97-902D-95D71DB0C71C}"/>
    <cellStyle name="Opomba 2 2 3 3 6 4" xfId="27894" xr:uid="{5ACA4F25-18EA-4383-9610-A3905EB23D85}"/>
    <cellStyle name="Opomba 2 2 3 3 6 4 2" xfId="38280" xr:uid="{F046EEAD-D0E3-4B0F-B07B-C6EB809D8DD1}"/>
    <cellStyle name="Opomba 2 2 3 3 6 5" xfId="33427" xr:uid="{7FE694EA-A396-41D7-8CF2-034EEFE1E794}"/>
    <cellStyle name="Opomba 2 2 3 3 6 5 2" xfId="37751" xr:uid="{8FD0C70D-A6E6-4BCD-84CD-F45A53C3F690}"/>
    <cellStyle name="Opomba 2 2 3 3 6 6" xfId="39801" xr:uid="{4870772D-814D-4828-8AA5-4CCCCEA39BF9}"/>
    <cellStyle name="Opomba 2 2 3 3 7" xfId="15509" xr:uid="{C0763C51-79A5-431F-8DA9-CDB9F95B97A3}"/>
    <cellStyle name="Opomba 2 2 3 3 7 2" xfId="22864" xr:uid="{0F028258-F0B7-46F5-B36E-7062A3BDBAB2}"/>
    <cellStyle name="Opomba 2 2 3 3 7 2 2" xfId="38665" xr:uid="{5475967C-AF33-4C67-B788-299C7CB7895B}"/>
    <cellStyle name="Opomba 2 2 3 3 7 3" xfId="28587" xr:uid="{301AB7D2-0EDB-424C-9E59-4B19BC9801C1}"/>
    <cellStyle name="Opomba 2 2 3 3 7 3 2" xfId="40536" xr:uid="{A2F353BB-9387-43AF-9203-D7C6DB1C89DB}"/>
    <cellStyle name="Opomba 2 2 3 3 7 4" xfId="34120" xr:uid="{4B7EDBFF-90C5-4777-979A-6206DE22940C}"/>
    <cellStyle name="Opomba 2 2 3 3 7 4 2" xfId="38630" xr:uid="{33474D5D-B822-46DE-BC38-689244BAE57B}"/>
    <cellStyle name="Opomba 2 2 3 3 7 5" xfId="36859" xr:uid="{2734691C-D81C-44C0-A5FC-3F72BDC454F7}"/>
    <cellStyle name="Opomba 2 2 3 3 8" xfId="20041" xr:uid="{7CF0F69A-E01B-4B8D-9282-BB92DFBEA894}"/>
    <cellStyle name="Opomba 2 2 3 3 8 2" xfId="41488" xr:uid="{AF65D3C1-EFEE-4404-9730-E130EFFF65FB}"/>
    <cellStyle name="Opomba 2 2 3 3 9" xfId="25764" xr:uid="{D41AD604-9B51-4209-9BDF-612E248F316D}"/>
    <cellStyle name="Opomba 2 2 3 3 9 2" xfId="38224" xr:uid="{646F78FD-6168-4A2D-B6C7-A235239DA84D}"/>
    <cellStyle name="Opomba 2 2 3 4" xfId="1056" xr:uid="{00000000-0005-0000-0000-0000BD030000}"/>
    <cellStyle name="Opomba 2 2 3 4 2" xfId="6440" xr:uid="{3530865B-CBF2-4589-8A4E-348568B7B3CB}"/>
    <cellStyle name="Opomba 2 2 3 4 2 2" xfId="23684" xr:uid="{C785D852-BDF9-4705-BD43-85F3349CC7CB}"/>
    <cellStyle name="Opomba 2 2 3 4 2 2 2" xfId="39882" xr:uid="{15B05BDC-15EF-4EBB-8BD7-EB65CBD93D68}"/>
    <cellStyle name="Opomba 2 2 3 4 2 3" xfId="29407" xr:uid="{1DD768F7-F6C0-4D9E-B40E-3528B18CEC13}"/>
    <cellStyle name="Opomba 2 2 3 4 2 3 2" xfId="37473" xr:uid="{0D053C6B-10A6-4F3A-826C-0CE520733113}"/>
    <cellStyle name="Opomba 2 2 3 4 2 4" xfId="34940" xr:uid="{0BE85D8A-AD3B-4C7B-ACA7-702F0BA8A01F}"/>
    <cellStyle name="Opomba 2 2 3 4 2 4 2" xfId="38136" xr:uid="{495990AC-E7BD-45A3-964C-6C6DF42B6C76}"/>
    <cellStyle name="Opomba 2 2 3 4 2 5" xfId="36940" xr:uid="{D2B1A327-CE4F-48CE-A7C9-7436F1D057FF}"/>
    <cellStyle name="Opomba 2 2 3 4 2 6" xfId="16318" xr:uid="{1EF33082-241D-4A29-BEBA-7A86FDE95981}"/>
    <cellStyle name="Opomba 2 2 3 4 3" xfId="20861" xr:uid="{3054B913-766B-4FD4-B695-E870CC2859CF}"/>
    <cellStyle name="Opomba 2 2 3 4 3 2" xfId="38655" xr:uid="{DB0F5387-9EB8-41FF-8AD4-3700213ECBD5}"/>
    <cellStyle name="Opomba 2 2 3 4 4" xfId="26584" xr:uid="{8D04760C-5353-4AAF-91EC-4F3E1AB5841D}"/>
    <cellStyle name="Opomba 2 2 3 4 4 2" xfId="36886" xr:uid="{E535C3C1-00CF-4DB9-B028-5D1956872991}"/>
    <cellStyle name="Opomba 2 2 3 4 5" xfId="32117" xr:uid="{3AA516AF-BF1F-4315-88F5-7A79E27059B2}"/>
    <cellStyle name="Opomba 2 2 3 4 5 2" xfId="36980" xr:uid="{40A9711E-84B2-4364-B7C9-3BE1E8AFDC21}"/>
    <cellStyle name="Opomba 2 2 3 4 6" xfId="41759" xr:uid="{6763EC2C-6A91-4E03-B02E-C6A25C0D867E}"/>
    <cellStyle name="Opomba 2 2 3 4 7" xfId="13596" xr:uid="{A86A5FB2-48AA-45A6-8F81-99361434D23C}"/>
    <cellStyle name="Opomba 2 2 3 4 8" xfId="3903" xr:uid="{5938C7EB-5FCF-40BF-9CF9-8D510BA1AAA4}"/>
    <cellStyle name="Opomba 2 2 3 5" xfId="1099" xr:uid="{00000000-0005-0000-0000-0000BE030000}"/>
    <cellStyle name="Opomba 2 2 3 5 2" xfId="6483" xr:uid="{4F5DF8FB-4D48-4595-AC80-FE045ECBB9E9}"/>
    <cellStyle name="Opomba 2 2 3 5 2 2" xfId="22497" xr:uid="{6F27FE64-CAFA-40CA-83C2-3432B5E9F0D3}"/>
    <cellStyle name="Opomba 2 2 3 5 2 2 2" xfId="38756" xr:uid="{7845B2C8-DFC0-4101-BF96-C1EF8E058492}"/>
    <cellStyle name="Opomba 2 2 3 5 2 3" xfId="28220" xr:uid="{D91458CB-7AA6-4CEF-8652-58FCC11197B8}"/>
    <cellStyle name="Opomba 2 2 3 5 2 3 2" xfId="40301" xr:uid="{2AFF3DB0-99FA-4684-8262-6673CE6107D0}"/>
    <cellStyle name="Opomba 2 2 3 5 2 4" xfId="33753" xr:uid="{40E65765-9286-46C9-99E3-EA73E457B695}"/>
    <cellStyle name="Opomba 2 2 3 5 2 4 2" xfId="39448" xr:uid="{82131B5A-A72E-420B-B83A-DBCF957A3EAB}"/>
    <cellStyle name="Opomba 2 2 3 5 2 5" xfId="39281" xr:uid="{26C9E1A2-81D0-4D4B-820F-5E66BA27C74E}"/>
    <cellStyle name="Opomba 2 2 3 5 2 6" xfId="15151" xr:uid="{DA185FEB-00EB-44A7-8C64-350BF8CA53A2}"/>
    <cellStyle name="Opomba 2 2 3 5 3" xfId="19360" xr:uid="{EB0ED7F0-A37D-4EE3-95C6-757EB398B512}"/>
    <cellStyle name="Opomba 2 2 3 5 3 2" xfId="39774" xr:uid="{1296D937-45C2-46EB-887E-DC7EFDFB16B3}"/>
    <cellStyle name="Opomba 2 2 3 5 4" xfId="25236" xr:uid="{19F869A0-9158-461C-B38D-CCF1A949830B}"/>
    <cellStyle name="Opomba 2 2 3 5 4 2" xfId="39360" xr:uid="{187F1F38-E0A8-4A39-8075-476EB63CB7A9}"/>
    <cellStyle name="Opomba 2 2 3 5 5" xfId="30930" xr:uid="{023C81C9-7963-4369-8DB4-AE323EE7B841}"/>
    <cellStyle name="Opomba 2 2 3 5 5 2" xfId="41737" xr:uid="{E177991E-81FF-4CA9-9D0A-21ED364F8961}"/>
    <cellStyle name="Opomba 2 2 3 5 6" xfId="36520" xr:uid="{70D7F729-3688-4279-A84E-9937BF0839D5}"/>
    <cellStyle name="Opomba 2 2 3 5 7" xfId="11813" xr:uid="{21944E5E-72A0-4AF0-B806-0B438982DA28}"/>
    <cellStyle name="Opomba 2 2 3 5 8" xfId="3942" xr:uid="{6114523D-E04B-4476-908C-C1B0429A4DFE}"/>
    <cellStyle name="Opomba 2 2 3 6" xfId="2608" xr:uid="{00000000-0005-0000-0000-0000BF030000}"/>
    <cellStyle name="Opomba 2 2 3 6 2" xfId="7988" xr:uid="{78055790-5314-4868-BD86-4F736EF3DA1D}"/>
    <cellStyle name="Opomba 2 2 3 6 2 2" xfId="24311" xr:uid="{036DE171-C282-4213-9FCF-8517982C870E}"/>
    <cellStyle name="Opomba 2 2 3 6 2 2 2" xfId="41449" xr:uid="{42F74B68-C019-4731-A6C5-CC601009262C}"/>
    <cellStyle name="Opomba 2 2 3 6 2 3" xfId="30034" xr:uid="{A0ED3AE8-64F0-4C9E-8FEF-A7329CC57A0A}"/>
    <cellStyle name="Opomba 2 2 3 6 2 3 2" xfId="38063" xr:uid="{68266EAC-95E3-48A1-A5EE-5098C39F51A5}"/>
    <cellStyle name="Opomba 2 2 3 6 2 4" xfId="35567" xr:uid="{5B180D7B-53D2-4299-9BA1-FA6565D7C7D0}"/>
    <cellStyle name="Opomba 2 2 3 6 2 4 2" xfId="41818" xr:uid="{DE2D8113-42EA-466D-A099-3297A08D774E}"/>
    <cellStyle name="Opomba 2 2 3 6 2 5" xfId="39008" xr:uid="{D471DA38-8139-4052-A406-66230AAB7A20}"/>
    <cellStyle name="Opomba 2 2 3 6 2 6" xfId="16945" xr:uid="{F96AA167-D82D-4A64-8702-DAA8AF2D4E2B}"/>
    <cellStyle name="Opomba 2 2 3 6 3" xfId="21488" xr:uid="{9F823E87-DE2A-4BEB-A4D6-BD1E5347C32B}"/>
    <cellStyle name="Opomba 2 2 3 6 3 2" xfId="38587" xr:uid="{36ED9D1F-3B93-436D-AAA3-2F231287C12E}"/>
    <cellStyle name="Opomba 2 2 3 6 4" xfId="27211" xr:uid="{EA41DB26-CE30-4140-B8B0-8629F4CFDC5B}"/>
    <cellStyle name="Opomba 2 2 3 6 4 2" xfId="38956" xr:uid="{1FE8DB01-A9A5-4CF9-AFAF-29CAB2CB685F}"/>
    <cellStyle name="Opomba 2 2 3 6 5" xfId="32744" xr:uid="{78CE1F44-9098-4968-B836-0006487EB342}"/>
    <cellStyle name="Opomba 2 2 3 6 5 2" xfId="41346" xr:uid="{F6194F8D-7C3E-4EC7-B74F-EBF590F95E1A}"/>
    <cellStyle name="Opomba 2 2 3 6 6" xfId="40728" xr:uid="{AC66E039-B24B-459A-BBED-4DC11340A1C8}"/>
    <cellStyle name="Opomba 2 2 3 6 7" xfId="14221" xr:uid="{2697A4B4-09A1-47A8-AAE2-647EE1850F0B}"/>
    <cellStyle name="Opomba 2 2 3 6 8" xfId="5227" xr:uid="{0A8FFCEA-F1CD-49CC-B7D4-823CB6911325}"/>
    <cellStyle name="Opomba 2 2 3 7" xfId="2411" xr:uid="{00000000-0005-0000-0000-0000C0030000}"/>
    <cellStyle name="Opomba 2 2 3 7 2" xfId="7791" xr:uid="{A905BDF7-B9C8-45AA-BF46-ABAF95F5F11C}"/>
    <cellStyle name="Opomba 2 2 3 7 2 2" xfId="24635" xr:uid="{503FC1F9-0DF0-4346-8139-37EF53FED8EF}"/>
    <cellStyle name="Opomba 2 2 3 7 2 2 2" xfId="36769" xr:uid="{CD71BD22-D3BA-4438-8F24-04C0A3147B45}"/>
    <cellStyle name="Opomba 2 2 3 7 2 3" xfId="30358" xr:uid="{1847BF3D-CE5A-4715-ADA3-9E6D6D1F213E}"/>
    <cellStyle name="Opomba 2 2 3 7 2 3 2" xfId="38572" xr:uid="{728911E7-5F1A-4476-8659-B039CCF55CB0}"/>
    <cellStyle name="Opomba 2 2 3 7 2 4" xfId="35891" xr:uid="{ADC2844F-87B1-4B73-9939-1BAE161CC09D}"/>
    <cellStyle name="Opomba 2 2 3 7 2 4 2" xfId="37947" xr:uid="{591EDD24-FC6B-4563-8080-19163571176D}"/>
    <cellStyle name="Opomba 2 2 3 7 2 5" xfId="39722" xr:uid="{E2B87A81-C161-430F-AED7-F03C355779B2}"/>
    <cellStyle name="Opomba 2 2 3 7 2 6" xfId="17269" xr:uid="{7C23EDD3-908B-42C5-8A8D-A2E6B2294530}"/>
    <cellStyle name="Opomba 2 2 3 7 3" xfId="21812" xr:uid="{B51632C7-51A8-43A7-9403-79E660B35E64}"/>
    <cellStyle name="Opomba 2 2 3 7 3 2" xfId="41360" xr:uid="{3A707967-B895-454B-B668-300E8726A236}"/>
    <cellStyle name="Opomba 2 2 3 7 4" xfId="27535" xr:uid="{365EBC69-D2B8-4F2F-9E11-C58A70E64512}"/>
    <cellStyle name="Opomba 2 2 3 7 4 2" xfId="40518" xr:uid="{ED08BE40-6A43-4686-B149-EEEB40361A5F}"/>
    <cellStyle name="Opomba 2 2 3 7 5" xfId="33068" xr:uid="{151D5959-690B-4D78-9247-C258117A63FA}"/>
    <cellStyle name="Opomba 2 2 3 7 5 2" xfId="9210" xr:uid="{C8E7EDD1-2289-41D7-B8A1-B80C131DEFFF}"/>
    <cellStyle name="Opomba 2 2 3 7 6" xfId="36617" xr:uid="{3E2A2D5E-9B06-4969-9EF2-564191C5ED6A}"/>
    <cellStyle name="Opomba 2 2 3 8" xfId="6833" xr:uid="{A87C0612-5CD6-40BA-AB80-782C3425497D}"/>
    <cellStyle name="Opomba 2 2 3 8 2" xfId="17560" xr:uid="{B57C734B-6CF3-499C-927A-7E337ECE1149}"/>
    <cellStyle name="Opomba 2 2 3 8 2 2" xfId="24926" xr:uid="{F4E896A9-B5D9-4AFC-9107-45AD1AE00EDF}"/>
    <cellStyle name="Opomba 2 2 3 8 2 2 2" xfId="36679" xr:uid="{B0954443-57AD-4D3D-895A-93F02781E522}"/>
    <cellStyle name="Opomba 2 2 3 8 2 3" xfId="30649" xr:uid="{63EBAA0E-51AA-450A-9709-D6644EF7F465}"/>
    <cellStyle name="Opomba 2 2 3 8 2 3 2" xfId="38937" xr:uid="{5ACFE601-C5FD-43ED-8CE3-4954CCD05734}"/>
    <cellStyle name="Opomba 2 2 3 8 2 4" xfId="36182" xr:uid="{DF011B6A-8C9A-4B4E-B204-9487F5F01B36}"/>
    <cellStyle name="Opomba 2 2 3 8 2 4 2" xfId="38923" xr:uid="{5DEC8A73-CF9D-4A11-A456-E48F78A67532}"/>
    <cellStyle name="Opomba 2 2 3 8 2 5" xfId="38316" xr:uid="{4F9B8467-5ED5-47AE-A929-B1BF2A91D374}"/>
    <cellStyle name="Opomba 2 2 3 8 3" xfId="22103" xr:uid="{D3AFE89D-9652-4698-8D68-D4015802CE48}"/>
    <cellStyle name="Opomba 2 2 3 8 3 2" xfId="41351" xr:uid="{5DD9DA9B-8DED-4F83-A7B9-38B67E8D8EE8}"/>
    <cellStyle name="Opomba 2 2 3 8 4" xfId="27826" xr:uid="{89AA9792-ECE9-4223-883E-440A0338C4D4}"/>
    <cellStyle name="Opomba 2 2 3 8 4 2" xfId="41215" xr:uid="{F2B337AC-C00D-4D6A-AB8C-5BC72254AC96}"/>
    <cellStyle name="Opomba 2 2 3 8 5" xfId="33359" xr:uid="{C313E8D9-ED57-4088-862D-54CF7E6A2295}"/>
    <cellStyle name="Opomba 2 2 3 8 5 2" xfId="36821" xr:uid="{95EF0B89-CBE8-47FC-AB49-D09D0EA22205}"/>
    <cellStyle name="Opomba 2 2 3 8 6" xfId="38429" xr:uid="{7E5E36C7-C39F-4390-BE98-FE6A94B0CE2C}"/>
    <cellStyle name="Opomba 2 2 3 8 7" xfId="14767" xr:uid="{DF98B201-4DF9-432F-8615-64309B3C0D3E}"/>
    <cellStyle name="Opomba 2 2 3 9" xfId="12739" xr:uid="{B5BDB812-BD4A-4FF6-8C91-C9881FF00969}"/>
    <cellStyle name="Opomba 2 2 3 9 2" xfId="19973" xr:uid="{D387C141-03B3-4C71-81DC-A567E715608C}"/>
    <cellStyle name="Opomba 2 2 3 9 2 2" xfId="40506" xr:uid="{8EBB250C-7FDB-46A8-ADCA-B12DE7D5A200}"/>
    <cellStyle name="Opomba 2 2 3 9 3" xfId="25696" xr:uid="{5E23952B-3BE7-4943-BAF0-F8ECE50C30D1}"/>
    <cellStyle name="Opomba 2 2 3 9 3 2" xfId="39147" xr:uid="{9AA70920-6A6F-4E0A-A149-6298AD08AFF4}"/>
    <cellStyle name="Opomba 2 2 3 9 4" xfId="31229" xr:uid="{8B129208-4D5A-4FFC-82C9-A2C9135C07B3}"/>
    <cellStyle name="Opomba 2 2 3 9 4 2" xfId="37923" xr:uid="{61A2508A-D0F0-4AF9-8EB5-25FABCD9C7CE}"/>
    <cellStyle name="Opomba 2 2 3 9 5" xfId="36562" xr:uid="{E4BF986F-28F5-4160-8E62-E8974611DD42}"/>
    <cellStyle name="Opomba 2 2 4" xfId="1359" xr:uid="{00000000-0005-0000-0000-0000C1030000}"/>
    <cellStyle name="Opomba 2 2 4 10" xfId="15430" xr:uid="{ECBF13D7-6F92-40F2-9D2B-A624BC75699F}"/>
    <cellStyle name="Opomba 2 2 4 10 2" xfId="22783" xr:uid="{8069AB0D-7619-40C5-8405-3B83F797060F}"/>
    <cellStyle name="Opomba 2 2 4 10 2 2" xfId="41028" xr:uid="{4A17ECBD-DEE7-44AD-9F34-589575E8435C}"/>
    <cellStyle name="Opomba 2 2 4 10 3" xfId="28506" xr:uid="{5A2BE49C-C27E-483A-8391-627B9D7FC7CD}"/>
    <cellStyle name="Opomba 2 2 4 10 3 2" xfId="9039" xr:uid="{0D0DF0F4-86D0-4ED0-A66D-F85DDC51FB92}"/>
    <cellStyle name="Opomba 2 2 4 10 4" xfId="34039" xr:uid="{A5FF07EE-9B6E-4487-831E-1CDCF8F9E150}"/>
    <cellStyle name="Opomba 2 2 4 10 4 2" xfId="41417" xr:uid="{3DCFC111-7DB4-46C6-8FB1-035358945D3A}"/>
    <cellStyle name="Opomba 2 2 4 10 5" xfId="40037" xr:uid="{02A25EC6-D65F-4C0B-9162-4C4F83266870}"/>
    <cellStyle name="Opomba 2 2 4 11" xfId="17989" xr:uid="{D44B66AE-6D0B-41DC-BC04-C9D00B980E61}"/>
    <cellStyle name="Opomba 2 2 4 11 2" xfId="37895" xr:uid="{70723A7F-82AA-4BCF-B3F2-963129114B8D}"/>
    <cellStyle name="Opomba 2 2 4 12" xfId="9711" xr:uid="{42C0C1E9-0352-42DA-9AAE-C809F10E143F}"/>
    <cellStyle name="Opomba 2 2 4 12 2" xfId="39115" xr:uid="{D848543D-0E49-4A3D-9DBE-27FEA80D7956}"/>
    <cellStyle name="Opomba 2 2 4 13" xfId="39169" xr:uid="{965EF624-7D6A-4287-861D-9C01C8D49633}"/>
    <cellStyle name="Opomba 2 2 4 2" xfId="2607" xr:uid="{00000000-0005-0000-0000-0000C2030000}"/>
    <cellStyle name="Opomba 2 2 4 2 10" xfId="31423" xr:uid="{59096BF1-EBAF-4F5A-8D66-F8C3A693A824}"/>
    <cellStyle name="Opomba 2 2 4 2 10 2" xfId="41061" xr:uid="{7F06924F-61A7-44EB-9D71-E7D961DB6697}"/>
    <cellStyle name="Opomba 2 2 4 2 11" xfId="39540" xr:uid="{E11A1EA5-E2F4-4FB2-8950-5FD29A120C13}"/>
    <cellStyle name="Opomba 2 2 4 2 12" xfId="12908" xr:uid="{68CF5AA3-7F04-4476-9042-6B8A12F491CC}"/>
    <cellStyle name="Opomba 2 2 4 2 13" xfId="5226" xr:uid="{83500F48-E55D-4A3D-8508-C7DE92EC2AE6}"/>
    <cellStyle name="Opomba 2 2 4 2 2" xfId="7987" xr:uid="{ABFF5CDF-1774-4D5A-90A7-FF82C2A0972E}"/>
    <cellStyle name="Opomba 2 2 4 2 2 2" xfId="16512" xr:uid="{B62DBA16-908C-49F1-AC74-C49124D70E0A}"/>
    <cellStyle name="Opomba 2 2 4 2 2 2 2" xfId="23878" xr:uid="{D2AB2CDB-7EEA-4319-A444-C82F03157E59}"/>
    <cellStyle name="Opomba 2 2 4 2 2 2 2 2" xfId="38289" xr:uid="{30DF170D-D0CF-4D40-8DDF-D1C466C669A0}"/>
    <cellStyle name="Opomba 2 2 4 2 2 2 3" xfId="29601" xr:uid="{174818FB-B3A3-46BE-8FDE-6EC61B0C8BF8}"/>
    <cellStyle name="Opomba 2 2 4 2 2 2 3 2" xfId="38078" xr:uid="{1E6C7267-091E-48B7-A9A7-C6B232AAD82E}"/>
    <cellStyle name="Opomba 2 2 4 2 2 2 4" xfId="35134" xr:uid="{C5636D14-D6DD-4DD8-A5C6-AFAB149968EB}"/>
    <cellStyle name="Opomba 2 2 4 2 2 2 4 2" xfId="38481" xr:uid="{A479CF9F-8ABF-4726-88E2-135E44266071}"/>
    <cellStyle name="Opomba 2 2 4 2 2 2 5" xfId="41716" xr:uid="{5DFFC1FD-4680-4720-AE48-5E2BAEA6CF6B}"/>
    <cellStyle name="Opomba 2 2 4 2 2 3" xfId="21055" xr:uid="{2EE86E29-3157-4DD4-9434-59BB654A7C07}"/>
    <cellStyle name="Opomba 2 2 4 2 2 3 2" xfId="37104" xr:uid="{6E6B63BE-AB80-414D-9C43-6BF1BB4AF579}"/>
    <cellStyle name="Opomba 2 2 4 2 2 4" xfId="26778" xr:uid="{3280CCD0-C0B9-4D11-96D9-8FAEAC268D6F}"/>
    <cellStyle name="Opomba 2 2 4 2 2 4 2" xfId="38308" xr:uid="{BFBD4A59-D696-4836-B979-D2B2676B07C1}"/>
    <cellStyle name="Opomba 2 2 4 2 2 5" xfId="32311" xr:uid="{83D12C56-A41E-475E-BAEA-A623DA597CD5}"/>
    <cellStyle name="Opomba 2 2 4 2 2 5 2" xfId="37470" xr:uid="{346D6053-8A3D-4C1C-A7D9-B62FDAB1C795}"/>
    <cellStyle name="Opomba 2 2 4 2 2 6" xfId="39024" xr:uid="{2D25D168-BDBE-467D-88F5-2B76705A5C7B}"/>
    <cellStyle name="Opomba 2 2 4 2 2 7" xfId="13790" xr:uid="{2972902D-7F34-4ADD-95B0-AD01FC85617B}"/>
    <cellStyle name="Opomba 2 2 4 2 3" xfId="13123" xr:uid="{6D107773-1972-44B5-B118-4AAD7A459CDA}"/>
    <cellStyle name="Opomba 2 2 4 2 3 2" xfId="15844" xr:uid="{EAA69D9C-46F8-40FB-A1BD-8C4250C5B6DA}"/>
    <cellStyle name="Opomba 2 2 4 2 3 2 2" xfId="23210" xr:uid="{76B72291-36A1-44AB-96C6-870DD36B6D6A}"/>
    <cellStyle name="Opomba 2 2 4 2 3 2 2 2" xfId="40563" xr:uid="{66AF3939-F16F-4641-9958-9E8580039A0D}"/>
    <cellStyle name="Opomba 2 2 4 2 3 2 3" xfId="28933" xr:uid="{D8404A40-623A-4321-B08D-4C36CF816C4F}"/>
    <cellStyle name="Opomba 2 2 4 2 3 2 3 2" xfId="37962" xr:uid="{816EDF2A-05BA-4FC5-B0B2-2AD1BD3C4027}"/>
    <cellStyle name="Opomba 2 2 4 2 3 2 4" xfId="34466" xr:uid="{8D8E65A2-118D-4A8D-818D-C4BC27F5427F}"/>
    <cellStyle name="Opomba 2 2 4 2 3 2 4 2" xfId="40733" xr:uid="{7B649A14-F417-427F-A2B5-89CE7408FD17}"/>
    <cellStyle name="Opomba 2 2 4 2 3 2 5" xfId="37818" xr:uid="{D17FB8AD-FDAF-4C0B-BEC2-1C972F69D8B0}"/>
    <cellStyle name="Opomba 2 2 4 2 3 3" xfId="20387" xr:uid="{6C2AB96F-86A8-4222-ADE5-442C48CC8E56}"/>
    <cellStyle name="Opomba 2 2 4 2 3 3 2" xfId="40416" xr:uid="{812F7D9A-325B-47B3-BA30-5FFF5D665E18}"/>
    <cellStyle name="Opomba 2 2 4 2 3 4" xfId="26110" xr:uid="{ADF5F802-4A65-40EF-9518-211F40CDF262}"/>
    <cellStyle name="Opomba 2 2 4 2 3 4 2" xfId="39584" xr:uid="{CE17EA24-7434-4D5B-B6FD-E446D80BFE00}"/>
    <cellStyle name="Opomba 2 2 4 2 3 5" xfId="31643" xr:uid="{FF60419C-A310-4EE0-87DD-01E62829285A}"/>
    <cellStyle name="Opomba 2 2 4 2 3 5 2" xfId="37755" xr:uid="{6125A3C3-63FA-4EA6-AC48-B3E370CCCB6D}"/>
    <cellStyle name="Opomba 2 2 4 2 3 6" xfId="39573" xr:uid="{365E0A0F-7D37-41A5-A72E-147AD3F64F88}"/>
    <cellStyle name="Opomba 2 2 4 2 4" xfId="14415" xr:uid="{16AC2605-28A3-422E-AAC7-9A0023139330}"/>
    <cellStyle name="Opomba 2 2 4 2 4 2" xfId="17139" xr:uid="{20CCFD9F-306F-4CDE-9903-84DBD5B2D1AE}"/>
    <cellStyle name="Opomba 2 2 4 2 4 2 2" xfId="24505" xr:uid="{F883128B-64DA-4FE2-894F-2BB63605E7C4}"/>
    <cellStyle name="Opomba 2 2 4 2 4 2 2 2" xfId="36889" xr:uid="{3D36264A-DD85-443D-9198-3AA67F93EA55}"/>
    <cellStyle name="Opomba 2 2 4 2 4 2 3" xfId="30228" xr:uid="{19C31425-C738-402B-BE6E-FA7AF03D280F}"/>
    <cellStyle name="Opomba 2 2 4 2 4 2 3 2" xfId="40341" xr:uid="{F93C8990-06DA-40F4-BA03-A21B4DDF2D2C}"/>
    <cellStyle name="Opomba 2 2 4 2 4 2 4" xfId="35761" xr:uid="{7034675A-FD4A-478F-A11D-6537F2DB1577}"/>
    <cellStyle name="Opomba 2 2 4 2 4 2 4 2" xfId="39548" xr:uid="{0800697A-88BC-4884-8F6A-7771EFB85331}"/>
    <cellStyle name="Opomba 2 2 4 2 4 2 5" xfId="38936" xr:uid="{7A813FFA-A3A5-458A-AA4E-BC385EF8DAFB}"/>
    <cellStyle name="Opomba 2 2 4 2 4 3" xfId="21682" xr:uid="{9B3FE165-55DF-4541-B45C-7AA492CC5C1D}"/>
    <cellStyle name="Opomba 2 2 4 2 4 3 2" xfId="38842" xr:uid="{BC17E9F7-7CD0-4EC0-B474-F85F12445DEE}"/>
    <cellStyle name="Opomba 2 2 4 2 4 4" xfId="27405" xr:uid="{2A1D0480-2367-4D84-B753-3A54A678F2BF}"/>
    <cellStyle name="Opomba 2 2 4 2 4 4 2" xfId="36978" xr:uid="{7D9E0BE8-B665-4CA4-9CA8-BC6113D76537}"/>
    <cellStyle name="Opomba 2 2 4 2 4 5" xfId="32938" xr:uid="{95454CF7-9BD2-43C2-B84B-4458AF6B45EE}"/>
    <cellStyle name="Opomba 2 2 4 2 4 5 2" xfId="37395" xr:uid="{215F6D78-DB93-44FF-B883-5A809808086E}"/>
    <cellStyle name="Opomba 2 2 4 2 4 6" xfId="37292" xr:uid="{39A85701-B786-485A-8FEA-C2AE6124E8DE}"/>
    <cellStyle name="Opomba 2 2 4 2 5" xfId="14676" xr:uid="{0FFC68C9-4CCE-4BFD-AEAA-FD6BF59296B6}"/>
    <cellStyle name="Opomba 2 2 4 2 5 2" xfId="17463" xr:uid="{6A3C8D36-8020-4DDA-9F82-47C94660E6C8}"/>
    <cellStyle name="Opomba 2 2 4 2 5 2 2" xfId="24829" xr:uid="{0F0B2D90-A1E5-4143-888E-015B5A2836A2}"/>
    <cellStyle name="Opomba 2 2 4 2 5 2 2 2" xfId="39088" xr:uid="{39A45361-9A00-4525-90C2-18855A06E583}"/>
    <cellStyle name="Opomba 2 2 4 2 5 2 3" xfId="30552" xr:uid="{B43A0F06-9BB2-43DE-9E4A-2C7A34C70C1B}"/>
    <cellStyle name="Opomba 2 2 4 2 5 2 3 2" xfId="37981" xr:uid="{8C5EA36D-3218-49C5-B7D9-E030AFABFF64}"/>
    <cellStyle name="Opomba 2 2 4 2 5 2 4" xfId="36085" xr:uid="{0A857E89-2994-4F38-ACAB-B1B1C6021EBA}"/>
    <cellStyle name="Opomba 2 2 4 2 5 2 4 2" xfId="36773" xr:uid="{D68560B6-CC08-49BC-A080-B5C4AC3B3D26}"/>
    <cellStyle name="Opomba 2 2 4 2 5 2 5" xfId="40783" xr:uid="{8560F65C-D636-4997-AC77-E4889C870190}"/>
    <cellStyle name="Opomba 2 2 4 2 5 3" xfId="22006" xr:uid="{A76220C8-33D8-4F3E-A3AF-A3D3A6553B2F}"/>
    <cellStyle name="Opomba 2 2 4 2 5 3 2" xfId="36743" xr:uid="{C9B65CA1-BAAD-4A89-A971-38F8770816BC}"/>
    <cellStyle name="Opomba 2 2 4 2 5 4" xfId="27729" xr:uid="{9E728FE5-E803-461E-8418-C9145FFC67F7}"/>
    <cellStyle name="Opomba 2 2 4 2 5 4 2" xfId="41081" xr:uid="{96F64708-46E2-4D77-9D21-2A5663050BDF}"/>
    <cellStyle name="Opomba 2 2 4 2 5 5" xfId="33262" xr:uid="{6B6EB4CF-207B-4658-BBDA-9AA856228BBB}"/>
    <cellStyle name="Opomba 2 2 4 2 5 5 2" xfId="41423" xr:uid="{896A8F66-91F6-436B-9FC2-B1894E17E43A}"/>
    <cellStyle name="Opomba 2 2 4 2 5 6" xfId="39455" xr:uid="{C61C98A3-0F9D-468F-BB57-CB3B27A2CBDB}"/>
    <cellStyle name="Opomba 2 2 4 2 6" xfId="14951" xr:uid="{63264A64-6100-42D6-B4E0-7E15EF4F641E}"/>
    <cellStyle name="Opomba 2 2 4 2 6 2" xfId="17754" xr:uid="{699593FB-BC67-49FD-AB6D-F9E109FB491A}"/>
    <cellStyle name="Opomba 2 2 4 2 6 2 2" xfId="25120" xr:uid="{EBB99198-EB60-4E9D-962D-B8FF9A45C3B5}"/>
    <cellStyle name="Opomba 2 2 4 2 6 2 2 2" xfId="37640" xr:uid="{1BE1F6B4-89ED-4C25-BCC6-681B8A560BA3}"/>
    <cellStyle name="Opomba 2 2 4 2 6 2 3" xfId="30843" xr:uid="{3248E29E-C204-4CBA-9883-085A88B279A0}"/>
    <cellStyle name="Opomba 2 2 4 2 6 2 3 2" xfId="37278" xr:uid="{C1F1A336-5DEF-40E5-84CE-A5604C6B609F}"/>
    <cellStyle name="Opomba 2 2 4 2 6 2 4" xfId="36376" xr:uid="{6D9B47C0-62EB-4507-A098-9845F23E2943}"/>
    <cellStyle name="Opomba 2 2 4 2 6 2 4 2" xfId="38801" xr:uid="{912794EF-07C6-45C2-9C8A-9248747017FF}"/>
    <cellStyle name="Opomba 2 2 4 2 6 2 5" xfId="36812" xr:uid="{485487C7-716A-44CD-BCF4-33C50C9837DD}"/>
    <cellStyle name="Opomba 2 2 4 2 6 3" xfId="22297" xr:uid="{39562EEE-8C13-48D9-8635-7736583A1B3F}"/>
    <cellStyle name="Opomba 2 2 4 2 6 3 2" xfId="40957" xr:uid="{02EFF73C-7E81-4D14-9A76-422B3256BDAB}"/>
    <cellStyle name="Opomba 2 2 4 2 6 4" xfId="28020" xr:uid="{504EBC22-0C84-4C6C-8C2C-79120A179828}"/>
    <cellStyle name="Opomba 2 2 4 2 6 4 2" xfId="39591" xr:uid="{1EDDAF52-EC06-455A-8AC0-6D2D4F7F1F32}"/>
    <cellStyle name="Opomba 2 2 4 2 6 5" xfId="33553" xr:uid="{9A6FDEBE-E05D-4C37-8EA5-640B47DB6708}"/>
    <cellStyle name="Opomba 2 2 4 2 6 5 2" xfId="38392" xr:uid="{F9040CA8-C451-4A68-B27D-53ED45BDC634}"/>
    <cellStyle name="Opomba 2 2 4 2 6 6" xfId="40241" xr:uid="{7B3C792E-56FB-4D99-AF54-CC573D3C0755}"/>
    <cellStyle name="Opomba 2 2 4 2 7" xfId="15625" xr:uid="{1B66E0C1-923F-478C-A4C2-707374794FBD}"/>
    <cellStyle name="Opomba 2 2 4 2 7 2" xfId="22990" xr:uid="{3C7B2A14-1DDD-4FF4-B3CF-954DA490A2E0}"/>
    <cellStyle name="Opomba 2 2 4 2 7 2 2" xfId="40954" xr:uid="{851754CC-8DF0-404D-9B97-501871F6DA0B}"/>
    <cellStyle name="Opomba 2 2 4 2 7 3" xfId="28713" xr:uid="{4E0BAAE7-5DDB-4D3C-8FE0-E8EFDA9851F8}"/>
    <cellStyle name="Opomba 2 2 4 2 7 3 2" xfId="39532" xr:uid="{87F8FD2D-6944-4471-8A47-31E4C23F8884}"/>
    <cellStyle name="Opomba 2 2 4 2 7 4" xfId="34246" xr:uid="{4960850F-EF9B-421C-9EAC-26948696E73B}"/>
    <cellStyle name="Opomba 2 2 4 2 7 4 2" xfId="37045" xr:uid="{E2E9EE36-43DE-4800-8CE2-424199CD1EB4}"/>
    <cellStyle name="Opomba 2 2 4 2 7 5" xfId="38538" xr:uid="{617154CE-A5F7-415A-B4E6-60A31195D18C}"/>
    <cellStyle name="Opomba 2 2 4 2 8" xfId="20167" xr:uid="{4206DC75-E409-44E9-9EB4-E7B6A71A7CFF}"/>
    <cellStyle name="Opomba 2 2 4 2 8 2" xfId="37992" xr:uid="{BC88DB8A-299A-48F3-B0A9-FF2E589E5181}"/>
    <cellStyle name="Opomba 2 2 4 2 9" xfId="25890" xr:uid="{03E70E17-9BAF-47FF-9140-FE3E764C9A02}"/>
    <cellStyle name="Opomba 2 2 4 2 9 2" xfId="40422" xr:uid="{304D6B74-E456-48F1-87B4-4F1F4BE0CA22}"/>
    <cellStyle name="Opomba 2 2 4 3" xfId="2543" xr:uid="{00000000-0005-0000-0000-0000C3030000}"/>
    <cellStyle name="Opomba 2 2 4 3 10" xfId="31059" xr:uid="{939F9AF7-083A-44CB-944A-64A03BD8EAB8}"/>
    <cellStyle name="Opomba 2 2 4 3 10 2" xfId="40774" xr:uid="{7A4746FD-41FC-47D7-B8FE-B5AB31046572}"/>
    <cellStyle name="Opomba 2 2 4 3 11" xfId="41822" xr:uid="{5B6EB4DD-8434-45EC-9EF0-0F3A37754080}"/>
    <cellStyle name="Opomba 2 2 4 3 12" xfId="12106" xr:uid="{62749AD1-47BB-4527-9E79-FBD288010D38}"/>
    <cellStyle name="Opomba 2 2 4 3 13" xfId="5167" xr:uid="{6C8D1CDA-742E-4E1E-A0E1-895EF45FF915}"/>
    <cellStyle name="Opomba 2 2 4 3 2" xfId="7923" xr:uid="{CC774BDA-7559-4592-8902-D0059F41FCE1}"/>
    <cellStyle name="Opomba 2 2 4 3 2 2" xfId="15895" xr:uid="{9594BCEE-BFAF-4B8A-8ADB-FFF8883B8E77}"/>
    <cellStyle name="Opomba 2 2 4 3 2 2 2" xfId="23261" xr:uid="{4E39C2C0-B48E-4A09-9F20-58D9A883A3E2}"/>
    <cellStyle name="Opomba 2 2 4 3 2 2 2 2" xfId="40060" xr:uid="{DBCD8212-FA35-4842-8472-C8918005EA9C}"/>
    <cellStyle name="Opomba 2 2 4 3 2 2 3" xfId="28984" xr:uid="{D82B640B-58BA-41C4-A548-695F78B8BA32}"/>
    <cellStyle name="Opomba 2 2 4 3 2 2 3 2" xfId="39768" xr:uid="{AF861DEE-B6A7-4E8F-A7F5-90B5A69966C7}"/>
    <cellStyle name="Opomba 2 2 4 3 2 2 4" xfId="34517" xr:uid="{3C3AE0FA-C92F-4FE7-B888-18F95BE8D058}"/>
    <cellStyle name="Opomba 2 2 4 3 2 2 4 2" xfId="39929" xr:uid="{76F0E855-824E-4A7C-BC0C-FBD93E803CA7}"/>
    <cellStyle name="Opomba 2 2 4 3 2 2 5" xfId="40260" xr:uid="{459F7F24-5820-4F86-B83A-23B46BC51DC4}"/>
    <cellStyle name="Opomba 2 2 4 3 2 3" xfId="20438" xr:uid="{D6650B38-A809-4D56-88A1-1DAC5148A8C9}"/>
    <cellStyle name="Opomba 2 2 4 3 2 3 2" xfId="38966" xr:uid="{A72B0902-B428-4A6F-A762-5F9717B1F71C}"/>
    <cellStyle name="Opomba 2 2 4 3 2 4" xfId="26161" xr:uid="{0AB2A2B4-E838-4D31-B493-D40E70EBFEF7}"/>
    <cellStyle name="Opomba 2 2 4 3 2 4 2" xfId="41198" xr:uid="{1BA323A9-8E92-4E63-8402-277BF634BD57}"/>
    <cellStyle name="Opomba 2 2 4 3 2 5" xfId="31694" xr:uid="{1ADC2F10-40C9-4F34-8F4B-B95D77059527}"/>
    <cellStyle name="Opomba 2 2 4 3 2 5 2" xfId="37367" xr:uid="{6CFA83A1-F991-4295-AD9A-6DCB21E0FD7D}"/>
    <cellStyle name="Opomba 2 2 4 3 2 6" xfId="36598" xr:uid="{99BF7E74-CD27-41DB-85E3-2D17C7059BB9}"/>
    <cellStyle name="Opomba 2 2 4 3 2 7" xfId="13174" xr:uid="{4DE55E05-3991-427C-99B3-EB40CCEE318F}"/>
    <cellStyle name="Opomba 2 2 4 3 3" xfId="13446" xr:uid="{EC05DCA6-B6F8-4B37-92D9-3C2BF847ADF1}"/>
    <cellStyle name="Opomba 2 2 4 3 3 2" xfId="16168" xr:uid="{B26AC6FE-B81D-4F10-85CF-EA942800B0CD}"/>
    <cellStyle name="Opomba 2 2 4 3 3 2 2" xfId="23534" xr:uid="{C0F431F1-E9EE-4B14-876D-CEC85A380B4C}"/>
    <cellStyle name="Opomba 2 2 4 3 3 2 2 2" xfId="39084" xr:uid="{49197ED7-8822-4DB8-974C-46123C8692F8}"/>
    <cellStyle name="Opomba 2 2 4 3 3 2 3" xfId="29257" xr:uid="{9DC9940B-B437-4E78-B3A8-28B03A783E51}"/>
    <cellStyle name="Opomba 2 2 4 3 3 2 3 2" xfId="41241" xr:uid="{46C3E6A9-406B-4E95-B65E-51EEC0E89138}"/>
    <cellStyle name="Opomba 2 2 4 3 3 2 4" xfId="34790" xr:uid="{5ECFA8AF-08FC-474C-AE4B-8996B86E8B58}"/>
    <cellStyle name="Opomba 2 2 4 3 3 2 4 2" xfId="41454" xr:uid="{D627AB7D-6D11-4529-A608-EB21D98E5026}"/>
    <cellStyle name="Opomba 2 2 4 3 3 2 5" xfId="38895" xr:uid="{9FBF2A8D-1EBA-4DA0-B733-88533EA18135}"/>
    <cellStyle name="Opomba 2 2 4 3 3 3" xfId="20711" xr:uid="{2129289B-E6E4-4CFE-9C56-DDC4E3F32ECA}"/>
    <cellStyle name="Opomba 2 2 4 3 3 3 2" xfId="37799" xr:uid="{AC96E83A-7BD2-46AF-A10E-D5361C40E357}"/>
    <cellStyle name="Opomba 2 2 4 3 3 4" xfId="26434" xr:uid="{3C58B13E-D8CF-41F6-B769-25A1C0F620AE}"/>
    <cellStyle name="Opomba 2 2 4 3 3 4 2" xfId="40189" xr:uid="{06974F02-13FB-4DE3-9AD9-FC39E2AB5805}"/>
    <cellStyle name="Opomba 2 2 4 3 3 5" xfId="31967" xr:uid="{1D6D22C8-A906-44CE-B5FB-3FDED776F00E}"/>
    <cellStyle name="Opomba 2 2 4 3 3 5 2" xfId="40380" xr:uid="{AEE34F4B-A6B4-46AA-BB7D-F0DAA45888E8}"/>
    <cellStyle name="Opomba 2 2 4 3 3 6" xfId="40046" xr:uid="{E1FFEC6B-667F-4BC9-A559-D9D5119C74A0}"/>
    <cellStyle name="Opomba 2 2 4 3 4" xfId="13002" xr:uid="{29AF870A-31D7-4C7F-B126-019149A69895}"/>
    <cellStyle name="Opomba 2 2 4 3 4 2" xfId="15723" xr:uid="{B831E343-5733-447B-A973-DAF7899BCCC7}"/>
    <cellStyle name="Opomba 2 2 4 3 4 2 2" xfId="23089" xr:uid="{9C2476A0-C3E1-455D-85A9-1E02F8C423D6}"/>
    <cellStyle name="Opomba 2 2 4 3 4 2 2 2" xfId="38920" xr:uid="{1A5D8F16-37F4-49F5-8917-7E80B5FED5D0}"/>
    <cellStyle name="Opomba 2 2 4 3 4 2 3" xfId="28812" xr:uid="{1E64D305-78D3-4D44-A806-3B88605F6D2C}"/>
    <cellStyle name="Opomba 2 2 4 3 4 2 3 2" xfId="39237" xr:uid="{BCE26EAB-2C95-489C-8C5B-A91F56DFD82E}"/>
    <cellStyle name="Opomba 2 2 4 3 4 2 4" xfId="34345" xr:uid="{E8CFBAAF-9938-418E-A874-21ABEC6DC074}"/>
    <cellStyle name="Opomba 2 2 4 3 4 2 4 2" xfId="40596" xr:uid="{86127652-4047-4F61-92EA-47BECBF3C32F}"/>
    <cellStyle name="Opomba 2 2 4 3 4 2 5" xfId="40725" xr:uid="{E5A34B16-CBC1-431A-8C7C-8D0103DBA8D7}"/>
    <cellStyle name="Opomba 2 2 4 3 4 3" xfId="20266" xr:uid="{5FE23D13-4210-46C2-BD7F-7B5E94CE770C}"/>
    <cellStyle name="Opomba 2 2 4 3 4 3 2" xfId="40585" xr:uid="{39DC050F-ACC5-4218-A88C-287EFEBE58F8}"/>
    <cellStyle name="Opomba 2 2 4 3 4 4" xfId="25989" xr:uid="{8F96C7C6-9F80-4148-86A9-76272178E7EC}"/>
    <cellStyle name="Opomba 2 2 4 3 4 4 2" xfId="41265" xr:uid="{0795B55E-AB3E-42D3-9829-5172D1F768F0}"/>
    <cellStyle name="Opomba 2 2 4 3 4 5" xfId="31522" xr:uid="{CEBA132D-9062-47FE-B78E-AF443E0DA604}"/>
    <cellStyle name="Opomba 2 2 4 3 4 5 2" xfId="39786" xr:uid="{A81FF3AD-A4A9-4AE1-8721-A41EA4327B33}"/>
    <cellStyle name="Opomba 2 2 4 3 4 6" xfId="38186" xr:uid="{0C0CB101-A0A2-42A5-91B2-979E1B1BD0CD}"/>
    <cellStyle name="Opomba 2 2 4 3 5" xfId="13023" xr:uid="{7E4F58C6-C29A-4832-A933-72D9280D382C}"/>
    <cellStyle name="Opomba 2 2 4 3 5 2" xfId="15744" xr:uid="{AEF80BE2-6BA9-48A3-BA02-DADCDD0E2B40}"/>
    <cellStyle name="Opomba 2 2 4 3 5 2 2" xfId="23110" xr:uid="{D6BE255A-6C5C-4F9D-86F6-BA0D685B9FE8}"/>
    <cellStyle name="Opomba 2 2 4 3 5 2 2 2" xfId="40684" xr:uid="{C240AA85-2E3A-44D9-A70E-3290ADD780FB}"/>
    <cellStyle name="Opomba 2 2 4 3 5 2 3" xfId="28833" xr:uid="{D0074B58-B82C-43B0-8454-55B83F87B01C}"/>
    <cellStyle name="Opomba 2 2 4 3 5 2 3 2" xfId="39695" xr:uid="{89C751C6-7B7F-426A-BCE8-4B6E4344959B}"/>
    <cellStyle name="Opomba 2 2 4 3 5 2 4" xfId="34366" xr:uid="{1B50763E-EC36-4C1E-8051-E11B2E11B35D}"/>
    <cellStyle name="Opomba 2 2 4 3 5 2 4 2" xfId="38165" xr:uid="{5A87A77A-22D9-46E4-BC42-3CEB01F02E22}"/>
    <cellStyle name="Opomba 2 2 4 3 5 2 5" xfId="41553" xr:uid="{068E4C0A-3407-45CF-AF07-C7A0CDFA3B9D}"/>
    <cellStyle name="Opomba 2 2 4 3 5 3" xfId="20287" xr:uid="{2F58E25E-95A4-42C9-B99D-2553380CF600}"/>
    <cellStyle name="Opomba 2 2 4 3 5 3 2" xfId="37183" xr:uid="{D7AC1A61-CF5E-4E62-A2C4-188A7B504813}"/>
    <cellStyle name="Opomba 2 2 4 3 5 4" xfId="26010" xr:uid="{FF27B4D4-65F2-424A-BB67-51210F20F211}"/>
    <cellStyle name="Opomba 2 2 4 3 5 4 2" xfId="37394" xr:uid="{572F3C2E-BA4E-45F3-985F-91889829AF0B}"/>
    <cellStyle name="Opomba 2 2 4 3 5 5" xfId="31543" xr:uid="{A5F9EE14-5AEA-49CA-8F1B-DD7286AD916D}"/>
    <cellStyle name="Opomba 2 2 4 3 5 5 2" xfId="39937" xr:uid="{D9DE089F-08CD-4A76-AA86-3F26320DC2CD}"/>
    <cellStyle name="Opomba 2 2 4 3 5 6" xfId="41464" xr:uid="{ED837B39-B538-4E4A-A2DC-C92CCEA0E599}"/>
    <cellStyle name="Opomba 2 2 4 3 6" xfId="13554" xr:uid="{DFE85B81-A49F-440C-87B9-893C6BE6D2D2}"/>
    <cellStyle name="Opomba 2 2 4 3 6 2" xfId="16276" xr:uid="{461687C1-2D90-478A-99F4-FF746402D56F}"/>
    <cellStyle name="Opomba 2 2 4 3 6 2 2" xfId="23642" xr:uid="{C55250DE-726E-450C-A307-FD2996D2B23F}"/>
    <cellStyle name="Opomba 2 2 4 3 6 2 2 2" xfId="38652" xr:uid="{AB4201B2-8835-4B5B-A5D0-EC3E144978D7}"/>
    <cellStyle name="Opomba 2 2 4 3 6 2 3" xfId="29365" xr:uid="{90BE1BAF-9FD7-44DD-906A-29CAFD7133D9}"/>
    <cellStyle name="Opomba 2 2 4 3 6 2 3 2" xfId="41370" xr:uid="{D3ACA4EB-AEDA-434C-91A1-DD9C075B58FF}"/>
    <cellStyle name="Opomba 2 2 4 3 6 2 4" xfId="34898" xr:uid="{A1660B6E-4831-4BA8-943B-B9D546A8E159}"/>
    <cellStyle name="Opomba 2 2 4 3 6 2 4 2" xfId="37548" xr:uid="{E8044964-243A-48B1-8ABD-AC94168234C1}"/>
    <cellStyle name="Opomba 2 2 4 3 6 2 5" xfId="38872" xr:uid="{BF1DF5BC-0D2D-4DFA-B298-3D701E02D90D}"/>
    <cellStyle name="Opomba 2 2 4 3 6 3" xfId="20819" xr:uid="{20787552-3405-4AC9-985F-717B9E9073B3}"/>
    <cellStyle name="Opomba 2 2 4 3 6 3 2" xfId="41817" xr:uid="{DCD2ABCB-1D89-433C-BCA6-DCCC29532E7E}"/>
    <cellStyle name="Opomba 2 2 4 3 6 4" xfId="26542" xr:uid="{A29F72A5-8E00-4785-B11E-5F2DBB6BC59D}"/>
    <cellStyle name="Opomba 2 2 4 3 6 4 2" xfId="37428" xr:uid="{A44D3E17-4C13-4BDF-8CB1-AEE104DD0EE1}"/>
    <cellStyle name="Opomba 2 2 4 3 6 5" xfId="32075" xr:uid="{2E71202D-F358-49D0-BE33-2B42526F4797}"/>
    <cellStyle name="Opomba 2 2 4 3 6 5 2" xfId="37245" xr:uid="{93377B57-A92D-4586-BB9F-6500703CE2F3}"/>
    <cellStyle name="Opomba 2 2 4 3 6 6" xfId="38607" xr:uid="{877D270F-8071-437C-853C-D53ED02AD2EA}"/>
    <cellStyle name="Opomba 2 2 4 3 7" xfId="15280" xr:uid="{FF7013D9-3518-402B-BE62-F879B7103D08}"/>
    <cellStyle name="Opomba 2 2 4 3 7 2" xfId="22626" xr:uid="{4C835D37-4231-4048-80CC-CC965B0A9810}"/>
    <cellStyle name="Opomba 2 2 4 3 7 2 2" xfId="9006" xr:uid="{2B5B0387-C585-4925-9960-B7CE102F6FDD}"/>
    <cellStyle name="Opomba 2 2 4 3 7 3" xfId="28349" xr:uid="{A7724961-37C6-463E-9DBB-80DAAF6BD394}"/>
    <cellStyle name="Opomba 2 2 4 3 7 3 2" xfId="38820" xr:uid="{30C61F22-0080-4994-9F3E-68379C0F28DE}"/>
    <cellStyle name="Opomba 2 2 4 3 7 4" xfId="33882" xr:uid="{8546A76E-3636-4918-AE8D-7DF2EFB26AC3}"/>
    <cellStyle name="Opomba 2 2 4 3 7 4 2" xfId="40073" xr:uid="{4F6A5C6B-5A72-42C7-98C7-18DC511459F8}"/>
    <cellStyle name="Opomba 2 2 4 3 7 5" xfId="40088" xr:uid="{08650F9A-AC00-49EB-B160-58D70ACD6DBC}"/>
    <cellStyle name="Opomba 2 2 4 3 8" xfId="19567" xr:uid="{6A8180BE-F642-4D9D-BD71-6D658F6D1A65}"/>
    <cellStyle name="Opomba 2 2 4 3 8 2" xfId="40502" xr:uid="{5BB379C4-E17A-47F0-AD7A-36D57E4FD34F}"/>
    <cellStyle name="Opomba 2 2 4 3 9" xfId="25404" xr:uid="{0DFEB6D7-20A7-4BD0-AE9A-BFDF3447804B}"/>
    <cellStyle name="Opomba 2 2 4 3 9 2" xfId="36580" xr:uid="{562A4F76-48AC-4CDE-8CB5-FB4D69C022DC}"/>
    <cellStyle name="Opomba 2 2 4 4" xfId="2422" xr:uid="{00000000-0005-0000-0000-0000C4030000}"/>
    <cellStyle name="Opomba 2 2 4 4 2" xfId="7802" xr:uid="{5E2C9D7E-FF98-43B6-BF57-6300351D7683}"/>
    <cellStyle name="Opomba 2 2 4 4 2 2" xfId="23671" xr:uid="{E0FFA8AC-5546-4C31-9995-6E201779EDD9}"/>
    <cellStyle name="Opomba 2 2 4 4 2 2 2" xfId="40240" xr:uid="{BB6C99C1-1E94-4CBA-881C-6FB5B50D463A}"/>
    <cellStyle name="Opomba 2 2 4 4 2 3" xfId="29394" xr:uid="{29CD5571-AA4B-4A52-80C8-4D0637CE0304}"/>
    <cellStyle name="Opomba 2 2 4 4 2 3 2" xfId="39652" xr:uid="{3362D767-85B2-41BF-A3A5-3076DFE4B1FD}"/>
    <cellStyle name="Opomba 2 2 4 4 2 4" xfId="34927" xr:uid="{0ECAA92D-C695-4117-BECA-322DF41A4D97}"/>
    <cellStyle name="Opomba 2 2 4 4 2 4 2" xfId="39839" xr:uid="{DE4CE9CC-F4BF-4FCF-A7D7-4EA5B6E4335F}"/>
    <cellStyle name="Opomba 2 2 4 4 2 5" xfId="37787" xr:uid="{F74BEA32-89FA-4F7A-A6AB-5BCA5657B390}"/>
    <cellStyle name="Opomba 2 2 4 4 2 6" xfId="16305" xr:uid="{82CE8F5E-28B7-423D-A85B-CAF157D8D6E7}"/>
    <cellStyle name="Opomba 2 2 4 4 3" xfId="20848" xr:uid="{83AA3DE9-46FF-409C-837E-46713C5CCB75}"/>
    <cellStyle name="Opomba 2 2 4 4 3 2" xfId="39476" xr:uid="{8A4A5251-0A1E-4085-BCA8-EBA0A74B0013}"/>
    <cellStyle name="Opomba 2 2 4 4 4" xfId="26571" xr:uid="{A533CD55-A3A4-4BD0-B0DE-754273673BF3}"/>
    <cellStyle name="Opomba 2 2 4 4 4 2" xfId="40336" xr:uid="{4F2A1B9F-F873-4259-BC3D-82F5336E674D}"/>
    <cellStyle name="Opomba 2 2 4 4 5" xfId="32104" xr:uid="{16AF965B-3046-4F5E-B215-E4F0ABD1922D}"/>
    <cellStyle name="Opomba 2 2 4 4 5 2" xfId="41714" xr:uid="{385BB290-FE81-48A0-909F-3B46AEFDA666}"/>
    <cellStyle name="Opomba 2 2 4 4 6" xfId="41617" xr:uid="{D518C496-8091-4491-B26E-F3B230E9231E}"/>
    <cellStyle name="Opomba 2 2 4 4 7" xfId="13583" xr:uid="{DB777447-99E8-4538-8B30-4BC05633A34F}"/>
    <cellStyle name="Opomba 2 2 4 4 8" xfId="5060" xr:uid="{1651AC0A-9D76-4F84-87E8-91DA50E97E2E}"/>
    <cellStyle name="Opomba 2 2 4 5" xfId="2367" xr:uid="{00000000-0005-0000-0000-0000C5030000}"/>
    <cellStyle name="Opomba 2 2 4 5 2" xfId="7747" xr:uid="{630663DD-482E-490C-AB58-1BF5FF485F7D}"/>
    <cellStyle name="Opomba 2 2 4 5 2 2" xfId="24132" xr:uid="{D2AF7C69-1B0E-4CEE-BC66-34B9640FA664}"/>
    <cellStyle name="Opomba 2 2 4 5 2 2 2" xfId="37761" xr:uid="{FDC3C3A2-2C04-455D-ABAB-3126A60647B0}"/>
    <cellStyle name="Opomba 2 2 4 5 2 3" xfId="29855" xr:uid="{9CC94565-382C-4AE1-B50E-84970B0B5802}"/>
    <cellStyle name="Opomba 2 2 4 5 2 3 2" xfId="37798" xr:uid="{B42AB0EB-4E9B-4298-AC1B-EAEEA0EDE1F0}"/>
    <cellStyle name="Opomba 2 2 4 5 2 4" xfId="35388" xr:uid="{F4CE53D8-96F4-4AEE-9E55-F2376E8EC159}"/>
    <cellStyle name="Opomba 2 2 4 5 2 4 2" xfId="41374" xr:uid="{1B2D89F8-2910-4A1C-8DF6-704D23114A4C}"/>
    <cellStyle name="Opomba 2 2 4 5 2 5" xfId="36457" xr:uid="{8F33EA75-C9D5-407D-BEDC-AAAD2B69A195}"/>
    <cellStyle name="Opomba 2 2 4 5 2 6" xfId="16766" xr:uid="{9A8488E8-A971-49BB-87FD-5CE1E742AF49}"/>
    <cellStyle name="Opomba 2 2 4 5 3" xfId="21309" xr:uid="{5D579D95-350E-4E8D-8741-60DBF27664B0}"/>
    <cellStyle name="Opomba 2 2 4 5 3 2" xfId="39720" xr:uid="{6EC34E94-B965-4C03-90D1-458E170692A4}"/>
    <cellStyle name="Opomba 2 2 4 5 4" xfId="27032" xr:uid="{CA69DDF0-7147-405A-B491-612E45166788}"/>
    <cellStyle name="Opomba 2 2 4 5 4 2" xfId="38980" xr:uid="{89F1463E-8E02-4304-A04A-8BF3C56C2E45}"/>
    <cellStyle name="Opomba 2 2 4 5 5" xfId="32565" xr:uid="{D972CDBA-34F3-4272-8F08-07CD40879D28}"/>
    <cellStyle name="Opomba 2 2 4 5 5 2" xfId="40252" xr:uid="{42020C61-EE0B-4FAD-BFEF-5FC3BB46DE3E}"/>
    <cellStyle name="Opomba 2 2 4 5 6" xfId="37207" xr:uid="{5CE17AB9-736D-4933-9E6C-AAED01E31C78}"/>
    <cellStyle name="Opomba 2 2 4 5 7" xfId="14043" xr:uid="{9F905D9B-F44B-4C48-99C3-C8AB6118CB28}"/>
    <cellStyle name="Opomba 2 2 4 5 8" xfId="5011" xr:uid="{1121D0B5-DD46-4A82-A3B6-41CAF5911E48}"/>
    <cellStyle name="Opomba 2 2 4 6" xfId="767" xr:uid="{00000000-0005-0000-0000-0000C6030000}"/>
    <cellStyle name="Opomba 2 2 4 6 2" xfId="6151" xr:uid="{DECBFD8D-6996-48E3-99BA-0AFDEA487F2D}"/>
    <cellStyle name="Opomba 2 2 4 6 2 2" xfId="24298" xr:uid="{90E6D4FD-6F46-4B1B-9362-5980E71E23B2}"/>
    <cellStyle name="Opomba 2 2 4 6 2 2 2" xfId="38385" xr:uid="{9D53796D-39AB-46FE-8311-DDCB71DA58F6}"/>
    <cellStyle name="Opomba 2 2 4 6 2 3" xfId="30021" xr:uid="{FC54A343-6C2A-4B1F-BAF4-9FB3C381FBD1}"/>
    <cellStyle name="Opomba 2 2 4 6 2 3 2" xfId="36600" xr:uid="{5255EF61-0347-46DB-BA32-542179EDE963}"/>
    <cellStyle name="Opomba 2 2 4 6 2 4" xfId="35554" xr:uid="{73AC0060-2EC9-44CA-BD4A-A36691F0795E}"/>
    <cellStyle name="Opomba 2 2 4 6 2 4 2" xfId="38871" xr:uid="{732C52FB-864B-47D1-BC3A-91B4C012E89D}"/>
    <cellStyle name="Opomba 2 2 4 6 2 5" xfId="40995" xr:uid="{7CCB0B41-85AC-49EB-AFBE-8DC71E3ED733}"/>
    <cellStyle name="Opomba 2 2 4 6 2 6" xfId="16932" xr:uid="{9A6754FE-BE73-4A95-AD30-C572248CF005}"/>
    <cellStyle name="Opomba 2 2 4 6 3" xfId="21475" xr:uid="{E2FB328F-B794-4B4D-90C5-D9ED9C78DAAE}"/>
    <cellStyle name="Opomba 2 2 4 6 3 2" xfId="37976" xr:uid="{4A045583-7067-4E0C-BEFA-56DAC3391E17}"/>
    <cellStyle name="Opomba 2 2 4 6 4" xfId="27198" xr:uid="{96DD67CD-7475-403B-8507-0E3440F4283F}"/>
    <cellStyle name="Opomba 2 2 4 6 4 2" xfId="38010" xr:uid="{E6A0E37B-A652-4701-97D4-7092E9116CE9}"/>
    <cellStyle name="Opomba 2 2 4 6 5" xfId="32731" xr:uid="{3BC012DC-F8E4-4489-9BA5-F5332E21D198}"/>
    <cellStyle name="Opomba 2 2 4 6 5 2" xfId="39322" xr:uid="{4927BBD7-9D85-487B-AA7E-CCBB32F90940}"/>
    <cellStyle name="Opomba 2 2 4 6 6" xfId="41600" xr:uid="{5AD43F52-A706-45A5-82E1-35A9BF38AB5E}"/>
    <cellStyle name="Opomba 2 2 4 6 7" xfId="14208" xr:uid="{DF3637CE-4C8D-4AA2-A585-175C131058B1}"/>
    <cellStyle name="Opomba 2 2 4 6 8" xfId="3620" xr:uid="{4279378E-DA25-426E-994C-DA6A19D64C14}"/>
    <cellStyle name="Opomba 2 2 4 7" xfId="844" xr:uid="{00000000-0005-0000-0000-0000C7030000}"/>
    <cellStyle name="Opomba 2 2 4 7 2" xfId="6228" xr:uid="{D5C0A2A3-49EE-4F21-81CF-58F26E21BA0E}"/>
    <cellStyle name="Opomba 2 2 4 7 2 2" xfId="24622" xr:uid="{2002EA7F-DE1E-4E1B-8CA8-B5A22B7541A4}"/>
    <cellStyle name="Opomba 2 2 4 7 2 2 2" xfId="38346" xr:uid="{C2DC5203-ED8F-4827-9B51-ED044C4EE1BC}"/>
    <cellStyle name="Opomba 2 2 4 7 2 3" xfId="30345" xr:uid="{D1CB888F-2D81-4A71-82B0-7B0F324E2375}"/>
    <cellStyle name="Opomba 2 2 4 7 2 3 2" xfId="36623" xr:uid="{1A154B06-39C2-47EE-9342-3539384DFF85}"/>
    <cellStyle name="Opomba 2 2 4 7 2 4" xfId="35878" xr:uid="{F58D3208-5685-426D-8622-3F05BB541B04}"/>
    <cellStyle name="Opomba 2 2 4 7 2 4 2" xfId="38033" xr:uid="{C12C1246-2C6A-43AA-B93A-B7A98A604B9E}"/>
    <cellStyle name="Opomba 2 2 4 7 2 5" xfId="37063" xr:uid="{3CF68AB4-0CC0-4B3C-B03C-8079DFE9A05D}"/>
    <cellStyle name="Opomba 2 2 4 7 2 6" xfId="17256" xr:uid="{516D4F55-F581-417A-82F1-A0E7B666792A}"/>
    <cellStyle name="Opomba 2 2 4 7 3" xfId="21799" xr:uid="{44C80DDC-F0F9-4618-99B9-225338FA3022}"/>
    <cellStyle name="Opomba 2 2 4 7 3 2" xfId="41353" xr:uid="{422448CC-110C-4FDC-979F-BFA9464107BE}"/>
    <cellStyle name="Opomba 2 2 4 7 4" xfId="27522" xr:uid="{F487A53A-02CA-4866-BF80-3B0586EB2D58}"/>
    <cellStyle name="Opomba 2 2 4 7 4 2" xfId="38786" xr:uid="{0F29921D-8557-4CC4-9D9C-BEBF80CC6644}"/>
    <cellStyle name="Opomba 2 2 4 7 5" xfId="33055" xr:uid="{D96A896D-C45F-4ED6-A3CE-270495DEFBC5}"/>
    <cellStyle name="Opomba 2 2 4 7 5 2" xfId="40249" xr:uid="{45D6931E-2A4F-4A5E-8172-2574F982375D}"/>
    <cellStyle name="Opomba 2 2 4 7 6" xfId="38709" xr:uid="{6D438BF5-7DC8-4913-A203-4F1169DE552A}"/>
    <cellStyle name="Opomba 2 2 4 8" xfId="6743" xr:uid="{87D09582-DEB0-47E2-8A93-D208B2BD99F4}"/>
    <cellStyle name="Opomba 2 2 4 8 2" xfId="17547" xr:uid="{E8C42851-6189-45B1-A3E3-C371EE2F514D}"/>
    <cellStyle name="Opomba 2 2 4 8 2 2" xfId="24913" xr:uid="{DC9D53F9-FAED-483A-821D-8982E438360F}"/>
    <cellStyle name="Opomba 2 2 4 8 2 2 2" xfId="38091" xr:uid="{D001EB54-7A92-4416-ABEA-7BDF35F477FC}"/>
    <cellStyle name="Opomba 2 2 4 8 2 3" xfId="30636" xr:uid="{2BDBE361-BBF7-4E41-A3C3-98FE8E5B45DD}"/>
    <cellStyle name="Opomba 2 2 4 8 2 3 2" xfId="40755" xr:uid="{563BD58D-8A44-47AC-B6ED-5BED727936DF}"/>
    <cellStyle name="Opomba 2 2 4 8 2 4" xfId="36169" xr:uid="{D4844A32-3F46-4E24-AD1E-32F5AC06CEEA}"/>
    <cellStyle name="Opomba 2 2 4 8 2 4 2" xfId="41658" xr:uid="{4E20DCF9-7AB1-4415-9D49-54A7CCA820AD}"/>
    <cellStyle name="Opomba 2 2 4 8 2 5" xfId="37478" xr:uid="{FE3A7449-42CA-4F56-8551-8AC4DD3883D9}"/>
    <cellStyle name="Opomba 2 2 4 8 3" xfId="22090" xr:uid="{1292D5A1-7BD9-411D-81B3-7476D3C74F4D}"/>
    <cellStyle name="Opomba 2 2 4 8 3 2" xfId="41322" xr:uid="{26A84CEB-7383-4C14-9328-52A6E697F37B}"/>
    <cellStyle name="Opomba 2 2 4 8 4" xfId="27813" xr:uid="{239A42BE-3E3C-4CFB-BCE0-D0C08A5371FB}"/>
    <cellStyle name="Opomba 2 2 4 8 4 2" xfId="41468" xr:uid="{7B79FE17-90BC-4DA3-8856-E3D7A6C2D953}"/>
    <cellStyle name="Opomba 2 2 4 8 5" xfId="33346" xr:uid="{848D1C39-E84E-4EF8-81EA-92691DF36E78}"/>
    <cellStyle name="Opomba 2 2 4 8 5 2" xfId="40617" xr:uid="{136C5865-5038-4E19-B86C-CA37E7854539}"/>
    <cellStyle name="Opomba 2 2 4 8 6" xfId="41304" xr:uid="{15BB6C59-CFE9-43E1-8AC6-6EC1764448DD}"/>
    <cellStyle name="Opomba 2 2 4 8 7" xfId="14757" xr:uid="{1D326E44-C372-4B97-A378-EA57B83E1B0C}"/>
    <cellStyle name="Opomba 2 2 4 9" xfId="12726" xr:uid="{F9822841-5E19-4A1A-9D60-1F611B89FC09}"/>
    <cellStyle name="Opomba 2 2 4 9 2" xfId="19960" xr:uid="{4CD4032F-7A84-448D-AB5C-FDAE131E3838}"/>
    <cellStyle name="Opomba 2 2 4 9 2 2" xfId="40805" xr:uid="{3380FD0D-322D-4DED-8B02-6698033FEA7B}"/>
    <cellStyle name="Opomba 2 2 4 9 3" xfId="25683" xr:uid="{A910481F-90BF-4483-9D1B-5A8D21A8FD5B}"/>
    <cellStyle name="Opomba 2 2 4 9 3 2" xfId="41418" xr:uid="{6DFFC680-0A0A-49D0-8C5A-913701B5444D}"/>
    <cellStyle name="Opomba 2 2 4 9 4" xfId="31216" xr:uid="{2C86CE87-6D16-416A-BF80-A460B620FA8D}"/>
    <cellStyle name="Opomba 2 2 4 9 4 2" xfId="41389" xr:uid="{398FB508-FDE5-4AF5-A25E-A7A201FE4F54}"/>
    <cellStyle name="Opomba 2 2 4 9 5" xfId="38085" xr:uid="{CF8557F1-D4C0-4ECA-9813-19307BED5328}"/>
    <cellStyle name="Opomba 2 2 5" xfId="2107" xr:uid="{00000000-0005-0000-0000-0000C8030000}"/>
    <cellStyle name="Opomba 2 2 5 10" xfId="15408" xr:uid="{E607BC75-DF7E-4EC7-8D7B-2806788B46EF}"/>
    <cellStyle name="Opomba 2 2 5 10 2" xfId="22761" xr:uid="{48D07F5E-6507-4530-8996-D358276E6963}"/>
    <cellStyle name="Opomba 2 2 5 10 2 2" xfId="41591" xr:uid="{416F7279-EF25-4733-83FE-6BE333FB25A1}"/>
    <cellStyle name="Opomba 2 2 5 10 3" xfId="28484" xr:uid="{CD35D451-0D9A-49D0-9E6C-AC25CAB726E2}"/>
    <cellStyle name="Opomba 2 2 5 10 3 2" xfId="40460" xr:uid="{9A1E5E97-4064-43CB-B7F4-8F09739AA00C}"/>
    <cellStyle name="Opomba 2 2 5 10 4" xfId="34017" xr:uid="{36DFC183-BE71-429C-8D69-093041CBC0CF}"/>
    <cellStyle name="Opomba 2 2 5 10 4 2" xfId="40481" xr:uid="{CEC0417E-C89B-48A1-B34E-4F6879987F21}"/>
    <cellStyle name="Opomba 2 2 5 10 5" xfId="40175" xr:uid="{E1A2122D-EACA-40E5-A0CE-69A9F3B8E001}"/>
    <cellStyle name="Opomba 2 2 5 11" xfId="18059" xr:uid="{16A6C6AA-A5F6-4348-8088-A64EA419DB2A}"/>
    <cellStyle name="Opomba 2 2 5 11 2" xfId="39283" xr:uid="{5E91DBA4-C9BB-4B0E-97DB-44C9768289B9}"/>
    <cellStyle name="Opomba 2 2 5 12" xfId="9442" xr:uid="{217DB4F5-D155-4826-AD13-27CAD2D06A52}"/>
    <cellStyle name="Opomba 2 2 5 12 2" xfId="39640" xr:uid="{22429335-8959-4F9D-A686-729B1ECE6A85}"/>
    <cellStyle name="Opomba 2 2 5 13" xfId="39212" xr:uid="{491925B7-471A-47E7-A259-5EF9153C4047}"/>
    <cellStyle name="Opomba 2 2 5 2" xfId="1128" xr:uid="{00000000-0005-0000-0000-0000C9030000}"/>
    <cellStyle name="Opomba 2 2 5 2 10" xfId="31370" xr:uid="{188AE3CD-02A5-493A-BBD9-1BB5B63F6424}"/>
    <cellStyle name="Opomba 2 2 5 2 10 2" xfId="39402" xr:uid="{CBC2E637-49A8-4A64-A143-EA91E90FE819}"/>
    <cellStyle name="Opomba 2 2 5 2 11" xfId="38474" xr:uid="{60D485DC-110A-4623-9D3A-61CFA6760B32}"/>
    <cellStyle name="Opomba 2 2 5 2 12" xfId="12857" xr:uid="{334ADC3B-9EAE-4FD9-98A8-F63733541A98}"/>
    <cellStyle name="Opomba 2 2 5 2 13" xfId="3968" xr:uid="{81301157-CCEE-4227-9250-4CB2DA5D2C71}"/>
    <cellStyle name="Opomba 2 2 5 2 2" xfId="6512" xr:uid="{683B879B-6813-4A36-841D-75B50D2F031D}"/>
    <cellStyle name="Opomba 2 2 5 2 2 2" xfId="16459" xr:uid="{D45535F0-5200-475A-A453-89809E7A9CC8}"/>
    <cellStyle name="Opomba 2 2 5 2 2 2 2" xfId="23825" xr:uid="{F3A3F9E8-EF5C-4C59-9E3F-93D0AC20ABC6}"/>
    <cellStyle name="Opomba 2 2 5 2 2 2 2 2" xfId="39226" xr:uid="{B6BFE47A-6224-41FE-9CF2-F875F1058632}"/>
    <cellStyle name="Opomba 2 2 5 2 2 2 3" xfId="29548" xr:uid="{6FE0B56E-C511-4486-86AE-621A9334307B}"/>
    <cellStyle name="Opomba 2 2 5 2 2 2 3 2" xfId="38668" xr:uid="{D94B7AC6-CC86-4D16-9CC0-8FA7F7927E58}"/>
    <cellStyle name="Opomba 2 2 5 2 2 2 4" xfId="35081" xr:uid="{289703C1-4AD3-46DF-BCF7-4513C4D1A4A1}"/>
    <cellStyle name="Opomba 2 2 5 2 2 2 4 2" xfId="36614" xr:uid="{6EEA0664-D8AE-4EDF-8D7B-DCD5B598E36B}"/>
    <cellStyle name="Opomba 2 2 5 2 2 2 5" xfId="38606" xr:uid="{0BFD799F-2931-49ED-9183-5673003915B7}"/>
    <cellStyle name="Opomba 2 2 5 2 2 3" xfId="21002" xr:uid="{A762CE05-D48D-4B7B-A99B-3476FB9D00E0}"/>
    <cellStyle name="Opomba 2 2 5 2 2 3 2" xfId="38251" xr:uid="{F1D881D9-0710-4C94-BC25-7AF57D41B286}"/>
    <cellStyle name="Opomba 2 2 5 2 2 4" xfId="26725" xr:uid="{0A263B15-FE9C-485F-A023-BF9A33DCBC62}"/>
    <cellStyle name="Opomba 2 2 5 2 2 4 2" xfId="41584" xr:uid="{8EBA2B5C-44D2-4D1D-8655-97DBC34F1A43}"/>
    <cellStyle name="Opomba 2 2 5 2 2 5" xfId="32258" xr:uid="{731039DF-6B5D-45D5-80A9-66DC38385A20}"/>
    <cellStyle name="Opomba 2 2 5 2 2 5 2" xfId="40710" xr:uid="{B018133E-0246-4690-A1DF-17C42F211910}"/>
    <cellStyle name="Opomba 2 2 5 2 2 6" xfId="40393" xr:uid="{6F4F4BDE-452B-46AD-A0F8-9E3533429C3C}"/>
    <cellStyle name="Opomba 2 2 5 2 2 7" xfId="13737" xr:uid="{5C7828AF-D8E9-4798-852D-E471891F687A}"/>
    <cellStyle name="Opomba 2 2 5 2 3" xfId="13401" xr:uid="{8ED8D7E2-B87E-4BD1-AB6E-4B9053E69B7E}"/>
    <cellStyle name="Opomba 2 2 5 2 3 2" xfId="16123" xr:uid="{0072A9AE-FA51-4096-8D2A-F7A55CD322D4}"/>
    <cellStyle name="Opomba 2 2 5 2 3 2 2" xfId="23489" xr:uid="{1DE556AF-5818-4D82-A615-2F4CF524DD91}"/>
    <cellStyle name="Opomba 2 2 5 2 3 2 2 2" xfId="37708" xr:uid="{8F0CB295-BC90-4113-820B-84D65333AC80}"/>
    <cellStyle name="Opomba 2 2 5 2 3 2 3" xfId="29212" xr:uid="{6417B5C5-7C6C-4A07-90A5-AF72B233936B}"/>
    <cellStyle name="Opomba 2 2 5 2 3 2 3 2" xfId="37878" xr:uid="{0B43AD33-19FF-41B8-8BFB-EBD7CF8375DC}"/>
    <cellStyle name="Opomba 2 2 5 2 3 2 4" xfId="34745" xr:uid="{B73D5F4D-34AC-4A28-9836-A99D137E655B}"/>
    <cellStyle name="Opomba 2 2 5 2 3 2 4 2" xfId="41467" xr:uid="{F7FFF8CB-1EA5-4F46-AC79-CD83BDAD86DE}"/>
    <cellStyle name="Opomba 2 2 5 2 3 2 5" xfId="39990" xr:uid="{D72E61C7-4E73-47F9-932E-A7DC9B1D8398}"/>
    <cellStyle name="Opomba 2 2 5 2 3 3" xfId="20666" xr:uid="{A49C0342-6D85-4690-AC61-4E416CC2BD54}"/>
    <cellStyle name="Opomba 2 2 5 2 3 3 2" xfId="38983" xr:uid="{BE6FB98D-E799-474A-9B9F-36EE6E3C4C16}"/>
    <cellStyle name="Opomba 2 2 5 2 3 4" xfId="26389" xr:uid="{D770428D-CA47-454D-8705-22E1BE203DF2}"/>
    <cellStyle name="Opomba 2 2 5 2 3 4 2" xfId="37800" xr:uid="{1C301B24-446B-49F8-9C05-688C1875F0DF}"/>
    <cellStyle name="Opomba 2 2 5 2 3 5" xfId="31922" xr:uid="{D6CF02E1-39D2-4527-9338-930BD14811C1}"/>
    <cellStyle name="Opomba 2 2 5 2 3 5 2" xfId="38737" xr:uid="{CF155AD8-75C1-4F25-938C-C52AC3CB39A6}"/>
    <cellStyle name="Opomba 2 2 5 2 3 6" xfId="37100" xr:uid="{6A8DDA52-6853-4D42-8B34-A3C10261A697}"/>
    <cellStyle name="Opomba 2 2 5 2 4" xfId="14362" xr:uid="{349C7C04-4F77-43DB-BA2E-D7D696DECD15}"/>
    <cellStyle name="Opomba 2 2 5 2 4 2" xfId="17086" xr:uid="{30CF74A3-1F28-478E-BBD6-24DCD3D82099}"/>
    <cellStyle name="Opomba 2 2 5 2 4 2 2" xfId="24452" xr:uid="{DC6B5C7D-21F3-425B-97B3-EC8A9068CF3B}"/>
    <cellStyle name="Opomba 2 2 5 2 4 2 2 2" xfId="40842" xr:uid="{64BB8F7A-8637-4CE1-966C-12061B72BD2C}"/>
    <cellStyle name="Opomba 2 2 5 2 4 2 3" xfId="30175" xr:uid="{7CB6284A-841B-4668-880D-83B3CDAB2EF1}"/>
    <cellStyle name="Opomba 2 2 5 2 4 2 3 2" xfId="37875" xr:uid="{4B9982AC-E1C9-4B2B-9B58-665ABE5F658E}"/>
    <cellStyle name="Opomba 2 2 5 2 4 2 4" xfId="35708" xr:uid="{C11F2EE1-B371-4A47-9EB0-DA0989A6E306}"/>
    <cellStyle name="Opomba 2 2 5 2 4 2 4 2" xfId="40901" xr:uid="{7EFE5722-1ADF-4705-B650-DA60F162A0EB}"/>
    <cellStyle name="Opomba 2 2 5 2 4 2 5" xfId="40383" xr:uid="{77179FA0-87DC-4232-B48F-B67845D1A0E8}"/>
    <cellStyle name="Opomba 2 2 5 2 4 3" xfId="21629" xr:uid="{D20537B6-B6DC-4D98-AF4C-5CA56C6CBAE4}"/>
    <cellStyle name="Opomba 2 2 5 2 4 3 2" xfId="40486" xr:uid="{D79DC2FA-DD0B-4370-9E36-DC1C6DB2866D}"/>
    <cellStyle name="Opomba 2 2 5 2 4 4" xfId="27352" xr:uid="{A48BE0C4-E267-4FB6-B70F-C9DFCD976691}"/>
    <cellStyle name="Opomba 2 2 5 2 4 4 2" xfId="40211" xr:uid="{E16F58C5-551C-4373-BF0C-AE566E34A607}"/>
    <cellStyle name="Opomba 2 2 5 2 4 5" xfId="32885" xr:uid="{A78745D3-CA54-4FDF-B108-CC2E313B7268}"/>
    <cellStyle name="Opomba 2 2 5 2 4 5 2" xfId="39175" xr:uid="{B348F90B-10AD-41D8-9EDB-235545FE0D54}"/>
    <cellStyle name="Opomba 2 2 5 2 4 6" xfId="39093" xr:uid="{67B70CE9-C947-463A-93F3-E9511B5C7499}"/>
    <cellStyle name="Opomba 2 2 5 2 5" xfId="14623" xr:uid="{63FD610B-D132-47F3-86B2-491D7B902928}"/>
    <cellStyle name="Opomba 2 2 5 2 5 2" xfId="17410" xr:uid="{2E3ADD9C-33D5-4A9C-85F6-4EEFE7980080}"/>
    <cellStyle name="Opomba 2 2 5 2 5 2 2" xfId="24776" xr:uid="{E2B4FE36-254F-4131-9CB3-1FFD78898212}"/>
    <cellStyle name="Opomba 2 2 5 2 5 2 2 2" xfId="37814" xr:uid="{F743F545-B529-4D3A-A1DA-45122378A56B}"/>
    <cellStyle name="Opomba 2 2 5 2 5 2 3" xfId="30499" xr:uid="{BE92B83A-B7FA-42D3-A4CF-E79780965D77}"/>
    <cellStyle name="Opomba 2 2 5 2 5 2 3 2" xfId="39316" xr:uid="{57F84BFA-524B-480E-B587-CEDBF5286293}"/>
    <cellStyle name="Opomba 2 2 5 2 5 2 4" xfId="36032" xr:uid="{17C294E0-D16D-4E03-8BF4-C157371398F2}"/>
    <cellStyle name="Opomba 2 2 5 2 5 2 4 2" xfId="41292" xr:uid="{CB9C43E3-F2E1-4966-AF92-2CE1918270E9}"/>
    <cellStyle name="Opomba 2 2 5 2 5 2 5" xfId="37766" xr:uid="{EB389261-B276-4B6E-BFEF-72E598843B2E}"/>
    <cellStyle name="Opomba 2 2 5 2 5 3" xfId="21953" xr:uid="{FDC9ACC5-9271-4025-9023-CF60DA6BC80B}"/>
    <cellStyle name="Opomba 2 2 5 2 5 3 2" xfId="37567" xr:uid="{8932118E-50E4-4CC3-ACE9-F78E4419667C}"/>
    <cellStyle name="Opomba 2 2 5 2 5 4" xfId="27676" xr:uid="{CAAA2743-143D-45E4-B302-1E94F4F92A51}"/>
    <cellStyle name="Opomba 2 2 5 2 5 4 2" xfId="40538" xr:uid="{8DA47814-9140-410E-9D01-EAF48ACABFA4}"/>
    <cellStyle name="Opomba 2 2 5 2 5 5" xfId="33209" xr:uid="{537C9810-4BDF-41AC-A781-0909A1D12F0C}"/>
    <cellStyle name="Opomba 2 2 5 2 5 5 2" xfId="37606" xr:uid="{6E082826-BEA4-40A0-8CD0-9944BE72A4CB}"/>
    <cellStyle name="Opomba 2 2 5 2 5 6" xfId="38412" xr:uid="{5AD2F789-18F1-4741-A3CF-F514701BB08B}"/>
    <cellStyle name="Opomba 2 2 5 2 6" xfId="14898" xr:uid="{095B31CB-0E2F-4CCE-A63D-770D2851D784}"/>
    <cellStyle name="Opomba 2 2 5 2 6 2" xfId="17701" xr:uid="{57455C65-B542-4C42-B791-926637B9366C}"/>
    <cellStyle name="Opomba 2 2 5 2 6 2 2" xfId="25067" xr:uid="{7A37AB78-D01E-4E38-9E16-5C8A30F2910A}"/>
    <cellStyle name="Opomba 2 2 5 2 6 2 2 2" xfId="37852" xr:uid="{255C2477-015B-4930-9DB9-C8B273C9E8F0}"/>
    <cellStyle name="Opomba 2 2 5 2 6 2 3" xfId="30790" xr:uid="{63807930-B63A-48CB-9B6B-C9E3450C6D7C}"/>
    <cellStyle name="Opomba 2 2 5 2 6 2 3 2" xfId="37866" xr:uid="{D2C563B7-E8B6-4D22-8675-4E39E81CAAF4}"/>
    <cellStyle name="Opomba 2 2 5 2 6 2 4" xfId="36323" xr:uid="{2A4759C4-01AC-44B9-BEFD-524266FD7BB4}"/>
    <cellStyle name="Opomba 2 2 5 2 6 2 4 2" xfId="37329" xr:uid="{F60DFEFA-068D-4512-8F4D-EED427D994EB}"/>
    <cellStyle name="Opomba 2 2 5 2 6 2 5" xfId="40042" xr:uid="{65D7489E-F4AE-49F7-A0FF-A70A9D4FFE55}"/>
    <cellStyle name="Opomba 2 2 5 2 6 3" xfId="22244" xr:uid="{ED983318-D1AF-4321-A0BF-758033BEB102}"/>
    <cellStyle name="Opomba 2 2 5 2 6 3 2" xfId="38565" xr:uid="{DFE8CB7D-58C8-4CCA-B6E2-6C4848393F62}"/>
    <cellStyle name="Opomba 2 2 5 2 6 4" xfId="27967" xr:uid="{E42EDE41-E24F-46BF-85E8-07241D260ABC}"/>
    <cellStyle name="Opomba 2 2 5 2 6 4 2" xfId="40371" xr:uid="{FAF4AF8C-17DD-4201-889E-68136DC5758F}"/>
    <cellStyle name="Opomba 2 2 5 2 6 5" xfId="33500" xr:uid="{0D23B4BA-89A9-4E8F-B38B-1A2F1AA242A3}"/>
    <cellStyle name="Opomba 2 2 5 2 6 5 2" xfId="40237" xr:uid="{CEA85754-96D2-4B99-B0C8-11C3F09FD090}"/>
    <cellStyle name="Opomba 2 2 5 2 6 6" xfId="37958" xr:uid="{CA9CC000-E63D-4343-A5D5-25D4B00C162D}"/>
    <cellStyle name="Opomba 2 2 5 2 7" xfId="15573" xr:uid="{C09940A5-3030-42E7-876A-86AB005DB51F}"/>
    <cellStyle name="Opomba 2 2 5 2 7 2" xfId="22937" xr:uid="{7A00E763-5037-4129-BE1B-0032ABB3E7B4}"/>
    <cellStyle name="Opomba 2 2 5 2 7 2 2" xfId="39585" xr:uid="{DE068022-26F6-463F-99C5-059DD3E442DE}"/>
    <cellStyle name="Opomba 2 2 5 2 7 3" xfId="28660" xr:uid="{95F84330-01CD-48C5-8D66-D682107D7808}"/>
    <cellStyle name="Opomba 2 2 5 2 7 3 2" xfId="39371" xr:uid="{BE62D927-0EAE-4004-ABD0-B913397FBE33}"/>
    <cellStyle name="Opomba 2 2 5 2 7 4" xfId="34193" xr:uid="{7EA42799-B811-497F-B3FA-AEA63EA6AB88}"/>
    <cellStyle name="Opomba 2 2 5 2 7 4 2" xfId="36793" xr:uid="{856C53F0-8B06-4EAA-B633-3BA0E6362088}"/>
    <cellStyle name="Opomba 2 2 5 2 7 5" xfId="40747" xr:uid="{4CC3C4E0-985A-49A7-A54A-E5F5B19238D1}"/>
    <cellStyle name="Opomba 2 2 5 2 8" xfId="20114" xr:uid="{DB89A6B5-7C15-416E-8C73-30F16AF62278}"/>
    <cellStyle name="Opomba 2 2 5 2 8 2" xfId="41966" xr:uid="{5EB07592-E722-4F59-A644-A38F94C4D0A7}"/>
    <cellStyle name="Opomba 2 2 5 2 9" xfId="25837" xr:uid="{35438FF2-C41A-49FA-B814-117E28DDBB03}"/>
    <cellStyle name="Opomba 2 2 5 2 9 2" xfId="41914" xr:uid="{20BC72C2-B73D-4AF7-9547-2D275FDE8EEE}"/>
    <cellStyle name="Opomba 2 2 5 3" xfId="2821" xr:uid="{00000000-0005-0000-0000-0000CA030000}"/>
    <cellStyle name="Opomba 2 2 5 3 10" xfId="31349" xr:uid="{073EC765-1A5E-49FE-B6D2-5B1E261EF67E}"/>
    <cellStyle name="Opomba 2 2 5 3 10 2" xfId="40389" xr:uid="{75E0FF59-E8AC-48B7-B9E0-D8FE06378914}"/>
    <cellStyle name="Opomba 2 2 5 3 11" xfId="37268" xr:uid="{104294FB-2472-44BC-9507-4FE8570CCF70}"/>
    <cellStyle name="Opomba 2 2 5 3 12" xfId="12837" xr:uid="{E137EB86-7189-4C12-8961-FC070D710D24}"/>
    <cellStyle name="Opomba 2 2 5 3 13" xfId="5423" xr:uid="{0135A3B6-0A8B-487D-BF05-9128540B5F09}"/>
    <cellStyle name="Opomba 2 2 5 3 2" xfId="8201" xr:uid="{88BFADBE-1E04-44B6-8BA2-D868C1C20356}"/>
    <cellStyle name="Opomba 2 2 5 3 2 2" xfId="16438" xr:uid="{1A708170-7BA9-4ED0-92F2-CC79F0695BC5}"/>
    <cellStyle name="Opomba 2 2 5 3 2 2 2" xfId="23804" xr:uid="{D2B39A0D-DA8E-42EE-B33D-893F6EC21DE7}"/>
    <cellStyle name="Opomba 2 2 5 3 2 2 2 2" xfId="41256" xr:uid="{7D0EC0B2-16D3-4C41-818C-457294CFA581}"/>
    <cellStyle name="Opomba 2 2 5 3 2 2 3" xfId="29527" xr:uid="{56E36C27-B205-44FD-9768-292F86DA7BB0}"/>
    <cellStyle name="Opomba 2 2 5 3 2 2 3 2" xfId="38950" xr:uid="{2A8C6FF5-B6ED-47FD-BCE0-1BA79BF4817B}"/>
    <cellStyle name="Opomba 2 2 5 3 2 2 4" xfId="35060" xr:uid="{3AF9999F-3297-44CA-B801-D5B15A6FA347}"/>
    <cellStyle name="Opomba 2 2 5 3 2 2 4 2" xfId="38909" xr:uid="{FF49C60C-7DFC-4B89-A08B-7990ACC6EFC9}"/>
    <cellStyle name="Opomba 2 2 5 3 2 2 5" xfId="38424" xr:uid="{9EDAB910-2116-4161-96EF-FF148EFEDEB4}"/>
    <cellStyle name="Opomba 2 2 5 3 2 3" xfId="20981" xr:uid="{DEE03A4E-C85A-41C9-8824-5DE8BCBD6D1D}"/>
    <cellStyle name="Opomba 2 2 5 3 2 3 2" xfId="37934" xr:uid="{60A0E750-53D1-40DC-800F-AF5E4A38DC65}"/>
    <cellStyle name="Opomba 2 2 5 3 2 4" xfId="26704" xr:uid="{BBDAE256-2D4D-4505-BD37-4FA73D305799}"/>
    <cellStyle name="Opomba 2 2 5 3 2 4 2" xfId="40165" xr:uid="{6D8E544A-F76E-4746-A335-56DE953281BA}"/>
    <cellStyle name="Opomba 2 2 5 3 2 5" xfId="32237" xr:uid="{57DB71D6-9467-46FB-8338-3D822EB6005E}"/>
    <cellStyle name="Opomba 2 2 5 3 2 5 2" xfId="39325" xr:uid="{DDE69361-FDF0-4125-AD8D-28A8F4EE6321}"/>
    <cellStyle name="Opomba 2 2 5 3 2 6" xfId="41853" xr:uid="{CA89F94B-7665-417F-A453-1AC15E727E09}"/>
    <cellStyle name="Opomba 2 2 5 3 2 7" xfId="13716" xr:uid="{02A2F4C4-6666-412A-A579-EB408A1C5775}"/>
    <cellStyle name="Opomba 2 2 5 3 3" xfId="12989" xr:uid="{EA1A6E6D-CF22-46F7-B5ED-509134DCAD40}"/>
    <cellStyle name="Opomba 2 2 5 3 3 2" xfId="15710" xr:uid="{C7EA56E6-D3A7-4A8A-9ED0-F056F82541D2}"/>
    <cellStyle name="Opomba 2 2 5 3 3 2 2" xfId="23076" xr:uid="{04183DF6-7C7D-4230-AFBB-CD259DB96993}"/>
    <cellStyle name="Opomba 2 2 5 3 3 2 2 2" xfId="40704" xr:uid="{8BAF679E-FDC9-459C-8B5C-1A67748F20DA}"/>
    <cellStyle name="Opomba 2 2 5 3 3 2 3" xfId="28799" xr:uid="{7FC00117-C498-4B80-A6D8-85D1A7917266}"/>
    <cellStyle name="Opomba 2 2 5 3 3 2 3 2" xfId="40151" xr:uid="{A5000D4D-655B-4DD8-B67C-F176685CAF8F}"/>
    <cellStyle name="Opomba 2 2 5 3 3 2 4" xfId="34332" xr:uid="{7FAC87A6-1D65-4B71-8AAD-8D7B75D07C06}"/>
    <cellStyle name="Opomba 2 2 5 3 3 2 4 2" xfId="37813" xr:uid="{D6D40E4D-A1AB-4B92-A8C2-4A9A2C7DF0ED}"/>
    <cellStyle name="Opomba 2 2 5 3 3 2 5" xfId="39530" xr:uid="{41C250BE-EFD3-4222-A8E4-1B796EACA09B}"/>
    <cellStyle name="Opomba 2 2 5 3 3 3" xfId="20253" xr:uid="{9632188E-FB6C-4490-B473-5F2D951CAABD}"/>
    <cellStyle name="Opomba 2 2 5 3 3 3 2" xfId="39553" xr:uid="{ABF33247-090B-4EBB-822B-5754F43D1EA9}"/>
    <cellStyle name="Opomba 2 2 5 3 3 4" xfId="25976" xr:uid="{668013A0-5800-4CB6-AEB1-115D366F69A4}"/>
    <cellStyle name="Opomba 2 2 5 3 3 4 2" xfId="41695" xr:uid="{CF07F287-CB3C-46DE-8389-5F25F2E67D0B}"/>
    <cellStyle name="Opomba 2 2 5 3 3 5" xfId="31509" xr:uid="{CC90043E-BE0C-4977-A4B7-CFDF8D76990F}"/>
    <cellStyle name="Opomba 2 2 5 3 3 5 2" xfId="38857" xr:uid="{867D0920-25ED-47AB-A4C0-4EE9129769E8}"/>
    <cellStyle name="Opomba 2 2 5 3 3 6" xfId="37903" xr:uid="{C3FB232D-EAF1-427E-A697-0E6D90B76EDD}"/>
    <cellStyle name="Opomba 2 2 5 3 4" xfId="14341" xr:uid="{6099682F-6B07-4706-AA7D-C2A3886B9E59}"/>
    <cellStyle name="Opomba 2 2 5 3 4 2" xfId="17065" xr:uid="{92C8FAC4-C821-4C59-B1F5-3ECDD33F4654}"/>
    <cellStyle name="Opomba 2 2 5 3 4 2 2" xfId="24431" xr:uid="{DFD3A836-ABD0-4DB2-94E8-252862FF7BCD}"/>
    <cellStyle name="Opomba 2 2 5 3 4 2 2 2" xfId="41077" xr:uid="{7A6BCDD2-75AB-4A40-867C-DDD2AE99B28C}"/>
    <cellStyle name="Opomba 2 2 5 3 4 2 3" xfId="30154" xr:uid="{8075600B-306A-4F14-B4D2-5F956FDFB556}"/>
    <cellStyle name="Opomba 2 2 5 3 4 2 3 2" xfId="40732" xr:uid="{5A6122E6-DCED-4ECD-9C45-2EF51F0922A0}"/>
    <cellStyle name="Opomba 2 2 5 3 4 2 4" xfId="35687" xr:uid="{23A7D7BF-719E-4371-92DD-0FA5A8B562A7}"/>
    <cellStyle name="Opomba 2 2 5 3 4 2 4 2" xfId="39971" xr:uid="{9B70A0EF-0D18-41D2-91E5-E1AD17D893E5}"/>
    <cellStyle name="Opomba 2 2 5 3 4 2 5" xfId="37618" xr:uid="{C535C65D-EA96-46D6-8277-08AA4AB41BD2}"/>
    <cellStyle name="Opomba 2 2 5 3 4 3" xfId="21608" xr:uid="{474E7B06-2456-44FB-9950-173BA6292663}"/>
    <cellStyle name="Opomba 2 2 5 3 4 3 2" xfId="41791" xr:uid="{84BC2DC2-E8B9-4E5D-A001-A32E02F6004F}"/>
    <cellStyle name="Opomba 2 2 5 3 4 4" xfId="27331" xr:uid="{D6F99F42-9AB9-4712-8330-76D0269078DB}"/>
    <cellStyle name="Opomba 2 2 5 3 4 4 2" xfId="41852" xr:uid="{BB19522C-0B86-42CD-B081-FC4F8A2A0F75}"/>
    <cellStyle name="Opomba 2 2 5 3 4 5" xfId="32864" xr:uid="{AAB91550-6B3E-4DB0-9A61-FA313C1DD378}"/>
    <cellStyle name="Opomba 2 2 5 3 4 5 2" xfId="39634" xr:uid="{55C180E3-89AD-44DF-A5D6-0670F9724CFE}"/>
    <cellStyle name="Opomba 2 2 5 3 4 6" xfId="40382" xr:uid="{9365C377-31A8-4F16-899E-799758089FC1}"/>
    <cellStyle name="Opomba 2 2 5 3 5" xfId="14602" xr:uid="{0BD05C00-CC09-4264-9B40-057094F02873}"/>
    <cellStyle name="Opomba 2 2 5 3 5 2" xfId="17389" xr:uid="{F902507E-0BEA-4CBD-B835-13B182F7698F}"/>
    <cellStyle name="Opomba 2 2 5 3 5 2 2" xfId="24755" xr:uid="{CE6E7D03-3DF9-41F4-90B4-2AE2BB509F26}"/>
    <cellStyle name="Opomba 2 2 5 3 5 2 2 2" xfId="38558" xr:uid="{D003CF6C-8909-4A25-B26F-98A1834E3CA2}"/>
    <cellStyle name="Opomba 2 2 5 3 5 2 3" xfId="30478" xr:uid="{70856FC2-AD22-4A56-B3D0-C8E377B755B9}"/>
    <cellStyle name="Opomba 2 2 5 3 5 2 3 2" xfId="38568" xr:uid="{BACB5EE7-9A99-47C6-8C39-7FFF8947AF93}"/>
    <cellStyle name="Opomba 2 2 5 3 5 2 4" xfId="36011" xr:uid="{0ED1CA1C-21A7-4CE6-B1EA-BE818381751F}"/>
    <cellStyle name="Opomba 2 2 5 3 5 2 4 2" xfId="41967" xr:uid="{A3EA64E1-042B-4A94-B530-F9E7AA41A188}"/>
    <cellStyle name="Opomba 2 2 5 3 5 2 5" xfId="39189" xr:uid="{2A2C433F-1145-4946-887C-F2A5B8D68C50}"/>
    <cellStyle name="Opomba 2 2 5 3 5 3" xfId="21932" xr:uid="{AF57705F-C072-45AC-9F24-0F03F9B0B49B}"/>
    <cellStyle name="Opomba 2 2 5 3 5 3 2" xfId="36583" xr:uid="{C4AF115F-F559-47DE-A303-00C38BA8ACBB}"/>
    <cellStyle name="Opomba 2 2 5 3 5 4" xfId="27655" xr:uid="{71CCE8E2-8602-4996-A5B0-2ECCE6DF6F65}"/>
    <cellStyle name="Opomba 2 2 5 3 5 4 2" xfId="37169" xr:uid="{39F2A584-449C-4D31-B04F-D0679A8CD0E1}"/>
    <cellStyle name="Opomba 2 2 5 3 5 5" xfId="33188" xr:uid="{ED4DD988-D6E4-4035-A6A9-EF72C68218ED}"/>
    <cellStyle name="Opomba 2 2 5 3 5 5 2" xfId="39671" xr:uid="{B887F7DA-75AA-4D1B-BFFC-8C4D3EC128AD}"/>
    <cellStyle name="Opomba 2 2 5 3 5 6" xfId="40922" xr:uid="{AC1FBCAB-7E5B-413D-AC08-3C1C2CE8D0E2}"/>
    <cellStyle name="Opomba 2 2 5 3 6" xfId="14877" xr:uid="{48C9A75F-B292-422A-914A-B09A20EE6AB1}"/>
    <cellStyle name="Opomba 2 2 5 3 6 2" xfId="17680" xr:uid="{2BFA4FCF-01BA-408A-BD04-3EF0F92FDA5D}"/>
    <cellStyle name="Opomba 2 2 5 3 6 2 2" xfId="25046" xr:uid="{B0642FDC-1F19-4786-AC6A-79E18871F342}"/>
    <cellStyle name="Opomba 2 2 5 3 6 2 2 2" xfId="38705" xr:uid="{9F41CC32-5C93-40C8-975B-E7D73F64929B}"/>
    <cellStyle name="Opomba 2 2 5 3 6 2 3" xfId="30769" xr:uid="{00F74903-4952-4547-AF50-C74DD4A2DC1E}"/>
    <cellStyle name="Opomba 2 2 5 3 6 2 3 2" xfId="38905" xr:uid="{DB14C00D-6A14-46BB-95EA-FCDEF0FD498C}"/>
    <cellStyle name="Opomba 2 2 5 3 6 2 4" xfId="36302" xr:uid="{C7AEE301-5B91-45D4-A691-3D39A76E104B}"/>
    <cellStyle name="Opomba 2 2 5 3 6 2 4 2" xfId="38074" xr:uid="{F1788B23-0760-48E6-A067-D44E3D08302B}"/>
    <cellStyle name="Opomba 2 2 5 3 6 2 5" xfId="38499" xr:uid="{05DD0245-4933-45FE-B146-75442092C3A5}"/>
    <cellStyle name="Opomba 2 2 5 3 6 3" xfId="22223" xr:uid="{987840AC-842D-485A-BE3A-1F0E6492D6DD}"/>
    <cellStyle name="Opomba 2 2 5 3 6 3 2" xfId="41299" xr:uid="{EB6D10D5-96E9-42ED-AA7C-5134B2AB6897}"/>
    <cellStyle name="Opomba 2 2 5 3 6 4" xfId="27946" xr:uid="{B2A85D6E-A069-464E-A9F4-B54E3ED64D39}"/>
    <cellStyle name="Opomba 2 2 5 3 6 4 2" xfId="37328" xr:uid="{373D23A8-ECCA-408C-90E0-534C2A1DE2F7}"/>
    <cellStyle name="Opomba 2 2 5 3 6 5" xfId="33479" xr:uid="{C5768EAC-16D3-4FDC-A426-8F56862B3C24}"/>
    <cellStyle name="Opomba 2 2 5 3 6 5 2" xfId="36491" xr:uid="{C7F9FB85-DA6F-4B92-82EC-8670D277DCCF}"/>
    <cellStyle name="Opomba 2 2 5 3 6 6" xfId="41615" xr:uid="{CB5EEEDC-6219-436F-A89D-E2BC986BD374}"/>
    <cellStyle name="Opomba 2 2 5 3 7" xfId="15553" xr:uid="{BB241C7E-DB80-49A1-9FB0-C5ED116A2BA9}"/>
    <cellStyle name="Opomba 2 2 5 3 7 2" xfId="22916" xr:uid="{BFC1CAEB-2257-48F7-938E-1C48D1432C2B}"/>
    <cellStyle name="Opomba 2 2 5 3 7 2 2" xfId="40455" xr:uid="{E5BBDDE9-E14E-46F7-BBC2-063EAB7AF70D}"/>
    <cellStyle name="Opomba 2 2 5 3 7 3" xfId="28639" xr:uid="{E9869C90-D11F-4701-8736-C437C751BF90}"/>
    <cellStyle name="Opomba 2 2 5 3 7 3 2" xfId="40928" xr:uid="{BDB60B6B-0251-4790-B6D2-EDD8CF0044B5}"/>
    <cellStyle name="Opomba 2 2 5 3 7 4" xfId="34172" xr:uid="{EE57F090-CFE6-4958-8640-B7D4F9C75E0B}"/>
    <cellStyle name="Opomba 2 2 5 3 7 4 2" xfId="41006" xr:uid="{C76FE582-4D6F-4980-B9C4-F8C8F1CB0D3A}"/>
    <cellStyle name="Opomba 2 2 5 3 7 5" xfId="40900" xr:uid="{8E273931-361D-4EA7-85D2-2466427485F4}"/>
    <cellStyle name="Opomba 2 2 5 3 8" xfId="20093" xr:uid="{89AA9A67-ED8E-4B50-8A0F-E33C5AB79BC5}"/>
    <cellStyle name="Opomba 2 2 5 3 8 2" xfId="41443" xr:uid="{3C8C539C-1E81-4CF6-8B6C-974F58B37BBA}"/>
    <cellStyle name="Opomba 2 2 5 3 9" xfId="25816" xr:uid="{092C710A-0FC7-4990-93FC-B7D2E746176E}"/>
    <cellStyle name="Opomba 2 2 5 3 9 2" xfId="38361" xr:uid="{F7EBD716-B066-4C56-BD0F-A2C7A329C27B}"/>
    <cellStyle name="Opomba 2 2 5 4" xfId="2925" xr:uid="{00000000-0005-0000-0000-0000CB030000}"/>
    <cellStyle name="Opomba 2 2 5 4 2" xfId="8305" xr:uid="{EAA3892A-1694-49D2-B2C3-D09D954E7BAC}"/>
    <cellStyle name="Opomba 2 2 5 4 2 2" xfId="23574" xr:uid="{C55BB301-83FE-4CD9-9941-09A8A46DADFC}"/>
    <cellStyle name="Opomba 2 2 5 4 2 2 2" xfId="40533" xr:uid="{635660B5-ECAF-4948-AB6F-5F1A76624956}"/>
    <cellStyle name="Opomba 2 2 5 4 2 3" xfId="29297" xr:uid="{9F0311F5-E7DE-4993-AC82-57965FD16170}"/>
    <cellStyle name="Opomba 2 2 5 4 2 3 2" xfId="41780" xr:uid="{08A46455-F309-4D47-99AC-D040B4EAAE77}"/>
    <cellStyle name="Opomba 2 2 5 4 2 4" xfId="34830" xr:uid="{70526A6B-C6EE-4210-864B-4ED14698EA76}"/>
    <cellStyle name="Opomba 2 2 5 4 2 4 2" xfId="41537" xr:uid="{02054677-3904-477A-A6EA-F4514BDA3A37}"/>
    <cellStyle name="Opomba 2 2 5 4 2 5" xfId="37152" xr:uid="{45EE73BD-9EF9-485B-B16E-F420BA5B34C7}"/>
    <cellStyle name="Opomba 2 2 5 4 2 6" xfId="16208" xr:uid="{60E918D6-8D20-4196-B72A-7C57CD9BAE15}"/>
    <cellStyle name="Opomba 2 2 5 4 3" xfId="20751" xr:uid="{24E97116-2DD2-4537-995F-F1FD740F692B}"/>
    <cellStyle name="Opomba 2 2 5 4 3 2" xfId="8983" xr:uid="{1A81663D-2C9A-46FC-8C4B-B571AA61CA45}"/>
    <cellStyle name="Opomba 2 2 5 4 4" xfId="26474" xr:uid="{C360659B-E396-48C3-93ED-00ECCC696055}"/>
    <cellStyle name="Opomba 2 2 5 4 4 2" xfId="36481" xr:uid="{3F74C926-7F82-49C3-A910-AD297B19403A}"/>
    <cellStyle name="Opomba 2 2 5 4 5" xfId="32007" xr:uid="{6C574C16-E5A8-456D-9240-E61FF188C42A}"/>
    <cellStyle name="Opomba 2 2 5 4 5 2" xfId="37222" xr:uid="{BD88D328-DB74-4CC5-ADEB-873F69EBDC3C}"/>
    <cellStyle name="Opomba 2 2 5 4 6" xfId="37856" xr:uid="{0642777B-ACAB-4DCB-AF9E-86EBAEB3FDA5}"/>
    <cellStyle name="Opomba 2 2 5 4 7" xfId="13486" xr:uid="{7A289CD7-44E7-4C3C-A243-977F8C9F1EA8}"/>
    <cellStyle name="Opomba 2 2 5 4 8" xfId="5524" xr:uid="{BE48A4C8-ECCB-4092-9585-0B65DE74CC71}"/>
    <cellStyle name="Opomba 2 2 5 5" xfId="2463" xr:uid="{00000000-0005-0000-0000-0000CC030000}"/>
    <cellStyle name="Opomba 2 2 5 5 2" xfId="7843" xr:uid="{AF64E1B9-A09B-4F82-AE5F-5F2E9838F529}"/>
    <cellStyle name="Opomba 2 2 5 5 2 2" xfId="24129" xr:uid="{7AA70647-5FA1-4181-932F-1499A6A01E89}"/>
    <cellStyle name="Opomba 2 2 5 5 2 2 2" xfId="38183" xr:uid="{82A52055-505C-4668-B611-3D1BECFBC15A}"/>
    <cellStyle name="Opomba 2 2 5 5 2 3" xfId="29852" xr:uid="{0767DF50-4F9F-44D5-B5FF-D62B4B8BF36E}"/>
    <cellStyle name="Opomba 2 2 5 5 2 3 2" xfId="41233" xr:uid="{9F36AFD8-5495-4B36-BF73-D6D80D4037B8}"/>
    <cellStyle name="Opomba 2 2 5 5 2 4" xfId="35385" xr:uid="{CB0D57E3-D4BF-47CC-B778-DF5718992481}"/>
    <cellStyle name="Opomba 2 2 5 5 2 4 2" xfId="38116" xr:uid="{A5A29ED1-BB83-4982-A75F-2ECAD5DB640B}"/>
    <cellStyle name="Opomba 2 2 5 5 2 5" xfId="37879" xr:uid="{E3B7E4B1-25E4-42C0-AE4C-43B09E37FE83}"/>
    <cellStyle name="Opomba 2 2 5 5 2 6" xfId="16763" xr:uid="{AC7F9846-4BFB-441C-802F-C3DDB35C5F02}"/>
    <cellStyle name="Opomba 2 2 5 5 3" xfId="21306" xr:uid="{DD4EDCAB-9CD7-4608-B93E-9817415D83DB}"/>
    <cellStyle name="Opomba 2 2 5 5 3 2" xfId="40497" xr:uid="{896F8D04-2D11-4B1F-BA58-296636E0F54F}"/>
    <cellStyle name="Opomba 2 2 5 5 4" xfId="27029" xr:uid="{480254D8-026D-49D7-8E9D-10952AD9DA19}"/>
    <cellStyle name="Opomba 2 2 5 5 4 2" xfId="38931" xr:uid="{DB40C2A5-BEF9-4B8F-86CA-0D314C75D847}"/>
    <cellStyle name="Opomba 2 2 5 5 5" xfId="32562" xr:uid="{E3FD7F91-5F94-4ED4-9285-66134163930B}"/>
    <cellStyle name="Opomba 2 2 5 5 5 2" xfId="41555" xr:uid="{D4FEBFF2-7708-47C1-92A6-2437A42FA251}"/>
    <cellStyle name="Opomba 2 2 5 5 6" xfId="41382" xr:uid="{039E5028-4862-4D4B-93D9-9CCF075FEB99}"/>
    <cellStyle name="Opomba 2 2 5 5 7" xfId="14040" xr:uid="{783A5AA0-F825-4FC9-B583-31AAF81586F7}"/>
    <cellStyle name="Opomba 2 2 5 5 8" xfId="5098" xr:uid="{1EBD861D-EC30-4DDB-9EB7-610A03059C9C}"/>
    <cellStyle name="Opomba 2 2 5 6" xfId="2791" xr:uid="{00000000-0005-0000-0000-0000CD030000}"/>
    <cellStyle name="Opomba 2 2 5 6 2" xfId="8171" xr:uid="{5A35507E-0900-42DA-967C-13B0820FADBF}"/>
    <cellStyle name="Opomba 2 2 5 6 2 2" xfId="22538" xr:uid="{139006CD-1576-4676-AC88-061C07F39292}"/>
    <cellStyle name="Opomba 2 2 5 6 2 2 2" xfId="38438" xr:uid="{F017D292-682E-4263-ACDA-B25D7D840087}"/>
    <cellStyle name="Opomba 2 2 5 6 2 3" xfId="28261" xr:uid="{1B8A7E13-E217-4C93-9939-D644EB33E3D4}"/>
    <cellStyle name="Opomba 2 2 5 6 2 3 2" xfId="37049" xr:uid="{AEFBC54A-B287-4CE0-A3DB-4F04DFDB6DA9}"/>
    <cellStyle name="Opomba 2 2 5 6 2 4" xfId="33794" xr:uid="{5D158161-7CD6-4DE7-8979-5B3638C3066B}"/>
    <cellStyle name="Opomba 2 2 5 6 2 4 2" xfId="39114" xr:uid="{4E39A62F-2AAF-463C-B386-811320D27947}"/>
    <cellStyle name="Opomba 2 2 5 6 2 5" xfId="38526" xr:uid="{D2747CFF-0927-4299-8543-44248FC31F98}"/>
    <cellStyle name="Opomba 2 2 5 6 2 6" xfId="15192" xr:uid="{79F6FD13-D269-4671-A667-E0B3901E0450}"/>
    <cellStyle name="Opomba 2 2 5 6 3" xfId="19401" xr:uid="{A0730F71-C326-47F2-881D-557152CE6CAA}"/>
    <cellStyle name="Opomba 2 2 5 6 3 2" xfId="40748" xr:uid="{BF5F85C8-EE85-4A5A-A59A-F067C94FE74D}"/>
    <cellStyle name="Opomba 2 2 5 6 4" xfId="25277" xr:uid="{91FC5CAB-7B81-4697-A4D3-D42EF771C32A}"/>
    <cellStyle name="Opomba 2 2 5 6 4 2" xfId="39872" xr:uid="{633820EC-23CE-4422-9D35-774FC728BDAF}"/>
    <cellStyle name="Opomba 2 2 5 6 5" xfId="30971" xr:uid="{E9EBE5AF-CD44-4784-B318-78576D910847}"/>
    <cellStyle name="Opomba 2 2 5 6 5 2" xfId="40788" xr:uid="{2E812C4E-E9CD-43CC-9D10-1A5965C3F9F2}"/>
    <cellStyle name="Opomba 2 2 5 6 6" xfId="37907" xr:uid="{63CE6E17-5695-4482-97AF-AA18CE8FE206}"/>
    <cellStyle name="Opomba 2 2 5 6 7" xfId="11854" xr:uid="{882CBC82-9A8F-431C-A3CC-1E3A349BC99E}"/>
    <cellStyle name="Opomba 2 2 5 6 8" xfId="5394" xr:uid="{7CD3623F-A320-4700-BAD3-6C378A24B26C}"/>
    <cellStyle name="Opomba 2 2 5 7" xfId="3197" xr:uid="{00000000-0005-0000-0000-0000CE030000}"/>
    <cellStyle name="Opomba 2 2 5 7 2" xfId="8577" xr:uid="{4F36B696-B251-4ED3-A59D-3C669E499F07}"/>
    <cellStyle name="Opomba 2 2 5 7 2 2" xfId="24587" xr:uid="{7716A784-1771-417D-8EA6-83AE87CA566F}"/>
    <cellStyle name="Opomba 2 2 5 7 2 2 2" xfId="38436" xr:uid="{6231C53A-229B-49D9-AD23-03BC22CD195A}"/>
    <cellStyle name="Opomba 2 2 5 7 2 3" xfId="30310" xr:uid="{3C73CFA2-957A-4072-9E54-049A61C17599}"/>
    <cellStyle name="Opomba 2 2 5 7 2 3 2" xfId="37626" xr:uid="{3EF889CF-015C-4C6E-86F2-C6A14D79B3C8}"/>
    <cellStyle name="Opomba 2 2 5 7 2 4" xfId="35843" xr:uid="{A7AABC07-52DF-4D9F-8BF9-D080924D5CFE}"/>
    <cellStyle name="Opomba 2 2 5 7 2 4 2" xfId="40692" xr:uid="{349444DB-F3D6-4F44-9235-A08B88537D29}"/>
    <cellStyle name="Opomba 2 2 5 7 2 5" xfId="38883" xr:uid="{DEAEA08D-7101-4EDD-B044-DCB0F4B7F41E}"/>
    <cellStyle name="Opomba 2 2 5 7 2 6" xfId="17221" xr:uid="{729F8990-B5D9-4DCA-A319-FEB7648AF1B4}"/>
    <cellStyle name="Opomba 2 2 5 7 3" xfId="21764" xr:uid="{9F66F791-56E2-4608-A861-059F8F015DE5}"/>
    <cellStyle name="Opomba 2 2 5 7 3 2" xfId="38682" xr:uid="{7F53A2AE-1154-4AC8-A7F6-4A0253C8586B}"/>
    <cellStyle name="Opomba 2 2 5 7 4" xfId="27487" xr:uid="{5B4368A9-4EF4-4FE1-8288-DA4D196AEDC1}"/>
    <cellStyle name="Opomba 2 2 5 7 4 2" xfId="40781" xr:uid="{8C19E60F-D658-4D4D-98C0-959E4886CEC3}"/>
    <cellStyle name="Opomba 2 2 5 7 5" xfId="33020" xr:uid="{6B5C5870-5F35-42E6-B576-266CF0E0A86D}"/>
    <cellStyle name="Opomba 2 2 5 7 5 2" xfId="39110" xr:uid="{A1B9615C-27D1-401F-9593-BF454C82BBB3}"/>
    <cellStyle name="Opomba 2 2 5 7 6" xfId="41815" xr:uid="{4F70E522-3B87-4778-A93D-C32583923089}"/>
    <cellStyle name="Opomba 2 2 5 8" xfId="7487" xr:uid="{25013449-EA86-4E46-AF28-4DFD6880D00C}"/>
    <cellStyle name="Opomba 2 2 5 8 2" xfId="15212" xr:uid="{1905415D-0943-4003-9F49-F52658DD590D}"/>
    <cellStyle name="Opomba 2 2 5 8 2 2" xfId="22558" xr:uid="{821EA1E2-5666-47B2-85AF-EA78B0B3868C}"/>
    <cellStyle name="Opomba 2 2 5 8 2 2 2" xfId="37431" xr:uid="{2C0EE194-9B75-4220-9F1C-C8712C508E36}"/>
    <cellStyle name="Opomba 2 2 5 8 2 3" xfId="28281" xr:uid="{960E69C9-5694-48E5-8173-091D196B9428}"/>
    <cellStyle name="Opomba 2 2 5 8 2 3 2" xfId="37771" xr:uid="{A11B191D-2887-4326-A14E-05C1E039AD09}"/>
    <cellStyle name="Opomba 2 2 5 8 2 4" xfId="33814" xr:uid="{FDBAB899-A76A-457E-BC7F-3B06A47F8633}"/>
    <cellStyle name="Opomba 2 2 5 8 2 4 2" xfId="36681" xr:uid="{631FD83B-0442-40EC-829F-E11A0F961FF4}"/>
    <cellStyle name="Opomba 2 2 5 8 2 5" xfId="41138" xr:uid="{AF653886-B197-46EF-A5A9-C61772D9F168}"/>
    <cellStyle name="Opomba 2 2 5 8 3" xfId="19421" xr:uid="{68B61237-B1BC-464C-8291-781DB4F39F3C}"/>
    <cellStyle name="Opomba 2 2 5 8 3 2" xfId="39232" xr:uid="{DB7302F6-4C11-4B4B-8CAF-AA098CF9F507}"/>
    <cellStyle name="Opomba 2 2 5 8 4" xfId="25297" xr:uid="{9063C1CE-D425-4843-A776-9AE0385CDFEA}"/>
    <cellStyle name="Opomba 2 2 5 8 4 2" xfId="40510" xr:uid="{E2F65F76-98D4-49BD-8693-BC04527C9746}"/>
    <cellStyle name="Opomba 2 2 5 8 5" xfId="30991" xr:uid="{6DD59CC2-D7FE-4D34-A232-B529BE7E78F9}"/>
    <cellStyle name="Opomba 2 2 5 8 5 2" xfId="39308" xr:uid="{5DEFD1F6-EA3D-4BAF-995B-64BD76E9263A}"/>
    <cellStyle name="Opomba 2 2 5 8 6" xfId="41329" xr:uid="{A5051DA8-8197-4CCB-846A-88245EFBC6FF}"/>
    <cellStyle name="Opomba 2 2 5 8 7" xfId="11874" xr:uid="{22A6664F-39E6-4944-8DE8-C416B86F8406}"/>
    <cellStyle name="Opomba 2 2 5 9" xfId="12544" xr:uid="{522F40F6-BAFE-46CB-A4BD-41A5BF0A1115}"/>
    <cellStyle name="Opomba 2 2 5 9 2" xfId="19860" xr:uid="{37444699-1DC1-4EA0-B59E-C097900236A0}"/>
    <cellStyle name="Opomba 2 2 5 9 2 2" xfId="41577" xr:uid="{B8E85458-A55C-40FA-BD72-B821845007BD}"/>
    <cellStyle name="Opomba 2 2 5 9 3" xfId="25624" xr:uid="{975D5A96-598E-4441-8571-554B741D5784}"/>
    <cellStyle name="Opomba 2 2 5 9 3 2" xfId="41191" xr:uid="{188E0585-386E-4B09-99BA-995763FD6FEF}"/>
    <cellStyle name="Opomba 2 2 5 9 4" xfId="31194" xr:uid="{3AE97D8F-DE0C-4EDC-9934-CE3F534ABDC3}"/>
    <cellStyle name="Opomba 2 2 5 9 4 2" xfId="37546" xr:uid="{92F95B20-1E68-4425-9631-E543A2CA4432}"/>
    <cellStyle name="Opomba 2 2 5 9 5" xfId="37717" xr:uid="{1987C5BE-BAB9-466F-999D-3ECAE488F2FA}"/>
    <cellStyle name="Opomba 2 2 6" xfId="2147" xr:uid="{00000000-0005-0000-0000-0000CF030000}"/>
    <cellStyle name="Opomba 2 2 6 10" xfId="15472" xr:uid="{2633C097-DCAC-4176-BECF-CB742012BC0F}"/>
    <cellStyle name="Opomba 2 2 6 10 2" xfId="22825" xr:uid="{D8ED6370-298A-49BF-843E-BC282D2E79D2}"/>
    <cellStyle name="Opomba 2 2 6 10 2 2" xfId="41431" xr:uid="{2BCF4E72-770A-458F-AB82-7CD73122614E}"/>
    <cellStyle name="Opomba 2 2 6 10 3" xfId="28548" xr:uid="{5A948E92-5ADA-4ADE-9F4F-A304AF54A9F9}"/>
    <cellStyle name="Opomba 2 2 6 10 3 2" xfId="40687" xr:uid="{3105736D-825E-4EAE-B192-21CD524FEE30}"/>
    <cellStyle name="Opomba 2 2 6 10 4" xfId="34081" xr:uid="{0E79A8F1-2427-45F6-A2B8-378BE0B85DA3}"/>
    <cellStyle name="Opomba 2 2 6 10 4 2" xfId="41372" xr:uid="{D7A043DE-3346-49AB-9137-17B07543C914}"/>
    <cellStyle name="Opomba 2 2 6 10 5" xfId="37420" xr:uid="{B47EF690-C0C4-4124-B4F9-2F2195713E71}"/>
    <cellStyle name="Opomba 2 2 6 11" xfId="18442" xr:uid="{6B3FEB1D-1D10-4619-8606-A60D13356287}"/>
    <cellStyle name="Opomba 2 2 6 11 2" xfId="38928" xr:uid="{55B04202-33F1-4385-AB93-F6AB007A299D}"/>
    <cellStyle name="Opomba 2 2 6 12" xfId="18772" xr:uid="{99C6D62B-B79E-432C-96DA-EA52FDDFA720}"/>
    <cellStyle name="Opomba 2 2 6 12 2" xfId="37551" xr:uid="{FCA02E49-DBC6-4766-A0B1-AF7249A2994F}"/>
    <cellStyle name="Opomba 2 2 6 13" xfId="9873" xr:uid="{99AF11FF-83BB-4617-B435-61C28E9E9639}"/>
    <cellStyle name="Opomba 2 2 6 13 2" xfId="38103" xr:uid="{BE95E535-7A8D-4375-A668-62917EBB427D}"/>
    <cellStyle name="Opomba 2 2 6 14" xfId="40856" xr:uid="{F516B224-F69E-4C63-838C-C068E5FBC4F8}"/>
    <cellStyle name="Opomba 2 2 6 2" xfId="2751" xr:uid="{00000000-0005-0000-0000-0000D0030000}"/>
    <cellStyle name="Opomba 2 2 6 2 10" xfId="31465" xr:uid="{CB84A9B5-D583-4CCA-8243-1032DB686BB0}"/>
    <cellStyle name="Opomba 2 2 6 2 10 2" xfId="41007" xr:uid="{ECF5C923-7EE2-40DB-A658-A5D83C3100F8}"/>
    <cellStyle name="Opomba 2 2 6 2 11" xfId="38679" xr:uid="{E33C5437-A615-4E1D-B6A4-D5F4DAAA9E94}"/>
    <cellStyle name="Opomba 2 2 6 2 12" xfId="12950" xr:uid="{C9462DA5-0148-468A-9817-DB090834D8EA}"/>
    <cellStyle name="Opomba 2 2 6 2 13" xfId="5358" xr:uid="{7E99F5A3-BCB8-4C7A-AEA0-7D4C7B9C31C4}"/>
    <cellStyle name="Opomba 2 2 6 2 2" xfId="8131" xr:uid="{BB4F6CDA-2355-4D61-B92C-1E89AE037233}"/>
    <cellStyle name="Opomba 2 2 6 2 2 2" xfId="16554" xr:uid="{904CE84D-C55C-4A8B-9DDA-8367AA7C9C6B}"/>
    <cellStyle name="Opomba 2 2 6 2 2 2 2" xfId="23920" xr:uid="{2B135395-D043-4D3E-AAF0-8D12C787FDA2}"/>
    <cellStyle name="Opomba 2 2 6 2 2 2 2 2" xfId="41975" xr:uid="{465F2B32-8FD6-4E56-8171-63FD51E0AB01}"/>
    <cellStyle name="Opomba 2 2 6 2 2 2 3" xfId="29643" xr:uid="{1BD4608E-FF43-4A0A-8F18-3F8809FF60F0}"/>
    <cellStyle name="Opomba 2 2 6 2 2 2 3 2" xfId="37016" xr:uid="{1E709F76-267D-4A94-B6A6-B9386A36D715}"/>
    <cellStyle name="Opomba 2 2 6 2 2 2 4" xfId="35176" xr:uid="{8B1DB2F9-E433-4F6E-AEFE-50435387B152}"/>
    <cellStyle name="Opomba 2 2 6 2 2 2 4 2" xfId="40882" xr:uid="{524A6E0B-171B-4AB2-9528-37D2554CEC33}"/>
    <cellStyle name="Opomba 2 2 6 2 2 2 5" xfId="40971" xr:uid="{EBBFB3FC-266E-4D32-8241-4755C8744952}"/>
    <cellStyle name="Opomba 2 2 6 2 2 3" xfId="21097" xr:uid="{2F376BEB-BCAE-4D8F-BAE3-3DC6CC2F2A53}"/>
    <cellStyle name="Opomba 2 2 6 2 2 3 2" xfId="39607" xr:uid="{7B38E019-DA83-4F75-9502-887A1B7AD842}"/>
    <cellStyle name="Opomba 2 2 6 2 2 4" xfId="26820" xr:uid="{DF0BE104-6827-4363-BB7A-03318C7AF433}"/>
    <cellStyle name="Opomba 2 2 6 2 2 4 2" xfId="39853" xr:uid="{EE4C4B2B-490C-443B-A21C-0958AD5C6893}"/>
    <cellStyle name="Opomba 2 2 6 2 2 5" xfId="32353" xr:uid="{45286E16-0F77-43C1-94B5-FCCC30D39DB9}"/>
    <cellStyle name="Opomba 2 2 6 2 2 5 2" xfId="40004" xr:uid="{3166B506-CD2F-4156-B90B-6F9C8455F811}"/>
    <cellStyle name="Opomba 2 2 6 2 2 6" xfId="38997" xr:uid="{476112E0-334F-4831-93E2-6D309EB91DC2}"/>
    <cellStyle name="Opomba 2 2 6 2 2 7" xfId="13832" xr:uid="{78E186C7-CA49-40F9-81A8-FE6C04768872}"/>
    <cellStyle name="Opomba 2 2 6 2 3" xfId="14138" xr:uid="{C035955F-969C-4EF1-AB66-F026847B7ACA}"/>
    <cellStyle name="Opomba 2 2 6 2 3 2" xfId="16861" xr:uid="{3D53B958-C8E1-4B40-AAC8-8E4B084F29D4}"/>
    <cellStyle name="Opomba 2 2 6 2 3 2 2" xfId="24227" xr:uid="{7FDA9132-1B64-4756-8C7C-22F75C11150E}"/>
    <cellStyle name="Opomba 2 2 6 2 3 2 2 2" xfId="37595" xr:uid="{64982F51-9B46-4600-A94C-B1CE62CDA5CB}"/>
    <cellStyle name="Opomba 2 2 6 2 3 2 3" xfId="29950" xr:uid="{B192917C-FE09-4C25-B1DB-AA5ACBCA55E0}"/>
    <cellStyle name="Opomba 2 2 6 2 3 2 3 2" xfId="36717" xr:uid="{DF5D2876-5AF9-4D91-BDED-4CBB734716DC}"/>
    <cellStyle name="Opomba 2 2 6 2 3 2 4" xfId="35483" xr:uid="{70CEFF7B-AC05-4DA0-92BB-D7AFD7143F44}"/>
    <cellStyle name="Opomba 2 2 6 2 3 2 4 2" xfId="40949" xr:uid="{020D1497-D071-4961-938B-A37B6908D6E6}"/>
    <cellStyle name="Opomba 2 2 6 2 3 2 5" xfId="40707" xr:uid="{59ACD169-6991-416D-92DD-0184287124CC}"/>
    <cellStyle name="Opomba 2 2 6 2 3 3" xfId="21404" xr:uid="{8912AFC5-7C6B-45FA-B4E2-FF3168918BD7}"/>
    <cellStyle name="Opomba 2 2 6 2 3 3 2" xfId="37345" xr:uid="{BDB5C188-E1C4-4F2F-9ADD-2FA947743063}"/>
    <cellStyle name="Opomba 2 2 6 2 3 4" xfId="27127" xr:uid="{7751716F-2B72-47AB-A1EA-6088E451A033}"/>
    <cellStyle name="Opomba 2 2 6 2 3 4 2" xfId="39936" xr:uid="{89CA5D67-4EF7-4A68-9746-D489FE44EBA3}"/>
    <cellStyle name="Opomba 2 2 6 2 3 5" xfId="32660" xr:uid="{0BC39E63-FDB5-47C2-B16F-FB9CBF6ADD50}"/>
    <cellStyle name="Opomba 2 2 6 2 3 5 2" xfId="37172" xr:uid="{BB10F4A3-B8EA-4AC4-858B-A23E31D881A0}"/>
    <cellStyle name="Opomba 2 2 6 2 3 6" xfId="38917" xr:uid="{8EDB45C9-1AC6-4353-B4F2-7202746632E7}"/>
    <cellStyle name="Opomba 2 2 6 2 4" xfId="14457" xr:uid="{990CBE45-67BE-4AAF-8E21-C600BE5A9D6B}"/>
    <cellStyle name="Opomba 2 2 6 2 4 2" xfId="17181" xr:uid="{3B25FE7B-90A1-40FE-9DF7-2EE4F09F1229}"/>
    <cellStyle name="Opomba 2 2 6 2 4 2 2" xfId="24547" xr:uid="{FBF1DB6D-1C7F-4DD4-A1B8-9E1B0985D7A2}"/>
    <cellStyle name="Opomba 2 2 6 2 4 2 2 2" xfId="37634" xr:uid="{9AC78777-F23B-452F-954E-D14E4BB87BB3}"/>
    <cellStyle name="Opomba 2 2 6 2 4 2 3" xfId="30270" xr:uid="{DF3405A9-A15D-41F6-A8ED-9900C8944533}"/>
    <cellStyle name="Opomba 2 2 6 2 4 2 3 2" xfId="39116" xr:uid="{513CBA7A-D9E9-4330-BE9E-B07DC8DAFE63}"/>
    <cellStyle name="Opomba 2 2 6 2 4 2 4" xfId="35803" xr:uid="{ABB22CB4-9B00-4B18-91DA-8FFBC01D1E4A}"/>
    <cellStyle name="Opomba 2 2 6 2 4 2 4 2" xfId="38330" xr:uid="{E81A9AA0-27AA-4B32-BC34-AD8CC8EF2B8A}"/>
    <cellStyle name="Opomba 2 2 6 2 4 2 5" xfId="40253" xr:uid="{5067DFE5-4D75-4213-8BAA-FCB35274DB81}"/>
    <cellStyle name="Opomba 2 2 6 2 4 3" xfId="21724" xr:uid="{5AB7C49C-2CE4-4666-9284-1C460F283FC0}"/>
    <cellStyle name="Opomba 2 2 6 2 4 3 2" xfId="40007" xr:uid="{80DA79AB-0043-4B98-9517-1EBFB3CD1DAD}"/>
    <cellStyle name="Opomba 2 2 6 2 4 4" xfId="27447" xr:uid="{9A5009F0-48C3-4BD9-B21D-9DDD4A72DCAE}"/>
    <cellStyle name="Opomba 2 2 6 2 4 4 2" xfId="38012" xr:uid="{B79BB94C-44A5-463F-8B78-71996C390281}"/>
    <cellStyle name="Opomba 2 2 6 2 4 5" xfId="32980" xr:uid="{58D4C896-743F-4EB3-BEE1-DF102CBD2B87}"/>
    <cellStyle name="Opomba 2 2 6 2 4 5 2" xfId="37038" xr:uid="{C1D83CDF-0834-453E-9432-364A8F0D58ED}"/>
    <cellStyle name="Opomba 2 2 6 2 4 6" xfId="38082" xr:uid="{FD35DDD8-151F-4486-9B51-F8CC42183C5C}"/>
    <cellStyle name="Opomba 2 2 6 2 5" xfId="14718" xr:uid="{277170E7-D8B9-4EF9-B783-9294DB306260}"/>
    <cellStyle name="Opomba 2 2 6 2 5 2" xfId="17505" xr:uid="{1BC43DC8-936A-44C3-8F32-CD57B6CB7F67}"/>
    <cellStyle name="Opomba 2 2 6 2 5 2 2" xfId="24871" xr:uid="{5591FD91-C40D-4854-BD83-ED1986853AFE}"/>
    <cellStyle name="Opomba 2 2 6 2 5 2 2 2" xfId="40615" xr:uid="{D269FCD0-41A8-4C18-8A19-A38D672E1BB7}"/>
    <cellStyle name="Opomba 2 2 6 2 5 2 3" xfId="30594" xr:uid="{6284B716-0676-48A1-B06E-72D42696AAE4}"/>
    <cellStyle name="Opomba 2 2 6 2 5 2 3 2" xfId="40601" xr:uid="{34D99C6C-4E7B-4596-A8DC-078BF285603E}"/>
    <cellStyle name="Opomba 2 2 6 2 5 2 4" xfId="36127" xr:uid="{BD9D2E26-B83C-4553-A524-E037D68B17CC}"/>
    <cellStyle name="Opomba 2 2 6 2 5 2 4 2" xfId="37040" xr:uid="{CB08C4FA-BA3A-4DC3-945A-48521CCFB37B}"/>
    <cellStyle name="Opomba 2 2 6 2 5 2 5" xfId="37541" xr:uid="{8A3E62A9-F12A-46F8-B8FE-9ABA15780844}"/>
    <cellStyle name="Opomba 2 2 6 2 5 3" xfId="22048" xr:uid="{DA2BCB48-A960-4968-AC74-CD2134478A4B}"/>
    <cellStyle name="Opomba 2 2 6 2 5 3 2" xfId="39717" xr:uid="{B9D44DD5-A388-4837-BDF7-A3CDC4834B0B}"/>
    <cellStyle name="Opomba 2 2 6 2 5 4" xfId="27771" xr:uid="{A87B153D-149E-499A-A3D9-900015D4EBAD}"/>
    <cellStyle name="Opomba 2 2 6 2 5 4 2" xfId="36762" xr:uid="{F25D1159-F70F-492B-8265-756EAA6FBF6A}"/>
    <cellStyle name="Opomba 2 2 6 2 5 5" xfId="33304" xr:uid="{F1E630EC-2DFF-42C5-A809-E62D928FF061}"/>
    <cellStyle name="Opomba 2 2 6 2 5 5 2" xfId="36718" xr:uid="{26E7F528-FDD4-46BF-9839-4906048539DE}"/>
    <cellStyle name="Opomba 2 2 6 2 5 6" xfId="39682" xr:uid="{7E2979FF-570A-4CF7-BEE2-5192578FC55E}"/>
    <cellStyle name="Opomba 2 2 6 2 6" xfId="14993" xr:uid="{5809AD1D-54E3-4B3C-96DB-8984493540F6}"/>
    <cellStyle name="Opomba 2 2 6 2 6 2" xfId="17796" xr:uid="{C2CEF7ED-8320-4F56-B6EC-62863FE7B9B1}"/>
    <cellStyle name="Opomba 2 2 6 2 6 2 2" xfId="25162" xr:uid="{8F8ECEE3-1185-4E5E-830D-CB20B73F55EA}"/>
    <cellStyle name="Opomba 2 2 6 2 6 2 2 2" xfId="41670" xr:uid="{7A3AFB5C-9132-4E27-A4F6-59C35565CA33}"/>
    <cellStyle name="Opomba 2 2 6 2 6 2 3" xfId="30885" xr:uid="{1B66D005-DDB7-4D2B-90AB-6D6DD346393B}"/>
    <cellStyle name="Opomba 2 2 6 2 6 2 3 2" xfId="41068" xr:uid="{AE8C2088-3DAB-4409-BB00-CC865EFC7EB5}"/>
    <cellStyle name="Opomba 2 2 6 2 6 2 4" xfId="36418" xr:uid="{047DC09C-E65A-4CFD-B40C-A045278CC3DC}"/>
    <cellStyle name="Opomba 2 2 6 2 6 2 4 2" xfId="39909" xr:uid="{F56DD732-CB68-450D-BD2B-014D5E77EF04}"/>
    <cellStyle name="Opomba 2 2 6 2 6 2 5" xfId="37081" xr:uid="{A430DD6B-8761-4FF2-85A2-B2AED2D704E4}"/>
    <cellStyle name="Opomba 2 2 6 2 6 3" xfId="22339" xr:uid="{3C2CEE7C-2C29-4355-806D-5158F30A4AD7}"/>
    <cellStyle name="Opomba 2 2 6 2 6 3 2" xfId="41619" xr:uid="{AC409A9A-B80D-4D2B-80E5-CB3F9F3A6C22}"/>
    <cellStyle name="Opomba 2 2 6 2 6 4" xfId="28062" xr:uid="{D395FB6A-FCEC-4328-8A2B-0F50EFA5F3AF}"/>
    <cellStyle name="Opomba 2 2 6 2 6 4 2" xfId="40413" xr:uid="{785421D7-907F-4FE0-82C5-2D71F1208909}"/>
    <cellStyle name="Opomba 2 2 6 2 6 5" xfId="33595" xr:uid="{E07F1638-0BB1-4604-BDEB-77A6C76B14F2}"/>
    <cellStyle name="Opomba 2 2 6 2 6 5 2" xfId="38690" xr:uid="{FCBBBCA3-58FB-4E41-831E-6527756BAB51}"/>
    <cellStyle name="Opomba 2 2 6 2 6 6" xfId="36571" xr:uid="{780E2067-BE2C-4ACB-9567-914596030273}"/>
    <cellStyle name="Opomba 2 2 6 2 7" xfId="15667" xr:uid="{08AC6C56-E3B4-4832-BE89-B5F2F5829DE2}"/>
    <cellStyle name="Opomba 2 2 6 2 7 2" xfId="23032" xr:uid="{3C808D10-2C2B-4883-A3A5-44219CAE4559}"/>
    <cellStyle name="Opomba 2 2 6 2 7 2 2" xfId="37920" xr:uid="{34DEF2EE-79D2-416F-B2FF-D8DD68B76E41}"/>
    <cellStyle name="Opomba 2 2 6 2 7 3" xfId="28755" xr:uid="{AA106C21-7DE1-4D66-8C1F-5D894CD3417A}"/>
    <cellStyle name="Opomba 2 2 6 2 7 3 2" xfId="37281" xr:uid="{AA157C6C-5B90-4892-9958-240D3C786B66}"/>
    <cellStyle name="Opomba 2 2 6 2 7 4" xfId="34288" xr:uid="{CD16B066-ABD5-4B49-8AC2-8D1F34209404}"/>
    <cellStyle name="Opomba 2 2 6 2 7 4 2" xfId="37835" xr:uid="{E72DC3F1-27EA-4281-9C37-67B637CBA991}"/>
    <cellStyle name="Opomba 2 2 6 2 7 5" xfId="36519" xr:uid="{4EFB7271-3E61-4968-A849-521D0D0F2773}"/>
    <cellStyle name="Opomba 2 2 6 2 8" xfId="20209" xr:uid="{76671947-0A7A-4A78-A097-2784DAE3A286}"/>
    <cellStyle name="Opomba 2 2 6 2 8 2" xfId="41501" xr:uid="{8D6887CE-5879-4663-A91D-0A7B26578E17}"/>
    <cellStyle name="Opomba 2 2 6 2 9" xfId="25932" xr:uid="{688C9AC9-532C-4A37-BDDC-AEFFD69CA3C3}"/>
    <cellStyle name="Opomba 2 2 6 2 9 2" xfId="40858" xr:uid="{D716F70F-6D68-4B68-A8FB-0007CC7C4938}"/>
    <cellStyle name="Opomba 2 2 6 3" xfId="2861" xr:uid="{00000000-0005-0000-0000-0000D1030000}"/>
    <cellStyle name="Opomba 2 2 6 3 10" xfId="31388" xr:uid="{1E58242D-7AC4-471E-BA16-0743B8A5D85E}"/>
    <cellStyle name="Opomba 2 2 6 3 10 2" xfId="41041" xr:uid="{BD1238C4-55A9-4544-98A0-824C11C8D4F8}"/>
    <cellStyle name="Opomba 2 2 6 3 11" xfId="37062" xr:uid="{D2EF442A-1181-451F-8407-01C1D9BFCFA5}"/>
    <cellStyle name="Opomba 2 2 6 3 12" xfId="12875" xr:uid="{472740AE-8A73-484E-A822-97B04DE1DD42}"/>
    <cellStyle name="Opomba 2 2 6 3 13" xfId="5463" xr:uid="{F735492C-DC09-46BC-B84C-22C7935E5681}"/>
    <cellStyle name="Opomba 2 2 6 3 2" xfId="8241" xr:uid="{AA6186CE-F591-428E-A2B1-70F0B9D59E33}"/>
    <cellStyle name="Opomba 2 2 6 3 2 2" xfId="16477" xr:uid="{BD512259-BD5C-4973-B5E5-E23194759158}"/>
    <cellStyle name="Opomba 2 2 6 3 2 2 2" xfId="23843" xr:uid="{678179AD-CE27-4871-8BE9-B2878442624E}"/>
    <cellStyle name="Opomba 2 2 6 3 2 2 2 2" xfId="39765" xr:uid="{BD137838-6361-4E46-AFCA-E13D23B506AB}"/>
    <cellStyle name="Opomba 2 2 6 3 2 2 3" xfId="29566" xr:uid="{B5CA8E2E-76AC-41F1-BAC6-D6C9D4BD0D0D}"/>
    <cellStyle name="Opomba 2 2 6 3 2 2 3 2" xfId="38292" xr:uid="{01F891D9-58A2-49ED-BBAC-29201C714DBE}"/>
    <cellStyle name="Opomba 2 2 6 3 2 2 4" xfId="35099" xr:uid="{3CFF3AAE-7223-4602-ADF2-FC400CDDF2F2}"/>
    <cellStyle name="Opomba 2 2 6 3 2 2 4 2" xfId="39186" xr:uid="{24E4CFBC-6CA2-4DCA-B50E-39F83EE6F75B}"/>
    <cellStyle name="Opomba 2 2 6 3 2 2 5" xfId="41263" xr:uid="{CF6D772C-10A4-4CC6-A876-CF890A8CA49C}"/>
    <cellStyle name="Opomba 2 2 6 3 2 3" xfId="21020" xr:uid="{3B0EF6A9-873D-4E6C-AF3C-C5EBD1190768}"/>
    <cellStyle name="Opomba 2 2 6 3 2 3 2" xfId="39435" xr:uid="{F2B2EB5A-0B62-40F4-A00E-1711B01D56A4}"/>
    <cellStyle name="Opomba 2 2 6 3 2 4" xfId="26743" xr:uid="{745754DD-EF7E-4135-B8D4-A953082185B3}"/>
    <cellStyle name="Opomba 2 2 6 3 2 4 2" xfId="39054" xr:uid="{2831AE41-E2FF-4F50-B4A7-33835D9CBB0D}"/>
    <cellStyle name="Opomba 2 2 6 3 2 5" xfId="32276" xr:uid="{E2FE608F-5F92-4693-9363-496032CF9928}"/>
    <cellStyle name="Opomba 2 2 6 3 2 5 2" xfId="38717" xr:uid="{DD41BF58-B7CC-4BEC-B1C2-07A85607603C}"/>
    <cellStyle name="Opomba 2 2 6 3 2 6" xfId="37314" xr:uid="{853B57ED-9668-4BFE-9B9E-9AB77E6A668D}"/>
    <cellStyle name="Opomba 2 2 6 3 2 7" xfId="13755" xr:uid="{B92D114A-36C2-476D-B48F-A0EB4EAA3EC9}"/>
    <cellStyle name="Opomba 2 2 6 3 3" xfId="13090" xr:uid="{C8452AED-FCFC-4AD7-A9D1-1D2CB347748F}"/>
    <cellStyle name="Opomba 2 2 6 3 3 2" xfId="15811" xr:uid="{6CA0F3B6-3E5F-4057-9E19-8D0CD0491236}"/>
    <cellStyle name="Opomba 2 2 6 3 3 2 2" xfId="23177" xr:uid="{181AE8A6-E78F-4A43-B904-52955E1F4438}"/>
    <cellStyle name="Opomba 2 2 6 3 3 2 2 2" xfId="39967" xr:uid="{53581790-154A-4A66-BCBA-0039ACD8CF3C}"/>
    <cellStyle name="Opomba 2 2 6 3 3 2 3" xfId="28900" xr:uid="{AEAD8D84-4994-4199-83DB-DDC68008BE3F}"/>
    <cellStyle name="Opomba 2 2 6 3 3 2 3 2" xfId="40425" xr:uid="{B2812280-B7E0-41FD-9511-BF85B5198A01}"/>
    <cellStyle name="Opomba 2 2 6 3 3 2 4" xfId="34433" xr:uid="{2F1EE1AA-D772-4D24-978C-1A9E3D531FA7}"/>
    <cellStyle name="Opomba 2 2 6 3 3 2 4 2" xfId="39756" xr:uid="{E58D05AD-E976-4EA7-AA36-92FD3CB3BC57}"/>
    <cellStyle name="Opomba 2 2 6 3 3 2 5" xfId="37068" xr:uid="{0306F9B4-2A1B-4F8B-B806-B7186533653B}"/>
    <cellStyle name="Opomba 2 2 6 3 3 3" xfId="20354" xr:uid="{666924CC-511A-49C8-A1D0-11A50CBDC7A5}"/>
    <cellStyle name="Opomba 2 2 6 3 3 3 2" xfId="40662" xr:uid="{DC9BDB73-B6DB-4889-B0FC-209E4006C8DC}"/>
    <cellStyle name="Opomba 2 2 6 3 3 4" xfId="26077" xr:uid="{2478E1C9-E00B-41B6-8F52-0331AB03D607}"/>
    <cellStyle name="Opomba 2 2 6 3 3 4 2" xfId="38406" xr:uid="{0337A1DC-CF88-45D9-828E-D949096696A2}"/>
    <cellStyle name="Opomba 2 2 6 3 3 5" xfId="31610" xr:uid="{7B9CC3EB-89FF-4737-94C3-A89A670F358A}"/>
    <cellStyle name="Opomba 2 2 6 3 3 5 2" xfId="39747" xr:uid="{D184EB93-24CC-4A54-AF72-CA5361670D0F}"/>
    <cellStyle name="Opomba 2 2 6 3 3 6" xfId="41953" xr:uid="{CA33A394-7F2F-4EAF-B5B2-C7CD6AA16CC6}"/>
    <cellStyle name="Opomba 2 2 6 3 4" xfId="14380" xr:uid="{9FE8BB9C-D085-4061-8EE8-5764D36185F5}"/>
    <cellStyle name="Opomba 2 2 6 3 4 2" xfId="17104" xr:uid="{1B5CE0EA-473A-4074-B6D7-0053975D5230}"/>
    <cellStyle name="Opomba 2 2 6 3 4 2 2" xfId="24470" xr:uid="{11B524CA-1AA0-4075-9795-9D230948D981}"/>
    <cellStyle name="Opomba 2 2 6 3 4 2 2 2" xfId="41955" xr:uid="{59F32F48-F708-4BF4-A5DB-B8F37293CC86}"/>
    <cellStyle name="Opomba 2 2 6 3 4 2 3" xfId="30193" xr:uid="{886B9362-E2E3-484E-AE1F-A1AFECEB86D0}"/>
    <cellStyle name="Opomba 2 2 6 3 4 2 3 2" xfId="38848" xr:uid="{084B7580-D8FE-414C-8C4F-C9CC3AAE804B}"/>
    <cellStyle name="Opomba 2 2 6 3 4 2 4" xfId="35726" xr:uid="{F4F1F72C-5573-4080-9E78-37489026F2DF}"/>
    <cellStyle name="Opomba 2 2 6 3 4 2 4 2" xfId="40494" xr:uid="{1E13B756-FBB1-4C08-A049-7B62E17A2978}"/>
    <cellStyle name="Opomba 2 2 6 3 4 2 5" xfId="38754" xr:uid="{9439589D-6D6E-4166-B9EE-F7AF5643CCE2}"/>
    <cellStyle name="Opomba 2 2 6 3 4 3" xfId="21647" xr:uid="{D2128DDC-F55E-43CB-8291-C93235395DDC}"/>
    <cellStyle name="Opomba 2 2 6 3 4 3 2" xfId="39394" xr:uid="{A10B5CF9-61FB-4E24-A100-7346489B5DBD}"/>
    <cellStyle name="Opomba 2 2 6 3 4 4" xfId="27370" xr:uid="{4B8EA567-F8E0-4ED8-B8A8-0C76986F7D8B}"/>
    <cellStyle name="Opomba 2 2 6 3 4 4 2" xfId="42000" xr:uid="{AD7C35DF-9B85-4539-B3A0-B950C3D12BC2}"/>
    <cellStyle name="Opomba 2 2 6 3 4 5" xfId="32903" xr:uid="{8CDEBD3D-B6F8-4A61-9BA9-F7AD4206FE54}"/>
    <cellStyle name="Opomba 2 2 6 3 4 5 2" xfId="39601" xr:uid="{552E82E8-8431-4A40-8A6D-A1996351DD32}"/>
    <cellStyle name="Opomba 2 2 6 3 4 6" xfId="37933" xr:uid="{58886326-D212-49AD-A9A1-E8BBC4AB9E32}"/>
    <cellStyle name="Opomba 2 2 6 3 5" xfId="14641" xr:uid="{CE56EE49-636C-4559-8561-A0AB61E1BC9F}"/>
    <cellStyle name="Opomba 2 2 6 3 5 2" xfId="17428" xr:uid="{221E0DDF-2296-46F5-BA67-0C3B63E1403C}"/>
    <cellStyle name="Opomba 2 2 6 3 5 2 2" xfId="24794" xr:uid="{159A025A-8C3D-4737-8EFC-F9487D48F3C4}"/>
    <cellStyle name="Opomba 2 2 6 3 5 2 2 2" xfId="39513" xr:uid="{68D1960E-267F-4223-A48E-26C4ECDE41CA}"/>
    <cellStyle name="Opomba 2 2 6 3 5 2 3" xfId="30517" xr:uid="{9ABF9C69-CF54-4B22-A853-AC20085BDB02}"/>
    <cellStyle name="Opomba 2 2 6 3 5 2 3 2" xfId="37386" xr:uid="{5847F57D-BBEE-44C7-B9FB-5F9389C56EF6}"/>
    <cellStyle name="Opomba 2 2 6 3 5 2 4" xfId="36050" xr:uid="{1ADBE5BC-2055-482E-9A6B-340A9FB79415}"/>
    <cellStyle name="Opomba 2 2 6 3 5 2 4 2" xfId="40415" xr:uid="{3C066551-6B2B-47C1-9C36-65BDB986537F}"/>
    <cellStyle name="Opomba 2 2 6 3 5 2 5" xfId="41923" xr:uid="{56DF6F49-E700-430A-9423-E26024C0DDE6}"/>
    <cellStyle name="Opomba 2 2 6 3 5 3" xfId="21971" xr:uid="{10949436-1C22-407B-ABD9-B40F97D73327}"/>
    <cellStyle name="Opomba 2 2 6 3 5 3 2" xfId="40587" xr:uid="{B2A602B7-7356-4211-8FA1-C07B8B867173}"/>
    <cellStyle name="Opomba 2 2 6 3 5 4" xfId="27694" xr:uid="{8B0E0261-D362-469F-8F2D-57F84D3B3045}"/>
    <cellStyle name="Opomba 2 2 6 3 5 4 2" xfId="41578" xr:uid="{90ECD5D5-D016-45F0-8ABF-EE8E9DA7A7C7}"/>
    <cellStyle name="Opomba 2 2 6 3 5 5" xfId="33227" xr:uid="{AE575CD2-0FEE-4B59-96C9-7A58686F356C}"/>
    <cellStyle name="Opomba 2 2 6 3 5 5 2" xfId="39766" xr:uid="{99AADE5C-6A62-4F5A-8892-FE79A6B948EF}"/>
    <cellStyle name="Opomba 2 2 6 3 5 6" xfId="41839" xr:uid="{A1567A74-9704-4360-95F7-52EE89DB536A}"/>
    <cellStyle name="Opomba 2 2 6 3 6" xfId="14916" xr:uid="{C6403E93-9B3E-4C45-B91B-037406449103}"/>
    <cellStyle name="Opomba 2 2 6 3 6 2" xfId="17719" xr:uid="{892ED83C-41DC-4DEE-A0A6-9CE3CC283EC3}"/>
    <cellStyle name="Opomba 2 2 6 3 6 2 2" xfId="25085" xr:uid="{6F9A71F3-5932-4796-8188-5E23C6C07BDC}"/>
    <cellStyle name="Opomba 2 2 6 3 6 2 2 2" xfId="38390" xr:uid="{6D3ED355-4F0A-4EAF-A6BA-E8C299483D4E}"/>
    <cellStyle name="Opomba 2 2 6 3 6 2 3" xfId="30808" xr:uid="{690B0FEF-CCB2-4254-B317-CD3A7EEF24D0}"/>
    <cellStyle name="Opomba 2 2 6 3 6 2 3 2" xfId="36763" xr:uid="{76267A19-B024-439C-BC66-4FEF3BA17D4E}"/>
    <cellStyle name="Opomba 2 2 6 3 6 2 4" xfId="36341" xr:uid="{84D043B6-B347-4AEB-B621-795DABCE58FD}"/>
    <cellStyle name="Opomba 2 2 6 3 6 2 4 2" xfId="38104" xr:uid="{EB9C2A3A-D27A-4CD6-9722-00F0A7BE2924}"/>
    <cellStyle name="Opomba 2 2 6 3 6 2 5" xfId="36884" xr:uid="{A17650FD-59D0-4AE3-A44D-D7B4683DF52B}"/>
    <cellStyle name="Opomba 2 2 6 3 6 3" xfId="22262" xr:uid="{0FDB91E2-FAD0-4EBA-8C06-E7B06EEBB13B}"/>
    <cellStyle name="Opomba 2 2 6 3 6 3 2" xfId="40520" xr:uid="{F54CA773-7D85-4CC6-8533-96DB4285A7C5}"/>
    <cellStyle name="Opomba 2 2 6 3 6 4" xfId="27985" xr:uid="{47AA3FED-698E-4A9B-B876-03F0336F9EA0}"/>
    <cellStyle name="Opomba 2 2 6 3 6 4 2" xfId="42004" xr:uid="{159F5FC5-2B1A-4947-BB0E-2F1C8A05153A}"/>
    <cellStyle name="Opomba 2 2 6 3 6 5" xfId="33518" xr:uid="{33C8356A-DDC6-47A0-84CE-32D891DC4A57}"/>
    <cellStyle name="Opomba 2 2 6 3 6 5 2" xfId="39269" xr:uid="{6FB800F7-E5E1-41A5-8645-580CB08B67B6}"/>
    <cellStyle name="Opomba 2 2 6 3 6 6" xfId="38261" xr:uid="{82544C3D-3DA9-45A3-A78B-7832A67C1F78}"/>
    <cellStyle name="Opomba 2 2 6 3 7" xfId="15591" xr:uid="{6139F16B-0C32-4582-8EAC-4ECF4A6E9FF6}"/>
    <cellStyle name="Opomba 2 2 6 3 7 2" xfId="22955" xr:uid="{1D60E8D0-4B54-44CA-AD7F-A28724ADD136}"/>
    <cellStyle name="Opomba 2 2 6 3 7 2 2" xfId="36680" xr:uid="{DE177367-6807-42FC-8AF6-7F8E9FD5D623}"/>
    <cellStyle name="Opomba 2 2 6 3 7 3" xfId="28678" xr:uid="{838A0D71-A5FD-4605-866A-AEE5D5FA8132}"/>
    <cellStyle name="Opomba 2 2 6 3 7 3 2" xfId="39134" xr:uid="{C2413944-D44B-46F5-BDB1-03DA00AA7761}"/>
    <cellStyle name="Opomba 2 2 6 3 7 4" xfId="34211" xr:uid="{58A53BCE-CB66-49D0-97FF-290B4E299F5F}"/>
    <cellStyle name="Opomba 2 2 6 3 7 4 2" xfId="38248" xr:uid="{7E025616-143E-463E-A643-C253CF461C6D}"/>
    <cellStyle name="Opomba 2 2 6 3 7 5" xfId="41982" xr:uid="{110E2ED4-D429-4412-849F-3BA5452B0ACF}"/>
    <cellStyle name="Opomba 2 2 6 3 8" xfId="20132" xr:uid="{54178C36-D132-42C8-9D24-0130BA1A75A7}"/>
    <cellStyle name="Opomba 2 2 6 3 8 2" xfId="39891" xr:uid="{BAC1EDFC-2197-4861-A39E-D6C8FDDE96C8}"/>
    <cellStyle name="Opomba 2 2 6 3 9" xfId="25855" xr:uid="{C01E432B-99D8-456A-A6C9-23E12F1FB001}"/>
    <cellStyle name="Opomba 2 2 6 3 9 2" xfId="39445" xr:uid="{202C408C-4642-4A9D-A1AA-115A226931B9}"/>
    <cellStyle name="Opomba 2 2 6 4" xfId="2965" xr:uid="{00000000-0005-0000-0000-0000D2030000}"/>
    <cellStyle name="Opomba 2 2 6 4 2" xfId="8345" xr:uid="{861DA6B9-3716-4FA0-8B6B-12BFC28290C4}"/>
    <cellStyle name="Opomba 2 2 6 4 2 2" xfId="23713" xr:uid="{B6B62E1A-102A-4C76-8120-B09F3802243B}"/>
    <cellStyle name="Opomba 2 2 6 4 2 2 2" xfId="40551" xr:uid="{B2F4B335-5FB1-4DF7-8782-D82DBC4ABC62}"/>
    <cellStyle name="Opomba 2 2 6 4 2 3" xfId="29436" xr:uid="{FCCB5782-9069-4984-9E67-AD825F38BAC2}"/>
    <cellStyle name="Opomba 2 2 6 4 2 3 2" xfId="37276" xr:uid="{9799E106-17C9-4903-8B75-EC47074B0884}"/>
    <cellStyle name="Opomba 2 2 6 4 2 4" xfId="34969" xr:uid="{2209FB22-AC70-484F-BCA8-D304958FCF2E}"/>
    <cellStyle name="Opomba 2 2 6 4 2 4 2" xfId="40206" xr:uid="{B566ABC3-B163-4F97-AFF6-B440AF69B1AA}"/>
    <cellStyle name="Opomba 2 2 6 4 2 5" xfId="38689" xr:uid="{08EF3BCE-2BC1-4214-BBC1-B87E4F2EC6D8}"/>
    <cellStyle name="Opomba 2 2 6 4 2 6" xfId="16347" xr:uid="{732D28AB-E2E7-4E46-BB0F-8FDB9DFDFC47}"/>
    <cellStyle name="Opomba 2 2 6 4 3" xfId="20890" xr:uid="{9799004C-D570-49C1-A97B-24900581B596}"/>
    <cellStyle name="Opomba 2 2 6 4 3 2" xfId="39961" xr:uid="{35D2C3F9-508E-4110-A20E-5CDFCFA246C3}"/>
    <cellStyle name="Opomba 2 2 6 4 4" xfId="26613" xr:uid="{29846576-946E-477D-A461-B541E38D65EB}"/>
    <cellStyle name="Opomba 2 2 6 4 4 2" xfId="40996" xr:uid="{0247C216-E467-4BB7-A6BD-3B10F63EAEED}"/>
    <cellStyle name="Opomba 2 2 6 4 5" xfId="32146" xr:uid="{964871D9-7D26-4CB2-AB43-E44DD7445BA5}"/>
    <cellStyle name="Opomba 2 2 6 4 5 2" xfId="36527" xr:uid="{96D9B45C-9F61-44DC-8EF8-2FCDE6A78A6D}"/>
    <cellStyle name="Opomba 2 2 6 4 6" xfId="37891" xr:uid="{16BD42B1-36C9-4E0A-949A-B7531D84C6C0}"/>
    <cellStyle name="Opomba 2 2 6 4 7" xfId="13625" xr:uid="{93236132-94E3-4D80-AC3A-2A4F7762E0B5}"/>
    <cellStyle name="Opomba 2 2 6 4 8" xfId="5564" xr:uid="{0AF2E52D-0471-4A31-82BE-89130245E8B2}"/>
    <cellStyle name="Opomba 2 2 6 5" xfId="3088" xr:uid="{00000000-0005-0000-0000-0000D3030000}"/>
    <cellStyle name="Opomba 2 2 6 5 2" xfId="8468" xr:uid="{10016DF6-5E77-4875-8DC6-50FDD6EFA6DE}"/>
    <cellStyle name="Opomba 2 2 6 5 2 2" xfId="24156" xr:uid="{6A340F0C-3297-4681-9920-2112A0F11B20}"/>
    <cellStyle name="Opomba 2 2 6 5 2 2 2" xfId="38946" xr:uid="{0475136C-7F55-4D3E-BEFB-1A30523C8BCA}"/>
    <cellStyle name="Opomba 2 2 6 5 2 3" xfId="29879" xr:uid="{AB19FA6F-9837-45B5-A155-77510410EE77}"/>
    <cellStyle name="Opomba 2 2 6 5 2 3 2" xfId="39484" xr:uid="{78CCB384-C55B-40AC-8237-BD15940E47C4}"/>
    <cellStyle name="Opomba 2 2 6 5 2 4" xfId="35412" xr:uid="{589C5CB6-7054-43D7-9B1B-356D8E169434}"/>
    <cellStyle name="Opomba 2 2 6 5 2 4 2" xfId="41957" xr:uid="{2E12C626-650C-4FCE-A94A-2313E8AEED85}"/>
    <cellStyle name="Opomba 2 2 6 5 2 5" xfId="41863" xr:uid="{2F16DC2F-C6AE-4C28-973D-B23DBA844E69}"/>
    <cellStyle name="Opomba 2 2 6 5 2 6" xfId="16790" xr:uid="{5987D583-F888-4E83-8358-4A9F9D59AEC1}"/>
    <cellStyle name="Opomba 2 2 6 5 3" xfId="21333" xr:uid="{465DDC4C-84EE-4986-BDDC-C6DFEFFCBFF5}"/>
    <cellStyle name="Opomba 2 2 6 5 3 2" xfId="39787" xr:uid="{EF3F9311-73EA-4A63-81B4-5AF7FCC152AB}"/>
    <cellStyle name="Opomba 2 2 6 5 4" xfId="27056" xr:uid="{DB791868-81E5-4647-B57A-E8E594D6F916}"/>
    <cellStyle name="Opomba 2 2 6 5 4 2" xfId="40969" xr:uid="{5BAA7FE7-11FF-427D-9917-FE2C628F9DC8}"/>
    <cellStyle name="Opomba 2 2 6 5 5" xfId="32589" xr:uid="{37E34F7E-F5E0-4393-AF87-5F86AF82CFC0}"/>
    <cellStyle name="Opomba 2 2 6 5 5 2" xfId="38822" xr:uid="{678164C4-4D12-474F-9471-990FE51AEEB0}"/>
    <cellStyle name="Opomba 2 2 6 5 6" xfId="39086" xr:uid="{8EF5193C-6128-4CC9-A1E7-3F1851CB782C}"/>
    <cellStyle name="Opomba 2 2 6 5 7" xfId="14067" xr:uid="{0ECC093D-2E17-49C6-835B-059C82202C4C}"/>
    <cellStyle name="Opomba 2 2 6 5 8" xfId="5678" xr:uid="{0C9C31F3-9BA2-4869-8FA4-1D44373DF630}"/>
    <cellStyle name="Opomba 2 2 6 6" xfId="3160" xr:uid="{00000000-0005-0000-0000-0000D4030000}"/>
    <cellStyle name="Opomba 2 2 6 6 2" xfId="8540" xr:uid="{FA6AEAFD-0525-4743-815C-4ECE3B65F3D2}"/>
    <cellStyle name="Opomba 2 2 6 6 2 2" xfId="24340" xr:uid="{50A6A1C4-5F6B-4137-8ABC-AD260EDFB180}"/>
    <cellStyle name="Opomba 2 2 6 6 2 2 2" xfId="36588" xr:uid="{BB3A7987-FA4F-4FBC-86B1-0FC9D373E74B}"/>
    <cellStyle name="Opomba 2 2 6 6 2 3" xfId="30063" xr:uid="{9E0BD380-ECA1-41AD-8022-BF83D95D1AEA}"/>
    <cellStyle name="Opomba 2 2 6 6 2 3 2" xfId="37220" xr:uid="{1048776F-173A-4CA0-867E-913D6234FAD6}"/>
    <cellStyle name="Opomba 2 2 6 6 2 4" xfId="35596" xr:uid="{D115C381-5424-4CB0-8251-7B9AF6858787}"/>
    <cellStyle name="Opomba 2 2 6 6 2 4 2" xfId="36748" xr:uid="{E1489622-097F-4D69-B85C-2B31E8917E9B}"/>
    <cellStyle name="Opomba 2 2 6 6 2 5" xfId="38651" xr:uid="{9F65EA7B-A86C-4B9D-9CC1-BCFA9D5CDB98}"/>
    <cellStyle name="Opomba 2 2 6 6 2 6" xfId="16974" xr:uid="{2736B11D-137D-44E7-BE64-F1D2E8830C9E}"/>
    <cellStyle name="Opomba 2 2 6 6 3" xfId="21517" xr:uid="{C90AC181-30D2-454A-8A62-ECA61B160EDC}"/>
    <cellStyle name="Opomba 2 2 6 6 3 2" xfId="38747" xr:uid="{F0B52662-4EAD-496B-B7B3-FC924F03312A}"/>
    <cellStyle name="Opomba 2 2 6 6 4" xfId="27240" xr:uid="{B644F07F-3255-43FE-9430-D1549063DEEF}"/>
    <cellStyle name="Opomba 2 2 6 6 4 2" xfId="37008" xr:uid="{6BBB4EAA-E494-43A1-BE99-17662993A164}"/>
    <cellStyle name="Opomba 2 2 6 6 5" xfId="32773" xr:uid="{1412AE3E-569A-4412-A04A-2CFA7B5EEEF1}"/>
    <cellStyle name="Opomba 2 2 6 6 5 2" xfId="39740" xr:uid="{5472A218-94DA-405A-9783-4528E3502108}"/>
    <cellStyle name="Opomba 2 2 6 6 6" xfId="38861" xr:uid="{B65D6268-9C2E-4B4A-A2FB-F31C6DA517AF}"/>
    <cellStyle name="Opomba 2 2 6 6 7" xfId="14250" xr:uid="{B24D973F-0C20-42B5-B731-198EF5645846}"/>
    <cellStyle name="Opomba 2 2 6 6 8" xfId="5735" xr:uid="{DBD7C64A-F6E4-4E35-8B85-0633759FD8EB}"/>
    <cellStyle name="Opomba 2 2 6 7" xfId="3237" xr:uid="{00000000-0005-0000-0000-0000D5030000}"/>
    <cellStyle name="Opomba 2 2 6 7 2" xfId="8617" xr:uid="{DFFEE762-AB84-4D70-9E10-FE33C4C0DAA1}"/>
    <cellStyle name="Opomba 2 2 6 7 2 2" xfId="24664" xr:uid="{7EECE37B-5390-4A02-878E-389D464ABA2A}"/>
    <cellStyle name="Opomba 2 2 6 7 2 2 2" xfId="40651" xr:uid="{109EF9B9-F879-456D-9798-5E6B5733A378}"/>
    <cellStyle name="Opomba 2 2 6 7 2 3" xfId="30387" xr:uid="{12A8BA58-6C6A-43F9-8DE5-495A46A4210E}"/>
    <cellStyle name="Opomba 2 2 6 7 2 3 2" xfId="41413" xr:uid="{EA67FE34-0319-4543-B979-0F23C7E363C2}"/>
    <cellStyle name="Opomba 2 2 6 7 2 4" xfId="35920" xr:uid="{46B59BED-4205-4AF0-B488-191A7BC2CD39}"/>
    <cellStyle name="Opomba 2 2 6 7 2 4 2" xfId="40326" xr:uid="{66970020-B081-46A1-A413-C0FC5BA1B108}"/>
    <cellStyle name="Opomba 2 2 6 7 2 5" xfId="38617" xr:uid="{F646845D-044E-4837-8D4B-8136E324D983}"/>
    <cellStyle name="Opomba 2 2 6 7 2 6" xfId="17298" xr:uid="{556D8EB6-6C6E-4FAC-BDFC-1229E67A9018}"/>
    <cellStyle name="Opomba 2 2 6 7 3" xfId="21841" xr:uid="{D4571C4F-A4EB-491E-B736-0F890675945B}"/>
    <cellStyle name="Opomba 2 2 6 7 3 2" xfId="41711" xr:uid="{3E2FD877-1236-40A0-81A4-1C647901F155}"/>
    <cellStyle name="Opomba 2 2 6 7 4" xfId="27564" xr:uid="{482D3F1E-F3DE-4F0B-A49D-74B287CF5E83}"/>
    <cellStyle name="Opomba 2 2 6 7 4 2" xfId="40401" xr:uid="{EF0A29E9-FC5F-4F42-A408-A7726C406212}"/>
    <cellStyle name="Opomba 2 2 6 7 5" xfId="33097" xr:uid="{0676AA7C-6830-4820-A465-2A86EEE77C6B}"/>
    <cellStyle name="Opomba 2 2 6 7 5 2" xfId="36740" xr:uid="{5C721A07-826E-4924-8C26-A0884FB19CE0}"/>
    <cellStyle name="Opomba 2 2 6 7 6" xfId="41575" xr:uid="{B7FF61D2-6609-406C-ACB3-F068655ED6C5}"/>
    <cellStyle name="Opomba 2 2 6 8" xfId="7527" xr:uid="{E3C714E4-B0F1-4048-902A-30C40847B318}"/>
    <cellStyle name="Opomba 2 2 6 8 2" xfId="17589" xr:uid="{9B5285D8-EF30-47D1-9B64-D49FC33C8FC5}"/>
    <cellStyle name="Opomba 2 2 6 8 2 2" xfId="24955" xr:uid="{CF68B64F-0FAA-4BA2-975B-79F44838ED19}"/>
    <cellStyle name="Opomba 2 2 6 8 2 2 2" xfId="38457" xr:uid="{2152725F-18F7-4A12-9071-079DD361457E}"/>
    <cellStyle name="Opomba 2 2 6 8 2 3" xfId="30678" xr:uid="{55D5448C-C3E0-47A1-8283-939343AD6B57}"/>
    <cellStyle name="Opomba 2 2 6 8 2 3 2" xfId="37312" xr:uid="{7982D770-A9E2-4F59-A0E6-919BCC1FF6BD}"/>
    <cellStyle name="Opomba 2 2 6 8 2 4" xfId="36211" xr:uid="{FAE03BFC-2BD8-42AB-BC99-E060450C0219}"/>
    <cellStyle name="Opomba 2 2 6 8 2 4 2" xfId="41954" xr:uid="{70FB08DB-DD75-4A58-9F89-67AEB8EBF152}"/>
    <cellStyle name="Opomba 2 2 6 8 2 5" xfId="38731" xr:uid="{243177AA-4DC8-4DB1-969E-348F80672753}"/>
    <cellStyle name="Opomba 2 2 6 8 3" xfId="22132" xr:uid="{DB5B23BE-F65C-463D-878A-C7A9822DED1E}"/>
    <cellStyle name="Opomba 2 2 6 8 3 2" xfId="36473" xr:uid="{14261422-F8B5-48E5-A472-E4271AC6D00F}"/>
    <cellStyle name="Opomba 2 2 6 8 4" xfId="27855" xr:uid="{B7EFC57D-AD67-4FFB-BC7D-BC937AE9043E}"/>
    <cellStyle name="Opomba 2 2 6 8 4 2" xfId="37282" xr:uid="{8C0AE79C-B204-4615-A217-EC022E155F88}"/>
    <cellStyle name="Opomba 2 2 6 8 5" xfId="33388" xr:uid="{CBCC4C71-90A1-4229-9190-F4FF5094E4CE}"/>
    <cellStyle name="Opomba 2 2 6 8 5 2" xfId="39734" xr:uid="{7C6A803D-B2D8-4409-802A-6FA42E302F58}"/>
    <cellStyle name="Opomba 2 2 6 8 6" xfId="40741" xr:uid="{6C6282A8-21F4-48BA-A0F2-4671CC4A6D7F}"/>
    <cellStyle name="Opomba 2 2 6 8 7" xfId="14787" xr:uid="{AC381F44-9237-45BE-87FC-540B0ED222D6}"/>
    <cellStyle name="Opomba 2 2 6 9" xfId="12768" xr:uid="{6DF744D7-D8FF-468C-A758-DE2F618F0A03}"/>
    <cellStyle name="Opomba 2 2 6 9 2" xfId="20002" xr:uid="{CA524713-14BA-4399-B489-09A1D9184A44}"/>
    <cellStyle name="Opomba 2 2 6 9 2 2" xfId="37465" xr:uid="{F7EC4089-641D-4075-96F0-1D79DBFD5C25}"/>
    <cellStyle name="Opomba 2 2 6 9 3" xfId="25725" xr:uid="{F8FA0A30-05AD-43CF-A5EC-E5B672EA3A41}"/>
    <cellStyle name="Opomba 2 2 6 9 3 2" xfId="41194" xr:uid="{C665F648-3A26-4AD8-BF5B-EE222E91A3F1}"/>
    <cellStyle name="Opomba 2 2 6 9 4" xfId="31258" xr:uid="{4E0F463F-E902-4690-9E85-EF31E170750D}"/>
    <cellStyle name="Opomba 2 2 6 9 4 2" xfId="38120" xr:uid="{9E4B9C34-E8E8-4DDE-8BEA-3D497D9B10FE}"/>
    <cellStyle name="Opomba 2 2 6 9 5" xfId="41592" xr:uid="{EB2B7068-9283-4621-9A3B-5713870C0B47}"/>
    <cellStyle name="Opomba 2 2 7" xfId="938" xr:uid="{00000000-0005-0000-0000-0000D6030000}"/>
    <cellStyle name="Opomba 2 2 7 10" xfId="17926" xr:uid="{C38CC00E-F79B-42E5-8B13-869C1FF09E81}"/>
    <cellStyle name="Opomba 2 2 7 10 2" xfId="41651" xr:uid="{B761F47A-CEF6-4842-B99C-BF4D4E29DC64}"/>
    <cellStyle name="Opomba 2 2 7 11" xfId="25575" xr:uid="{690C55E9-4041-4E5D-9374-AC5545D28A42}"/>
    <cellStyle name="Opomba 2 2 7 11 2" xfId="39439" xr:uid="{0EF84446-EDDF-4301-A76E-712F7A155168}"/>
    <cellStyle name="Opomba 2 2 7 12" xfId="37821" xr:uid="{5FD1827B-F108-4FAE-BF38-19753217FFE1}"/>
    <cellStyle name="Opomba 2 2 7 13" xfId="10012" xr:uid="{5EAFAB67-2593-42C6-8701-D64296EA49FD}"/>
    <cellStyle name="Opomba 2 2 7 14" xfId="3786" xr:uid="{F5A0BA38-0340-41CC-9C4B-1ECA0DD22F57}"/>
    <cellStyle name="Opomba 2 2 7 2" xfId="6322" xr:uid="{1B4C8764-6D78-4F2F-BBC6-EEB6BF988F14}"/>
    <cellStyle name="Opomba 2 2 7 2 2" xfId="15985" xr:uid="{291B0661-4A2F-472E-95D5-BED544626784}"/>
    <cellStyle name="Opomba 2 2 7 2 2 2" xfId="23351" xr:uid="{FF1DD75D-C3DA-4484-8BF3-3D315F60ACB6}"/>
    <cellStyle name="Opomba 2 2 7 2 2 2 2" xfId="41390" xr:uid="{3F248360-133F-4079-87CC-3A6D21A07B91}"/>
    <cellStyle name="Opomba 2 2 7 2 2 3" xfId="29074" xr:uid="{569C87FE-99EA-4E59-A937-F897FBC9E355}"/>
    <cellStyle name="Opomba 2 2 7 2 2 3 2" xfId="38957" xr:uid="{3B25E130-B36C-4473-BB4D-C6D90B133400}"/>
    <cellStyle name="Opomba 2 2 7 2 2 4" xfId="34607" xr:uid="{0314C117-D294-44D6-8445-3EAA51F04E27}"/>
    <cellStyle name="Opomba 2 2 7 2 2 4 2" xfId="38772" xr:uid="{A14923F6-2CB6-4EF3-9B32-2840743E63C1}"/>
    <cellStyle name="Opomba 2 2 7 2 2 5" xfId="38036" xr:uid="{E6F7FC30-D785-45CA-AD18-F8F469C3EF71}"/>
    <cellStyle name="Opomba 2 2 7 2 3" xfId="20528" xr:uid="{F3587A32-0281-4AA6-969A-FAD17F5E0D62}"/>
    <cellStyle name="Opomba 2 2 7 2 3 2" xfId="37291" xr:uid="{2A3116FF-E61B-42F4-A5F6-B8C3CA263B9D}"/>
    <cellStyle name="Opomba 2 2 7 2 4" xfId="26251" xr:uid="{8649192B-EB92-44FB-8511-E5C4F5561427}"/>
    <cellStyle name="Opomba 2 2 7 2 4 2" xfId="37621" xr:uid="{DA00AFA0-E332-43F2-8841-89C7DCF53FED}"/>
    <cellStyle name="Opomba 2 2 7 2 5" xfId="31784" xr:uid="{3702EF94-A9C3-4CB1-BA7F-09D62A1C3B9C}"/>
    <cellStyle name="Opomba 2 2 7 2 5 2" xfId="9345" xr:uid="{DB5B681C-0B72-42B4-9381-5CDF8A799766}"/>
    <cellStyle name="Opomba 2 2 7 2 6" xfId="38465" xr:uid="{4739E645-B032-4449-84B1-8F096B203765}"/>
    <cellStyle name="Opomba 2 2 7 2 7" xfId="13264" xr:uid="{7780FF54-CB83-4B3C-9531-D3B167A2B0BB}"/>
    <cellStyle name="Opomba 2 2 7 3" xfId="13017" xr:uid="{39C255F7-0162-49DD-8E19-88CCFAB769EC}"/>
    <cellStyle name="Opomba 2 2 7 3 2" xfId="15738" xr:uid="{F29FE3A2-1BC2-4237-82B0-F32ADE89A447}"/>
    <cellStyle name="Opomba 2 2 7 3 2 2" xfId="23104" xr:uid="{957931DD-D513-4151-9B53-47E632F7052A}"/>
    <cellStyle name="Opomba 2 2 7 3 2 2 2" xfId="37389" xr:uid="{FDA06BD3-442E-4F57-8A4B-1279D1F8BA88}"/>
    <cellStyle name="Opomba 2 2 7 3 2 3" xfId="28827" xr:uid="{FEA4F786-0DB6-4F24-8A70-6F26FB643967}"/>
    <cellStyle name="Opomba 2 2 7 3 2 3 2" xfId="38458" xr:uid="{DA81DDD8-47E2-43DF-A4F8-2EE4F2B17E8B}"/>
    <cellStyle name="Opomba 2 2 7 3 2 4" xfId="34360" xr:uid="{B323B278-095F-41BC-9987-F524B06E6B27}"/>
    <cellStyle name="Opomba 2 2 7 3 2 4 2" xfId="38639" xr:uid="{D2B920F2-D2A2-48F5-AD1C-5D72C95EB879}"/>
    <cellStyle name="Opomba 2 2 7 3 2 5" xfId="41820" xr:uid="{F2EC13FB-158C-4620-99B0-CF9C5AC7CBD1}"/>
    <cellStyle name="Opomba 2 2 7 3 3" xfId="20281" xr:uid="{695837B3-E802-41F1-90FE-5E1565E4132D}"/>
    <cellStyle name="Opomba 2 2 7 3 3 2" xfId="39406" xr:uid="{8929B639-2693-403C-8516-325A89A982A6}"/>
    <cellStyle name="Opomba 2 2 7 3 4" xfId="26004" xr:uid="{539CE926-1FFE-4EEE-B48D-B94A8775317C}"/>
    <cellStyle name="Opomba 2 2 7 3 4 2" xfId="40708" xr:uid="{E70744B3-EA6F-4C09-9AE8-37DE57B0705C}"/>
    <cellStyle name="Opomba 2 2 7 3 5" xfId="31537" xr:uid="{CE4D858F-762F-461E-8F30-C59B9DDAC425}"/>
    <cellStyle name="Opomba 2 2 7 3 5 2" xfId="38419" xr:uid="{BDB9B70A-C17D-4795-8310-FD3AD6478A41}"/>
    <cellStyle name="Opomba 2 2 7 3 6" xfId="41633" xr:uid="{460A2028-F5C8-4CF4-BDE5-7C2CD5820314}"/>
    <cellStyle name="Opomba 2 2 7 4" xfId="11847" xr:uid="{2A1E3336-46A0-4764-97FB-B185A6CAA81F}"/>
    <cellStyle name="Opomba 2 2 7 4 2" xfId="15185" xr:uid="{8F7C9BB9-C641-456C-864F-B420D0F3F3B9}"/>
    <cellStyle name="Opomba 2 2 7 4 2 2" xfId="22531" xr:uid="{A3377210-1CD0-452C-9A50-F4AE0872AEC2}"/>
    <cellStyle name="Opomba 2 2 7 4 2 2 2" xfId="39055" xr:uid="{159ADA7E-53B7-4A1B-AC86-763B81162079}"/>
    <cellStyle name="Opomba 2 2 7 4 2 3" xfId="28254" xr:uid="{84D72AF1-3F84-4740-AC5B-7445E0FC4E42}"/>
    <cellStyle name="Opomba 2 2 7 4 2 3 2" xfId="39762" xr:uid="{21FA0217-E9E1-4C1B-A6AA-FACFC9F345EC}"/>
    <cellStyle name="Opomba 2 2 7 4 2 4" xfId="33787" xr:uid="{1FCEFA53-182A-46C6-8F6C-B5B4820CF7A5}"/>
    <cellStyle name="Opomba 2 2 7 4 2 4 2" xfId="40163" xr:uid="{A6A9C017-618C-48F7-9A8D-E14CFB5CB7BB}"/>
    <cellStyle name="Opomba 2 2 7 4 2 5" xfId="37353" xr:uid="{E7BE1046-1FD3-4C9D-98F9-DB827E4F94F3}"/>
    <cellStyle name="Opomba 2 2 7 4 3" xfId="19394" xr:uid="{CC86BDA5-453F-4508-B974-6D599FB83C33}"/>
    <cellStyle name="Opomba 2 2 7 4 3 2" xfId="38163" xr:uid="{F9CB3D7E-4275-48E9-A34D-D30B3DE3CEFE}"/>
    <cellStyle name="Opomba 2 2 7 4 4" xfId="25270" xr:uid="{9D78E89C-7B55-42AF-A3EE-4AAB14F1F44E}"/>
    <cellStyle name="Opomba 2 2 7 4 4 2" xfId="40903" xr:uid="{060005FB-CA22-4206-B046-CC23B4B8BBAF}"/>
    <cellStyle name="Opomba 2 2 7 4 5" xfId="30964" xr:uid="{537CCD4D-BB63-43DD-972E-010EC9122D89}"/>
    <cellStyle name="Opomba 2 2 7 4 5 2" xfId="37550" xr:uid="{B966CBC5-F66C-45C8-AE9C-1D346E716AC6}"/>
    <cellStyle name="Opomba 2 2 7 4 6" xfId="37041" xr:uid="{3308D692-C6B9-48E5-A4FB-0A64E477D753}"/>
    <cellStyle name="Opomba 2 2 7 5" xfId="14029" xr:uid="{6AE0CE9A-CC45-44AE-B114-A01DB5EA7B2C}"/>
    <cellStyle name="Opomba 2 2 7 5 2" xfId="16752" xr:uid="{D23881CC-E4A7-424F-850D-F5792E009757}"/>
    <cellStyle name="Opomba 2 2 7 5 2 2" xfId="24118" xr:uid="{EF20D8FA-878B-4B1F-99B4-51536BB3AD30}"/>
    <cellStyle name="Opomba 2 2 7 5 2 2 2" xfId="39201" xr:uid="{0DC253AA-C28E-4D9C-8A5C-56D41C3ED92E}"/>
    <cellStyle name="Opomba 2 2 7 5 2 3" xfId="29841" xr:uid="{AFF61F55-0DE0-49DD-BCB0-A58F182F79CF}"/>
    <cellStyle name="Opomba 2 2 7 5 2 3 2" xfId="36512" xr:uid="{742AE473-0A7F-412F-BCEE-877366BC0E77}"/>
    <cellStyle name="Opomba 2 2 7 5 2 4" xfId="35374" xr:uid="{C58642D6-A2D0-4C95-9B4B-254D108B93C4}"/>
    <cellStyle name="Opomba 2 2 7 5 2 4 2" xfId="38109" xr:uid="{B613997F-B2DC-482F-B24A-93EDC08E0280}"/>
    <cellStyle name="Opomba 2 2 7 5 2 5" xfId="37022" xr:uid="{4180D0FC-9D9C-409F-BAB1-84D60C76C55E}"/>
    <cellStyle name="Opomba 2 2 7 5 3" xfId="21295" xr:uid="{2D429B33-F748-4C08-99C1-D710318D9A96}"/>
    <cellStyle name="Opomba 2 2 7 5 3 2" xfId="38868" xr:uid="{9DAC1763-5824-41EC-841F-6A36E55E66DD}"/>
    <cellStyle name="Opomba 2 2 7 5 4" xfId="27018" xr:uid="{D209BA9E-FBFC-4CE0-A9F2-A9DA8397F88B}"/>
    <cellStyle name="Opomba 2 2 7 5 4 2" xfId="40689" xr:uid="{F172A3F6-0E17-461F-B0B9-E80C779A29AB}"/>
    <cellStyle name="Opomba 2 2 7 5 5" xfId="32551" xr:uid="{0D4F8B01-39D8-4788-8EBF-D10583693A28}"/>
    <cellStyle name="Opomba 2 2 7 5 5 2" xfId="39622" xr:uid="{3F9BB570-5C8F-432B-8325-A30EBCF79C57}"/>
    <cellStyle name="Opomba 2 2 7 5 6" xfId="39304" xr:uid="{2B1562C9-F380-48BB-B9DF-C106FC2E9835}"/>
    <cellStyle name="Opomba 2 2 7 6" xfId="13395" xr:uid="{35299363-9C9A-47E2-B1AF-E53E40EF3CD4}"/>
    <cellStyle name="Opomba 2 2 7 6 2" xfId="16117" xr:uid="{36786A2F-BED2-42C8-B4D1-B971F87E69F3}"/>
    <cellStyle name="Opomba 2 2 7 6 2 2" xfId="23483" xr:uid="{F180B67F-98A1-44EB-A182-4845DCBB163A}"/>
    <cellStyle name="Opomba 2 2 7 6 2 2 2" xfId="40845" xr:uid="{6328EE4E-909B-4244-90EA-D1AE6CF3D9C1}"/>
    <cellStyle name="Opomba 2 2 7 6 2 3" xfId="29206" xr:uid="{2D872545-C3E3-4AE6-8F83-68D066AC8351}"/>
    <cellStyle name="Opomba 2 2 7 6 2 3 2" xfId="37762" xr:uid="{16934DB2-7BF9-4955-A118-2EEFEB2C8897}"/>
    <cellStyle name="Opomba 2 2 7 6 2 4" xfId="34739" xr:uid="{AD6DA105-958B-43EA-B33D-59B2B4036D49}"/>
    <cellStyle name="Opomba 2 2 7 6 2 4 2" xfId="41599" xr:uid="{52774978-5E5F-4B01-936D-1B78857C3D53}"/>
    <cellStyle name="Opomba 2 2 7 6 2 5" xfId="40258" xr:uid="{C23023DE-94F8-4F4C-90DC-E6EB60CA0EAC}"/>
    <cellStyle name="Opomba 2 2 7 6 3" xfId="20660" xr:uid="{BA672D94-88A6-4E9E-9F72-D213A3B93137}"/>
    <cellStyle name="Opomba 2 2 7 6 3 2" xfId="38884" xr:uid="{BD04FBA8-94AD-40F6-B40E-973E7A4A5E95}"/>
    <cellStyle name="Opomba 2 2 7 6 4" xfId="26383" xr:uid="{59773778-8643-44D6-AB17-87983BCC9F42}"/>
    <cellStyle name="Opomba 2 2 7 6 4 2" xfId="38410" xr:uid="{86867FCE-34F4-4148-92E7-F73C8122EEE2}"/>
    <cellStyle name="Opomba 2 2 7 6 5" xfId="31916" xr:uid="{B75D4699-BBB8-471B-A14B-E9882053B764}"/>
    <cellStyle name="Opomba 2 2 7 6 5 2" xfId="40488" xr:uid="{D8668C2C-6535-4268-AF2D-DEC8A777C0D9}"/>
    <cellStyle name="Opomba 2 2 7 6 6" xfId="39608" xr:uid="{68781E9D-F436-479D-9BB9-8C7A669BFE10}"/>
    <cellStyle name="Opomba 2 2 7 7" xfId="12229" xr:uid="{8352E92D-09D4-4C9F-A879-BA6B5016EF98}"/>
    <cellStyle name="Opomba 2 2 7 7 2" xfId="19659" xr:uid="{BF4222D7-7FAE-4429-A88E-BF6326C260D3}"/>
    <cellStyle name="Opomba 2 2 7 7 2 2" xfId="37271" xr:uid="{E1575CCF-FEDD-4B80-BB56-C6A914FB2242}"/>
    <cellStyle name="Opomba 2 2 7 7 3" xfId="25478" xr:uid="{D463E6B8-4394-4E19-B2C2-30A42E68CB71}"/>
    <cellStyle name="Opomba 2 2 7 7 3 2" xfId="38433" xr:uid="{A440E351-61B5-492A-801E-E31D9EC199D1}"/>
    <cellStyle name="Opomba 2 2 7 7 4" xfId="31108" xr:uid="{A477B598-6382-44BC-A74D-D522479B7D48}"/>
    <cellStyle name="Opomba 2 2 7 7 4 2" xfId="36723" xr:uid="{B21DE6E9-1601-436A-BF72-DB00FFAF4640}"/>
    <cellStyle name="Opomba 2 2 7 7 5" xfId="9203" xr:uid="{35B9C336-4083-4ECE-9434-694FCA7B0F83}"/>
    <cellStyle name="Opomba 2 2 7 8" xfId="15328" xr:uid="{3B379CF5-A7A8-41D4-8F6E-60AAB02DA541}"/>
    <cellStyle name="Opomba 2 2 7 8 2" xfId="22675" xr:uid="{FB54BD86-02FA-4155-BE73-6B6B1B98CA22}"/>
    <cellStyle name="Opomba 2 2 7 8 2 2" xfId="38867" xr:uid="{3BBD8E02-5F61-41D7-832E-456580228550}"/>
    <cellStyle name="Opomba 2 2 7 8 3" xfId="28398" xr:uid="{3CCAB868-DF01-4F3F-B6E7-02D9E5B25522}"/>
    <cellStyle name="Opomba 2 2 7 8 3 2" xfId="39112" xr:uid="{0D89FA5E-E5E2-4FEE-85A8-C4089FE4093B}"/>
    <cellStyle name="Opomba 2 2 7 8 4" xfId="33931" xr:uid="{FCE2B948-690D-4807-8AA5-3C95CDF090DB}"/>
    <cellStyle name="Opomba 2 2 7 8 4 2" xfId="37193" xr:uid="{6D853E9C-D477-4B16-A580-111983233FC7}"/>
    <cellStyle name="Opomba 2 2 7 8 5" xfId="38035" xr:uid="{6775C45E-8BD0-4193-9314-10FB221C3F0A}"/>
    <cellStyle name="Opomba 2 2 7 9" xfId="18047" xr:uid="{676C2FE3-5D8F-467A-90B9-0F7C5CA5AF81}"/>
    <cellStyle name="Opomba 2 2 7 9 2" xfId="41626" xr:uid="{D48B14DD-85EA-4F48-BAAD-DEEAECED4ACA}"/>
    <cellStyle name="Opomba 2 2 8" xfId="855" xr:uid="{00000000-0005-0000-0000-0000D7030000}"/>
    <cellStyle name="Opomba 2 2 8 10" xfId="18847" xr:uid="{C9A7BE98-124D-402A-A540-8F389F9FDEFE}"/>
    <cellStyle name="Opomba 2 2 8 10 2" xfId="40406" xr:uid="{9D0194FD-BA5F-4F18-A77E-C90B037196EE}"/>
    <cellStyle name="Opomba 2 2 8 11" xfId="25226" xr:uid="{E0E348D5-CD6B-4572-BB8F-85B37C128F48}"/>
    <cellStyle name="Opomba 2 2 8 11 2" xfId="41775" xr:uid="{2668DAF0-40CA-49AC-8ACD-0E77AA70C40A}"/>
    <cellStyle name="Opomba 2 2 8 12" xfId="38877" xr:uid="{26C2AB5D-EE31-439F-9748-E2643B5E1B2D}"/>
    <cellStyle name="Opomba 2 2 8 13" xfId="10507" xr:uid="{74C27797-BADC-4A2E-A388-D7D2CA344663}"/>
    <cellStyle name="Opomba 2 2 8 14" xfId="3703" xr:uid="{E0B03FBC-FFAC-49F7-8AE8-C85EEC49E003}"/>
    <cellStyle name="Opomba 2 2 8 2" xfId="6239" xr:uid="{EA182268-1A9E-49E5-A7AA-92A2E50D2BC2}"/>
    <cellStyle name="Opomba 2 2 8 2 2" xfId="15945" xr:uid="{FF4E9ABC-CB85-4533-9F0E-3A13663CD02D}"/>
    <cellStyle name="Opomba 2 2 8 2 2 2" xfId="23311" xr:uid="{ED4DC4D1-BBD4-40D7-975E-96FAB3545BD6}"/>
    <cellStyle name="Opomba 2 2 8 2 2 2 2" xfId="40014" xr:uid="{F475C3B7-3706-4C42-B59D-9B400DBCE198}"/>
    <cellStyle name="Opomba 2 2 8 2 2 3" xfId="29034" xr:uid="{9E801A8F-F4FE-4867-BCD4-E31E54EC28CD}"/>
    <cellStyle name="Opomba 2 2 8 2 2 3 2" xfId="40187" xr:uid="{24B73B26-CE60-46FE-92EC-6FA833A9F4A7}"/>
    <cellStyle name="Opomba 2 2 8 2 2 4" xfId="34567" xr:uid="{9AF07387-F5CC-487E-8D0C-17CC21875298}"/>
    <cellStyle name="Opomba 2 2 8 2 2 4 2" xfId="38888" xr:uid="{156B94B8-24CF-4A94-9F60-0980422E3BE6}"/>
    <cellStyle name="Opomba 2 2 8 2 2 5" xfId="41948" xr:uid="{DCAD0F3A-7C5E-48B3-8945-9AB1A351B151}"/>
    <cellStyle name="Opomba 2 2 8 2 3" xfId="20488" xr:uid="{C8131DD8-27B0-4FEC-BC1C-B6461F7EC47B}"/>
    <cellStyle name="Opomba 2 2 8 2 3 2" xfId="38372" xr:uid="{2F1E9574-2012-44F8-9D98-7D1C9520E2B3}"/>
    <cellStyle name="Opomba 2 2 8 2 4" xfId="26211" xr:uid="{AD0667E4-9A05-4C17-B3B8-FE92EF77B4D7}"/>
    <cellStyle name="Opomba 2 2 8 2 4 2" xfId="40721" xr:uid="{F89A5894-176B-46D7-BB35-B99015FD10FF}"/>
    <cellStyle name="Opomba 2 2 8 2 5" xfId="31744" xr:uid="{0D4CD330-2700-4626-8512-87215EC5CB19}"/>
    <cellStyle name="Opomba 2 2 8 2 5 2" xfId="36629" xr:uid="{B4EA75BA-9215-4B6F-A2BE-14BCFEAF8A4E}"/>
    <cellStyle name="Opomba 2 2 8 2 6" xfId="37342" xr:uid="{F33EF070-444F-4BF1-A3F9-D3D376A48A9E}"/>
    <cellStyle name="Opomba 2 2 8 2 7" xfId="13224" xr:uid="{B9DDFCCB-416E-46E6-B09E-A53E79F4726C}"/>
    <cellStyle name="Opomba 2 2 8 3" xfId="13465" xr:uid="{B174F9E6-9E90-4A28-A9A5-7BAF793CCFDD}"/>
    <cellStyle name="Opomba 2 2 8 3 2" xfId="16187" xr:uid="{1D922444-CE4F-4EC3-A442-555FCFA34152}"/>
    <cellStyle name="Opomba 2 2 8 3 2 2" xfId="23553" xr:uid="{73F70FE9-D1E5-44FC-8763-EFF80D4EF232}"/>
    <cellStyle name="Opomba 2 2 8 3 2 2 2" xfId="39473" xr:uid="{005CD4C4-AB74-4646-9BBD-72AC8D67707B}"/>
    <cellStyle name="Opomba 2 2 8 3 2 3" xfId="29276" xr:uid="{0E52B3E4-4C10-4891-88E4-058C9B5B192E}"/>
    <cellStyle name="Opomba 2 2 8 3 2 3 2" xfId="40746" xr:uid="{A143688A-3ACB-42CB-9D33-4E03EEE6A17D}"/>
    <cellStyle name="Opomba 2 2 8 3 2 4" xfId="34809" xr:uid="{1C29F732-C7C5-48BC-8BF7-F3AB9333D74B}"/>
    <cellStyle name="Opomba 2 2 8 3 2 4 2" xfId="37027" xr:uid="{60A60C73-9AD9-4306-B1A5-0D1A0A0A89CD}"/>
    <cellStyle name="Opomba 2 2 8 3 2 5" xfId="37102" xr:uid="{001CD541-4791-4B8A-826E-61363E78F56D}"/>
    <cellStyle name="Opomba 2 2 8 3 3" xfId="20730" xr:uid="{CD1FD0B3-C3AB-41C4-A978-4EC26578D6F6}"/>
    <cellStyle name="Opomba 2 2 8 3 3 2" xfId="36783" xr:uid="{F6A2F925-CC48-4F1E-AD33-2E1AA605D70F}"/>
    <cellStyle name="Opomba 2 2 8 3 4" xfId="26453" xr:uid="{A7F62961-9545-4AC8-8FA8-7B5C9D5FCB52}"/>
    <cellStyle name="Opomba 2 2 8 3 4 2" xfId="39829" xr:uid="{0B71DBA0-7380-4B49-A86C-FAB57256180F}"/>
    <cellStyle name="Opomba 2 2 8 3 5" xfId="31986" xr:uid="{A78467F9-9BAC-490E-8EAF-33AB78217948}"/>
    <cellStyle name="Opomba 2 2 8 3 5 2" xfId="41252" xr:uid="{E9FCA40D-884F-42F1-BC86-17638D408350}"/>
    <cellStyle name="Opomba 2 2 8 3 6" xfId="38049" xr:uid="{1A2DE0A6-BA4C-4FBE-8806-0346E8C2D9BC}"/>
    <cellStyle name="Opomba 2 2 8 4" xfId="13508" xr:uid="{3D105B48-C8A9-43AC-A0FC-5D295841D2B6}"/>
    <cellStyle name="Opomba 2 2 8 4 2" xfId="16230" xr:uid="{BBE7F84C-CC56-45CA-917D-33B26B4EFF48}"/>
    <cellStyle name="Opomba 2 2 8 4 2 2" xfId="23596" xr:uid="{D06FF048-6C21-42F1-A3C2-A708BC451D01}"/>
    <cellStyle name="Opomba 2 2 8 4 2 2 2" xfId="39497" xr:uid="{829A45AD-200F-4747-A0CE-09C4779F7307}"/>
    <cellStyle name="Opomba 2 2 8 4 2 3" xfId="29319" xr:uid="{BBC0B5CF-7068-4513-890D-C5809871AE5C}"/>
    <cellStyle name="Opomba 2 2 8 4 2 3 2" xfId="37604" xr:uid="{E243A6B9-CB8B-4237-8CBE-2CF9C27134D0}"/>
    <cellStyle name="Opomba 2 2 8 4 2 4" xfId="34852" xr:uid="{E030447C-CFFB-4212-B03C-3B5A9BFAB9DB}"/>
    <cellStyle name="Opomba 2 2 8 4 2 4 2" xfId="41038" xr:uid="{73B307CC-9ACB-4782-AD1C-2D6312ACF972}"/>
    <cellStyle name="Opomba 2 2 8 4 2 5" xfId="38249" xr:uid="{30970E19-DF5A-405F-AB06-8BFD5A7D802A}"/>
    <cellStyle name="Opomba 2 2 8 4 3" xfId="20773" xr:uid="{A291D8CF-C98A-47DA-963F-2AA2AF4AFB98}"/>
    <cellStyle name="Opomba 2 2 8 4 3 2" xfId="37089" xr:uid="{40922E72-23DA-4D26-B714-57E9D549C341}"/>
    <cellStyle name="Opomba 2 2 8 4 4" xfId="26496" xr:uid="{6C4D9A49-7E7D-4B40-A8B8-377AC6913C8B}"/>
    <cellStyle name="Opomba 2 2 8 4 4 2" xfId="38320" xr:uid="{DDAD7A98-26D7-4A34-B080-62037B1438CC}"/>
    <cellStyle name="Opomba 2 2 8 4 5" xfId="32029" xr:uid="{242FE214-059A-41C6-9B77-3996B26A1185}"/>
    <cellStyle name="Opomba 2 2 8 4 5 2" xfId="41333" xr:uid="{EB4BD875-84D2-4EA9-AE91-FADBF1C7A5A1}"/>
    <cellStyle name="Opomba 2 2 8 4 6" xfId="37870" xr:uid="{E9DF9CDE-0336-437B-AD99-EC4F4EF350E8}"/>
    <cellStyle name="Opomba 2 2 8 5" xfId="13879" xr:uid="{16F2C6F2-CB2C-4E38-B9CC-54D8C2107E1B}"/>
    <cellStyle name="Opomba 2 2 8 5 2" xfId="16601" xr:uid="{18A5A4BD-BD58-4565-B135-6C83CC369007}"/>
    <cellStyle name="Opomba 2 2 8 5 2 2" xfId="23967" xr:uid="{B24D9016-3FBC-47FA-BD14-D6829E3E099E}"/>
    <cellStyle name="Opomba 2 2 8 5 2 2 2" xfId="36653" xr:uid="{E63B83F3-5D36-4588-9A66-E50851B4EE58}"/>
    <cellStyle name="Opomba 2 2 8 5 2 3" xfId="29690" xr:uid="{6B6BD041-350F-4E11-AB4F-B47109646322}"/>
    <cellStyle name="Opomba 2 2 8 5 2 3 2" xfId="37628" xr:uid="{23907FAF-1573-4C89-AF88-B8FC587024E8}"/>
    <cellStyle name="Opomba 2 2 8 5 2 4" xfId="35223" xr:uid="{70F38A03-2CFA-4564-B97B-F86984DDBF69}"/>
    <cellStyle name="Opomba 2 2 8 5 2 4 2" xfId="38257" xr:uid="{F4BDDE76-C033-4869-BB0C-B77B1E5BC7E2}"/>
    <cellStyle name="Opomba 2 2 8 5 2 5" xfId="40435" xr:uid="{B995CFDB-5FEB-4CB1-8F4C-FF5D0B4DD2AC}"/>
    <cellStyle name="Opomba 2 2 8 5 3" xfId="21144" xr:uid="{9AC90FD3-7AB7-4989-8433-F084ACE09DC3}"/>
    <cellStyle name="Opomba 2 2 8 5 3 2" xfId="37380" xr:uid="{EDCD7B23-EE4F-4249-9086-F2FD09ECD2F3}"/>
    <cellStyle name="Opomba 2 2 8 5 4" xfId="26867" xr:uid="{B13F693E-92FA-4CC5-844A-AB87A8596D91}"/>
    <cellStyle name="Opomba 2 2 8 5 4 2" xfId="38738" xr:uid="{6ACB8968-BA5B-46A2-820F-12349FF0E8C3}"/>
    <cellStyle name="Opomba 2 2 8 5 5" xfId="32400" xr:uid="{D92085A8-8B61-4CE8-AECA-F3009A92C881}"/>
    <cellStyle name="Opomba 2 2 8 5 5 2" xfId="38851" xr:uid="{396172DA-A72F-443F-B9D2-86CF44988B36}"/>
    <cellStyle name="Opomba 2 2 8 5 6" xfId="36998" xr:uid="{5C6129BA-CB71-4322-A493-1608B112A362}"/>
    <cellStyle name="Opomba 2 2 8 6" xfId="14032" xr:uid="{AE5E57AF-AFB5-43F1-843C-132AE5F5EB64}"/>
    <cellStyle name="Opomba 2 2 8 6 2" xfId="16755" xr:uid="{CA714EE0-186C-422B-BE65-D8927A779ADC}"/>
    <cellStyle name="Opomba 2 2 8 6 2 2" xfId="24121" xr:uid="{B3DEB519-FE6D-46EF-A0D3-BB2F7F41D27A}"/>
    <cellStyle name="Opomba 2 2 8 6 2 2 2" xfId="36927" xr:uid="{8D401692-6F3F-41BE-92E1-C05CEEE3EE21}"/>
    <cellStyle name="Opomba 2 2 8 6 2 3" xfId="29844" xr:uid="{C800E234-C140-416F-8FF6-36BFE3C07963}"/>
    <cellStyle name="Opomba 2 2 8 6 2 3 2" xfId="37607" xr:uid="{60DAC897-6E91-4029-8ECF-52926B63D8DF}"/>
    <cellStyle name="Opomba 2 2 8 6 2 4" xfId="35377" xr:uid="{8B3A6099-EA37-43A2-A80D-EDBFB2EA105F}"/>
    <cellStyle name="Opomba 2 2 8 6 2 4 2" xfId="39861" xr:uid="{CF510E54-E227-4D5B-8E22-6A85F13919B1}"/>
    <cellStyle name="Opomba 2 2 8 6 2 5" xfId="41569" xr:uid="{BC4A94FB-77D7-4320-84C9-B447A0520158}"/>
    <cellStyle name="Opomba 2 2 8 6 3" xfId="21298" xr:uid="{A814B587-7E9B-4BF8-83A5-6CDF5740920E}"/>
    <cellStyle name="Opomba 2 2 8 6 3 2" xfId="36516" xr:uid="{D2A31D7B-5083-40AA-BD8B-444CA4580FE0}"/>
    <cellStyle name="Opomba 2 2 8 6 4" xfId="27021" xr:uid="{FC736800-7AFA-4F83-8AA9-1B7C5B5E76DF}"/>
    <cellStyle name="Opomba 2 2 8 6 4 2" xfId="38021" xr:uid="{77F2A569-4AD8-48E6-BAA1-E8CC79D52FAB}"/>
    <cellStyle name="Opomba 2 2 8 6 5" xfId="32554" xr:uid="{5E46361A-D265-4D5E-B0B1-0B0C9FF751B5}"/>
    <cellStyle name="Opomba 2 2 8 6 5 2" xfId="37651" xr:uid="{1A0BB2C6-969E-4928-8402-3BC61D8B4E79}"/>
    <cellStyle name="Opomba 2 2 8 6 6" xfId="39848" xr:uid="{0465CD9B-B918-4DA6-A045-D50822D0AFBA}"/>
    <cellStyle name="Opomba 2 2 8 7" xfId="12149" xr:uid="{8C3E95D8-2E83-4F0A-AA45-74340CD32FE0}"/>
    <cellStyle name="Opomba 2 2 8 7 2" xfId="19614" xr:uid="{CA27850C-AE14-4293-93FE-DAFCE29CD465}"/>
    <cellStyle name="Opomba 2 2 8 7 2 2" xfId="39645" xr:uid="{CCD49B68-0A21-4BF6-8CE5-9E45CFB9907F}"/>
    <cellStyle name="Opomba 2 2 8 7 3" xfId="25446" xr:uid="{E7D4B033-6E04-47BD-959F-31218383E786}"/>
    <cellStyle name="Opomba 2 2 8 7 3 2" xfId="38178" xr:uid="{67293614-0432-4C5D-A8EB-C777A1F8FF15}"/>
    <cellStyle name="Opomba 2 2 8 7 4" xfId="31101" xr:uid="{7690D6FF-BD24-4CAF-9501-04A1070C4943}"/>
    <cellStyle name="Opomba 2 2 8 7 4 2" xfId="38874" xr:uid="{4BECE4E7-8545-4876-B080-675EC8240CBA}"/>
    <cellStyle name="Opomba 2 2 8 7 5" xfId="41102" xr:uid="{51AD4B71-87AF-4651-81E2-4770DB316EA3}"/>
    <cellStyle name="Opomba 2 2 8 8" xfId="15321" xr:uid="{FBA168F3-536E-4E90-BD95-8DC978CBB88E}"/>
    <cellStyle name="Opomba 2 2 8 8 2" xfId="22668" xr:uid="{07419ACF-D11A-4290-B858-F47DFEBFD4C5}"/>
    <cellStyle name="Opomba 2 2 8 8 2 2" xfId="36871" xr:uid="{3E5D3F61-D801-4BD5-A15A-6935F40A3D93}"/>
    <cellStyle name="Opomba 2 2 8 8 3" xfId="28391" xr:uid="{F78DA4E7-E3D1-4005-8711-7398217A2885}"/>
    <cellStyle name="Opomba 2 2 8 8 3 2" xfId="38432" xr:uid="{43CE4AEE-DB34-4675-A86C-9F04A7AF5B50}"/>
    <cellStyle name="Opomba 2 2 8 8 4" xfId="33924" xr:uid="{09DF3DE0-3E4F-42E0-A775-8ADE959930A6}"/>
    <cellStyle name="Opomba 2 2 8 8 4 2" xfId="38072" xr:uid="{D3338A4C-F535-4D34-8FA4-1F9BE07BF4E5}"/>
    <cellStyle name="Opomba 2 2 8 8 5" xfId="41945" xr:uid="{71A43610-E097-42C0-8B7F-A0D361A0898C}"/>
    <cellStyle name="Opomba 2 2 8 9" xfId="18480" xr:uid="{EAB8D09B-6E16-4474-9243-899ABB67C645}"/>
    <cellStyle name="Opomba 2 2 8 9 2" xfId="38780" xr:uid="{38A4E3BF-D76A-4883-8D2E-525B7D57BAE0}"/>
    <cellStyle name="Opomba 2 2 9" xfId="2805" xr:uid="{00000000-0005-0000-0000-0000D8030000}"/>
    <cellStyle name="Opomba 2 2 9 10" xfId="19491" xr:uid="{17DFA5FF-5962-4321-BA32-DA7009E3A5AF}"/>
    <cellStyle name="Opomba 2 2 9 10 2" xfId="36599" xr:uid="{5B50BB4A-2B6E-43CE-8719-177D1AD08C81}"/>
    <cellStyle name="Opomba 2 2 9 11" xfId="19110" xr:uid="{1B30EAF0-C78D-4A00-B82D-DA16D42CA23D}"/>
    <cellStyle name="Opomba 2 2 9 11 2" xfId="41891" xr:uid="{DFECD4A6-0A82-49A7-B706-CCE0F7775DB4}"/>
    <cellStyle name="Opomba 2 2 9 12" xfId="40665" xr:uid="{65990DF0-90FC-4FB2-9D9B-A62CE90167A7}"/>
    <cellStyle name="Opomba 2 2 9 13" xfId="10535" xr:uid="{E072036C-0F31-4BA3-BAC0-6C25299A95EE}"/>
    <cellStyle name="Opomba 2 2 9 14" xfId="5408" xr:uid="{628FA608-2A91-47BA-B53C-BA4FEE33B91E}"/>
    <cellStyle name="Opomba 2 2 9 2" xfId="8185" xr:uid="{420228F9-85E8-419C-968A-E912170DC292}"/>
    <cellStyle name="Opomba 2 2 9 2 2" xfId="16499" xr:uid="{1729615E-BE49-4716-804A-F349E6A7A851}"/>
    <cellStyle name="Opomba 2 2 9 2 2 2" xfId="23865" xr:uid="{F9BAEBE1-EE71-4C2A-937A-297D3AD7E83B}"/>
    <cellStyle name="Opomba 2 2 9 2 2 2 2" xfId="41636" xr:uid="{E5E90D79-6D77-4225-B1D6-E7129CABFABF}"/>
    <cellStyle name="Opomba 2 2 9 2 2 3" xfId="29588" xr:uid="{205F8038-9DB3-4E90-8DE8-00B88641BB05}"/>
    <cellStyle name="Opomba 2 2 9 2 2 3 2" xfId="41810" xr:uid="{B4DD3072-3DF5-4490-BFEE-2DE18082FCC2}"/>
    <cellStyle name="Opomba 2 2 9 2 2 4" xfId="35121" xr:uid="{CA45A441-6FD1-4EEC-95A6-3B30C6A840E3}"/>
    <cellStyle name="Opomba 2 2 9 2 2 4 2" xfId="36684" xr:uid="{7A43AEF2-B4F1-4C1E-AABB-0BD0458383D5}"/>
    <cellStyle name="Opomba 2 2 9 2 2 5" xfId="38455" xr:uid="{A18573E6-2111-421B-8F29-2DAB88BF8F82}"/>
    <cellStyle name="Opomba 2 2 9 2 3" xfId="21042" xr:uid="{E6352F18-5A1C-4011-9F4A-17E087B91030}"/>
    <cellStyle name="Opomba 2 2 9 2 3 2" xfId="38349" xr:uid="{0B2DE3AE-6750-41FF-97FB-E4F8C392AAE0}"/>
    <cellStyle name="Opomba 2 2 9 2 4" xfId="26765" xr:uid="{5380AE13-37F0-4D36-A382-BCB382032E91}"/>
    <cellStyle name="Opomba 2 2 9 2 4 2" xfId="39504" xr:uid="{0FF7D3D5-6D8F-4284-BC0B-13133769B09F}"/>
    <cellStyle name="Opomba 2 2 9 2 5" xfId="32298" xr:uid="{5551EBA8-DF02-4FBA-BF22-0CDBD658BF8E}"/>
    <cellStyle name="Opomba 2 2 9 2 5 2" xfId="9318" xr:uid="{8341AD82-AE7C-4AE3-AAA7-2A48E9E5ACCF}"/>
    <cellStyle name="Opomba 2 2 9 2 6" xfId="38602" xr:uid="{4013265C-5FE4-4FEB-B5E5-85C3FC93B7C9}"/>
    <cellStyle name="Opomba 2 2 9 2 7" xfId="13777" xr:uid="{476C2109-0117-48BC-A16D-F9DCFDE924D7}"/>
    <cellStyle name="Opomba 2 2 9 3" xfId="13102" xr:uid="{3F15A9E6-0B31-4807-A00B-B99DEE71FAE3}"/>
    <cellStyle name="Opomba 2 2 9 3 2" xfId="15823" xr:uid="{E9672497-88DF-4854-9FD9-DD332E24D961}"/>
    <cellStyle name="Opomba 2 2 9 3 2 2" xfId="23189" xr:uid="{1CE62D84-ABBF-4679-BD9E-74EA7FE04DDE}"/>
    <cellStyle name="Opomba 2 2 9 3 2 2 2" xfId="41009" xr:uid="{5C8A66FF-E8A6-4BBC-93F0-BF61D6FBBD6A}"/>
    <cellStyle name="Opomba 2 2 9 3 2 3" xfId="28912" xr:uid="{FBAA9288-1B13-4F07-BC8B-4F3035E30892}"/>
    <cellStyle name="Opomba 2 2 9 3 2 3 2" xfId="39764" xr:uid="{B6EB282D-96B4-4774-99DC-8C2DAF861799}"/>
    <cellStyle name="Opomba 2 2 9 3 2 4" xfId="34445" xr:uid="{87F920E9-FC2F-4A3B-BFA7-B00728F1119E}"/>
    <cellStyle name="Opomba 2 2 9 3 2 4 2" xfId="40195" xr:uid="{BFBD8BC2-8874-4088-8B4C-FB86D41F7D0E}"/>
    <cellStyle name="Opomba 2 2 9 3 2 5" xfId="36496" xr:uid="{5F328A0D-1BF5-408B-8A38-2043B2001C85}"/>
    <cellStyle name="Opomba 2 2 9 3 3" xfId="20366" xr:uid="{E06D00A1-316D-4EFD-8D3F-0201AB479E8D}"/>
    <cellStyle name="Opomba 2 2 9 3 3 2" xfId="38448" xr:uid="{C5FF64E2-A165-4D06-BD6F-945FDB391399}"/>
    <cellStyle name="Opomba 2 2 9 3 4" xfId="26089" xr:uid="{3DF78265-4EDE-4907-B277-4474D34FCC2E}"/>
    <cellStyle name="Opomba 2 2 9 3 4 2" xfId="38551" xr:uid="{CC731AB9-5A79-4D7E-99F6-7E61CC2ADE23}"/>
    <cellStyle name="Opomba 2 2 9 3 5" xfId="31622" xr:uid="{6ACBC056-FD28-446D-B754-C195F364638D}"/>
    <cellStyle name="Opomba 2 2 9 3 5 2" xfId="37957" xr:uid="{33E221F7-2ABA-486A-AC80-1BAF2BFAFE69}"/>
    <cellStyle name="Opomba 2 2 9 3 6" xfId="39589" xr:uid="{87C7715C-4EE9-4982-9611-3E0CC4F44CC9}"/>
    <cellStyle name="Opomba 2 2 9 4" xfId="14402" xr:uid="{44BCA9BE-314C-4ACF-A998-E8CE50BA8CCD}"/>
    <cellStyle name="Opomba 2 2 9 4 2" xfId="17126" xr:uid="{98E8F931-098F-4551-AA89-F6CAAAA00E54}"/>
    <cellStyle name="Opomba 2 2 9 4 2 2" xfId="24492" xr:uid="{805CBFAF-EFA9-4460-8CEA-68177454BF7B}"/>
    <cellStyle name="Opomba 2 2 9 4 2 2 2" xfId="40135" xr:uid="{AB233602-6893-4E46-B0D3-B285C651E6D0}"/>
    <cellStyle name="Opomba 2 2 9 4 2 3" xfId="30215" xr:uid="{F507B747-0EB9-48D5-9D5A-AABEABF9BB24}"/>
    <cellStyle name="Opomba 2 2 9 4 2 3 2" xfId="38901" xr:uid="{E62B2B45-E947-4563-BCB3-EFBFFCF5AA7F}"/>
    <cellStyle name="Opomba 2 2 9 4 2 4" xfId="35748" xr:uid="{0726C96B-BCFD-414C-A1B4-6D23BABA7385}"/>
    <cellStyle name="Opomba 2 2 9 4 2 4 2" xfId="41189" xr:uid="{8B9FD0EE-FB7E-40EE-837B-8A7873B6EF11}"/>
    <cellStyle name="Opomba 2 2 9 4 2 5" xfId="38500" xr:uid="{3C1DD1DA-B989-4267-8FD2-4D95275AFE38}"/>
    <cellStyle name="Opomba 2 2 9 4 3" xfId="21669" xr:uid="{50BB8010-42A4-4A62-9BD0-D23357A1D0AE}"/>
    <cellStyle name="Opomba 2 2 9 4 3 2" xfId="41272" xr:uid="{1A11F23F-B6EB-4216-8C1C-396027A38444}"/>
    <cellStyle name="Opomba 2 2 9 4 4" xfId="27392" xr:uid="{E5892482-6FE3-425B-8BEB-209E1048C9EF}"/>
    <cellStyle name="Opomba 2 2 9 4 4 2" xfId="38765" xr:uid="{08ABC2E3-C124-43E9-A5FE-CFF66E49D047}"/>
    <cellStyle name="Opomba 2 2 9 4 5" xfId="32925" xr:uid="{D37DD8F7-65B0-4680-9B80-57D5B4A1B7F9}"/>
    <cellStyle name="Opomba 2 2 9 4 5 2" xfId="39625" xr:uid="{53ADFD33-A3E2-4587-A1C7-A65FCA0868EB}"/>
    <cellStyle name="Opomba 2 2 9 4 6" xfId="38743" xr:uid="{0098BBAC-2A56-4849-B475-5794E815F7D6}"/>
    <cellStyle name="Opomba 2 2 9 5" xfId="14663" xr:uid="{C5D39FB6-A321-49BE-AA2D-24B1857F805D}"/>
    <cellStyle name="Opomba 2 2 9 5 2" xfId="17450" xr:uid="{7FE25148-8686-4912-A234-25361FC4B36E}"/>
    <cellStyle name="Opomba 2 2 9 5 2 2" xfId="24816" xr:uid="{2706BAF6-E821-47A1-A3D8-B7E85CA4C0A8}"/>
    <cellStyle name="Opomba 2 2 9 5 2 2 2" xfId="38812" xr:uid="{06450224-5871-4E4C-BE0F-03019078A478}"/>
    <cellStyle name="Opomba 2 2 9 5 2 3" xfId="30539" xr:uid="{6FBA95CE-BC27-45FD-865C-731AED52EDE2}"/>
    <cellStyle name="Opomba 2 2 9 5 2 3 2" xfId="37235" xr:uid="{2B55DA7F-705F-43A2-BB2A-CB5B0C61AFC6}"/>
    <cellStyle name="Opomba 2 2 9 5 2 4" xfId="36072" xr:uid="{6F775EBE-AE6F-4F96-AA7E-D258B9995698}"/>
    <cellStyle name="Opomba 2 2 9 5 2 4 2" xfId="39627" xr:uid="{791848B9-3DC4-4476-9256-0C733E54ECC1}"/>
    <cellStyle name="Opomba 2 2 9 5 2 5" xfId="39617" xr:uid="{5D4E98C8-0376-4EB3-8DF6-BDA5E7FF806A}"/>
    <cellStyle name="Opomba 2 2 9 5 3" xfId="21993" xr:uid="{758B0570-7173-4BDB-9F0C-BDC63BACC80C}"/>
    <cellStyle name="Opomba 2 2 9 5 3 2" xfId="39603" xr:uid="{8B25B494-221D-412D-B8BF-A984020A54BC}"/>
    <cellStyle name="Opomba 2 2 9 5 4" xfId="27716" xr:uid="{042AC38A-7BB0-46CF-A319-31802A3DA25C}"/>
    <cellStyle name="Opomba 2 2 9 5 4 2" xfId="39142" xr:uid="{7C10029A-A6ED-471F-99D2-D74B48208B25}"/>
    <cellStyle name="Opomba 2 2 9 5 5" xfId="33249" xr:uid="{12029FE1-0007-4D30-878F-16C6430F4168}"/>
    <cellStyle name="Opomba 2 2 9 5 5 2" xfId="37659" xr:uid="{F32265A9-4F34-411F-9347-A35EFCB20DD0}"/>
    <cellStyle name="Opomba 2 2 9 5 6" xfId="36500" xr:uid="{9245CAB5-A6DB-4CA4-9180-CF634D802607}"/>
    <cellStyle name="Opomba 2 2 9 6" xfId="14938" xr:uid="{560C0621-672E-443F-A292-285FBAA05B05}"/>
    <cellStyle name="Opomba 2 2 9 6 2" xfId="17741" xr:uid="{03E30B3B-52DE-4A19-BB24-E7B6F925B1C1}"/>
    <cellStyle name="Opomba 2 2 9 6 2 2" xfId="25107" xr:uid="{04ABAB36-DD1A-4189-81E7-EB075ADF5467}"/>
    <cellStyle name="Opomba 2 2 9 6 2 2 2" xfId="40464" xr:uid="{9B4694E5-D003-426F-93C1-FCE174ECFB60}"/>
    <cellStyle name="Opomba 2 2 9 6 2 3" xfId="30830" xr:uid="{2FD3192E-E32D-49C2-B2D2-1CB63C717643}"/>
    <cellStyle name="Opomba 2 2 9 6 2 3 2" xfId="38238" xr:uid="{0CF7444B-2876-45A4-B02F-E19DEF1B6BAB}"/>
    <cellStyle name="Opomba 2 2 9 6 2 4" xfId="36363" xr:uid="{B1F97AA1-A38B-4A28-BFA2-3E5089C7D553}"/>
    <cellStyle name="Opomba 2 2 9 6 2 4 2" xfId="37586" xr:uid="{4BC16812-56FB-4C17-98A7-9EBA865608BC}"/>
    <cellStyle name="Opomba 2 2 9 6 2 5" xfId="40219" xr:uid="{25BA6278-7B58-40ED-99BA-8D55F7289D94}"/>
    <cellStyle name="Opomba 2 2 9 6 3" xfId="22284" xr:uid="{9FCBE7B5-CF65-4114-BBFE-061F37FF28E9}"/>
    <cellStyle name="Opomba 2 2 9 6 3 2" xfId="41003" xr:uid="{E84EC8E3-C347-4F85-B204-4CC413096CE5}"/>
    <cellStyle name="Opomba 2 2 9 6 4" xfId="28007" xr:uid="{CA6F014C-2F58-4BF7-960A-DFF38A3F2CDB}"/>
    <cellStyle name="Opomba 2 2 9 6 4 2" xfId="41944" xr:uid="{AB146F2C-6399-451F-8EC6-B4883E8A5F10}"/>
    <cellStyle name="Opomba 2 2 9 6 5" xfId="33540" xr:uid="{E5BA7747-26FE-4482-82F4-96585B1DCD81}"/>
    <cellStyle name="Opomba 2 2 9 6 5 2" xfId="40356" xr:uid="{9465AFCE-A57C-4F4D-8147-193C6563CE48}"/>
    <cellStyle name="Opomba 2 2 9 6 6" xfId="9219" xr:uid="{84C5FEA7-5EEB-48A6-A217-E4C8F7E4DDA3}"/>
    <cellStyle name="Opomba 2 2 9 7" xfId="12896" xr:uid="{6895B154-FFD5-45FE-A812-26AB3F787520}"/>
    <cellStyle name="Opomba 2 2 9 7 2" xfId="20154" xr:uid="{12C0904E-1EA0-4184-B51B-83D6901828E3}"/>
    <cellStyle name="Opomba 2 2 9 7 2 2" xfId="38838" xr:uid="{2FB1EF1F-4AB0-4430-AF1F-226FC1111B40}"/>
    <cellStyle name="Opomba 2 2 9 7 3" xfId="25877" xr:uid="{A9721CE2-7E61-4EB2-92B7-7C8AEA7A78BC}"/>
    <cellStyle name="Opomba 2 2 9 7 3 2" xfId="36459" xr:uid="{94B16A65-143B-4CC1-AD62-8F3CC79165D2}"/>
    <cellStyle name="Opomba 2 2 9 7 4" xfId="31410" xr:uid="{D07FB2F0-9AD2-4A5C-914D-5EB96452759E}"/>
    <cellStyle name="Opomba 2 2 9 7 4 2" xfId="40295" xr:uid="{323401D6-05D3-46B3-9E19-B73DC1D4DB4A}"/>
    <cellStyle name="Opomba 2 2 9 7 5" xfId="37194" xr:uid="{A766DD20-CD01-4905-9B25-0D4941725F71}"/>
    <cellStyle name="Opomba 2 2 9 8" xfId="15613" xr:uid="{772ED7F3-D494-4D5E-A059-B587F721D05B}"/>
    <cellStyle name="Opomba 2 2 9 8 2" xfId="22977" xr:uid="{2F62B62F-9159-4055-B9F8-49E330414D7A}"/>
    <cellStyle name="Opomba 2 2 9 8 2 2" xfId="37232" xr:uid="{EAC408F4-5740-4EC7-B83B-96CCCCEA0962}"/>
    <cellStyle name="Opomba 2 2 9 8 3" xfId="28700" xr:uid="{7D398443-7146-439E-AF45-1BF528490F43}"/>
    <cellStyle name="Opomba 2 2 9 8 3 2" xfId="41119" xr:uid="{7D95ECAC-E221-460F-96A0-04C9B48E0C7C}"/>
    <cellStyle name="Opomba 2 2 9 8 4" xfId="34233" xr:uid="{A8721245-BF4F-4A03-9ACA-49AF23D70FB5}"/>
    <cellStyle name="Opomba 2 2 9 8 4 2" xfId="40349" xr:uid="{A8CB56BD-CB14-477C-8E6A-729D63AE1129}"/>
    <cellStyle name="Opomba 2 2 9 8 5" xfId="41996" xr:uid="{3FA37312-41C9-4875-80EF-75FD29894961}"/>
    <cellStyle name="Opomba 2 2 9 9" xfId="18522" xr:uid="{87CF41E9-D533-43D9-AC69-64C90C17998C}"/>
    <cellStyle name="Opomba 2 2 9 9 2" xfId="40697" xr:uid="{525B1978-3CCF-4ECE-8DDE-74A0DC9830E9}"/>
    <cellStyle name="Opomba 2 3" xfId="448" xr:uid="{00000000-0005-0000-0000-0000D9030000}"/>
    <cellStyle name="Opomba 2 4" xfId="573" xr:uid="{00000000-0005-0000-0000-0000DA030000}"/>
    <cellStyle name="Opomba 2 4 10" xfId="10656" xr:uid="{93E62CE8-6B45-4B58-BF10-AE518AC36AB0}"/>
    <cellStyle name="Opomba 2 4 10 2" xfId="18652" xr:uid="{1D0D3992-03B0-42B4-B0A9-F4E0067DFBB9}"/>
    <cellStyle name="Opomba 2 4 10 2 2" xfId="40568" xr:uid="{38A27489-47AC-4849-926D-0F715EEDBA10}"/>
    <cellStyle name="Opomba 2 4 10 3" xfId="18779" xr:uid="{8A395AE9-662E-41BC-9847-EA908A825A83}"/>
    <cellStyle name="Opomba 2 4 10 3 2" xfId="9011" xr:uid="{200DF212-F01B-4701-8D34-E2446BA71DC4}"/>
    <cellStyle name="Opomba 2 4 10 4" xfId="9743" xr:uid="{3F0DF6C8-DBAF-4705-8D3B-45070B32C1BD}"/>
    <cellStyle name="Opomba 2 4 10 4 2" xfId="38088" xr:uid="{45771690-7756-4A42-B174-128EE5D544FD}"/>
    <cellStyle name="Opomba 2 4 10 5" xfId="39191" xr:uid="{0156138D-D6B3-4B25-BE1E-BFA2E7654668}"/>
    <cellStyle name="Opomba 2 4 11" xfId="10639" xr:uid="{DF28CFB8-6669-4035-A41F-5E912A7C1B61}"/>
    <cellStyle name="Opomba 2 4 11 2" xfId="18635" xr:uid="{B79B95FA-EF8D-43B2-ABA7-31E4FD8787D9}"/>
    <cellStyle name="Opomba 2 4 11 2 2" xfId="39280" xr:uid="{DAADD919-22BE-446F-9363-7B51051444E4}"/>
    <cellStyle name="Opomba 2 4 11 3" xfId="19056" xr:uid="{38E707DA-E9C8-4A5B-BAD7-201B241D51A6}"/>
    <cellStyle name="Opomba 2 4 11 3 2" xfId="37565" xr:uid="{96FC177B-A56A-4226-8DD3-0797602EF5CF}"/>
    <cellStyle name="Opomba 2 4 11 4" xfId="18968" xr:uid="{F83CA7F5-B15C-4EAB-8946-EB36FCD5BB17}"/>
    <cellStyle name="Opomba 2 4 11 4 2" xfId="37608" xr:uid="{9F4A2F7E-3283-4232-84AA-5CE17FE5D5AB}"/>
    <cellStyle name="Opomba 2 4 11 5" xfId="9198" xr:uid="{61594A8F-CD59-4808-8227-2981B313DCDD}"/>
    <cellStyle name="Opomba 2 4 12" xfId="10966" xr:uid="{5D638F29-D782-4E89-A078-B96E6F456EB1}"/>
    <cellStyle name="Opomba 2 4 12 2" xfId="18871" xr:uid="{CB9D1446-40FB-49C2-81F5-8E4FF8D0F67F}"/>
    <cellStyle name="Opomba 2 4 12 2 2" xfId="39068" xr:uid="{47FB52FF-C982-4579-976B-B544772C3E4B}"/>
    <cellStyle name="Opomba 2 4 12 3" xfId="19500" xr:uid="{94616E75-8A28-4843-B638-25F674BE4C54}"/>
    <cellStyle name="Opomba 2 4 12 3 2" xfId="38519" xr:uid="{42EF280A-2418-478C-A30F-27230F61C089}"/>
    <cellStyle name="Opomba 2 4 12 4" xfId="17948" xr:uid="{9F790763-DE7B-484A-976C-AB8341F3B13A}"/>
    <cellStyle name="Opomba 2 4 12 4 2" xfId="40638" xr:uid="{23573E9B-F807-410C-B6F9-5300BA322119}"/>
    <cellStyle name="Opomba 2 4 12 5" xfId="9217" xr:uid="{A49FE051-37E9-404A-8E77-BA491D82A301}"/>
    <cellStyle name="Opomba 2 4 13" xfId="11359" xr:uid="{240D1616-D2F9-4B91-BC6F-41837C8AD18E}"/>
    <cellStyle name="Opomba 2 4 13 2" xfId="19099" xr:uid="{97AE7607-44D7-4630-AC4E-65B71A454E2A}"/>
    <cellStyle name="Opomba 2 4 13 2 2" xfId="38929" xr:uid="{7CF470CB-7679-4372-93ED-AC53480B6D55}"/>
    <cellStyle name="Opomba 2 4 13 3" xfId="17996" xr:uid="{354A8A7A-0B6D-4A67-BC50-831F0F5F4D2C}"/>
    <cellStyle name="Opomba 2 4 13 3 2" xfId="40086" xr:uid="{CD3A9537-222E-4C03-96A9-59D877BD26D6}"/>
    <cellStyle name="Opomba 2 4 13 4" xfId="19777" xr:uid="{5957AB01-3EE6-440C-B352-BE242349F544}"/>
    <cellStyle name="Opomba 2 4 13 4 2" xfId="40293" xr:uid="{5BC254AE-325D-4F05-A998-74A2842CC289}"/>
    <cellStyle name="Opomba 2 4 13 5" xfId="38105" xr:uid="{96F227BF-1FA1-4125-8073-CE483CAF4228}"/>
    <cellStyle name="Opomba 2 4 14" xfId="15024" xr:uid="{9F677271-600A-4E69-889F-4FE166283580}"/>
    <cellStyle name="Opomba 2 4 14 2" xfId="22370" xr:uid="{9F8178F6-3D90-419A-AF8A-A1260BAC3424}"/>
    <cellStyle name="Opomba 2 4 14 2 2" xfId="41019" xr:uid="{4084B216-2D32-411B-B9CF-B70A1815E036}"/>
    <cellStyle name="Opomba 2 4 14 3" xfId="28093" xr:uid="{4D5B35EF-32CA-4EAF-AA2A-4F8DF5D78E7D}"/>
    <cellStyle name="Opomba 2 4 14 3 2" xfId="38459" xr:uid="{92254EE8-1D87-4E4A-B3D9-FADE373D5438}"/>
    <cellStyle name="Opomba 2 4 14 4" xfId="33626" xr:uid="{D7A80423-BE58-4FA5-A1A7-F5CE5E44318D}"/>
    <cellStyle name="Opomba 2 4 14 4 2" xfId="39362" xr:uid="{A94AC611-4A76-404A-8A7E-5EBF10438473}"/>
    <cellStyle name="Opomba 2 4 14 5" xfId="41943" xr:uid="{828EF8E5-38A6-4B13-8CB2-D3659A7BC230}"/>
    <cellStyle name="Opomba 2 4 15" xfId="41111" xr:uid="{062AFA58-56CF-49EA-AF74-6C345E47B4E9}"/>
    <cellStyle name="Opomba 2 4 2" xfId="1577" xr:uid="{00000000-0005-0000-0000-0000DB030000}"/>
    <cellStyle name="Opomba 2 4 2 10" xfId="17956" xr:uid="{98EE9CF1-9D3C-42F4-879D-BD8EE4F1A0A6}"/>
    <cellStyle name="Opomba 2 4 2 10 2" xfId="37670" xr:uid="{9B273A70-49FC-4CD0-8D70-5109C75247AC}"/>
    <cellStyle name="Opomba 2 4 2 11" xfId="41678" xr:uid="{9174930B-57FE-4711-9AE9-A920CB11460D}"/>
    <cellStyle name="Opomba 2 4 2 2" xfId="2518" xr:uid="{00000000-0005-0000-0000-0000DC030000}"/>
    <cellStyle name="Opomba 2 4 2 2 2" xfId="7898" xr:uid="{7E28F667-EDBE-4F64-9106-703C0DA3E3F8}"/>
    <cellStyle name="Opomba 2 4 2 2 2 2" xfId="23451" xr:uid="{9A3BB27F-4C72-475B-B7FE-D89AE1F48C8E}"/>
    <cellStyle name="Opomba 2 4 2 2 2 2 2" xfId="37180" xr:uid="{FEDB65B2-6CD3-4790-9535-C238E932BCEE}"/>
    <cellStyle name="Opomba 2 4 2 2 2 3" xfId="29174" xr:uid="{D8F72696-070A-4E22-9B91-3F6170E3AB98}"/>
    <cellStyle name="Opomba 2 4 2 2 2 3 2" xfId="39020" xr:uid="{A7FE43D1-E89D-4FA2-ACB6-8FCC1433A2C9}"/>
    <cellStyle name="Opomba 2 4 2 2 2 4" xfId="34707" xr:uid="{615CC108-77DA-41A6-808C-80D93AB1CBB3}"/>
    <cellStyle name="Opomba 2 4 2 2 2 4 2" xfId="39314" xr:uid="{E31D2A4F-44BB-4BF4-BDBA-E1955A3BA45C}"/>
    <cellStyle name="Opomba 2 4 2 2 2 5" xfId="37746" xr:uid="{21E8B4C1-8A1E-49C2-BBDC-4C3378806A78}"/>
    <cellStyle name="Opomba 2 4 2 2 2 6" xfId="16085" xr:uid="{47E68AFB-00B2-446E-80E2-1B23F2A373EB}"/>
    <cellStyle name="Opomba 2 4 2 2 3" xfId="20628" xr:uid="{C46B7C01-0C8C-45CE-B530-088E359CD812}"/>
    <cellStyle name="Opomba 2 4 2 2 3 2" xfId="9187" xr:uid="{9BFBAD31-498A-45DF-80F5-8340EEE10668}"/>
    <cellStyle name="Opomba 2 4 2 2 4" xfId="26351" xr:uid="{F4CFA0E8-0405-4C40-AAE2-69BEC7CE1860}"/>
    <cellStyle name="Opomba 2 4 2 2 4 2" xfId="38598" xr:uid="{3FB4A3D8-FEFC-4206-9848-116EBE908292}"/>
    <cellStyle name="Opomba 2 4 2 2 5" xfId="31884" xr:uid="{67D83841-2D74-4C62-A686-126428C9A557}"/>
    <cellStyle name="Opomba 2 4 2 2 5 2" xfId="36551" xr:uid="{04BA417E-6DF1-46FC-84E7-9A02890C449C}"/>
    <cellStyle name="Opomba 2 4 2 2 6" xfId="39581" xr:uid="{6080304E-B2AA-4332-984A-1C0C8137FD2F}"/>
    <cellStyle name="Opomba 2 4 2 2 7" xfId="13364" xr:uid="{99A2E1D6-4FE2-4E37-B1A7-52F993435C98}"/>
    <cellStyle name="Opomba 2 4 2 2 8" xfId="5148" xr:uid="{6C766044-F658-4000-887D-C154C23BFC70}"/>
    <cellStyle name="Opomba 2 4 2 3" xfId="2472" xr:uid="{00000000-0005-0000-0000-0000DD030000}"/>
    <cellStyle name="Opomba 2 4 2 3 2" xfId="7852" xr:uid="{B72D652D-6D86-4209-BA8C-8D13DA34CF44}"/>
    <cellStyle name="Opomba 2 4 2 3 2 2" xfId="23166" xr:uid="{628A9533-D8CD-446B-B0F2-9B72727993AA}"/>
    <cellStyle name="Opomba 2 4 2 3 2 2 2" xfId="40688" xr:uid="{8A881EC0-4628-45CD-9667-41BCCD78D3CE}"/>
    <cellStyle name="Opomba 2 4 2 3 2 3" xfId="28889" xr:uid="{A2A1B4BA-739C-49E5-B995-6B7758538FBF}"/>
    <cellStyle name="Opomba 2 4 2 3 2 3 2" xfId="39711" xr:uid="{BD289AC2-EBCB-4A78-9EDD-AB74E3A4C0F5}"/>
    <cellStyle name="Opomba 2 4 2 3 2 4" xfId="34422" xr:uid="{C8DCF082-B4F5-44BB-A8DA-106C8F44D192}"/>
    <cellStyle name="Opomba 2 4 2 3 2 4 2" xfId="40644" xr:uid="{8993936D-6249-42E3-8E76-17C8A22BD5A9}"/>
    <cellStyle name="Opomba 2 4 2 3 2 5" xfId="36682" xr:uid="{F201CE19-B0A9-40D2-8557-0AA91E0B2829}"/>
    <cellStyle name="Opomba 2 4 2 3 2 6" xfId="15800" xr:uid="{98E1BB3E-E3F7-4574-B6FE-85C1DCD71F5E}"/>
    <cellStyle name="Opomba 2 4 2 3 3" xfId="20343" xr:uid="{8DC91971-4F06-4C3B-BF70-9D43108485E0}"/>
    <cellStyle name="Opomba 2 4 2 3 3 2" xfId="38245" xr:uid="{89522DA0-E589-4E46-A728-18566B20CD22}"/>
    <cellStyle name="Opomba 2 4 2 3 4" xfId="26066" xr:uid="{DBC140D7-9A8F-4450-B77E-C60080138C75}"/>
    <cellStyle name="Opomba 2 4 2 3 4 2" xfId="40098" xr:uid="{B9036CCC-89F7-41D9-B914-53D9D6052EF3}"/>
    <cellStyle name="Opomba 2 4 2 3 5" xfId="31599" xr:uid="{AD140DEB-91A8-4FE9-B5B9-7B6881F2C34D}"/>
    <cellStyle name="Opomba 2 4 2 3 5 2" xfId="41908" xr:uid="{C8E2B457-C215-4BB4-AE3A-1ED819083969}"/>
    <cellStyle name="Opomba 2 4 2 3 6" xfId="36468" xr:uid="{82FF19B0-23E7-4C05-8FBB-A69854342BEF}"/>
    <cellStyle name="Opomba 2 4 2 3 7" xfId="13079" xr:uid="{36667809-7E0D-4054-93BA-92BDC8D539B8}"/>
    <cellStyle name="Opomba 2 4 2 3 8" xfId="5105" xr:uid="{34EADB7B-E4F1-475F-9923-3A145CB100ED}"/>
    <cellStyle name="Opomba 2 4 2 4" xfId="2487" xr:uid="{00000000-0005-0000-0000-0000DE030000}"/>
    <cellStyle name="Opomba 2 4 2 4 2" xfId="7867" xr:uid="{6C0012EE-856A-4939-BBFF-32057203D648}"/>
    <cellStyle name="Opomba 2 4 2 4 2 2" xfId="22469" xr:uid="{F83557C0-50BF-4499-A748-A57F5C3F1469}"/>
    <cellStyle name="Opomba 2 4 2 4 2 2 2" xfId="41142" xr:uid="{E2450DEA-4B04-4481-A003-165BC11D2DD6}"/>
    <cellStyle name="Opomba 2 4 2 4 2 3" xfId="28192" xr:uid="{AB13265D-A76F-4EAC-8B46-924A48C182D8}"/>
    <cellStyle name="Opomba 2 4 2 4 2 3 2" xfId="40474" xr:uid="{ED3D00BE-9323-4257-8999-13979B1E9CD4}"/>
    <cellStyle name="Opomba 2 4 2 4 2 4" xfId="33725" xr:uid="{12717FB5-F36A-4C11-91A5-A8328D008512}"/>
    <cellStyle name="Opomba 2 4 2 4 2 4 2" xfId="41207" xr:uid="{43F3ABA1-2F1D-4B7E-8FE3-6FC24FEABD7C}"/>
    <cellStyle name="Opomba 2 4 2 4 2 5" xfId="40743" xr:uid="{ED31B7BA-DD8F-4943-ABA7-26538EA005EE}"/>
    <cellStyle name="Opomba 2 4 2 4 2 6" xfId="15123" xr:uid="{2D004C65-4B99-41D3-9E92-907674B00573}"/>
    <cellStyle name="Opomba 2 4 2 4 3" xfId="19269" xr:uid="{8365014C-6B70-46CE-8A15-BCE0CA59993D}"/>
    <cellStyle name="Opomba 2 4 2 4 3 2" xfId="38750" xr:uid="{33976620-E3FA-4A60-AD99-E2FF31905227}"/>
    <cellStyle name="Opomba 2 4 2 4 4" xfId="9778" xr:uid="{B08C38B6-284F-467E-B0EF-B9A8C1177DD2}"/>
    <cellStyle name="Opomba 2 4 2 4 4 2" xfId="36675" xr:uid="{6548A1F6-92D0-4AC6-9AFD-587189E28BCE}"/>
    <cellStyle name="Opomba 2 4 2 4 5" xfId="19459" xr:uid="{5BAD401F-B803-460F-BE37-383150688DCA}"/>
    <cellStyle name="Opomba 2 4 2 4 5 2" xfId="41567" xr:uid="{B635C686-B969-4A39-89D4-34E61DD9CED9}"/>
    <cellStyle name="Opomba 2 4 2 4 6" xfId="37635" xr:uid="{01EC0DF8-8FC0-4C42-BC22-60C2205CD6D5}"/>
    <cellStyle name="Opomba 2 4 2 4 7" xfId="11630" xr:uid="{CDCA774D-AB96-44CF-816C-CBBA3F2A54A9}"/>
    <cellStyle name="Opomba 2 4 2 4 8" xfId="5119" xr:uid="{0F2466C3-51C2-4550-8CAF-C01FDBB9C54B}"/>
    <cellStyle name="Opomba 2 4 2 5" xfId="2358" xr:uid="{00000000-0005-0000-0000-0000DF030000}"/>
    <cellStyle name="Opomba 2 4 2 5 2" xfId="7738" xr:uid="{1CE739E0-6108-49E5-97D2-66E8655DE0D2}"/>
    <cellStyle name="Opomba 2 4 2 5 2 2" xfId="23635" xr:uid="{99876B15-3D4B-4E19-97ED-AC7F3F8F2141}"/>
    <cellStyle name="Opomba 2 4 2 5 2 2 2" xfId="40414" xr:uid="{C774AED1-27E8-4078-8443-1DDA3981645E}"/>
    <cellStyle name="Opomba 2 4 2 5 2 3" xfId="29358" xr:uid="{9F89380C-A0FC-4DDD-9A9D-903E39F4F035}"/>
    <cellStyle name="Opomba 2 4 2 5 2 3 2" xfId="38478" xr:uid="{2F861AC2-129F-4210-A8C3-E13498E4A964}"/>
    <cellStyle name="Opomba 2 4 2 5 2 4" xfId="34891" xr:uid="{EB9D2E64-DBBB-40A6-9B0C-5EE002D1F826}"/>
    <cellStyle name="Opomba 2 4 2 5 2 4 2" xfId="40434" xr:uid="{E4AC44AD-385D-4D9C-AB82-4C6169F9B87C}"/>
    <cellStyle name="Opomba 2 4 2 5 2 5" xfId="36494" xr:uid="{B8093F28-0BF5-4C19-8F20-393EED9AD367}"/>
    <cellStyle name="Opomba 2 4 2 5 2 6" xfId="16269" xr:uid="{A5202ACD-2808-445B-BF39-AFEA28A4D0D4}"/>
    <cellStyle name="Opomba 2 4 2 5 3" xfId="20812" xr:uid="{5CFFED67-3D25-4B20-B02C-212FD7EF80ED}"/>
    <cellStyle name="Opomba 2 4 2 5 3 2" xfId="39065" xr:uid="{7756D27F-EBEE-4B45-903A-4E9CA5BDEBEF}"/>
    <cellStyle name="Opomba 2 4 2 5 4" xfId="26535" xr:uid="{611E2B1D-B1E1-4C4D-8D12-1A6F12FD2E5C}"/>
    <cellStyle name="Opomba 2 4 2 5 4 2" xfId="40153" xr:uid="{E5F8DD0B-30BB-4458-A91F-6BF10181EF65}"/>
    <cellStyle name="Opomba 2 4 2 5 5" xfId="32068" xr:uid="{F94B4EED-F069-4BB0-9907-B25D175BAB77}"/>
    <cellStyle name="Opomba 2 4 2 5 5 2" xfId="36568" xr:uid="{E55CA0B4-76B5-4D76-996E-FD09A59F9125}"/>
    <cellStyle name="Opomba 2 4 2 5 6" xfId="41145" xr:uid="{CF2FD3FC-EABC-4F78-9B57-7CF0984D9415}"/>
    <cellStyle name="Opomba 2 4 2 5 7" xfId="13547" xr:uid="{2C655290-6CBB-4136-9770-27741C29BEA9}"/>
    <cellStyle name="Opomba 2 4 2 5 8" xfId="5002" xr:uid="{C3CBFCEE-D78D-4227-95A5-1A8250F60838}"/>
    <cellStyle name="Opomba 2 4 2 6" xfId="2798" xr:uid="{00000000-0005-0000-0000-0000E0030000}"/>
    <cellStyle name="Opomba 2 4 2 6 2" xfId="8178" xr:uid="{F2AE5938-3142-432D-B18A-36E80A44D135}"/>
    <cellStyle name="Opomba 2 4 2 6 2 2" xfId="24270" xr:uid="{7F12F5B4-98D4-4221-89B5-4A1EED18B63F}"/>
    <cellStyle name="Opomba 2 4 2 6 2 2 2" xfId="39236" xr:uid="{F3F4D85D-608A-4645-BC0D-3358134F81C2}"/>
    <cellStyle name="Opomba 2 4 2 6 2 3" xfId="29993" xr:uid="{80578FEF-0E67-4C8E-B8FD-A1D65BCD4C74}"/>
    <cellStyle name="Opomba 2 4 2 6 2 3 2" xfId="41846" xr:uid="{058504C2-F0B8-4870-93F4-AB3F40FD649F}"/>
    <cellStyle name="Opomba 2 4 2 6 2 4" xfId="35526" xr:uid="{1CE4B0DC-A8FF-4BE0-8CBF-7E4B12C7A9D9}"/>
    <cellStyle name="Opomba 2 4 2 6 2 4 2" xfId="39247" xr:uid="{4FD21EFD-8EA8-44BE-8772-937D917073F4}"/>
    <cellStyle name="Opomba 2 4 2 6 2 5" xfId="36981" xr:uid="{906F7C8A-F5D2-4B1A-AB0A-3A4D687077B4}"/>
    <cellStyle name="Opomba 2 4 2 6 2 6" xfId="16904" xr:uid="{04A7DC44-099C-4FBE-9F5E-FB8D10B331A6}"/>
    <cellStyle name="Opomba 2 4 2 6 3" xfId="21447" xr:uid="{F52BE8B3-AD2E-44D6-84E2-ADF53A34AA58}"/>
    <cellStyle name="Opomba 2 4 2 6 3 2" xfId="39973" xr:uid="{82D73ACA-E2A3-4237-97CA-25F9CC4D5419}"/>
    <cellStyle name="Opomba 2 4 2 6 4" xfId="27170" xr:uid="{52541004-0C4F-4BA0-803A-DD98ECE29175}"/>
    <cellStyle name="Opomba 2 4 2 6 4 2" xfId="39483" xr:uid="{BE747C83-7CD5-423E-B75C-9360081B0218}"/>
    <cellStyle name="Opomba 2 4 2 6 5" xfId="32703" xr:uid="{E12C79C9-3D31-4602-A6CE-BD3491197AEC}"/>
    <cellStyle name="Opomba 2 4 2 6 5 2" xfId="38581" xr:uid="{4E6B1413-222A-4B00-893E-1677C6DEF56F}"/>
    <cellStyle name="Opomba 2 4 2 6 6" xfId="40159" xr:uid="{93D259F7-5F87-484F-9AD7-FA66EC484869}"/>
    <cellStyle name="Opomba 2 4 2 6 7" xfId="14181" xr:uid="{B6D39C59-1CA7-4530-972C-777C1FA7AC73}"/>
    <cellStyle name="Opomba 2 4 2 6 8" xfId="5401" xr:uid="{E52A7B40-1F5B-476C-9441-883B1D26DCFF}"/>
    <cellStyle name="Opomba 2 4 2 7" xfId="3151" xr:uid="{00000000-0005-0000-0000-0000E1030000}"/>
    <cellStyle name="Opomba 2 4 2 7 2" xfId="8531" xr:uid="{B9CF9492-91E9-40B6-B042-9EA4A223B02C}"/>
    <cellStyle name="Opomba 2 4 2 7 2 2" xfId="37921" xr:uid="{4BFDE386-0D77-443B-B7B9-D6D38EB05893}"/>
    <cellStyle name="Opomba 2 4 2 7 2 3" xfId="19748" xr:uid="{ADBE3438-91B6-4D0E-BDF9-79B93BEBDFD4}"/>
    <cellStyle name="Opomba 2 4 2 7 3" xfId="25550" xr:uid="{865B0071-F23B-491F-B90C-34F3895E5C77}"/>
    <cellStyle name="Opomba 2 4 2 7 3 2" xfId="39470" xr:uid="{996FE878-B6FE-4652-9AF2-BBA07D5A2E97}"/>
    <cellStyle name="Opomba 2 4 2 7 4" xfId="31161" xr:uid="{AE56C07D-0407-4F05-AAD9-DD3E33BD6CD6}"/>
    <cellStyle name="Opomba 2 4 2 7 4 2" xfId="40462" xr:uid="{C916EC3A-0CA8-41DB-B8A9-E147BDE7F331}"/>
    <cellStyle name="Opomba 2 4 2 7 5" xfId="41986" xr:uid="{F335FA08-188A-4DC3-A4FD-09268EA349A5}"/>
    <cellStyle name="Opomba 2 4 2 8" xfId="6961" xr:uid="{36F74275-8B6C-4463-94D9-D51D560E98D1}"/>
    <cellStyle name="Opomba 2 4 2 8 2" xfId="22728" xr:uid="{DBE39E53-CAE7-432D-B10E-CEAC1B4A2AD6}"/>
    <cellStyle name="Opomba 2 4 2 8 2 2" xfId="39109" xr:uid="{77C9D8CE-61C6-4CF3-A69F-07E6ACD48AAC}"/>
    <cellStyle name="Opomba 2 4 2 8 3" xfId="28451" xr:uid="{2DC90A35-B451-4D6A-8276-9A448D8E3885}"/>
    <cellStyle name="Opomba 2 4 2 8 3 2" xfId="39358" xr:uid="{3E1D0FFB-564F-4BC6-8D9D-B6F56B407C2E}"/>
    <cellStyle name="Opomba 2 4 2 8 4" xfId="33984" xr:uid="{F8ECCE9D-4F54-48A8-A5A7-82214E5A31E5}"/>
    <cellStyle name="Opomba 2 4 2 8 4 2" xfId="40789" xr:uid="{2214B71A-252E-44DE-91E4-F1CE6B69581C}"/>
    <cellStyle name="Opomba 2 4 2 8 5" xfId="37202" xr:uid="{48184F61-5FA4-4440-A3B4-93F3693C00AE}"/>
    <cellStyle name="Opomba 2 4 2 8 6" xfId="15379" xr:uid="{77E56478-1E70-431D-AA81-95880120B98A}"/>
    <cellStyle name="Opomba 2 4 2 9" xfId="18383" xr:uid="{E98F22D2-3D74-4BDB-AA97-4E182C549850}"/>
    <cellStyle name="Opomba 2 4 2 9 2" xfId="41528" xr:uid="{4A147E8E-6C1A-4DC5-808A-90003649CE0B}"/>
    <cellStyle name="Opomba 2 4 3" xfId="2117" xr:uid="{00000000-0005-0000-0000-0000E2030000}"/>
    <cellStyle name="Opomba 2 4 3 10" xfId="19305" xr:uid="{3BDBB99D-5008-4FA9-ACC0-3CAA09CF0AE7}"/>
    <cellStyle name="Opomba 2 4 3 10 2" xfId="40114" xr:uid="{1E687760-88BA-46F0-9FFD-F396E84907DF}"/>
    <cellStyle name="Opomba 2 4 3 11" xfId="19013" xr:uid="{57BB0AAF-BFEC-4861-BE64-655AA25D6A54}"/>
    <cellStyle name="Opomba 2 4 3 11 2" xfId="39268" xr:uid="{3C6D8A46-A969-4CF2-B41C-8F9076D5650E}"/>
    <cellStyle name="Opomba 2 4 3 12" xfId="37381" xr:uid="{7A6996E4-DB63-4ACA-9349-2857066881AB}"/>
    <cellStyle name="Opomba 2 4 3 2" xfId="1091" xr:uid="{00000000-0005-0000-0000-0000E3030000}"/>
    <cellStyle name="Opomba 2 4 3 2 2" xfId="6475" xr:uid="{1685BC5F-2D3D-4B01-A5BF-1C452B735B63}"/>
    <cellStyle name="Opomba 2 4 3 2 2 2" xfId="23763" xr:uid="{B665CA41-267A-4BB2-A85E-D07D46B55AEE}"/>
    <cellStyle name="Opomba 2 4 3 2 2 2 2" xfId="36538" xr:uid="{DE8E9296-03B1-4C0E-8527-CBF83CDD12AC}"/>
    <cellStyle name="Opomba 2 4 3 2 2 3" xfId="29486" xr:uid="{F35B17C3-584E-4186-9D34-6039E3520FA1}"/>
    <cellStyle name="Opomba 2 4 3 2 2 3 2" xfId="36705" xr:uid="{1E018638-4845-4642-AFF1-5D724E46C82D}"/>
    <cellStyle name="Opomba 2 4 3 2 2 4" xfId="35019" xr:uid="{9BBE8255-4877-4958-84BB-CDBF107E8A17}"/>
    <cellStyle name="Opomba 2 4 3 2 2 4 2" xfId="38435" xr:uid="{32FCC4DC-6522-4C7C-B3CF-134E15A9E374}"/>
    <cellStyle name="Opomba 2 4 3 2 2 5" xfId="9206" xr:uid="{131C24EA-D22C-4067-B8DE-4A967ED483AE}"/>
    <cellStyle name="Opomba 2 4 3 2 2 6" xfId="16397" xr:uid="{B3DC7BBD-891D-4490-B936-FB78F7C78D23}"/>
    <cellStyle name="Opomba 2 4 3 2 3" xfId="20940" xr:uid="{70A01C99-E831-4DEC-82E2-A7E8AE42F5D7}"/>
    <cellStyle name="Opomba 2 4 3 2 3 2" xfId="9185" xr:uid="{0D987AAC-2AB6-4AFE-9A9F-C7CFC98BEC51}"/>
    <cellStyle name="Opomba 2 4 3 2 4" xfId="26663" xr:uid="{8538FDD4-BB42-4B48-9F88-B3D4A11ADE8E}"/>
    <cellStyle name="Opomba 2 4 3 2 4 2" xfId="36870" xr:uid="{C0AB51E7-F412-45E0-9B31-35C610C2578D}"/>
    <cellStyle name="Opomba 2 4 3 2 5" xfId="32196" xr:uid="{1DB8F4F2-2CCE-4C3E-8DCA-7D1C5FDB9204}"/>
    <cellStyle name="Opomba 2 4 3 2 5 2" xfId="40208" xr:uid="{FDCF1CD2-2F6E-47BE-AB62-32446C27A861}"/>
    <cellStyle name="Opomba 2 4 3 2 6" xfId="39295" xr:uid="{E3D8083D-46FD-4E13-9ED0-1B05DCB721DD}"/>
    <cellStyle name="Opomba 2 4 3 2 7" xfId="13675" xr:uid="{CCF368F0-47A8-4676-B5B9-C0E0CD344DD0}"/>
    <cellStyle name="Opomba 2 4 3 2 8" xfId="3934" xr:uid="{AEA1E4E7-F342-4178-8257-D0F7506896A7}"/>
    <cellStyle name="Opomba 2 4 3 3" xfId="2831" xr:uid="{00000000-0005-0000-0000-0000E4030000}"/>
    <cellStyle name="Opomba 2 4 3 3 2" xfId="8211" xr:uid="{012E2693-4ABB-4A15-A409-ED891EB6CF16}"/>
    <cellStyle name="Opomba 2 4 3 3 2 2" xfId="23470" xr:uid="{04D5794D-A1FC-49A5-9172-28386FB27022}"/>
    <cellStyle name="Opomba 2 4 3 3 2 2 2" xfId="40108" xr:uid="{7F34FDC1-AA45-44F9-9373-01ECA000E697}"/>
    <cellStyle name="Opomba 2 4 3 3 2 3" xfId="29193" xr:uid="{3CECCCE1-A8A5-4159-91EF-92F086C20836}"/>
    <cellStyle name="Opomba 2 4 3 3 2 3 2" xfId="41844" xr:uid="{119D8EDB-3874-4AA7-A3BB-129B5DB985D8}"/>
    <cellStyle name="Opomba 2 4 3 3 2 4" xfId="34726" xr:uid="{85A5B546-874C-4A2C-9CD2-D612C601154B}"/>
    <cellStyle name="Opomba 2 4 3 3 2 4 2" xfId="37724" xr:uid="{365B169D-B5B5-4E6C-AAD0-B6864C0210F7}"/>
    <cellStyle name="Opomba 2 4 3 3 2 5" xfId="39873" xr:uid="{F275F78E-4540-40A7-B8F7-5371B317BEA4}"/>
    <cellStyle name="Opomba 2 4 3 3 2 6" xfId="16104" xr:uid="{5127179B-EFDA-46FF-8DF6-58D46319BF1E}"/>
    <cellStyle name="Opomba 2 4 3 3 3" xfId="20647" xr:uid="{CFC5280F-9B71-4A79-9E13-2DA9F3A13489}"/>
    <cellStyle name="Opomba 2 4 3 3 3 2" xfId="40991" xr:uid="{503BB724-A8F9-46D5-9A8A-FA07C631DA7E}"/>
    <cellStyle name="Opomba 2 4 3 3 4" xfId="26370" xr:uid="{72EA9153-1F49-41AF-959A-DA15DA0387C6}"/>
    <cellStyle name="Opomba 2 4 3 3 4 2" xfId="36919" xr:uid="{1BC854EC-899A-4980-A303-0B904AC0CBA8}"/>
    <cellStyle name="Opomba 2 4 3 3 5" xfId="31903" xr:uid="{AC5B7AD3-721B-40C2-8894-BE59E405D938}"/>
    <cellStyle name="Opomba 2 4 3 3 5 2" xfId="39238" xr:uid="{5A19E51B-9E06-4C83-B90E-EFDB1835A290}"/>
    <cellStyle name="Opomba 2 4 3 3 6" xfId="39823" xr:uid="{5E8A2B5D-D26D-4AEA-9B08-07A74D0DC750}"/>
    <cellStyle name="Opomba 2 4 3 3 7" xfId="13382" xr:uid="{7F54F276-3715-4D54-AEA1-0D42B333BDEE}"/>
    <cellStyle name="Opomba 2 4 3 3 8" xfId="5433" xr:uid="{B8CB798F-0F3E-4590-911A-0536439B5A44}"/>
    <cellStyle name="Opomba 2 4 3 4" xfId="2935" xr:uid="{00000000-0005-0000-0000-0000E5030000}"/>
    <cellStyle name="Opomba 2 4 3 4 2" xfId="8315" xr:uid="{8CAD3319-5CB5-4034-89B8-326F8873A76B}"/>
    <cellStyle name="Opomba 2 4 3 4 2 2" xfId="24390" xr:uid="{84A19E28-C0D8-41A2-BE93-6E42B8DFB613}"/>
    <cellStyle name="Opomba 2 4 3 4 2 2 2" xfId="41167" xr:uid="{BA230793-ABE2-4453-8FB2-91348D178EBF}"/>
    <cellStyle name="Opomba 2 4 3 4 2 3" xfId="30113" xr:uid="{D1B6B48E-8AE3-4C62-98A8-2FB9EB3BAC9F}"/>
    <cellStyle name="Opomba 2 4 3 4 2 3 2" xfId="40480" xr:uid="{0AE1420C-FB26-4CCC-8D26-CC439256ADF3}"/>
    <cellStyle name="Opomba 2 4 3 4 2 4" xfId="35646" xr:uid="{ADB67B34-9865-44F3-B1EF-C0451CCB46B0}"/>
    <cellStyle name="Opomba 2 4 3 4 2 4 2" xfId="37584" xr:uid="{56F3AD79-7C93-4A2C-8B0A-233ED79613E0}"/>
    <cellStyle name="Opomba 2 4 3 4 2 5" xfId="38485" xr:uid="{73C068F7-3B6D-4980-8B8A-FA0EC7DDF292}"/>
    <cellStyle name="Opomba 2 4 3 4 2 6" xfId="17024" xr:uid="{9A051932-3A98-4AC5-9229-7565C1DA0B72}"/>
    <cellStyle name="Opomba 2 4 3 4 3" xfId="21567" xr:uid="{532E8B3A-2068-4DEA-81A5-8972B8A31F49}"/>
    <cellStyle name="Opomba 2 4 3 4 3 2" xfId="39604" xr:uid="{1870F0CE-2745-4145-A96A-AFBDA716B340}"/>
    <cellStyle name="Opomba 2 4 3 4 4" xfId="27290" xr:uid="{D8732B1A-1D4D-4753-95E9-9B646D775B36}"/>
    <cellStyle name="Opomba 2 4 3 4 4 2" xfId="37075" xr:uid="{B6098510-B6A5-4183-AB91-AD53EB0F2309}"/>
    <cellStyle name="Opomba 2 4 3 4 5" xfId="32823" xr:uid="{1C1AAABF-2F4A-4866-B8F3-128FF81A73CB}"/>
    <cellStyle name="Opomba 2 4 3 4 5 2" xfId="38590" xr:uid="{B8E00179-24BF-4F8C-B219-D5AC1A2937BE}"/>
    <cellStyle name="Opomba 2 4 3 4 6" xfId="41083" xr:uid="{FF778F4A-0D2A-4F94-A148-A74051152F5B}"/>
    <cellStyle name="Opomba 2 4 3 4 7" xfId="14300" xr:uid="{BC48E65F-B1AC-4B54-8CB4-0A1B5B5EB9BF}"/>
    <cellStyle name="Opomba 2 4 3 4 8" xfId="5534" xr:uid="{C77EB727-ACFF-492D-9686-B2B9C4AEA9A8}"/>
    <cellStyle name="Opomba 2 4 3 5" xfId="3058" xr:uid="{00000000-0005-0000-0000-0000E6030000}"/>
    <cellStyle name="Opomba 2 4 3 5 2" xfId="8438" xr:uid="{B0039FCF-B75C-45A0-B85C-DE9AEE080D21}"/>
    <cellStyle name="Opomba 2 4 3 5 2 2" xfId="24714" xr:uid="{E224740F-27A8-4B37-B82D-17F6293764A7}"/>
    <cellStyle name="Opomba 2 4 3 5 2 2 2" xfId="41162" xr:uid="{4F004A80-0F64-463E-93D9-8F73883A6631}"/>
    <cellStyle name="Opomba 2 4 3 5 2 3" xfId="30437" xr:uid="{474B74B7-BEE5-4AD9-9A75-E203374AF1D9}"/>
    <cellStyle name="Opomba 2 4 3 5 2 3 2" xfId="36747" xr:uid="{DE8B4173-9E94-44A7-9A59-132E9AE200A6}"/>
    <cellStyle name="Opomba 2 4 3 5 2 4" xfId="35970" xr:uid="{348DFCB2-9C56-4AC9-899E-8F37630DFCBA}"/>
    <cellStyle name="Opomba 2 4 3 5 2 4 2" xfId="39262" xr:uid="{1096F37C-FCC1-42F1-9208-8AC855733BEB}"/>
    <cellStyle name="Opomba 2 4 3 5 2 5" xfId="38492" xr:uid="{4B55A1B7-55DC-451B-B8EA-6F67E9D9E33D}"/>
    <cellStyle name="Opomba 2 4 3 5 2 6" xfId="17348" xr:uid="{09BE015D-583D-4485-86CD-8EB94AA98AAE}"/>
    <cellStyle name="Opomba 2 4 3 5 3" xfId="21891" xr:uid="{CA6B3932-74DA-4180-A0F7-CB06D73A68A0}"/>
    <cellStyle name="Opomba 2 4 3 5 3 2" xfId="39353" xr:uid="{88419EE0-0EEF-4CAC-9E39-8E4F3ECC9D7B}"/>
    <cellStyle name="Opomba 2 4 3 5 4" xfId="27614" xr:uid="{11140B9E-9A7D-45D8-ABB5-63CB3319CB76}"/>
    <cellStyle name="Opomba 2 4 3 5 4 2" xfId="39019" xr:uid="{0812991A-FE00-4301-A723-210F8F886CBF}"/>
    <cellStyle name="Opomba 2 4 3 5 5" xfId="33147" xr:uid="{C064E849-8B63-4078-8542-29DD6862FC53}"/>
    <cellStyle name="Opomba 2 4 3 5 5 2" xfId="39290" xr:uid="{A59F2A9F-603B-4DC5-BFAF-8F15501FA664}"/>
    <cellStyle name="Opomba 2 4 3 5 6" xfId="41343" xr:uid="{906A855F-1484-404E-A38F-05A9D612A75D}"/>
    <cellStyle name="Opomba 2 4 3 5 7" xfId="14561" xr:uid="{6F3852F9-D3C5-49F7-87E4-C4B571A0B785}"/>
    <cellStyle name="Opomba 2 4 3 5 8" xfId="5648" xr:uid="{FFC3445E-68DE-4DD2-A515-4E27EC8A3E66}"/>
    <cellStyle name="Opomba 2 4 3 6" xfId="2536" xr:uid="{00000000-0005-0000-0000-0000E7030000}"/>
    <cellStyle name="Opomba 2 4 3 6 2" xfId="7916" xr:uid="{DB4EA145-4BB8-4A0B-890D-43BEB53C433D}"/>
    <cellStyle name="Opomba 2 4 3 6 2 2" xfId="25005" xr:uid="{468AFF91-ACFB-4599-B48A-FCFB6DC12F47}"/>
    <cellStyle name="Opomba 2 4 3 6 2 2 2" xfId="38005" xr:uid="{7563E318-6033-4532-9813-0A28D5F86C67}"/>
    <cellStyle name="Opomba 2 4 3 6 2 3" xfId="30728" xr:uid="{5A058E7C-184A-482A-AA01-2EBAFCA25D4A}"/>
    <cellStyle name="Opomba 2 4 3 6 2 3 2" xfId="38092" xr:uid="{2D7C96A1-94A9-4B32-B15F-6AF2B8A6CD3A}"/>
    <cellStyle name="Opomba 2 4 3 6 2 4" xfId="36261" xr:uid="{19AE4239-E262-4CD3-BF6E-1F8250964683}"/>
    <cellStyle name="Opomba 2 4 3 6 2 4 2" xfId="41177" xr:uid="{4456627A-A382-44EB-B054-338A8A2A1345}"/>
    <cellStyle name="Opomba 2 4 3 6 2 5" xfId="41492" xr:uid="{AD4AD1D3-FC85-495C-A622-4CBF78A36E21}"/>
    <cellStyle name="Opomba 2 4 3 6 2 6" xfId="17639" xr:uid="{93C038A7-7465-43FD-9A5F-3A7791DC597B}"/>
    <cellStyle name="Opomba 2 4 3 6 3" xfId="22182" xr:uid="{117011BA-5F3D-473B-ACD4-E8B0150A2DDF}"/>
    <cellStyle name="Opomba 2 4 3 6 3 2" xfId="41308" xr:uid="{A09DEBD2-EA4E-491C-8F6C-145F9FA9EB31}"/>
    <cellStyle name="Opomba 2 4 3 6 4" xfId="27905" xr:uid="{37A352DA-F5ED-48AA-AE81-95DA11443B84}"/>
    <cellStyle name="Opomba 2 4 3 6 4 2" xfId="39076" xr:uid="{31FF195E-2C85-46A2-962A-B8EFFB7BCAA3}"/>
    <cellStyle name="Opomba 2 4 3 6 5" xfId="33438" xr:uid="{FD671496-D74E-44D2-A528-F9C76AC6E578}"/>
    <cellStyle name="Opomba 2 4 3 6 5 2" xfId="40956" xr:uid="{F7ED6458-5BB5-4952-AEAC-A9279F977013}"/>
    <cellStyle name="Opomba 2 4 3 6 6" xfId="39796" xr:uid="{EA1DDF68-99CE-4227-B493-6E032AC9177D}"/>
    <cellStyle name="Opomba 2 4 3 6 7" xfId="14836" xr:uid="{D302EFC1-13F3-4FF1-A08C-3E5BAC207B9E}"/>
    <cellStyle name="Opomba 2 4 3 6 8" xfId="5163" xr:uid="{8DB2A1EA-3F90-4E24-B7F2-184E4C830642}"/>
    <cellStyle name="Opomba 2 4 3 7" xfId="3207" xr:uid="{00000000-0005-0000-0000-0000E8030000}"/>
    <cellStyle name="Opomba 2 4 3 7 2" xfId="8587" xr:uid="{39087E3C-A4CA-4C63-8F36-BDB0CBE4A01D}"/>
    <cellStyle name="Opomba 2 4 3 7 2 2" xfId="40772" xr:uid="{8CCFDC3D-10B2-4D67-8C4B-B8B81371E27E}"/>
    <cellStyle name="Opomba 2 4 3 7 2 3" xfId="20052" xr:uid="{2F376769-F45C-4F73-89DD-F36C859F4C4D}"/>
    <cellStyle name="Opomba 2 4 3 7 3" xfId="25775" xr:uid="{8926302D-F3DC-4A67-9CC3-7364A3CF4529}"/>
    <cellStyle name="Opomba 2 4 3 7 3 2" xfId="41450" xr:uid="{8FEB95B3-CC3B-46F8-A74C-8FD800B48A2D}"/>
    <cellStyle name="Opomba 2 4 3 7 4" xfId="31308" xr:uid="{11DF0478-C829-46B1-8FDC-3DB8F1FBA27E}"/>
    <cellStyle name="Opomba 2 4 3 7 4 2" xfId="39132" xr:uid="{A75B1E64-41F4-489D-A554-FDFA5A2A03AB}"/>
    <cellStyle name="Opomba 2 4 3 7 5" xfId="37886" xr:uid="{CDB67679-AC09-4A27-9607-3F20303B7AB7}"/>
    <cellStyle name="Opomba 2 4 3 8" xfId="7497" xr:uid="{CC3AF783-AABC-4D56-A2AE-F02DCE743C67}"/>
    <cellStyle name="Opomba 2 4 3 8 2" xfId="22875" xr:uid="{0646046D-93AB-4CC6-ADA4-23BD8A20D024}"/>
    <cellStyle name="Opomba 2 4 3 8 2 2" xfId="39626" xr:uid="{50AAA48B-0EF4-4892-91A8-F0CAF007ACA7}"/>
    <cellStyle name="Opomba 2 4 3 8 3" xfId="28598" xr:uid="{6D73FAA1-8083-43D1-AC3D-B2D3C62964EF}"/>
    <cellStyle name="Opomba 2 4 3 8 3 2" xfId="37346" xr:uid="{4F84ECAC-C257-4E88-961E-3AF0645ED9DA}"/>
    <cellStyle name="Opomba 2 4 3 8 4" xfId="34131" xr:uid="{3536389E-528E-440F-B0AC-B4681A05A731}"/>
    <cellStyle name="Opomba 2 4 3 8 4 2" xfId="39807" xr:uid="{B283998F-0C9C-4D98-AD8A-5C8A82E2D649}"/>
    <cellStyle name="Opomba 2 4 3 8 5" xfId="36756" xr:uid="{88238318-3829-430C-8019-E961FDF61667}"/>
    <cellStyle name="Opomba 2 4 3 8 6" xfId="15518" xr:uid="{196143CC-30C8-4DF5-82AA-3774D6E29729}"/>
    <cellStyle name="Opomba 2 4 3 9" xfId="18037" xr:uid="{F95254EB-8D78-4661-9A5B-7E7B1A45B733}"/>
    <cellStyle name="Opomba 2 4 3 9 2" xfId="41821" xr:uid="{72484D97-FCAC-4A1B-AFCD-766122F5057A}"/>
    <cellStyle name="Opomba 2 4 4" xfId="2150" xr:uid="{00000000-0005-0000-0000-0000E9030000}"/>
    <cellStyle name="Opomba 2 4 4 10" xfId="19003" xr:uid="{B86E7E74-7D9E-456A-BDD8-D4FF7336374F}"/>
    <cellStyle name="Opomba 2 4 4 10 2" xfId="39025" xr:uid="{2AB95D66-345B-4FB8-BA19-3D94FA995DB1}"/>
    <cellStyle name="Opomba 2 4 4 11" xfId="37320" xr:uid="{4B75443E-0834-4B31-95C5-AE0E1F100865}"/>
    <cellStyle name="Opomba 2 4 4 2" xfId="2754" xr:uid="{00000000-0005-0000-0000-0000EA030000}"/>
    <cellStyle name="Opomba 2 4 4 2 2" xfId="8134" xr:uid="{DC47AC92-D6A4-4595-87C1-6E6D4D21E565}"/>
    <cellStyle name="Opomba 2 4 4 2 2 2" xfId="23938" xr:uid="{C3BAFA14-3A66-4148-B4E3-B3A05D25B595}"/>
    <cellStyle name="Opomba 2 4 4 2 2 2 2" xfId="41841" xr:uid="{A44AB789-3A23-4891-87FE-A17257043387}"/>
    <cellStyle name="Opomba 2 4 4 2 2 3" xfId="29661" xr:uid="{89F8B420-58DD-4D4D-9951-BD78E3ECD643}"/>
    <cellStyle name="Opomba 2 4 4 2 2 3 2" xfId="37978" xr:uid="{1219EFD9-05B1-40D4-87D8-9D364478A5E9}"/>
    <cellStyle name="Opomba 2 4 4 2 2 4" xfId="35194" xr:uid="{E345C17F-5FB7-42F8-B2A3-6B752E0C1D3D}"/>
    <cellStyle name="Opomba 2 4 4 2 2 4 2" xfId="41245" xr:uid="{59CF8DE1-D9F0-4850-B2FB-E6A519496CEF}"/>
    <cellStyle name="Opomba 2 4 4 2 2 5" xfId="39791" xr:uid="{89FC5F4E-D52A-48C6-8233-79572A22F152}"/>
    <cellStyle name="Opomba 2 4 4 2 2 6" xfId="16572" xr:uid="{FB61EA89-3610-49F2-93A5-779C48DA6D70}"/>
    <cellStyle name="Opomba 2 4 4 2 3" xfId="21115" xr:uid="{06F2DA66-2415-4732-898C-63E44BD79A6A}"/>
    <cellStyle name="Opomba 2 4 4 2 3 2" xfId="37855" xr:uid="{3EC073F1-2296-4289-A045-4C4ACC564F27}"/>
    <cellStyle name="Opomba 2 4 4 2 4" xfId="26838" xr:uid="{62CD85CC-0927-4D66-8041-369BDF9CA505}"/>
    <cellStyle name="Opomba 2 4 4 2 4 2" xfId="39594" xr:uid="{99BCE497-F298-40BB-B500-DE4BAC9B9D85}"/>
    <cellStyle name="Opomba 2 4 4 2 5" xfId="32371" xr:uid="{B0AF100C-DAB3-490A-A327-DE7C0ABA6531}"/>
    <cellStyle name="Opomba 2 4 4 2 5 2" xfId="41933" xr:uid="{99E373AD-72E7-497C-8115-E14007E96008}"/>
    <cellStyle name="Opomba 2 4 4 2 6" xfId="40545" xr:uid="{088A2A4B-5395-45CC-8232-0FC1ACD43386}"/>
    <cellStyle name="Opomba 2 4 4 2 7" xfId="13850" xr:uid="{268C9CD3-6AF4-4302-89AE-8C536D8C3748}"/>
    <cellStyle name="Opomba 2 4 4 2 8" xfId="5361" xr:uid="{EF789F56-742D-4788-94C5-88F798CD5E58}"/>
    <cellStyle name="Opomba 2 4 4 3" xfId="2864" xr:uid="{00000000-0005-0000-0000-0000EB030000}"/>
    <cellStyle name="Opomba 2 4 4 3 2" xfId="8244" xr:uid="{6EF77C56-331C-4311-A880-65953B0D2456}"/>
    <cellStyle name="Opomba 2 4 4 3 2 2" xfId="24245" xr:uid="{48718D21-832E-4BB4-BE2A-078FD59CA794}"/>
    <cellStyle name="Opomba 2 4 4 3 2 2 2" xfId="41493" xr:uid="{4B190CE2-458A-41B2-AD41-5DEA3A020D96}"/>
    <cellStyle name="Opomba 2 4 4 3 2 3" xfId="29968" xr:uid="{12382F57-E3A4-4EC5-A647-02FF6E9F1C3D}"/>
    <cellStyle name="Opomba 2 4 4 3 2 3 2" xfId="41005" xr:uid="{6560301D-BCF8-4E90-849E-0195B78BDAF4}"/>
    <cellStyle name="Opomba 2 4 4 3 2 4" xfId="35501" xr:uid="{B5F4315C-C0F8-453B-A7F7-C9E82337C044}"/>
    <cellStyle name="Opomba 2 4 4 3 2 4 2" xfId="39833" xr:uid="{10283A46-F791-4EB7-86B8-CD21B5A1B42C}"/>
    <cellStyle name="Opomba 2 4 4 3 2 5" xfId="37055" xr:uid="{D7E29846-CE2B-452E-8FDB-37248914292A}"/>
    <cellStyle name="Opomba 2 4 4 3 2 6" xfId="16879" xr:uid="{F762B0AD-DB93-4145-B7EC-E2FFFF18F844}"/>
    <cellStyle name="Opomba 2 4 4 3 3" xfId="21422" xr:uid="{244FBB5A-0EAA-4F8D-A27D-EB909279F2A5}"/>
    <cellStyle name="Opomba 2 4 4 3 3 2" xfId="38695" xr:uid="{6D02EE42-91AD-4397-8F3F-4D819384347B}"/>
    <cellStyle name="Opomba 2 4 4 3 4" xfId="27145" xr:uid="{2BB587D6-06F1-4505-B79B-981B9022E047}"/>
    <cellStyle name="Opomba 2 4 4 3 4 2" xfId="38286" xr:uid="{C9B6075A-7CB9-4BBC-B2A1-EB2B243FC1ED}"/>
    <cellStyle name="Opomba 2 4 4 3 5" xfId="32678" xr:uid="{1851F581-806C-4D78-AC63-DFF1956F3CBB}"/>
    <cellStyle name="Opomba 2 4 4 3 5 2" xfId="41866" xr:uid="{17244806-619A-4AFF-BCA0-8C321B5B26AB}"/>
    <cellStyle name="Opomba 2 4 4 3 6" xfId="40143" xr:uid="{2B8CA173-A447-4699-9F31-2D9D0D83CFCB}"/>
    <cellStyle name="Opomba 2 4 4 3 7" xfId="14156" xr:uid="{BFAB0712-EEF9-481E-8748-A3874BE02BDD}"/>
    <cellStyle name="Opomba 2 4 4 3 8" xfId="5466" xr:uid="{CCB90DE3-F354-474F-8FAE-6249F4774A64}"/>
    <cellStyle name="Opomba 2 4 4 4" xfId="2968" xr:uid="{00000000-0005-0000-0000-0000EC030000}"/>
    <cellStyle name="Opomba 2 4 4 4 2" xfId="8348" xr:uid="{81BD2204-467B-4F8D-9F46-0945C14F6CF8}"/>
    <cellStyle name="Opomba 2 4 4 4 2 2" xfId="24565" xr:uid="{79D62476-1FC0-4398-A5A7-2EA3C727521A}"/>
    <cellStyle name="Opomba 2 4 4 4 2 2 2" xfId="38934" xr:uid="{47B4140D-E21F-4009-863B-CB0A1F31D8D6}"/>
    <cellStyle name="Opomba 2 4 4 4 2 3" xfId="30288" xr:uid="{547A1ECF-BF3C-4D96-B9CE-16058AD88421}"/>
    <cellStyle name="Opomba 2 4 4 4 2 3 2" xfId="39749" xr:uid="{B1BF8EAD-30BB-48C6-B251-F2330F40D30F}"/>
    <cellStyle name="Opomba 2 4 4 4 2 4" xfId="35821" xr:uid="{2A8314FA-2AC7-4398-8B48-46CEF586DCAF}"/>
    <cellStyle name="Opomba 2 4 4 4 2 4 2" xfId="40735" xr:uid="{1EE25D12-8D83-4DC7-93AB-9AA19CEE0654}"/>
    <cellStyle name="Opomba 2 4 4 4 2 5" xfId="36866" xr:uid="{9AC6E045-5AF4-4F8B-9548-C8331338916B}"/>
    <cellStyle name="Opomba 2 4 4 4 2 6" xfId="17199" xr:uid="{AEC5FFD7-0832-4D1C-9107-0034C0B80270}"/>
    <cellStyle name="Opomba 2 4 4 4 3" xfId="21742" xr:uid="{1F06EEFA-E693-42D2-94F9-8EE7EF3D2944}"/>
    <cellStyle name="Opomba 2 4 4 4 3 2" xfId="39395" xr:uid="{1E2AFAFD-A4FF-49DF-8078-4EFE97B5F4D3}"/>
    <cellStyle name="Opomba 2 4 4 4 4" xfId="27465" xr:uid="{4BC4EC0A-2B10-4B13-B792-7C73A7654A81}"/>
    <cellStyle name="Opomba 2 4 4 4 4 2" xfId="40761" xr:uid="{A92B2027-0E5D-41AA-B10C-354A92CB29FA}"/>
    <cellStyle name="Opomba 2 4 4 4 5" xfId="32998" xr:uid="{B73419A6-A1D2-42A7-941A-07915E5EEBFB}"/>
    <cellStyle name="Opomba 2 4 4 4 5 2" xfId="38827" xr:uid="{B09509A1-1DF2-40DB-8AE7-E1C4ECB4172E}"/>
    <cellStyle name="Opomba 2 4 4 4 6" xfId="38130" xr:uid="{94CDFF86-5074-4B6D-A278-446C68CC9456}"/>
    <cellStyle name="Opomba 2 4 4 4 7" xfId="14475" xr:uid="{37B622A4-8C81-462C-90D2-C8578467EDBF}"/>
    <cellStyle name="Opomba 2 4 4 4 8" xfId="5567" xr:uid="{C0C01733-281B-4B69-A076-EFC98123FDDF}"/>
    <cellStyle name="Opomba 2 4 4 5" xfId="3091" xr:uid="{00000000-0005-0000-0000-0000ED030000}"/>
    <cellStyle name="Opomba 2 4 4 5 2" xfId="8471" xr:uid="{50E9F027-7573-4AE9-9A67-7CB9C2CB548B}"/>
    <cellStyle name="Opomba 2 4 4 5 2 2" xfId="24889" xr:uid="{CA20748B-3516-4367-A340-40EE49A1FEA7}"/>
    <cellStyle name="Opomba 2 4 4 5 2 2 2" xfId="41267" xr:uid="{673EAB59-E0DB-4DEF-9563-AD61A1FF82BF}"/>
    <cellStyle name="Opomba 2 4 4 5 2 3" xfId="30612" xr:uid="{B00F093B-4F7E-4803-8EDA-1EC22C4DA1E3}"/>
    <cellStyle name="Opomba 2 4 4 5 2 3 2" xfId="39529" xr:uid="{973282D5-C6CA-4A67-9751-06290DAF8DD1}"/>
    <cellStyle name="Opomba 2 4 4 5 2 4" xfId="36145" xr:uid="{311D23F7-2044-4168-8EFC-40820CE0F994}"/>
    <cellStyle name="Opomba 2 4 4 5 2 4 2" xfId="38407" xr:uid="{0FE6CC2A-E2A1-49F3-8E30-1EF7B0A7F020}"/>
    <cellStyle name="Opomba 2 4 4 5 2 5" xfId="38664" xr:uid="{F8A893B5-8EC3-4E33-AB53-EAE9C2F2E903}"/>
    <cellStyle name="Opomba 2 4 4 5 2 6" xfId="17523" xr:uid="{049D9121-215E-4B0A-9A83-619FDB74C8C8}"/>
    <cellStyle name="Opomba 2 4 4 5 3" xfId="22066" xr:uid="{629EC697-BA14-456E-97AF-1D2D9E301C16}"/>
    <cellStyle name="Opomba 2 4 4 5 3 2" xfId="40841" xr:uid="{08756D20-89EC-43D8-9B1F-460F049AD123}"/>
    <cellStyle name="Opomba 2 4 4 5 4" xfId="27789" xr:uid="{58C18AED-0D9F-4D79-A488-898A96578BB0}"/>
    <cellStyle name="Opomba 2 4 4 5 4 2" xfId="41655" xr:uid="{950353F8-FF56-4A66-AAE9-CC110BF56498}"/>
    <cellStyle name="Opomba 2 4 4 5 5" xfId="33322" xr:uid="{87395896-B026-41D9-94BD-873C64570C74}"/>
    <cellStyle name="Opomba 2 4 4 5 5 2" xfId="40770" xr:uid="{F7B5D7FA-4720-4A1A-9565-1C4AB31A2446}"/>
    <cellStyle name="Opomba 2 4 4 5 6" xfId="36715" xr:uid="{729DB7F1-5AB7-47BB-9E21-D58880DCAC9F}"/>
    <cellStyle name="Opomba 2 4 4 5 7" xfId="14736" xr:uid="{AE1AE49A-336A-4742-ADB0-3A8E0631B27E}"/>
    <cellStyle name="Opomba 2 4 4 5 8" xfId="5681" xr:uid="{43AE61F9-5D9C-4E7A-A2F5-CD5DE67187F0}"/>
    <cellStyle name="Opomba 2 4 4 6" xfId="3163" xr:uid="{00000000-0005-0000-0000-0000EE030000}"/>
    <cellStyle name="Opomba 2 4 4 6 2" xfId="8543" xr:uid="{BBD7B725-5CBA-4567-89C5-49BE366F6299}"/>
    <cellStyle name="Opomba 2 4 4 6 2 2" xfId="25180" xr:uid="{9F8C4938-2A16-440E-9CE1-5FBBBF7E08C9}"/>
    <cellStyle name="Opomba 2 4 4 6 2 2 2" xfId="37223" xr:uid="{2EB08416-F255-4921-AE63-6BC615E90C18}"/>
    <cellStyle name="Opomba 2 4 4 6 2 3" xfId="30903" xr:uid="{16022BEC-F215-4BD0-9DAF-5B4340BD14B4}"/>
    <cellStyle name="Opomba 2 4 4 6 2 3 2" xfId="41614" xr:uid="{DD7828D5-0BDF-4B6E-876C-5937DB83F459}"/>
    <cellStyle name="Opomba 2 4 4 6 2 4" xfId="36436" xr:uid="{A5E474DA-0F77-418E-A1B7-3262672A7B61}"/>
    <cellStyle name="Opomba 2 4 4 6 2 4 2" xfId="38177" xr:uid="{967B361C-1832-4B10-A4B9-13DB2D2AFD49}"/>
    <cellStyle name="Opomba 2 4 4 6 2 5" xfId="39821" xr:uid="{8FECAFF1-5F90-4A1A-998A-F125810D709F}"/>
    <cellStyle name="Opomba 2 4 4 6 2 6" xfId="17814" xr:uid="{C1418EAC-3FD2-440E-ACE3-C5607CDF315A}"/>
    <cellStyle name="Opomba 2 4 4 6 3" xfId="22357" xr:uid="{CAF71F02-B58B-4A2C-8C32-92B0DF5B5B8A}"/>
    <cellStyle name="Opomba 2 4 4 6 3 2" xfId="38834" xr:uid="{30ED1334-56AB-494D-9E64-BD7E5E007F43}"/>
    <cellStyle name="Opomba 2 4 4 6 4" xfId="28080" xr:uid="{DBF8684D-A5D8-46B5-A4B5-09AB20414E82}"/>
    <cellStyle name="Opomba 2 4 4 6 4 2" xfId="38153" xr:uid="{5CEB21D1-7AA5-4EF8-8DB8-E6CA516E17B7}"/>
    <cellStyle name="Opomba 2 4 4 6 5" xfId="33613" xr:uid="{D441036C-1D6D-497B-8572-08F5916E1ECC}"/>
    <cellStyle name="Opomba 2 4 4 6 5 2" xfId="37641" xr:uid="{480033F5-26DD-4D6C-A30A-780C882380BC}"/>
    <cellStyle name="Opomba 2 4 4 6 6" xfId="38783" xr:uid="{C7CBF2CF-B230-48A0-AACD-565DA0BE2A4B}"/>
    <cellStyle name="Opomba 2 4 4 6 7" xfId="15011" xr:uid="{E178A4E7-C862-430A-9ECD-BEE2DAB5A417}"/>
    <cellStyle name="Opomba 2 4 4 6 8" xfId="5738" xr:uid="{AE284FED-6C85-4E70-A08A-BE8B7EA3BC99}"/>
    <cellStyle name="Opomba 2 4 4 7" xfId="3240" xr:uid="{00000000-0005-0000-0000-0000EF030000}"/>
    <cellStyle name="Opomba 2 4 4 7 2" xfId="8620" xr:uid="{228D1ABA-62FC-4B41-B899-63679D109D4D}"/>
    <cellStyle name="Opomba 2 4 4 7 2 2" xfId="41155" xr:uid="{50E43638-B52F-40F5-ADA7-E741426D5442}"/>
    <cellStyle name="Opomba 2 4 4 7 2 3" xfId="20227" xr:uid="{34260294-5277-4367-950E-4168C0A82E13}"/>
    <cellStyle name="Opomba 2 4 4 7 3" xfId="25950" xr:uid="{1D72ABC2-EF3F-437F-9202-EC2777969A65}"/>
    <cellStyle name="Opomba 2 4 4 7 3 2" xfId="41873" xr:uid="{37BDAA83-2893-4303-A970-D51FAE5D2E3F}"/>
    <cellStyle name="Opomba 2 4 4 7 4" xfId="31483" xr:uid="{2EFF4786-2EB0-4DD4-8858-99523A1A63C6}"/>
    <cellStyle name="Opomba 2 4 4 7 4 2" xfId="40128" xr:uid="{37FFA646-3D40-4BA7-948B-AB308BDD9699}"/>
    <cellStyle name="Opomba 2 4 4 7 5" xfId="41783" xr:uid="{24FE017C-CD40-43D9-B025-EC6B701F160F}"/>
    <cellStyle name="Opomba 2 4 4 8" xfId="7530" xr:uid="{78226441-09ED-45D6-9BA9-8DC8A6E30E80}"/>
    <cellStyle name="Opomba 2 4 4 8 2" xfId="23050" xr:uid="{7A5E0E1F-8D09-4675-B841-6770B2F70878}"/>
    <cellStyle name="Opomba 2 4 4 8 2 2" xfId="40498" xr:uid="{87735DA9-6346-47B1-92AE-41702E55F692}"/>
    <cellStyle name="Opomba 2 4 4 8 3" xfId="28773" xr:uid="{B45E20E9-00D4-4389-812D-8A8BE2FEB575}"/>
    <cellStyle name="Opomba 2 4 4 8 3 2" xfId="39466" xr:uid="{814F31B7-0B46-4406-9559-8EE69BE74E72}"/>
    <cellStyle name="Opomba 2 4 4 8 4" xfId="34306" xr:uid="{C3E5BA56-FCE2-49A6-88B7-B151B9979292}"/>
    <cellStyle name="Opomba 2 4 4 8 4 2" xfId="38577" xr:uid="{7529FC5B-A7A5-41A8-81DD-C203EDEABBF5}"/>
    <cellStyle name="Opomba 2 4 4 8 5" xfId="40624" xr:uid="{C961EDD6-BE0A-4BBA-9AB0-2A4EB3520747}"/>
    <cellStyle name="Opomba 2 4 4 8 6" xfId="15685" xr:uid="{71AEC71B-4192-4AC9-ABB0-70A240F1E917}"/>
    <cellStyle name="Opomba 2 4 4 9" xfId="18174" xr:uid="{A3A25485-26C0-4F39-89A6-8A8CE49399E2}"/>
    <cellStyle name="Opomba 2 4 4 9 2" xfId="38608" xr:uid="{705336D1-51FB-489B-98E7-A416AE7E5442}"/>
    <cellStyle name="Opomba 2 4 5" xfId="1144" xr:uid="{00000000-0005-0000-0000-0000F0030000}"/>
    <cellStyle name="Opomba 2 4 5 2" xfId="6528" xr:uid="{F47656FF-2AC5-4447-A19E-7369551553CF}"/>
    <cellStyle name="Opomba 2 4 5 2 2" xfId="19464" xr:uid="{5B2B9D89-1DE9-48B2-B8F5-C688FAAAB4BD}"/>
    <cellStyle name="Opomba 2 4 5 2 2 2" xfId="37956" xr:uid="{2DAA6AA5-DB5F-4F4C-8F18-46F29F914863}"/>
    <cellStyle name="Opomba 2 4 5 2 3" xfId="25338" xr:uid="{C39B93DA-D9B8-4558-8975-2742C3FE730F}"/>
    <cellStyle name="Opomba 2 4 5 2 3 2" xfId="41004" xr:uid="{2125D9FA-EF67-4675-9A87-F1CA523449D7}"/>
    <cellStyle name="Opomba 2 4 5 2 4" xfId="31032" xr:uid="{81512BA1-6BAC-4A9F-BC17-69927F543B76}"/>
    <cellStyle name="Opomba 2 4 5 2 4 2" xfId="39509" xr:uid="{2A00209D-DB37-4647-9797-ACA06C488238}"/>
    <cellStyle name="Opomba 2 4 5 2 5" xfId="39389" xr:uid="{8FD0609A-DC64-4C37-A025-4874DCB93492}"/>
    <cellStyle name="Opomba 2 4 5 2 6" xfId="11921" xr:uid="{D0172D8E-DDCE-4897-A616-C49CC286751A}"/>
    <cellStyle name="Opomba 2 4 5 3" xfId="15253" xr:uid="{AA1E4E0A-7FC2-421B-B689-DC649E3C81BD}"/>
    <cellStyle name="Opomba 2 4 5 3 2" xfId="22599" xr:uid="{E0FB4804-693E-4B4C-96D8-37BB7A691601}"/>
    <cellStyle name="Opomba 2 4 5 3 2 2" xfId="38291" xr:uid="{B26E34DC-5711-4A1C-B347-32AA9E550589}"/>
    <cellStyle name="Opomba 2 4 5 3 3" xfId="28322" xr:uid="{2EDFD7F4-ADA0-4862-9280-5B9163A2C2B4}"/>
    <cellStyle name="Opomba 2 4 5 3 3 2" xfId="38781" xr:uid="{8C5129F4-134B-49D7-9195-AF7C6D013623}"/>
    <cellStyle name="Opomba 2 4 5 3 4" xfId="33855" xr:uid="{512185E8-4C3A-4869-A547-37293EE9A6DA}"/>
    <cellStyle name="Opomba 2 4 5 3 4 2" xfId="39057" xr:uid="{7D9125FD-204B-4B61-A231-941B1D09EDDE}"/>
    <cellStyle name="Opomba 2 4 5 3 5" xfId="39058" xr:uid="{ACB450C3-E2F9-42B2-969D-D45F8FA72D21}"/>
    <cellStyle name="Opomba 2 4 5 4" xfId="18421" xr:uid="{55039823-0C81-4956-B842-BE941F9AE1FB}"/>
    <cellStyle name="Opomba 2 4 5 4 2" xfId="37213" xr:uid="{21EFC235-7970-4DFC-906C-FE45011D9993}"/>
    <cellStyle name="Opomba 2 4 5 5" xfId="19778" xr:uid="{28D2FAC8-0843-4F82-BC2B-E002F5CA6A6C}"/>
    <cellStyle name="Opomba 2 4 5 5 2" xfId="40595" xr:uid="{3B21594F-F063-40C8-9228-9F4E5E04B59E}"/>
    <cellStyle name="Opomba 2 4 5 6" xfId="25357" xr:uid="{06731326-533C-4F35-ACB3-E6405B435E9F}"/>
    <cellStyle name="Opomba 2 4 5 6 2" xfId="39930" xr:uid="{7559B9BA-C456-41E0-9A25-59196CC3B7AE}"/>
    <cellStyle name="Opomba 2 4 5 7" xfId="36665" xr:uid="{05631A0B-3A26-4E58-8358-01C5A778D265}"/>
    <cellStyle name="Opomba 2 4 5 8" xfId="10466" xr:uid="{0DA1D215-3E53-4652-96AF-54C66DD07901}"/>
    <cellStyle name="Opomba 2 4 5 9" xfId="3984" xr:uid="{63F1F8DD-6321-4F21-92E4-5CB2F3B1B34F}"/>
    <cellStyle name="Opomba 2 4 6" xfId="2263" xr:uid="{00000000-0005-0000-0000-0000F1030000}"/>
    <cellStyle name="Opomba 2 4 6 2" xfId="7643" xr:uid="{ABDE96D2-3DB2-4518-BBBA-46CDC768B1A6}"/>
    <cellStyle name="Opomba 2 4 6 2 2" xfId="20663" xr:uid="{774C14DE-D127-4613-8699-6195004BDE57}"/>
    <cellStyle name="Opomba 2 4 6 2 2 2" xfId="40963" xr:uid="{7186AB1F-DBB5-4F5E-92FE-3A6C7925E11F}"/>
    <cellStyle name="Opomba 2 4 6 2 3" xfId="26386" xr:uid="{8EBC6369-71A4-4746-A175-30158BCC01B2}"/>
    <cellStyle name="Opomba 2 4 6 2 3 2" xfId="39291" xr:uid="{5181AF9E-D2AE-4C88-A6AE-872B158FEDF7}"/>
    <cellStyle name="Opomba 2 4 6 2 4" xfId="31919" xr:uid="{20E525F0-8836-4481-885D-3F93EFBD15AD}"/>
    <cellStyle name="Opomba 2 4 6 2 4 2" xfId="41147" xr:uid="{7B0E08CE-98F7-4569-9E24-28C474D6FE96}"/>
    <cellStyle name="Opomba 2 4 6 2 5" xfId="38300" xr:uid="{EB9FDA2F-EA00-40CF-891D-EDF5347FDFD1}"/>
    <cellStyle name="Opomba 2 4 6 2 6" xfId="13398" xr:uid="{F0C011FF-71B1-4C84-ACCE-9E630B83904C}"/>
    <cellStyle name="Opomba 2 4 6 3" xfId="16120" xr:uid="{33AC2245-B1D7-408B-96D0-C6566D0427C6}"/>
    <cellStyle name="Opomba 2 4 6 3 2" xfId="23486" xr:uid="{587D3B08-6138-4AAE-B8B6-A7BA2AC27342}"/>
    <cellStyle name="Opomba 2 4 6 3 2 2" xfId="36620" xr:uid="{3AB75A99-5CEC-4BA6-BB0C-FDA368D9B4BA}"/>
    <cellStyle name="Opomba 2 4 6 3 3" xfId="29209" xr:uid="{863728A1-C5C8-4FF0-8427-35AFBEF57F25}"/>
    <cellStyle name="Opomba 2 4 6 3 3 2" xfId="42006" xr:uid="{1C26A617-3BEC-4123-8F30-B91AEB26A828}"/>
    <cellStyle name="Opomba 2 4 6 3 4" xfId="34742" xr:uid="{1AE0B9C5-E425-4F14-BAA7-760098921EE3}"/>
    <cellStyle name="Opomba 2 4 6 3 4 2" xfId="37525" xr:uid="{E3CBA3E8-D70F-4429-97BF-DD6F3918BAB2}"/>
    <cellStyle name="Opomba 2 4 6 3 5" xfId="36917" xr:uid="{5D168162-AFFD-4A6B-9206-1EF5DF3A2B01}"/>
    <cellStyle name="Opomba 2 4 6 4" xfId="18585" xr:uid="{E59499E0-7BF1-45F7-A4F3-88D8489445CB}"/>
    <cellStyle name="Opomba 2 4 6 4 2" xfId="36470" xr:uid="{8ED2DA6E-B609-4110-872F-3ABE4B13BDEC}"/>
    <cellStyle name="Opomba 2 4 6 5" xfId="18166" xr:uid="{2877D6A6-C15D-4364-BEA6-DFFB731A84F1}"/>
    <cellStyle name="Opomba 2 4 6 5 2" xfId="38234" xr:uid="{4C060FF0-28FC-49AA-A733-3795840829DB}"/>
    <cellStyle name="Opomba 2 4 6 6" xfId="19042" xr:uid="{925031B7-E689-49BA-8D11-8AA97B8E8916}"/>
    <cellStyle name="Opomba 2 4 6 6 2" xfId="38137" xr:uid="{A017CA48-EFAA-4647-9AD0-61BAC303B2A7}"/>
    <cellStyle name="Opomba 2 4 6 7" xfId="36604" xr:uid="{C4F359D8-52B5-4416-87D4-C01AF1BC8994}"/>
    <cellStyle name="Opomba 2 4 6 8" xfId="10589" xr:uid="{C40362BB-76FC-424C-8EFB-D8D5858053FB}"/>
    <cellStyle name="Opomba 2 4 6 9" xfId="4913" xr:uid="{FD68B61A-694C-41B6-9486-89775462B2A6}"/>
    <cellStyle name="Opomba 2 4 7" xfId="2504" xr:uid="{00000000-0005-0000-0000-0000F2030000}"/>
    <cellStyle name="Opomba 2 4 7 2" xfId="7884" xr:uid="{169788D5-580E-4409-A11D-05093249DD53}"/>
    <cellStyle name="Opomba 2 4 7 2 2" xfId="20574" xr:uid="{EBB9E888-04FE-4413-8089-3771D554A9FE}"/>
    <cellStyle name="Opomba 2 4 7 2 2 2" xfId="41657" xr:uid="{C233BC1B-9FCA-4962-A27D-F6EDD5136BC5}"/>
    <cellStyle name="Opomba 2 4 7 2 3" xfId="26297" xr:uid="{4140D30E-AE10-47D4-9779-4D5D777E8A96}"/>
    <cellStyle name="Opomba 2 4 7 2 3 2" xfId="37060" xr:uid="{C958DA77-348A-4334-8E87-120BFAF09D6E}"/>
    <cellStyle name="Opomba 2 4 7 2 4" xfId="31830" xr:uid="{9012F48F-D757-4FDD-89E7-C8E673DA57CA}"/>
    <cellStyle name="Opomba 2 4 7 2 4 2" xfId="8998" xr:uid="{36471B02-1569-40F8-9A89-8E06F829A2CF}"/>
    <cellStyle name="Opomba 2 4 7 2 5" xfId="41930" xr:uid="{AA5916B8-D518-4E97-9454-BC1E28F6C02D}"/>
    <cellStyle name="Opomba 2 4 7 2 6" xfId="13310" xr:uid="{264C125D-28DF-495E-98F7-CE0D51CD3A26}"/>
    <cellStyle name="Opomba 2 4 7 3" xfId="16031" xr:uid="{3CB6730E-B653-4719-A741-B2D59941BC13}"/>
    <cellStyle name="Opomba 2 4 7 3 2" xfId="23397" xr:uid="{A365A5AA-79FB-4EE7-997E-0A1571B4EFFF}"/>
    <cellStyle name="Opomba 2 4 7 3 2 2" xfId="40622" xr:uid="{EA53919C-1356-4E70-B551-ED1D24EF6B28}"/>
    <cellStyle name="Opomba 2 4 7 3 3" xfId="29120" xr:uid="{8E8936A7-EED7-48C3-8E5D-2A89BDDBE1E6}"/>
    <cellStyle name="Opomba 2 4 7 3 3 2" xfId="36677" xr:uid="{20836BE2-09C1-4A59-825F-69FC7DE997A9}"/>
    <cellStyle name="Opomba 2 4 7 3 4" xfId="34653" xr:uid="{6A24072D-013F-4BCE-B63D-F79C45D5BDE8}"/>
    <cellStyle name="Opomba 2 4 7 3 4 2" xfId="36949" xr:uid="{54604F86-ED82-40A7-8DE3-A5351FDB6483}"/>
    <cellStyle name="Opomba 2 4 7 3 5" xfId="40311" xr:uid="{C4E9CEEC-D2FE-454D-9908-43EE97CAD7CE}"/>
    <cellStyle name="Opomba 2 4 7 4" xfId="17994" xr:uid="{4A1460DD-939C-4A9E-AEDF-88BC444C4BC4}"/>
    <cellStyle name="Opomba 2 4 7 4 2" xfId="39501" xr:uid="{03FAFBF9-7DB1-4394-AC71-A52ECB523D3C}"/>
    <cellStyle name="Opomba 2 4 7 5" xfId="19891" xr:uid="{D0CA8AD8-6639-49FC-9B8A-049FD6833A27}"/>
    <cellStyle name="Opomba 2 4 7 5 2" xfId="37534" xr:uid="{3AD3D8CB-AB9D-4AAF-909F-9913038065EA}"/>
    <cellStyle name="Opomba 2 4 7 6" xfId="25466" xr:uid="{A0FEE633-36EF-49E1-8787-49926746E920}"/>
    <cellStyle name="Opomba 2 4 7 6 2" xfId="41109" xr:uid="{37792843-8069-490C-9238-000ABC8E5975}"/>
    <cellStyle name="Opomba 2 4 7 7" xfId="40609" xr:uid="{A42CEEDA-8715-4948-99D4-B385EAE6466B}"/>
    <cellStyle name="Opomba 2 4 7 8" xfId="9972" xr:uid="{C812A3ED-2C8C-46BB-8C18-CBD571C48646}"/>
    <cellStyle name="Opomba 2 4 7 9" xfId="5134" xr:uid="{4BCD3C3C-5B87-4843-9320-126A88660D15}"/>
    <cellStyle name="Opomba 2 4 8" xfId="5958" xr:uid="{0D9539C5-133D-4CDA-92CB-DD78B54272E0}"/>
    <cellStyle name="Opomba 2 4 8 2" xfId="18598" xr:uid="{022677EC-1287-43A3-8439-45B4312577A2}"/>
    <cellStyle name="Opomba 2 4 8 2 2" xfId="41257" xr:uid="{E59A7C6E-0DA5-466C-9516-BF7A25925121}"/>
    <cellStyle name="Opomba 2 4 8 3" xfId="19617" xr:uid="{DC6B7179-BB7A-4372-841F-81EFDF997268}"/>
    <cellStyle name="Opomba 2 4 8 3 2" xfId="38470" xr:uid="{35DD4007-D682-44B6-AA46-834022526F06}"/>
    <cellStyle name="Opomba 2 4 8 4" xfId="19067" xr:uid="{E3A7DE3F-E5F1-47A9-A70F-BEC48AA1A33B}"/>
    <cellStyle name="Opomba 2 4 8 4 2" xfId="41898" xr:uid="{BD5AF97E-8D0E-4C9A-8A28-E4A1EDE4BFED}"/>
    <cellStyle name="Opomba 2 4 8 5" xfId="38086" xr:uid="{DACE8DD6-52F2-47C4-BCC2-DE0D15A06AD5}"/>
    <cellStyle name="Opomba 2 4 8 6" xfId="10602" xr:uid="{22534C88-8C84-48F2-88A6-4C12FB880309}"/>
    <cellStyle name="Opomba 2 4 9" xfId="10525" xr:uid="{FAE4F694-89FB-4F64-B7C9-426CA2745171}"/>
    <cellStyle name="Opomba 2 4 9 2" xfId="18507" xr:uid="{30D34339-28A8-4CBF-B923-536DF76B4B48}"/>
    <cellStyle name="Opomba 2 4 9 2 2" xfId="39678" xr:uid="{9BDD48BB-9174-4D2B-8235-AE22AE9A057B}"/>
    <cellStyle name="Opomba 2 4 9 3" xfId="18818" xr:uid="{85533ED3-85B4-4C1F-A1C3-26140233A4F6}"/>
    <cellStyle name="Opomba 2 4 9 3 2" xfId="37243" xr:uid="{A0906BFD-E851-4DA4-88D1-2723FEB2112A}"/>
    <cellStyle name="Opomba 2 4 9 4" xfId="25207" xr:uid="{5D19AD4F-BFE0-40EF-B398-E579C417BA5D}"/>
    <cellStyle name="Opomba 2 4 9 4 2" xfId="36853" xr:uid="{A4EF24BD-6F41-45F1-AA25-3DA050397211}"/>
    <cellStyle name="Opomba 2 4 9 5" xfId="41107" xr:uid="{B98B3D28-BFC8-4476-8539-1DFC741A449B}"/>
    <cellStyle name="Opomba 2 5" xfId="1354" xr:uid="{00000000-0005-0000-0000-0000F3030000}"/>
    <cellStyle name="Opomba 2 5 10" xfId="15420" xr:uid="{E2FFEBC8-C0B5-4AB7-AC16-3E19CFAC4016}"/>
    <cellStyle name="Opomba 2 5 10 2" xfId="22773" xr:uid="{7508FFCB-4EEB-4A97-AA8F-F6842CA734FD}"/>
    <cellStyle name="Opomba 2 5 10 2 2" xfId="41216" xr:uid="{1D02D497-ABFC-47A2-B065-59332FF962EE}"/>
    <cellStyle name="Opomba 2 5 10 3" xfId="28496" xr:uid="{CCCF2FF6-1BAD-4DF4-B98E-9A50B6260D8A}"/>
    <cellStyle name="Opomba 2 5 10 3 2" xfId="40025" xr:uid="{A02BB97F-8885-4055-A420-FEF08635B761}"/>
    <cellStyle name="Opomba 2 5 10 4" xfId="34029" xr:uid="{EEE8DCBC-6AA6-4B2C-AAB6-37A9C1542B6E}"/>
    <cellStyle name="Opomba 2 5 10 4 2" xfId="40924" xr:uid="{B4B91466-2612-45CF-BBC6-D18CCE9E2534}"/>
    <cellStyle name="Opomba 2 5 10 5" xfId="40505" xr:uid="{82985593-9B60-44B4-B2E6-636C50607762}"/>
    <cellStyle name="Opomba 2 5 11" xfId="18179" xr:uid="{93392599-BC15-4B6B-BCC7-1670AC6672B5}"/>
    <cellStyle name="Opomba 2 5 11 2" xfId="36447" xr:uid="{242805BF-5E71-4B30-83A3-76A016E6C0AE}"/>
    <cellStyle name="Opomba 2 5 12" xfId="19488" xr:uid="{BB6D6433-9C13-4BB9-A04E-5787F4C91A74}"/>
    <cellStyle name="Opomba 2 5 12 2" xfId="41669" xr:uid="{F9C376BA-0E8C-406B-BBD9-DC99AD277130}"/>
    <cellStyle name="Opomba 2 5 13" xfId="41987" xr:uid="{2C5F5CF9-C736-4045-B9EF-8508B0449290}"/>
    <cellStyle name="Opomba 2 5 2" xfId="2473" xr:uid="{00000000-0005-0000-0000-0000F4030000}"/>
    <cellStyle name="Opomba 2 5 2 10" xfId="31413" xr:uid="{DA1C378A-D855-4072-8AF5-780B14B2E49E}"/>
    <cellStyle name="Opomba 2 5 2 10 2" xfId="37970" xr:uid="{71C417C5-58DD-4D78-A9CC-8A2CC1A39FBF}"/>
    <cellStyle name="Opomba 2 5 2 11" xfId="37127" xr:uid="{182911E4-4E16-459B-AC4B-D0D9CB4B96C9}"/>
    <cellStyle name="Opomba 2 5 2 12" xfId="12898" xr:uid="{0E321B0F-52D8-4AB2-B7A5-8243F2B6BEC7}"/>
    <cellStyle name="Opomba 2 5 2 13" xfId="5106" xr:uid="{0C1996ED-2008-478D-8FF0-1DB2C1891083}"/>
    <cellStyle name="Opomba 2 5 2 2" xfId="7853" xr:uid="{45707345-DAF3-45A1-9C4F-09E8ECEF1D21}"/>
    <cellStyle name="Opomba 2 5 2 2 2" xfId="16502" xr:uid="{B4847BED-04B4-48D1-BF96-C066F6549A85}"/>
    <cellStyle name="Opomba 2 5 2 2 2 2" xfId="23868" xr:uid="{C41C7417-E303-4A8F-90C8-7939A5F8D41B}"/>
    <cellStyle name="Opomba 2 5 2 2 2 2 2" xfId="40685" xr:uid="{3C75323B-4845-450C-8790-77C6D45089C9}"/>
    <cellStyle name="Opomba 2 5 2 2 2 3" xfId="29591" xr:uid="{CFEC7677-6594-48F1-965D-0B06BDACCDC7}"/>
    <cellStyle name="Opomba 2 5 2 2 2 3 2" xfId="39657" xr:uid="{522ED424-863F-4D5C-A897-2F7A756F1D28}"/>
    <cellStyle name="Opomba 2 5 2 2 2 4" xfId="35124" xr:uid="{AB0C9CA0-DE70-45A5-AAED-3381B9D13AB1}"/>
    <cellStyle name="Opomba 2 5 2 2 2 4 2" xfId="40180" xr:uid="{B6E74B47-F352-47EA-B5FF-401B771CE4F7}"/>
    <cellStyle name="Opomba 2 5 2 2 2 5" xfId="37208" xr:uid="{7A17B3E8-1B75-4BB6-A80E-C559CEBC1582}"/>
    <cellStyle name="Opomba 2 5 2 2 3" xfId="21045" xr:uid="{8CC20D4B-5BC7-435D-97FB-5B268D2AC9D7}"/>
    <cellStyle name="Opomba 2 5 2 2 3 2" xfId="41585" xr:uid="{D1B195D4-BB0D-463E-9438-781548F04B03}"/>
    <cellStyle name="Opomba 2 5 2 2 4" xfId="26768" xr:uid="{4E6ABF55-E8DB-4B25-A42E-E2C46F14C822}"/>
    <cellStyle name="Opomba 2 5 2 2 4 2" xfId="9204" xr:uid="{889E738F-A9C1-428F-B35B-0A176CBC8525}"/>
    <cellStyle name="Opomba 2 5 2 2 5" xfId="32301" xr:uid="{B2317487-1D04-4306-8C98-1D44BFCD53A5}"/>
    <cellStyle name="Opomba 2 5 2 2 5 2" xfId="37953" xr:uid="{1EE36518-6116-4C09-A558-73672AD634F2}"/>
    <cellStyle name="Opomba 2 5 2 2 6" xfId="38562" xr:uid="{F3C10C2F-8A32-4CB3-9DA0-23A4B8032BBA}"/>
    <cellStyle name="Opomba 2 5 2 2 7" xfId="13780" xr:uid="{F8090B90-B1DC-4DAA-9010-04260F6A0029}"/>
    <cellStyle name="Opomba 2 5 2 3" xfId="13159" xr:uid="{EFCAB34D-89AC-4CE0-B1E4-1BFBAF3EA569}"/>
    <cellStyle name="Opomba 2 5 2 3 2" xfId="15880" xr:uid="{9C6F8C8C-880F-4D89-8327-E97064D07252}"/>
    <cellStyle name="Opomba 2 5 2 3 2 2" xfId="23246" xr:uid="{2AB2C886-17DA-4405-B0F5-62BD12EF9A43}"/>
    <cellStyle name="Opomba 2 5 2 3 2 2 2" xfId="40952" xr:uid="{F61739DA-750D-4A12-B535-8C5E92270A18}"/>
    <cellStyle name="Opomba 2 5 2 3 2 3" xfId="28969" xr:uid="{B991BB19-008D-4845-97E3-1A4FF4460B6E}"/>
    <cellStyle name="Opomba 2 5 2 3 2 3 2" xfId="36645" xr:uid="{6BE61CCC-A39C-4361-9F25-534AC7A69743}"/>
    <cellStyle name="Opomba 2 5 2 3 2 4" xfId="34502" xr:uid="{E839FB99-5FDC-41EF-A26A-0650A2B3233C}"/>
    <cellStyle name="Opomba 2 5 2 3 2 4 2" xfId="40282" xr:uid="{C13B4409-556E-4EAD-8E00-34C61F374754}"/>
    <cellStyle name="Opomba 2 5 2 3 2 5" xfId="37137" xr:uid="{E4335282-245D-484F-AA2D-726220DBE349}"/>
    <cellStyle name="Opomba 2 5 2 3 3" xfId="20423" xr:uid="{64CDA766-10C2-48E6-9A8A-51BBB0192F1B}"/>
    <cellStyle name="Opomba 2 5 2 3 3 2" xfId="41328" xr:uid="{D057AF6D-BCC1-461D-ACA7-7E5167DB2F50}"/>
    <cellStyle name="Opomba 2 5 2 3 4" xfId="26146" xr:uid="{1A3984A3-5497-4E61-A5A0-5AD4659980A0}"/>
    <cellStyle name="Opomba 2 5 2 3 4 2" xfId="39725" xr:uid="{C2E63C04-A0CE-4C70-898C-04EAB99FD63C}"/>
    <cellStyle name="Opomba 2 5 2 3 5" xfId="31679" xr:uid="{F7BE5877-616E-46F4-9298-BFA5B030B280}"/>
    <cellStyle name="Opomba 2 5 2 3 5 2" xfId="41217" xr:uid="{BEF30C83-EB64-4E38-8EB1-DED3BC2DECBA}"/>
    <cellStyle name="Opomba 2 5 2 3 6" xfId="39637" xr:uid="{10D2A8D6-6102-49FB-83D3-5946377ACBA1}"/>
    <cellStyle name="Opomba 2 5 2 4" xfId="14405" xr:uid="{C2E4875F-AB3D-4F60-9BB8-C0028F06A89F}"/>
    <cellStyle name="Opomba 2 5 2 4 2" xfId="17129" xr:uid="{19961F5C-FFE0-4CFD-B679-755D020CA1D5}"/>
    <cellStyle name="Opomba 2 5 2 4 2 2" xfId="24495" xr:uid="{53B0E527-02ED-4A79-8C75-C1D20FAF5343}"/>
    <cellStyle name="Opomba 2 5 2 4 2 2 2" xfId="36823" xr:uid="{D590BFD3-68CC-4960-AC0D-CC61A2DF95E3}"/>
    <cellStyle name="Opomba 2 5 2 4 2 3" xfId="30218" xr:uid="{E1AF2F98-69AC-4EE0-BAE8-8C25D1932283}"/>
    <cellStyle name="Opomba 2 5 2 4 2 3 2" xfId="40075" xr:uid="{623004BF-1C13-4831-A2D3-110D37D94CD1}"/>
    <cellStyle name="Opomba 2 5 2 4 2 4" xfId="35751" xr:uid="{B358108C-5EC9-49AB-B3B1-6983FD549CE3}"/>
    <cellStyle name="Opomba 2 5 2 4 2 4 2" xfId="38151" xr:uid="{4325B388-5CDF-4C7D-BED5-04E6EC89D54A}"/>
    <cellStyle name="Opomba 2 5 2 4 2 5" xfId="39660" xr:uid="{C5299CE7-745D-4D70-BF80-3A8EE9A1F068}"/>
    <cellStyle name="Opomba 2 5 2 4 3" xfId="21672" xr:uid="{8A4BCA11-8960-4C0C-9795-93794A068CFF}"/>
    <cellStyle name="Opomba 2 5 2 4 3 2" xfId="39475" xr:uid="{07B7089B-1D0C-43A8-9F8B-D094AD6F5343}"/>
    <cellStyle name="Opomba 2 5 2 4 4" xfId="27395" xr:uid="{05909E74-9E5A-464E-AB18-F5BF04E89D59}"/>
    <cellStyle name="Opomba 2 5 2 4 4 2" xfId="38204" xr:uid="{EF69F59F-B937-48A8-87A6-7D95FEBADAB4}"/>
    <cellStyle name="Opomba 2 5 2 4 5" xfId="32928" xr:uid="{846047C1-F1E0-4316-8939-B048042D6046}"/>
    <cellStyle name="Opomba 2 5 2 4 5 2" xfId="39260" xr:uid="{90C8EB9C-C438-45FD-B3CD-A67F9B66192A}"/>
    <cellStyle name="Opomba 2 5 2 4 6" xfId="37179" xr:uid="{CB8EBFCC-4F63-43BC-8B8F-28D583AFD89D}"/>
    <cellStyle name="Opomba 2 5 2 5" xfId="14666" xr:uid="{76D144FF-06A4-4957-87FF-3C3A0DDA3C17}"/>
    <cellStyle name="Opomba 2 5 2 5 2" xfId="17453" xr:uid="{84EA8EC9-6055-4937-92CC-B6B39EB47533}"/>
    <cellStyle name="Opomba 2 5 2 5 2 2" xfId="24819" xr:uid="{703FEA0A-7876-471C-9100-45C7AAB47517}"/>
    <cellStyle name="Opomba 2 5 2 5 2 2 2" xfId="37468" xr:uid="{F9611C85-3C31-42A5-8CFE-5A0E81BCB2D0}"/>
    <cellStyle name="Opomba 2 5 2 5 2 3" xfId="30542" xr:uid="{BA31DE08-A5F9-4F47-9049-98F8A38B0174}"/>
    <cellStyle name="Opomba 2 5 2 5 2 3 2" xfId="39209" xr:uid="{908C4C7E-310D-4060-8E55-EC9BF37EAB9C}"/>
    <cellStyle name="Opomba 2 5 2 5 2 4" xfId="36075" xr:uid="{3623DCDE-5EB7-482A-9E51-B62AC92A6CBB}"/>
    <cellStyle name="Opomba 2 5 2 5 2 4 2" xfId="41527" xr:uid="{0025BDB3-E03E-4535-B234-5D6CA4533158}"/>
    <cellStyle name="Opomba 2 5 2 5 2 5" xfId="39642" xr:uid="{07CFE64A-260E-4BEA-BCC2-D9E9AD34D832}"/>
    <cellStyle name="Opomba 2 5 2 5 3" xfId="21996" xr:uid="{0CF4863A-A2AE-4EBB-84BC-6A2C9B7BAC3E}"/>
    <cellStyle name="Opomba 2 5 2 5 3 2" xfId="38978" xr:uid="{D093E8E3-C9D1-4B08-A419-471919BFFF44}"/>
    <cellStyle name="Opomba 2 5 2 5 4" xfId="27719" xr:uid="{56C11B0E-898E-4F7F-9F53-402B7ADD9995}"/>
    <cellStyle name="Opomba 2 5 2 5 4 2" xfId="41223" xr:uid="{7F056FFB-FEB9-4547-AA34-FFB51ABCF504}"/>
    <cellStyle name="Opomba 2 5 2 5 5" xfId="33252" xr:uid="{802AE3F0-43B6-4A05-8709-1A2D9BCE6E1C}"/>
    <cellStyle name="Opomba 2 5 2 5 5 2" xfId="38278" xr:uid="{7BB24962-DED8-467B-B53B-6304AF4F63BE}"/>
    <cellStyle name="Opomba 2 5 2 5 6" xfId="41481" xr:uid="{09AD1821-DFD3-43D7-8D71-9A279DD7CEF9}"/>
    <cellStyle name="Opomba 2 5 2 6" xfId="14941" xr:uid="{EF7343A7-B8D0-470C-B244-20C3B5D8CD00}"/>
    <cellStyle name="Opomba 2 5 2 6 2" xfId="17744" xr:uid="{5ED568E8-C381-4AB2-B6AC-BE51EA360F59}"/>
    <cellStyle name="Opomba 2 5 2 6 2 2" xfId="25110" xr:uid="{E28B6142-7454-4B8E-9B05-CFD5D2D03D54}"/>
    <cellStyle name="Opomba 2 5 2 6 2 2 2" xfId="37942" xr:uid="{02D9FCBD-B843-48E8-A4FE-A5FF4B994E53}"/>
    <cellStyle name="Opomba 2 5 2 6 2 3" xfId="30833" xr:uid="{32088865-7869-4A8F-990A-C5111346C531}"/>
    <cellStyle name="Opomba 2 5 2 6 2 3 2" xfId="39444" xr:uid="{C45C0CD9-E7CE-4ABD-BFCA-6FC5BA2640DA}"/>
    <cellStyle name="Opomba 2 5 2 6 2 4" xfId="36366" xr:uid="{3886781A-B821-4FAE-88EF-61CDB55D604A}"/>
    <cellStyle name="Opomba 2 5 2 6 2 4 2" xfId="40577" xr:uid="{3FA8999D-D57F-4FE9-B97F-9806D6DD56CD}"/>
    <cellStyle name="Opomba 2 5 2 6 2 5" xfId="41949" xr:uid="{61277D2F-8DC0-43E9-85A8-02774E866638}"/>
    <cellStyle name="Opomba 2 5 2 6 3" xfId="22287" xr:uid="{3F433517-C5AC-408E-A8C8-999F2488E958}"/>
    <cellStyle name="Opomba 2 5 2 6 3 2" xfId="41090" xr:uid="{65D42B88-D3D0-44F8-9AE4-A05646D328C8}"/>
    <cellStyle name="Opomba 2 5 2 6 4" xfId="28010" xr:uid="{031366E2-F1B0-45D4-90E6-BDFD9BE02230}"/>
    <cellStyle name="Opomba 2 5 2 6 4 2" xfId="41540" xr:uid="{67C604B9-81F9-4CE4-8C50-3A6DF2785924}"/>
    <cellStyle name="Opomba 2 5 2 6 5" xfId="33543" xr:uid="{418E412F-BE4D-4DD3-8514-DA936FBBEF8C}"/>
    <cellStyle name="Opomba 2 5 2 6 5 2" xfId="39032" xr:uid="{8601CCF5-8359-4F29-B32C-F740D2607FA6}"/>
    <cellStyle name="Opomba 2 5 2 6 6" xfId="38686" xr:uid="{E7E2AE58-A26E-4DB1-AB58-B034C3C28688}"/>
    <cellStyle name="Opomba 2 5 2 7" xfId="15615" xr:uid="{CD4C61EB-760A-4F28-9C1E-8DFE66E4F15F}"/>
    <cellStyle name="Opomba 2 5 2 7 2" xfId="22980" xr:uid="{4869F41E-982C-46EC-8066-38F82A6A60CC}"/>
    <cellStyle name="Opomba 2 5 2 7 2 2" xfId="38434" xr:uid="{4F5CDA96-7963-4E45-89D2-CA38176C2D07}"/>
    <cellStyle name="Opomba 2 5 2 7 3" xfId="28703" xr:uid="{4C517BB4-84E2-4560-BEFF-20D23FE3DFED}"/>
    <cellStyle name="Opomba 2 5 2 7 3 2" xfId="39673" xr:uid="{2000196C-42A8-4AD5-99E1-499729BC5D9C}"/>
    <cellStyle name="Opomba 2 5 2 7 4" xfId="34236" xr:uid="{47B176F0-1626-4C61-A770-0967BBCDE9E6}"/>
    <cellStyle name="Opomba 2 5 2 7 4 2" xfId="37936" xr:uid="{166010EE-3A13-4B9D-8199-9765B50F2AD6}"/>
    <cellStyle name="Opomba 2 5 2 7 5" xfId="41612" xr:uid="{9CD8797B-BE1F-44AF-B339-1F240D13F25C}"/>
    <cellStyle name="Opomba 2 5 2 8" xfId="20157" xr:uid="{2D253DB2-394E-4FF7-8F67-2ADD644D357B}"/>
    <cellStyle name="Opomba 2 5 2 8 2" xfId="41661" xr:uid="{55D0EF4A-C95D-44C8-98BA-E1812404E09D}"/>
    <cellStyle name="Opomba 2 5 2 9" xfId="25880" xr:uid="{8EBEE53D-8848-4716-AD77-BEC01632FE47}"/>
    <cellStyle name="Opomba 2 5 2 9 2" xfId="41586" xr:uid="{6751F167-1995-42DF-90B1-3EEF0FF415C5}"/>
    <cellStyle name="Opomba 2 5 3" xfId="2427" xr:uid="{00000000-0005-0000-0000-0000F5030000}"/>
    <cellStyle name="Opomba 2 5 3 10" xfId="31397" xr:uid="{14F42ED1-BA97-4E04-B3FF-36B0468F1ED3}"/>
    <cellStyle name="Opomba 2 5 3 10 2" xfId="40962" xr:uid="{4FB7E891-CA9D-46AF-8A96-78674FE849F3}"/>
    <cellStyle name="Opomba 2 5 3 11" xfId="39030" xr:uid="{C4ACE084-E388-46D0-B56C-5FAC9C6B7040}"/>
    <cellStyle name="Opomba 2 5 3 12" xfId="12884" xr:uid="{EEC55E85-EBC4-4F94-AB5E-B30BC61321DA}"/>
    <cellStyle name="Opomba 2 5 3 13" xfId="5065" xr:uid="{573C777F-0CAE-46FA-939E-A7FAEF038B91}"/>
    <cellStyle name="Opomba 2 5 3 2" xfId="7807" xr:uid="{BFA6C374-6700-4AA3-BCC0-04E8435293F6}"/>
    <cellStyle name="Opomba 2 5 3 2 2" xfId="16486" xr:uid="{4D1B0166-B59F-434D-B515-747A88DF7EEA}"/>
    <cellStyle name="Opomba 2 5 3 2 2 2" xfId="23852" xr:uid="{669B823D-A9E7-4F6C-9964-DD1D39CAC3A2}"/>
    <cellStyle name="Opomba 2 5 3 2 2 2 2" xfId="41058" xr:uid="{61BB1115-26BC-4A26-B4E1-A07FE1B12306}"/>
    <cellStyle name="Opomba 2 5 3 2 2 3" xfId="29575" xr:uid="{1ADC7AC0-A071-47D5-83F7-45DF4E7184F7}"/>
    <cellStyle name="Opomba 2 5 3 2 2 3 2" xfId="38992" xr:uid="{275B41FB-C36F-4ED1-8330-287A8112ADEC}"/>
    <cellStyle name="Opomba 2 5 3 2 2 4" xfId="35108" xr:uid="{0F984BAA-CB51-4532-84FA-ED5D99AE93D1}"/>
    <cellStyle name="Opomba 2 5 3 2 2 4 2" xfId="41495" xr:uid="{0A316775-EB26-4506-AA69-DE6CC0C31FB1}"/>
    <cellStyle name="Opomba 2 5 3 2 2 5" xfId="41570" xr:uid="{7B42F548-3473-4A02-A153-F456DCB092A6}"/>
    <cellStyle name="Opomba 2 5 3 2 3" xfId="21029" xr:uid="{B133EE23-DB83-41FC-B223-D6EC8DC63FCF}"/>
    <cellStyle name="Opomba 2 5 3 2 3 2" xfId="40860" xr:uid="{F6747B35-5F52-44B0-ABC8-5BD9B9C2F09A}"/>
    <cellStyle name="Opomba 2 5 3 2 4" xfId="26752" xr:uid="{90AAF57F-5C1C-4075-902F-E677630D50BE}"/>
    <cellStyle name="Opomba 2 5 3 2 4 2" xfId="37316" xr:uid="{8ACAF4E7-840D-4555-BD30-BA99193EC720}"/>
    <cellStyle name="Opomba 2 5 3 2 5" xfId="32285" xr:uid="{4AC3F5CA-D26A-4A7F-A7BF-A48F91AFFBCF}"/>
    <cellStyle name="Opomba 2 5 3 2 5 2" xfId="39769" xr:uid="{6C2EBBC4-2E35-483F-9828-02FAE1F137D8}"/>
    <cellStyle name="Opomba 2 5 3 2 6" xfId="38341" xr:uid="{4E5A96C1-9088-4287-9FD8-15D5CE93AA82}"/>
    <cellStyle name="Opomba 2 5 3 2 7" xfId="13764" xr:uid="{0F5114F1-294C-40A9-9F19-4C9F14634B13}"/>
    <cellStyle name="Opomba 2 5 3 3" xfId="13076" xr:uid="{90DDB242-266B-48A8-B4F5-6CBE546BFED4}"/>
    <cellStyle name="Opomba 2 5 3 3 2" xfId="15797" xr:uid="{0E605057-FAA8-4A58-86E8-A24537E30C42}"/>
    <cellStyle name="Opomba 2 5 3 3 2 2" xfId="23163" xr:uid="{D499519B-4697-45E8-BEB4-EA997566D55F}"/>
    <cellStyle name="Opomba 2 5 3 3 2 2 2" xfId="39620" xr:uid="{A16AED36-9B05-4AF1-89AC-475CDCCE038D}"/>
    <cellStyle name="Opomba 2 5 3 3 2 3" xfId="28886" xr:uid="{A0D22167-D8E4-4800-AF7A-4E185FCE3709}"/>
    <cellStyle name="Opomba 2 5 3 3 2 3 2" xfId="37772" xr:uid="{5D91E9AC-8E92-473F-AB1B-E8C9D0127306}"/>
    <cellStyle name="Opomba 2 5 3 3 2 4" xfId="34419" xr:uid="{7921545B-F437-4A2B-AD57-52C4D2C1A873}"/>
    <cellStyle name="Opomba 2 5 3 3 2 4 2" xfId="36671" xr:uid="{3FB4C20E-30D2-4BC5-BC16-E43018303B04}"/>
    <cellStyle name="Opomba 2 5 3 3 2 5" xfId="37091" xr:uid="{EC095951-0E60-4132-8D6F-823222694C13}"/>
    <cellStyle name="Opomba 2 5 3 3 3" xfId="20340" xr:uid="{12B71AC5-5DE4-4011-A73C-B578CEF2F7D8}"/>
    <cellStyle name="Opomba 2 5 3 3 3 2" xfId="36548" xr:uid="{F99D2613-0061-4DF1-B49A-E3D710FB9BE5}"/>
    <cellStyle name="Opomba 2 5 3 3 4" xfId="26063" xr:uid="{EDA6E95F-52C0-4BBA-A0A5-368E3983F3FB}"/>
    <cellStyle name="Opomba 2 5 3 3 4 2" xfId="37374" xr:uid="{84724861-AF99-4F1C-BBC0-79E82FC983B2}"/>
    <cellStyle name="Opomba 2 5 3 3 5" xfId="31596" xr:uid="{71A80EBD-6472-4677-BF1B-3BF80CC4D561}"/>
    <cellStyle name="Opomba 2 5 3 3 5 2" xfId="39677" xr:uid="{8C012397-3955-41D5-A694-88D74CF519CD}"/>
    <cellStyle name="Opomba 2 5 3 3 6" xfId="38961" xr:uid="{BB3A22D5-2365-4E05-818B-097891A04F80}"/>
    <cellStyle name="Opomba 2 5 3 4" xfId="14389" xr:uid="{A6215B47-EE79-4492-B17D-3CE582F30771}"/>
    <cellStyle name="Opomba 2 5 3 4 2" xfId="17113" xr:uid="{7ECBB55D-967B-4256-9D61-6C0D12F92E4C}"/>
    <cellStyle name="Opomba 2 5 3 4 2 2" xfId="24479" xr:uid="{7C48E826-28BB-4FC3-A27C-D28D561F56B9}"/>
    <cellStyle name="Opomba 2 5 3 4 2 2 2" xfId="40166" xr:uid="{DF7E3C80-A6E4-4ED2-84C9-E26A8E9E2BFD}"/>
    <cellStyle name="Opomba 2 5 3 4 2 3" xfId="30202" xr:uid="{2BDC442B-948E-4683-8A6B-480A853CD6AC}"/>
    <cellStyle name="Opomba 2 5 3 4 2 3 2" xfId="37712" xr:uid="{E1820BB3-0368-4090-89C8-9451EB30EE9C}"/>
    <cellStyle name="Opomba 2 5 3 4 2 4" xfId="35735" xr:uid="{702CE7A3-C27D-4A9D-81AA-E02AE9C20995}"/>
    <cellStyle name="Opomba 2 5 3 4 2 4 2" xfId="36963" xr:uid="{F960A90D-B4C6-4D57-9BCD-FB74F4A8F738}"/>
    <cellStyle name="Opomba 2 5 3 4 2 5" xfId="40701" xr:uid="{B1379567-4ECE-46CF-880E-2F6258205BA3}"/>
    <cellStyle name="Opomba 2 5 3 4 3" xfId="21656" xr:uid="{C71AA3B9-A898-4E35-B95E-53E8E00D18B9}"/>
    <cellStyle name="Opomba 2 5 3 4 3 2" xfId="39451" xr:uid="{5BD1AA63-F4CB-4CF3-98D4-E6B76C28E704}"/>
    <cellStyle name="Opomba 2 5 3 4 4" xfId="27379" xr:uid="{4F58414F-2D2E-445D-8903-359FBB13833A}"/>
    <cellStyle name="Opomba 2 5 3 4 4 2" xfId="37833" xr:uid="{F2D7BE34-0A39-4D8A-8E99-D82ECDE18136}"/>
    <cellStyle name="Opomba 2 5 3 4 5" xfId="32912" xr:uid="{B1AAE932-4F26-4D67-92A9-4DF2C21725C3}"/>
    <cellStyle name="Opomba 2 5 3 4 5 2" xfId="37140" xr:uid="{0DB51DBB-BD19-435A-8BCA-086449A2A1ED}"/>
    <cellStyle name="Opomba 2 5 3 4 6" xfId="39730" xr:uid="{820D7E1E-9ECE-4F41-8AD9-8981428D732B}"/>
    <cellStyle name="Opomba 2 5 3 5" xfId="14650" xr:uid="{9E5789D5-5922-40D5-82E1-0CB96A85BB78}"/>
    <cellStyle name="Opomba 2 5 3 5 2" xfId="17437" xr:uid="{697E9D65-0864-497B-B72C-24F0135107B8}"/>
    <cellStyle name="Opomba 2 5 3 5 2 2" xfId="24803" xr:uid="{02C58C4C-7DFC-4DAB-A987-A6C6FF7CB68D}"/>
    <cellStyle name="Opomba 2 5 3 5 2 2 2" xfId="37142" xr:uid="{D69279EE-D2F0-43C0-8D53-A16363B98CAB}"/>
    <cellStyle name="Opomba 2 5 3 5 2 3" xfId="30526" xr:uid="{5F01BA06-C132-40D2-B3FF-C1B8E4C7060E}"/>
    <cellStyle name="Opomba 2 5 3 5 2 3 2" xfId="37158" xr:uid="{E82FC768-9000-4486-A794-F724B503BD3D}"/>
    <cellStyle name="Opomba 2 5 3 5 2 4" xfId="36059" xr:uid="{98EB5F2C-DE94-4914-BD8E-FEFA72AF866C}"/>
    <cellStyle name="Opomba 2 5 3 5 2 4 2" xfId="37363" xr:uid="{4635D89B-D739-48DE-93B2-F6C6DA8D2245}"/>
    <cellStyle name="Opomba 2 5 3 5 2 5" xfId="9235" xr:uid="{86245762-9A5C-40A7-8C32-A34B38B4F2D8}"/>
    <cellStyle name="Opomba 2 5 3 5 3" xfId="21980" xr:uid="{04CF4E7E-8CD7-42A3-8B28-1BECD69C2779}"/>
    <cellStyle name="Opomba 2 5 3 5 3 2" xfId="41603" xr:uid="{D259BF56-0C48-463B-823D-BF225AC4B3A9}"/>
    <cellStyle name="Opomba 2 5 3 5 4" xfId="27703" xr:uid="{30F35BEB-9802-459F-A6AF-ADD3DDE621B4}"/>
    <cellStyle name="Opomba 2 5 3 5 4 2" xfId="9226" xr:uid="{5467C866-3507-4DE3-89C8-85B058359AFE}"/>
    <cellStyle name="Opomba 2 5 3 5 5" xfId="33236" xr:uid="{5EFB6447-6B23-4B77-90D2-D97F63686619}"/>
    <cellStyle name="Opomba 2 5 3 5 5 2" xfId="41462" xr:uid="{D9FA99DD-34E0-4F72-AD27-85837E41483D}"/>
    <cellStyle name="Opomba 2 5 3 5 6" xfId="37854" xr:uid="{4DC583CA-9C4C-41CE-80F7-1335BC6F07B9}"/>
    <cellStyle name="Opomba 2 5 3 6" xfId="14925" xr:uid="{8A499523-A969-4B2D-AC30-BA3F3E277449}"/>
    <cellStyle name="Opomba 2 5 3 6 2" xfId="17728" xr:uid="{64E7AF29-8D64-45ED-B298-FA69B7C65CAE}"/>
    <cellStyle name="Opomba 2 5 3 6 2 2" xfId="25094" xr:uid="{94D88436-27A0-4318-9BB8-CA367DA8CEE8}"/>
    <cellStyle name="Opomba 2 5 3 6 2 2 2" xfId="41875" xr:uid="{D76A6CB5-52FC-4D69-9332-382D7436D162}"/>
    <cellStyle name="Opomba 2 5 3 6 2 3" xfId="30817" xr:uid="{4B2D97B9-0C78-4F2B-8025-D77F5BE69AE8}"/>
    <cellStyle name="Opomba 2 5 3 6 2 3 2" xfId="41220" xr:uid="{5D4B3D61-F0CD-40FA-8D92-66255186F750}"/>
    <cellStyle name="Opomba 2 5 3 6 2 4" xfId="36350" xr:uid="{F95FC0BB-AC58-4004-88FB-29F8F6700D59}"/>
    <cellStyle name="Opomba 2 5 3 6 2 4 2" xfId="39286" xr:uid="{20FDACC8-911E-49D9-8FD1-CFD0B57B2952}"/>
    <cellStyle name="Opomba 2 5 3 6 2 5" xfId="40861" xr:uid="{99A382F2-1FD9-4FEE-8685-C6B27133631B}"/>
    <cellStyle name="Opomba 2 5 3 6 3" xfId="22271" xr:uid="{E4651EF7-10C8-469D-B8AB-DE1D59B3CF14}"/>
    <cellStyle name="Opomba 2 5 3 6 3 2" xfId="41169" xr:uid="{B8E08D92-2493-4ABA-A696-261E8B8F41A3}"/>
    <cellStyle name="Opomba 2 5 3 6 4" xfId="27994" xr:uid="{8ABE720B-B24B-4EF7-BC72-5E9CE4DBDA80}"/>
    <cellStyle name="Opomba 2 5 3 6 4 2" xfId="41755" xr:uid="{96B6475A-490F-4151-B071-647C354C5E8B}"/>
    <cellStyle name="Opomba 2 5 3 6 5" xfId="33527" xr:uid="{CB7D5AC8-8774-4AB6-B33B-D79B06E42DAF}"/>
    <cellStyle name="Opomba 2 5 3 6 5 2" xfId="39380" xr:uid="{0D5BD50A-FC3D-4BDC-AF3C-313B7E7FBAC8}"/>
    <cellStyle name="Opomba 2 5 3 6 6" xfId="37115" xr:uid="{9C49036B-CFA5-4E68-88D2-5E505A19BA60}"/>
    <cellStyle name="Opomba 2 5 3 7" xfId="15600" xr:uid="{C709D78B-3C77-4A71-931E-85C55EAD6B9B}"/>
    <cellStyle name="Opomba 2 5 3 7 2" xfId="22964" xr:uid="{2795DBB9-8702-4E18-952C-E33FF65E2A8A}"/>
    <cellStyle name="Opomba 2 5 3 7 2 2" xfId="38333" xr:uid="{2CB08618-C67F-4184-B699-E638C05989EC}"/>
    <cellStyle name="Opomba 2 5 3 7 3" xfId="28687" xr:uid="{AF87BB63-5EF4-4EAE-AD14-6FF451EAF8A3}"/>
    <cellStyle name="Opomba 2 5 3 7 3 2" xfId="40767" xr:uid="{516953ED-BD20-48B2-97A2-E7FF786D313E}"/>
    <cellStyle name="Opomba 2 5 3 7 4" xfId="34220" xr:uid="{0A0CEBBB-544F-4DF2-B8FB-2DC6B46A92D0}"/>
    <cellStyle name="Opomba 2 5 3 7 4 2" xfId="37579" xr:uid="{1F3500F7-F71A-453C-BC6F-B48040BA3C61}"/>
    <cellStyle name="Opomba 2 5 3 7 5" xfId="41650" xr:uid="{290D3A38-ABFD-4149-BFAB-8C5BABDC0407}"/>
    <cellStyle name="Opomba 2 5 3 8" xfId="20141" xr:uid="{7E2EA7C0-2BCF-4FFA-A333-155EEA03CDC5}"/>
    <cellStyle name="Opomba 2 5 3 8 2" xfId="38541" xr:uid="{39E81723-D89D-4EDF-AE7E-487708154ABE}"/>
    <cellStyle name="Opomba 2 5 3 9" xfId="25864" xr:uid="{BAA57DA4-1829-47D8-9B3B-21B0BA7047E5}"/>
    <cellStyle name="Opomba 2 5 3 9 2" xfId="38328" xr:uid="{C1228433-2279-4047-90AC-C29468D7520D}"/>
    <cellStyle name="Opomba 2 5 4" xfId="1088" xr:uid="{00000000-0005-0000-0000-0000F6030000}"/>
    <cellStyle name="Opomba 2 5 4 2" xfId="6472" xr:uid="{AD081EAD-E948-4959-AA3B-5E10C8BBD7C5}"/>
    <cellStyle name="Opomba 2 5 4 2 2" xfId="23661" xr:uid="{86DB970C-5533-4CDE-B7D5-74D35EAFE9B8}"/>
    <cellStyle name="Opomba 2 5 4 2 2 2" xfId="37568" xr:uid="{C7C427B3-0337-4174-97E1-1B2A864294C7}"/>
    <cellStyle name="Opomba 2 5 4 2 3" xfId="29384" xr:uid="{BFB6B066-16CA-4332-BDCD-C15DE6467248}"/>
    <cellStyle name="Opomba 2 5 4 2 3 2" xfId="40085" xr:uid="{F91ECAE7-6CF0-4028-8A34-DC662D87BC36}"/>
    <cellStyle name="Opomba 2 5 4 2 4" xfId="34917" xr:uid="{B0E9F47D-5BAA-48AE-A9A7-0C2B5A415683}"/>
    <cellStyle name="Opomba 2 5 4 2 4 2" xfId="37151" xr:uid="{59905A28-2626-44E8-A70E-D05D9749F0FE}"/>
    <cellStyle name="Opomba 2 5 4 2 5" xfId="39271" xr:uid="{58B044C3-C586-499A-8272-F81049D61ADA}"/>
    <cellStyle name="Opomba 2 5 4 2 6" xfId="16295" xr:uid="{30D953BB-A7C7-450C-8F5E-B2D285812DE1}"/>
    <cellStyle name="Opomba 2 5 4 3" xfId="20838" xr:uid="{1B3AF8C6-B0AB-4A04-B376-452CDA749A48}"/>
    <cellStyle name="Opomba 2 5 4 3 2" xfId="37849" xr:uid="{4EF58E6F-A932-4E6B-9693-E64F1BFEFCE8}"/>
    <cellStyle name="Opomba 2 5 4 4" xfId="26561" xr:uid="{CEBE70B5-7DAD-4E59-A171-E2F6AFB2B25A}"/>
    <cellStyle name="Opomba 2 5 4 4 2" xfId="39526" xr:uid="{8AC4C0CB-071A-4538-A061-381A45BE4DB0}"/>
    <cellStyle name="Opomba 2 5 4 5" xfId="32094" xr:uid="{3E5955ED-5EE0-406C-8AE1-A0E0F1B34568}"/>
    <cellStyle name="Opomba 2 5 4 5 2" xfId="36564" xr:uid="{6CA8F46D-8CD7-42CA-8FC3-0AA005E9B876}"/>
    <cellStyle name="Opomba 2 5 4 6" xfId="39799" xr:uid="{667CEB11-297F-4C31-9263-B40E65061904}"/>
    <cellStyle name="Opomba 2 5 4 7" xfId="13573" xr:uid="{7117DB6E-0BBA-47CF-A2C9-A04A22F53D63}"/>
    <cellStyle name="Opomba 2 5 4 8" xfId="3931" xr:uid="{23ED1012-2F27-4D55-A109-C2C22A3E021E}"/>
    <cellStyle name="Opomba 2 5 5" xfId="2415" xr:uid="{00000000-0005-0000-0000-0000F7030000}"/>
    <cellStyle name="Opomba 2 5 5 2" xfId="7795" xr:uid="{0E1B0C25-7983-4038-B120-B3306C711231}"/>
    <cellStyle name="Opomba 2 5 5 2 2" xfId="24093" xr:uid="{D7B13DE0-2B03-4F46-85CE-0FBC21690A62}"/>
    <cellStyle name="Opomba 2 5 5 2 2 2" xfId="41112" xr:uid="{2CF43098-5E2E-40D8-A573-E6A13FC27510}"/>
    <cellStyle name="Opomba 2 5 5 2 3" xfId="29816" xr:uid="{BAE667F8-1F20-4B55-BA47-55CF090D7B32}"/>
    <cellStyle name="Opomba 2 5 5 2 3 2" xfId="40287" xr:uid="{ABC37B8C-0133-49C2-9704-DE0D175A6677}"/>
    <cellStyle name="Opomba 2 5 5 2 4" xfId="35349" xr:uid="{14AA051E-C32B-4E9A-B1E2-7C177E850987}"/>
    <cellStyle name="Opomba 2 5 5 2 4 2" xfId="41754" xr:uid="{FCB20B97-39CB-4E72-9D0E-40E27F7369D7}"/>
    <cellStyle name="Opomba 2 5 5 2 5" xfId="40752" xr:uid="{5784BCED-FE4A-448F-9DE6-08DA6798C187}"/>
    <cellStyle name="Opomba 2 5 5 2 6" xfId="16727" xr:uid="{91D25111-82AD-40FC-95DE-A63BAA1CBC87}"/>
    <cellStyle name="Opomba 2 5 5 3" xfId="21270" xr:uid="{345BEDC2-662B-49A2-99FA-E555BF19B205}"/>
    <cellStyle name="Opomba 2 5 5 3 2" xfId="36850" xr:uid="{BE827DAB-D76D-4E10-994E-B9D814701225}"/>
    <cellStyle name="Opomba 2 5 5 4" xfId="26993" xr:uid="{045AB522-B4B7-48FC-A1AC-E878FD75E053}"/>
    <cellStyle name="Opomba 2 5 5 4 2" xfId="40776" xr:uid="{EFC35A6C-06E1-4BD7-AF13-C16676DEE433}"/>
    <cellStyle name="Opomba 2 5 5 5" xfId="32526" xr:uid="{39B1B66D-C2F9-4DFC-B32B-A55F4D7882C7}"/>
    <cellStyle name="Opomba 2 5 5 5 2" xfId="36824" xr:uid="{7AFF71BB-CA24-4DA9-847C-498B431704AB}"/>
    <cellStyle name="Opomba 2 5 5 6" xfId="36448" xr:uid="{E9EC46C8-9E84-4696-853E-F80377F74243}"/>
    <cellStyle name="Opomba 2 5 5 7" xfId="14004" xr:uid="{C1E42777-49F9-49BA-975F-3517B659C503}"/>
    <cellStyle name="Opomba 2 5 5 8" xfId="5054" xr:uid="{00831263-234E-42E6-907A-6FADFA70047D}"/>
    <cellStyle name="Opomba 2 5 6" xfId="3041" xr:uid="{00000000-0005-0000-0000-0000F8030000}"/>
    <cellStyle name="Opomba 2 5 6 2" xfId="8421" xr:uid="{C85E0970-D9E9-419A-BD8F-5EC945718E23}"/>
    <cellStyle name="Opomba 2 5 6 2 2" xfId="24288" xr:uid="{D57620F6-181D-49C9-B630-77BA3A6800BD}"/>
    <cellStyle name="Opomba 2 5 6 2 2 2" xfId="38749" xr:uid="{C40F0CC8-BB98-4767-B3C5-9D4DC788B8A8}"/>
    <cellStyle name="Opomba 2 5 6 2 3" xfId="30011" xr:uid="{FC5DE866-E497-4846-BF61-9226046C22D1}"/>
    <cellStyle name="Opomba 2 5 6 2 3 2" xfId="40009" xr:uid="{3D8B91A8-B825-4513-BD9A-69F94FB8B1F3}"/>
    <cellStyle name="Opomba 2 5 6 2 4" xfId="35544" xr:uid="{CD5266E7-033C-41CB-B07A-728B719C04CC}"/>
    <cellStyle name="Opomba 2 5 6 2 4 2" xfId="39835" xr:uid="{3AE7E419-4EC2-4B62-97EF-0A828C59C886}"/>
    <cellStyle name="Opomba 2 5 6 2 5" xfId="41250" xr:uid="{A515DB97-3611-447E-9A36-C42E1F5CDE99}"/>
    <cellStyle name="Opomba 2 5 6 2 6" xfId="16922" xr:uid="{128BDC40-C642-4B26-8D7E-424C7A03025C}"/>
    <cellStyle name="Opomba 2 5 6 3" xfId="21465" xr:uid="{95F253EA-DB51-4C21-B00B-F4F90C16D800}"/>
    <cellStyle name="Opomba 2 5 6 3 2" xfId="9218" xr:uid="{8CB63B5E-49A5-4339-AA69-1EEACE281804}"/>
    <cellStyle name="Opomba 2 5 6 4" xfId="27188" xr:uid="{5914D862-0B0C-48AA-BF7A-E6A83320F47A}"/>
    <cellStyle name="Opomba 2 5 6 4 2" xfId="39580" xr:uid="{06078A40-D165-4E0E-996D-C2F1D2898434}"/>
    <cellStyle name="Opomba 2 5 6 5" xfId="32721" xr:uid="{58AE8CA2-9167-4D9B-AD97-914CA02EBC08}"/>
    <cellStyle name="Opomba 2 5 6 5 2" xfId="36477" xr:uid="{EE11209C-D382-42BD-A5E6-264A54C42675}"/>
    <cellStyle name="Opomba 2 5 6 6" xfId="37387" xr:uid="{5656CDA1-425A-429C-BE89-FB74292FE18E}"/>
    <cellStyle name="Opomba 2 5 6 7" xfId="14198" xr:uid="{A0398133-A73A-4927-B2CB-3AF0FA17DE42}"/>
    <cellStyle name="Opomba 2 5 6 8" xfId="5633" xr:uid="{FA0F3B38-2252-4E55-AF2D-764D6D87FB07}"/>
    <cellStyle name="Opomba 2 5 7" xfId="3118" xr:uid="{00000000-0005-0000-0000-0000F9030000}"/>
    <cellStyle name="Opomba 2 5 7 2" xfId="8498" xr:uid="{124F9E07-EB68-457E-8CE8-47B2A9982CD7}"/>
    <cellStyle name="Opomba 2 5 7 2 2" xfId="24612" xr:uid="{3ACA587D-88E0-4325-BCE2-C6DB92A9A96B}"/>
    <cellStyle name="Opomba 2 5 7 2 2 2" xfId="39090" xr:uid="{0C9428C7-3CB1-4220-808C-D14DF38C719B}"/>
    <cellStyle name="Opomba 2 5 7 2 3" xfId="30335" xr:uid="{488AEC29-7BA2-406D-B30B-E1926AD6C44A}"/>
    <cellStyle name="Opomba 2 5 7 2 3 2" xfId="38673" xr:uid="{B533FC37-1C8A-4587-B515-3EFBA0BC46BD}"/>
    <cellStyle name="Opomba 2 5 7 2 4" xfId="35868" xr:uid="{A511D77B-7AD8-4312-BED8-F3F308CEB901}"/>
    <cellStyle name="Opomba 2 5 7 2 4 2" xfId="41610" xr:uid="{DA209812-F37D-4DAE-9033-230667455C14}"/>
    <cellStyle name="Opomba 2 5 7 2 5" xfId="39997" xr:uid="{062D4059-3204-4A95-AC61-0DC54DC97FF3}"/>
    <cellStyle name="Opomba 2 5 7 2 6" xfId="17246" xr:uid="{026E8C0E-F84B-46B4-9B0A-AAD4A2EFD131}"/>
    <cellStyle name="Opomba 2 5 7 3" xfId="21789" xr:uid="{0FD93709-F6AB-4844-B2F5-D82485DC9C2D}"/>
    <cellStyle name="Opomba 2 5 7 3 2" xfId="37990" xr:uid="{57A13C70-4F70-4DA1-860C-4DE97C3937E9}"/>
    <cellStyle name="Opomba 2 5 7 4" xfId="27512" xr:uid="{F7ECA95A-3A18-4BC4-9320-19835361A53F}"/>
    <cellStyle name="Opomba 2 5 7 4 2" xfId="40739" xr:uid="{D7EA5B29-9F58-4180-93C7-2F11364CFC70}"/>
    <cellStyle name="Opomba 2 5 7 5" xfId="33045" xr:uid="{4DAC6EAF-DF80-4B39-BA16-553C389D17A5}"/>
    <cellStyle name="Opomba 2 5 7 5 2" xfId="38583" xr:uid="{8A6C31A1-1E32-4D67-9AF6-828319AFD1DE}"/>
    <cellStyle name="Opomba 2 5 7 6" xfId="41438" xr:uid="{FB3A979C-DFE7-4EFA-9BA1-61BEC3ED73F5}"/>
    <cellStyle name="Opomba 2 5 8" xfId="6738" xr:uid="{7C310C72-9333-44C3-A6B2-89B37DA92C60}"/>
    <cellStyle name="Opomba 2 5 8 2" xfId="17537" xr:uid="{DB3802A9-2A42-42A7-B3A6-9A89608315E2}"/>
    <cellStyle name="Opomba 2 5 8 2 2" xfId="24903" xr:uid="{0F2623AF-F8C4-4182-ACE2-E607EE8E6107}"/>
    <cellStyle name="Opomba 2 5 8 2 2 2" xfId="36484" xr:uid="{41D61A91-CB5E-42FB-8877-0CB54CFA0C8E}"/>
    <cellStyle name="Opomba 2 5 8 2 3" xfId="30626" xr:uid="{ED99DA58-FB5B-4FE0-BFF6-E9E68B287699}"/>
    <cellStyle name="Opomba 2 5 8 2 3 2" xfId="39638" xr:uid="{CB92551A-6CF2-4BCF-A32A-19719E805718}"/>
    <cellStyle name="Opomba 2 5 8 2 4" xfId="36159" xr:uid="{2052399F-DB4D-45F9-89C9-EA1B594F7EDF}"/>
    <cellStyle name="Opomba 2 5 8 2 4 2" xfId="41781" xr:uid="{9DCEDCA5-A3CA-45FE-9006-DACEEEB0BC49}"/>
    <cellStyle name="Opomba 2 5 8 2 5" xfId="41093" xr:uid="{BF1A2E2E-C4F9-498B-94B1-EFBB2538CDCE}"/>
    <cellStyle name="Opomba 2 5 8 3" xfId="22080" xr:uid="{9C31AD5A-2E85-4100-A36D-EEA1BB84AB24}"/>
    <cellStyle name="Opomba 2 5 8 3 2" xfId="40082" xr:uid="{325AC433-9135-4EF6-895B-4FA2F4412398}"/>
    <cellStyle name="Opomba 2 5 8 4" xfId="27803" xr:uid="{1C2F005A-E8DB-433D-9B56-276AB7624721}"/>
    <cellStyle name="Opomba 2 5 8 4 2" xfId="39103" xr:uid="{597EE6F5-9BD3-4CBB-A8D6-38FB242046C6}"/>
    <cellStyle name="Opomba 2 5 8 5" xfId="33336" xr:uid="{5EF2BD07-2E99-40C3-BD65-5F98CB1D8284}"/>
    <cellStyle name="Opomba 2 5 8 5 2" xfId="39646" xr:uid="{2028D080-8242-45F4-825F-0FB0ECFE644D}"/>
    <cellStyle name="Opomba 2 5 8 6" xfId="41970" xr:uid="{8AE10B57-F381-4E1C-A98D-A200732AD63E}"/>
    <cellStyle name="Opomba 2 5 8 7" xfId="14748" xr:uid="{88E9CF18-5A68-44E0-AA7F-765638710348}"/>
    <cellStyle name="Opomba 2 5 9" xfId="12716" xr:uid="{2795CB3B-8025-4463-9EF2-4EA5466D99D4}"/>
    <cellStyle name="Opomba 2 5 9 2" xfId="19950" xr:uid="{98CF7846-8550-4F2B-9408-134D9CEA4128}"/>
    <cellStyle name="Opomba 2 5 9 2 2" xfId="40441" xr:uid="{6C0C00F8-3CB5-42B3-8C35-763FBD89A66B}"/>
    <cellStyle name="Opomba 2 5 9 3" xfId="25673" xr:uid="{5FFCCD61-38B8-453F-BC36-267DE7C8C2A4}"/>
    <cellStyle name="Opomba 2 5 9 3 2" xfId="38206" xr:uid="{A6ED725F-1D39-43AB-9E76-396838265DA0}"/>
    <cellStyle name="Opomba 2 5 9 4" xfId="31206" xr:uid="{D73D7E7E-C222-4C39-B936-48BF793A95AD}"/>
    <cellStyle name="Opomba 2 5 9 4 2" xfId="40391" xr:uid="{6F7252F6-EC66-4832-8CFF-8C93E09C9A39}"/>
    <cellStyle name="Opomba 2 5 9 5" xfId="37575" xr:uid="{D556FDF3-410F-4E8B-B066-2AA141C6705B}"/>
    <cellStyle name="Opomba 2 6" xfId="1347" xr:uid="{00000000-0005-0000-0000-0000FA030000}"/>
    <cellStyle name="Opomba 2 6 10" xfId="18840" xr:uid="{2FD565F2-E395-4A63-8E6D-BFA2AFABDC15}"/>
    <cellStyle name="Opomba 2 6 10 2" xfId="41132" xr:uid="{54605018-0CD9-4914-BAAD-3D08714FDC52}"/>
    <cellStyle name="Opomba 2 6 11" xfId="25224" xr:uid="{40033293-B1D6-4A98-B45B-D9CC63F6F229}"/>
    <cellStyle name="Opomba 2 6 11 2" xfId="39265" xr:uid="{62585E5B-6FC9-4A61-AADB-0FBA5AF66B94}"/>
    <cellStyle name="Opomba 2 6 12" xfId="36443" xr:uid="{7492769E-FB9C-49D0-A72F-6442C7406E6D}"/>
    <cellStyle name="Opomba 2 6 2" xfId="2355" xr:uid="{00000000-0005-0000-0000-0000FB030000}"/>
    <cellStyle name="Opomba 2 6 2 2" xfId="7735" xr:uid="{2175CF98-93EB-413B-B710-26D3DC9CB8E3}"/>
    <cellStyle name="Opomba 2 6 2 2 2" xfId="23292" xr:uid="{FCF1C774-77FF-4653-80EF-A128FEED562D}"/>
    <cellStyle name="Opomba 2 6 2 2 2 2" xfId="38680" xr:uid="{2864B8D6-3252-495B-8A65-E0478AF8BC18}"/>
    <cellStyle name="Opomba 2 6 2 2 3" xfId="29015" xr:uid="{B9C295B8-71CF-4A48-BD71-78ABC3DD38F1}"/>
    <cellStyle name="Opomba 2 6 2 2 3 2" xfId="38818" xr:uid="{AE2C6CA8-E45A-4D9C-B3CB-E3B86A1D73EA}"/>
    <cellStyle name="Opomba 2 6 2 2 4" xfId="34548" xr:uid="{C8D524BE-2BAC-4A66-B217-816AB3E6F2CE}"/>
    <cellStyle name="Opomba 2 6 2 2 4 2" xfId="9015" xr:uid="{6C2260F7-3109-4410-80FE-C9CB1D3EBFF2}"/>
    <cellStyle name="Opomba 2 6 2 2 5" xfId="37012" xr:uid="{61A18659-6BAB-4628-AEFC-EAEE338DF4A1}"/>
    <cellStyle name="Opomba 2 6 2 2 6" xfId="15926" xr:uid="{D4A00BB5-7FFF-4266-AFBB-798B5572628C}"/>
    <cellStyle name="Opomba 2 6 2 3" xfId="20469" xr:uid="{2F56A9F1-DC0D-4AF1-94E1-6173E1755BFA}"/>
    <cellStyle name="Opomba 2 6 2 3 2" xfId="41336" xr:uid="{7EFE2FD6-E888-41D7-9AF1-3A86038D9550}"/>
    <cellStyle name="Opomba 2 6 2 4" xfId="26192" xr:uid="{8C438A20-582C-49DC-A940-DA8ADA8BE8FD}"/>
    <cellStyle name="Opomba 2 6 2 4 2" xfId="36621" xr:uid="{C2542678-63E0-437A-9D41-2FA667F8D341}"/>
    <cellStyle name="Opomba 2 6 2 5" xfId="31725" xr:uid="{F28AFDC0-59F2-4EFA-BFB0-9C482D1ACDCC}"/>
    <cellStyle name="Opomba 2 6 2 5 2" xfId="39995" xr:uid="{E7F85D10-0D18-4C2F-A92D-EAD6E73F9DA0}"/>
    <cellStyle name="Opomba 2 6 2 6" xfId="40027" xr:uid="{F01E4DD8-76BC-45DD-B00C-8F20EA301314}"/>
    <cellStyle name="Opomba 2 6 2 7" xfId="13205" xr:uid="{93D169BE-9727-4EE6-9678-D69DCA57A233}"/>
    <cellStyle name="Opomba 2 6 2 8" xfId="4999" xr:uid="{75A46101-14AD-457A-88C2-8A5F3DA73F11}"/>
    <cellStyle name="Opomba 2 6 3" xfId="2570" xr:uid="{00000000-0005-0000-0000-0000FC030000}"/>
    <cellStyle name="Opomba 2 6 3 2" xfId="7950" xr:uid="{11D1E50C-109B-4FB4-BBE9-FA6C400C1AD2}"/>
    <cellStyle name="Opomba 2 6 3 2 2" xfId="23538" xr:uid="{B45437F1-E3B1-454F-BF9E-CE77C7B03AC6}"/>
    <cellStyle name="Opomba 2 6 3 2 2 2" xfId="37043" xr:uid="{28724314-F617-4FB1-B138-6B354618DF5C}"/>
    <cellStyle name="Opomba 2 6 3 2 3" xfId="29261" xr:uid="{3A5A308B-DEEB-40B2-BB3E-234D73F94CB6}"/>
    <cellStyle name="Opomba 2 6 3 2 3 2" xfId="41531" xr:uid="{5EFA4B7C-5B81-405D-AAB7-9A2860D146B9}"/>
    <cellStyle name="Opomba 2 6 3 2 4" xfId="34794" xr:uid="{F7639EAE-1D70-45D2-B150-7A808A4713DE}"/>
    <cellStyle name="Opomba 2 6 3 2 4 2" xfId="41447" xr:uid="{78997485-5705-4E66-9B10-E59911AB102B}"/>
    <cellStyle name="Opomba 2 6 3 2 5" xfId="37995" xr:uid="{FDA8D2CA-77B2-4B4F-B756-FB3CDE4F2C50}"/>
    <cellStyle name="Opomba 2 6 3 2 6" xfId="16172" xr:uid="{8C5EBD7F-61DE-4DA9-BD7C-B7C909E993FB}"/>
    <cellStyle name="Opomba 2 6 3 3" xfId="20715" xr:uid="{DD69226F-497C-4102-97FE-69EFCD540017}"/>
    <cellStyle name="Opomba 2 6 3 3 2" xfId="38329" xr:uid="{B5A62471-2276-4EAC-AF94-014C675D1392}"/>
    <cellStyle name="Opomba 2 6 3 4" xfId="26438" xr:uid="{A0516952-731D-4318-BC2B-D12722A1F94E}"/>
    <cellStyle name="Opomba 2 6 3 4 2" xfId="38016" xr:uid="{8737CCB4-F238-4501-AE78-C143806FB390}"/>
    <cellStyle name="Opomba 2 6 3 5" xfId="31971" xr:uid="{27C2BD55-99D3-4987-B232-16EEF03A53EE}"/>
    <cellStyle name="Opomba 2 6 3 5 2" xfId="40465" xr:uid="{FF648544-A960-4058-A74F-A6E858510F72}"/>
    <cellStyle name="Opomba 2 6 3 6" xfId="39043" xr:uid="{8F7D5713-93E8-4E80-B439-20084277D903}"/>
    <cellStyle name="Opomba 2 6 3 7" xfId="13450" xr:uid="{28913189-2B98-43D4-9015-DFFAE7A06DF0}"/>
    <cellStyle name="Opomba 2 6 3 8" xfId="5193" xr:uid="{D14DB257-13B2-47CC-8FF8-62CBE4F2E365}"/>
    <cellStyle name="Opomba 2 6 4" xfId="2640" xr:uid="{00000000-0005-0000-0000-0000FD030000}"/>
    <cellStyle name="Opomba 2 6 4 2" xfId="8020" xr:uid="{0F987110-AAF8-421A-9A10-264D3DEAD352}"/>
    <cellStyle name="Opomba 2 6 4 2 2" xfId="22394" xr:uid="{D00BC2DC-ABF4-4614-9F98-A2F70ED00E0D}"/>
    <cellStyle name="Opomba 2 6 4 2 2 2" xfId="40906" xr:uid="{118355B8-2A82-46A2-9F48-F5BCBA12D00F}"/>
    <cellStyle name="Opomba 2 6 4 2 3" xfId="28117" xr:uid="{BF958658-7901-411D-94A2-EE1BF6C1184C}"/>
    <cellStyle name="Opomba 2 6 4 2 3 2" xfId="37773" xr:uid="{B5681525-279B-462A-B75B-DE8AA7CFD600}"/>
    <cellStyle name="Opomba 2 6 4 2 4" xfId="33650" xr:uid="{72E662A9-8C0E-4558-AD12-2D6AF7B39138}"/>
    <cellStyle name="Opomba 2 6 4 2 4 2" xfId="40807" xr:uid="{22FA5BD2-6296-42E5-AEAA-60FBA153C373}"/>
    <cellStyle name="Opomba 2 6 4 2 5" xfId="40534" xr:uid="{CE10AD37-755E-4BAC-BD5C-6A16BFBF00F5}"/>
    <cellStyle name="Opomba 2 6 4 2 6" xfId="15048" xr:uid="{D4C0A63A-B291-4588-93A5-481ABCF3E575}"/>
    <cellStyle name="Opomba 2 6 4 3" xfId="19191" xr:uid="{D0F5C5B1-8411-4724-9BDE-F477254F2860}"/>
    <cellStyle name="Opomba 2 6 4 3 2" xfId="36890" xr:uid="{922B4C72-1A4D-4691-9614-00001CA17250}"/>
    <cellStyle name="Opomba 2 6 4 4" xfId="9439" xr:uid="{5ABA67BE-A176-4B0F-9835-E29BDE5DF00F}"/>
    <cellStyle name="Opomba 2 6 4 4 2" xfId="41036" xr:uid="{06B0700D-41F4-4796-929D-80EB8DAC0612}"/>
    <cellStyle name="Opomba 2 6 4 5" xfId="9621" xr:uid="{2F696DAE-08A9-4B9A-B76F-9991BFE0010E}"/>
    <cellStyle name="Opomba 2 6 4 5 2" xfId="39763" xr:uid="{2B4E66BA-8916-46B5-98D4-B18B01BA60DD}"/>
    <cellStyle name="Opomba 2 6 4 6" xfId="36699" xr:uid="{88F94369-1C68-4AB1-A6EF-7822F2C0A361}"/>
    <cellStyle name="Opomba 2 6 4 7" xfId="11543" xr:uid="{8719C0FB-8769-4646-ACC8-D2B18D81706B}"/>
    <cellStyle name="Opomba 2 6 4 8" xfId="5254" xr:uid="{ECE19FF9-1FF9-4568-A820-DF10C572D139}"/>
    <cellStyle name="Opomba 2 6 5" xfId="2684" xr:uid="{00000000-0005-0000-0000-0000FE030000}"/>
    <cellStyle name="Opomba 2 6 5 2" xfId="8064" xr:uid="{059A6CA5-E46C-484B-9844-993836EA44DB}"/>
    <cellStyle name="Opomba 2 6 5 2 2" xfId="22402" xr:uid="{F1E86659-DF14-46BB-9093-65527C64C593}"/>
    <cellStyle name="Opomba 2 6 5 2 2 2" xfId="40981" xr:uid="{44B72AE4-465C-40E6-9B1D-CDEBD6B4DDA9}"/>
    <cellStyle name="Opomba 2 6 5 2 3" xfId="28125" xr:uid="{F0A19CDE-CBE3-44D4-BC03-B21926BFB983}"/>
    <cellStyle name="Opomba 2 6 5 2 3 2" xfId="36595" xr:uid="{FE86EFCA-977C-43CC-9A76-6A541487899A}"/>
    <cellStyle name="Opomba 2 6 5 2 4" xfId="33658" xr:uid="{FA75E580-EC75-495D-A88C-EEA3DE462E98}"/>
    <cellStyle name="Opomba 2 6 5 2 4 2" xfId="39528" xr:uid="{4D25AA8B-15DD-4087-9D09-80F5084AE454}"/>
    <cellStyle name="Opomba 2 6 5 2 5" xfId="41631" xr:uid="{05270D70-7787-4CC2-8D06-9EED9C6125FF}"/>
    <cellStyle name="Opomba 2 6 5 2 6" xfId="15056" xr:uid="{55B4804A-CD51-400E-B278-10F44C45258D}"/>
    <cellStyle name="Opomba 2 6 5 3" xfId="19199" xr:uid="{17FE2320-9EC4-4FBF-B642-D6C61418E979}"/>
    <cellStyle name="Opomba 2 6 5 3 2" xfId="37427" xr:uid="{FD70D1BB-F666-46A5-BF60-4873943BF163}"/>
    <cellStyle name="Opomba 2 6 5 4" xfId="9679" xr:uid="{28F0AB57-70CA-4991-A739-33812D5E7FFD}"/>
    <cellStyle name="Opomba 2 6 5 4 2" xfId="39736" xr:uid="{DE5AB54B-51C0-4EE1-9622-779A55C3B6E9}"/>
    <cellStyle name="Opomba 2 6 5 5" xfId="19168" xr:uid="{C8E88BE9-0307-4F28-81D5-0C8364FD16EA}"/>
    <cellStyle name="Opomba 2 6 5 5 2" xfId="41337" xr:uid="{C4EEF2D8-C21D-404E-AE8B-3A739D9C2467}"/>
    <cellStyle name="Opomba 2 6 5 6" xfId="39700" xr:uid="{C927080B-3B6B-4722-B4BB-5F47D875441A}"/>
    <cellStyle name="Opomba 2 6 5 7" xfId="11551" xr:uid="{05068DDE-5AFB-42B0-8D79-208464C45369}"/>
    <cellStyle name="Opomba 2 6 5 8" xfId="5295" xr:uid="{67ABED34-6272-46F9-A48B-EE103044DC37}"/>
    <cellStyle name="Opomba 2 6 6" xfId="2459" xr:uid="{00000000-0005-0000-0000-0000FF030000}"/>
    <cellStyle name="Opomba 2 6 6 2" xfId="7839" xr:uid="{37279056-E9AA-4D54-9192-2B93D5B274B4}"/>
    <cellStyle name="Opomba 2 6 6 2 2" xfId="23328" xr:uid="{359A5064-6582-40CF-8AD8-9982A72FC373}"/>
    <cellStyle name="Opomba 2 6 6 2 2 2" xfId="37533" xr:uid="{921D7B94-7B57-4376-8CF0-42BC3B31531A}"/>
    <cellStyle name="Opomba 2 6 6 2 3" xfId="29051" xr:uid="{3353D30A-0232-49FE-9A2E-2F23270559DF}"/>
    <cellStyle name="Opomba 2 6 6 2 3 2" xfId="37366" xr:uid="{71818A6E-631E-4AB3-BF38-A8054147125C}"/>
    <cellStyle name="Opomba 2 6 6 2 4" xfId="34584" xr:uid="{758B6516-24A9-4DC6-8EF8-1B53AD57AE58}"/>
    <cellStyle name="Opomba 2 6 6 2 4 2" xfId="38052" xr:uid="{FFC49B86-EE7B-4520-9E73-24A1E67172C4}"/>
    <cellStyle name="Opomba 2 6 6 2 5" xfId="37323" xr:uid="{464D5122-A28D-48E8-A29D-B0396057B1B1}"/>
    <cellStyle name="Opomba 2 6 6 2 6" xfId="15962" xr:uid="{82787DB1-FB3B-4AA4-BB85-870FB04EF648}"/>
    <cellStyle name="Opomba 2 6 6 3" xfId="20505" xr:uid="{932FFDF0-0AF6-41CE-AC60-C4EFE1B9BCDE}"/>
    <cellStyle name="Opomba 2 6 6 3 2" xfId="37418" xr:uid="{439D09FC-278E-47B5-876F-361B6186A9F4}"/>
    <cellStyle name="Opomba 2 6 6 4" xfId="26228" xr:uid="{EB1D5BCF-7B25-4C12-B07E-6FA464066ECF}"/>
    <cellStyle name="Opomba 2 6 6 4 2" xfId="8984" xr:uid="{2EBD6499-9171-405C-9209-B71C5D9FBFF5}"/>
    <cellStyle name="Opomba 2 6 6 5" xfId="31761" xr:uid="{DC9B7CD4-0527-4FC3-B3A1-31817805F485}"/>
    <cellStyle name="Opomba 2 6 6 5 2" xfId="41985" xr:uid="{3C5EA043-5074-42EE-BE66-B511D64906D9}"/>
    <cellStyle name="Opomba 2 6 6 6" xfId="41814" xr:uid="{82EBB955-04A6-4F4F-A710-A891424E75A4}"/>
    <cellStyle name="Opomba 2 6 6 7" xfId="13241" xr:uid="{F81A2ED9-464C-48DB-9E69-E417005DEF41}"/>
    <cellStyle name="Opomba 2 6 6 8" xfId="5094" xr:uid="{8844A67D-72E6-440D-B94E-64E9D00DE2AC}"/>
    <cellStyle name="Opomba 2 6 7" xfId="2785" xr:uid="{00000000-0005-0000-0000-000000040000}"/>
    <cellStyle name="Opomba 2 6 7 2" xfId="8165" xr:uid="{FE9EE32E-A8DE-4202-9321-1E6AA60DC351}"/>
    <cellStyle name="Opomba 2 6 7 2 2" xfId="37499" xr:uid="{5AF8671F-75FB-4E15-9302-40B97F411549}"/>
    <cellStyle name="Opomba 2 6 7 2 3" xfId="19595" xr:uid="{21B3E6BF-B2C1-4FD4-8329-BB96741C46DA}"/>
    <cellStyle name="Opomba 2 6 7 3" xfId="25430" xr:uid="{31429A10-FBFF-4BE1-AA38-7417638C9093}"/>
    <cellStyle name="Opomba 2 6 7 3 2" xfId="36493" xr:uid="{B9D70990-84F5-4300-9809-5F356613F82B}"/>
    <cellStyle name="Opomba 2 6 7 4" xfId="31085" xr:uid="{F444C91B-8E8B-4E58-A5D9-A3EF015D3B84}"/>
    <cellStyle name="Opomba 2 6 7 4 2" xfId="40147" xr:uid="{579AA0D2-8376-4D7E-B436-914672290351}"/>
    <cellStyle name="Opomba 2 6 7 5" xfId="37023" xr:uid="{E9449BAA-5D67-497D-9C0E-F6703E5F840B}"/>
    <cellStyle name="Opomba 2 6 8" xfId="6731" xr:uid="{2BDC0CF8-1512-4E76-834D-767C29E8C167}"/>
    <cellStyle name="Opomba 2 6 8 2" xfId="22652" xr:uid="{7A7AEF43-CF68-4825-BB4A-1CD147E4EAA9}"/>
    <cellStyle name="Opomba 2 6 8 2 2" xfId="38132" xr:uid="{87C56CD5-AC06-4844-A5C3-06546FB8AC4F}"/>
    <cellStyle name="Opomba 2 6 8 3" xfId="28375" xr:uid="{86EC4466-2D37-416A-8486-011E4448E604}"/>
    <cellStyle name="Opomba 2 6 8 3 2" xfId="38521" xr:uid="{9EB00F71-5452-4FDB-9405-B63601151044}"/>
    <cellStyle name="Opomba 2 6 8 4" xfId="33908" xr:uid="{8D1468D4-6C3F-4804-8753-A561E0849AA1}"/>
    <cellStyle name="Opomba 2 6 8 4 2" xfId="38287" xr:uid="{0B38AD97-9BAE-4C55-9594-FD936E8C3C6B}"/>
    <cellStyle name="Opomba 2 6 8 5" xfId="41638" xr:uid="{4BF9AED4-E294-4E26-A1C2-7E1F24A653F2}"/>
    <cellStyle name="Opomba 2 6 8 6" xfId="15305" xr:uid="{0851A1F5-36E5-4072-964C-CC634EA28BDA}"/>
    <cellStyle name="Opomba 2 6 9" xfId="18530" xr:uid="{1DBF33CF-02A1-4915-BACA-199C34F9F22D}"/>
    <cellStyle name="Opomba 2 6 9 2" xfId="40171" xr:uid="{3EC6F2D4-73DC-4005-B374-9A11B6CA41FE}"/>
    <cellStyle name="Opomba 2 7" xfId="824" xr:uid="{00000000-0005-0000-0000-000001040000}"/>
    <cellStyle name="Opomba 2 7 10" xfId="19842" xr:uid="{4318661D-8C1F-4BF7-90F6-193324F93161}"/>
    <cellStyle name="Opomba 2 7 10 2" xfId="36914" xr:uid="{E8408093-6210-4F20-BE45-366BFD8E785F}"/>
    <cellStyle name="Opomba 2 7 11" xfId="25395" xr:uid="{AAB58EE5-9DE4-4D9E-9C3E-4AC2BC2296F0}"/>
    <cellStyle name="Opomba 2 7 11 2" xfId="39587" xr:uid="{99C33D74-9957-4609-B844-A76C6C9FF5D7}"/>
    <cellStyle name="Opomba 2 7 12" xfId="37668" xr:uid="{3EDA2CE4-A94A-4637-9890-CB776B8293E9}"/>
    <cellStyle name="Opomba 2 7 13" xfId="10593" xr:uid="{4E70CB85-40FE-4DAA-B3EB-EB365E982078}"/>
    <cellStyle name="Opomba 2 7 14" xfId="3675" xr:uid="{DACB4526-A903-4081-A958-AE392D2F529B}"/>
    <cellStyle name="Opomba 2 7 2" xfId="6208" xr:uid="{C56A9B4C-E8AA-495F-84F2-C815E3235B5D}"/>
    <cellStyle name="Opomba 2 7 2 2" xfId="15929" xr:uid="{183E25C5-34AB-4067-A5AE-72BCAAE2E919}"/>
    <cellStyle name="Opomba 2 7 2 2 2" xfId="23295" xr:uid="{1E3CB3CF-6695-45B7-A439-A45D494593E0}"/>
    <cellStyle name="Opomba 2 7 2 2 2 2" xfId="37190" xr:uid="{833E3ACA-7031-47ED-BA7F-3B6CEE0DF156}"/>
    <cellStyle name="Opomba 2 7 2 2 3" xfId="29018" xr:uid="{24A29E2E-F135-4940-8076-E9EFE6AC4597}"/>
    <cellStyle name="Opomba 2 7 2 2 3 2" xfId="9195" xr:uid="{E5F2E7CA-E4DC-4F0E-BBDB-9F1187F71E83}"/>
    <cellStyle name="Opomba 2 7 2 2 4" xfId="34551" xr:uid="{D2205EF3-97B8-4B33-BAFA-F912CD3E86AB}"/>
    <cellStyle name="Opomba 2 7 2 2 4 2" xfId="39270" xr:uid="{A6BA9E44-53A2-4138-8372-21787AC1ED0C}"/>
    <cellStyle name="Opomba 2 7 2 2 5" xfId="37749" xr:uid="{70809ADD-6B08-47A8-AE2C-DAB4D7BD0C5A}"/>
    <cellStyle name="Opomba 2 7 2 3" xfId="20472" xr:uid="{CE3FC283-7D72-4AB9-9EC0-2CC57A65F1B0}"/>
    <cellStyle name="Opomba 2 7 2 3 2" xfId="40314" xr:uid="{ACDF6B5E-DE88-4577-8CBB-64B051E85C4A}"/>
    <cellStyle name="Opomba 2 7 2 4" xfId="26195" xr:uid="{07FB05FF-20AF-4E8E-BB8B-461BE7637BFF}"/>
    <cellStyle name="Opomba 2 7 2 4 2" xfId="36554" xr:uid="{AB886492-9490-4FDD-87D9-BB80C2B9C7DE}"/>
    <cellStyle name="Opomba 2 7 2 5" xfId="31728" xr:uid="{374836B4-B710-4429-BCDD-245AD4715DBA}"/>
    <cellStyle name="Opomba 2 7 2 5 2" xfId="41881" xr:uid="{B1CA49BC-BF71-415A-B9FB-FA3AA94248C6}"/>
    <cellStyle name="Opomba 2 7 2 6" xfId="40627" xr:uid="{648ECE89-2AD4-40F1-B957-E9708C03B471}"/>
    <cellStyle name="Opomba 2 7 2 7" xfId="13208" xr:uid="{D3DE1B65-40A9-4FE1-9BA0-DB1AAB4B3CFC}"/>
    <cellStyle name="Opomba 2 7 3" xfId="13900" xr:uid="{69EDBE26-C023-43DE-83C1-720D0E183A89}"/>
    <cellStyle name="Opomba 2 7 3 2" xfId="16622" xr:uid="{2ECF8599-419C-419A-BF53-13EFA76491AB}"/>
    <cellStyle name="Opomba 2 7 3 2 2" xfId="23988" xr:uid="{2E6D769A-5749-4698-A722-96897151BB0E}"/>
    <cellStyle name="Opomba 2 7 3 2 2 2" xfId="37788" xr:uid="{F46A6492-4FCC-4A5A-9658-BC72CCFF2B41}"/>
    <cellStyle name="Opomba 2 7 3 2 3" xfId="29711" xr:uid="{F70E9F48-2441-4A9D-AFD9-B346DEFF832F}"/>
    <cellStyle name="Opomba 2 7 3 2 3 2" xfId="40723" xr:uid="{D15FDD0C-D86D-4F0F-8F08-DAD1710B575F}"/>
    <cellStyle name="Opomba 2 7 3 2 4" xfId="35244" xr:uid="{C5CC39B1-0F48-4C4F-B7AB-07CF07931092}"/>
    <cellStyle name="Opomba 2 7 3 2 4 2" xfId="38773" xr:uid="{81CCD494-335A-446B-90E2-5B5ACCAF0AAD}"/>
    <cellStyle name="Opomba 2 7 3 2 5" xfId="37948" xr:uid="{537EA206-74E3-40E4-8601-ADC4C15BEAB7}"/>
    <cellStyle name="Opomba 2 7 3 3" xfId="21165" xr:uid="{9D02E508-0271-4451-8A70-5D91566AB47C}"/>
    <cellStyle name="Opomba 2 7 3 3 2" xfId="38051" xr:uid="{6504FC7B-F647-4687-A1A4-79098F946A1D}"/>
    <cellStyle name="Opomba 2 7 3 4" xfId="26888" xr:uid="{86314C5F-E2F4-4D1E-B968-76E27C282746}"/>
    <cellStyle name="Opomba 2 7 3 4 2" xfId="36553" xr:uid="{54BC6258-3B63-4D52-B4AD-7412202C0886}"/>
    <cellStyle name="Opomba 2 7 3 5" xfId="32421" xr:uid="{F63B98F7-3872-4224-82AA-27FA28774B4A}"/>
    <cellStyle name="Opomba 2 7 3 5 2" xfId="38096" xr:uid="{EE3FF90A-CF87-4A33-85F9-0FFAFF0758F6}"/>
    <cellStyle name="Opomba 2 7 3 6" xfId="41002" xr:uid="{5B90D4DE-7797-416D-B023-0FBB494D10D7}"/>
    <cellStyle name="Opomba 2 7 4" xfId="13500" xr:uid="{FC8ADE4B-B042-428E-AA4C-8E1A299732EB}"/>
    <cellStyle name="Opomba 2 7 4 2" xfId="16222" xr:uid="{F6E6E6F1-CD67-493B-BDC8-0C0176D176C1}"/>
    <cellStyle name="Opomba 2 7 4 2 2" xfId="23588" xr:uid="{B47D2E2C-C72F-484A-A697-CE475671CA23}"/>
    <cellStyle name="Opomba 2 7 4 2 2 2" xfId="39060" xr:uid="{F65E1085-0C60-400B-B318-827A51AB9A37}"/>
    <cellStyle name="Opomba 2 7 4 2 3" xfId="29311" xr:uid="{4E1854A1-BC39-4188-8837-F70BADE1C465}"/>
    <cellStyle name="Opomba 2 7 4 2 3 2" xfId="41676" xr:uid="{04C8756B-FAB5-4DAC-ACB5-E9C8C8FAD6DF}"/>
    <cellStyle name="Opomba 2 7 4 2 4" xfId="34844" xr:uid="{3AD771A1-4B0F-42A8-9508-7FD94CD894EA}"/>
    <cellStyle name="Opomba 2 7 4 2 4 2" xfId="37665" xr:uid="{8208FBE5-D748-4EA0-ADE7-997929337CE5}"/>
    <cellStyle name="Opomba 2 7 4 2 5" xfId="40105" xr:uid="{99DDBDC7-667B-4897-B66A-05C46BCC84B2}"/>
    <cellStyle name="Opomba 2 7 4 3" xfId="20765" xr:uid="{FC52D061-BAB5-4BD9-B350-C680183A9CF1}"/>
    <cellStyle name="Opomba 2 7 4 3 2" xfId="36967" xr:uid="{4F6B517A-3E59-42E5-BEC4-6498ED1DA5AF}"/>
    <cellStyle name="Opomba 2 7 4 4" xfId="26488" xr:uid="{593A1E08-84A0-40AF-B8B6-3F82A099BFA4}"/>
    <cellStyle name="Opomba 2 7 4 4 2" xfId="38115" xr:uid="{3E43FBC4-27EA-4579-A99E-9709FB09572F}"/>
    <cellStyle name="Opomba 2 7 4 5" xfId="32021" xr:uid="{87042FD0-0C85-42C8-8F85-A83F9584A367}"/>
    <cellStyle name="Opomba 2 7 4 5 2" xfId="40742" xr:uid="{C1C79D2A-108A-4E93-AE27-F540B9B3639C}"/>
    <cellStyle name="Opomba 2 7 4 6" xfId="38779" xr:uid="{D86B194E-EAF4-4834-8B92-147AB202FDF3}"/>
    <cellStyle name="Opomba 2 7 5" xfId="11578" xr:uid="{592196F0-ABF6-4293-9F23-573509312FCC}"/>
    <cellStyle name="Opomba 2 7 5 2" xfId="15080" xr:uid="{72BBFD96-6E1F-4DC9-BA6E-2E14E59F1935}"/>
    <cellStyle name="Opomba 2 7 5 2 2" xfId="22426" xr:uid="{4783F71D-5063-4D6F-9B11-E4106A8F3901}"/>
    <cellStyle name="Opomba 2 7 5 2 2 2" xfId="37287" xr:uid="{909E26BD-B524-4E3E-A9BB-A334843C317B}"/>
    <cellStyle name="Opomba 2 7 5 2 3" xfId="28149" xr:uid="{E0546197-D963-48A5-9626-B0196FA7EA44}"/>
    <cellStyle name="Opomba 2 7 5 2 3 2" xfId="39507" xr:uid="{32CEB320-C8B1-4CEF-A306-0155030C1294}"/>
    <cellStyle name="Opomba 2 7 5 2 4" xfId="33682" xr:uid="{BAF11EC1-D341-4DAB-BB29-7800FA58146E}"/>
    <cellStyle name="Opomba 2 7 5 2 4 2" xfId="38578" xr:uid="{7E6523B6-171A-4C81-8928-CDAC49BEBAE0}"/>
    <cellStyle name="Opomba 2 7 5 2 5" xfId="9202" xr:uid="{A46858DC-C068-4D0B-8A22-310804696AD9}"/>
    <cellStyle name="Opomba 2 7 5 3" xfId="19223" xr:uid="{C901EC6B-ABE9-4FA6-AF0A-0C7383850CF3}"/>
    <cellStyle name="Opomba 2 7 5 3 2" xfId="38135" xr:uid="{C302F18F-39D9-480B-91AF-40D1A9DC22B7}"/>
    <cellStyle name="Opomba 2 7 5 4" xfId="9682" xr:uid="{EC68D3DB-FFCC-40A1-8D1A-C01E3D29FFF5}"/>
    <cellStyle name="Opomba 2 7 5 4 2" xfId="38900" xr:uid="{811C72D4-1FBB-4EE8-B513-CDEE721F8245}"/>
    <cellStyle name="Opomba 2 7 5 5" xfId="18261" xr:uid="{396F0458-BEB4-4AE6-BE06-491CA61595C2}"/>
    <cellStyle name="Opomba 2 7 5 5 2" xfId="40566" xr:uid="{2CD8B2C5-E899-4B43-A69C-8DD040651293}"/>
    <cellStyle name="Opomba 2 7 5 6" xfId="39044" xr:uid="{6F4786B2-E2DC-4DCD-80FA-B9EB3EBC351A}"/>
    <cellStyle name="Opomba 2 7 6" xfId="12992" xr:uid="{1C54DF97-915B-4413-81D1-1A0A7C2D71A1}"/>
    <cellStyle name="Opomba 2 7 6 2" xfId="15713" xr:uid="{9CFB6DB7-2225-4BAA-85E6-C75506D2F243}"/>
    <cellStyle name="Opomba 2 7 6 2 2" xfId="23079" xr:uid="{41E288A3-F0D3-419B-9969-648ADD0B3356}"/>
    <cellStyle name="Opomba 2 7 6 2 2 2" xfId="37809" xr:uid="{31B1FE43-F9A8-41E3-85E5-575FCF133960}"/>
    <cellStyle name="Opomba 2 7 6 2 3" xfId="28802" xr:uid="{81E2EDA2-A98B-4433-87BC-E9FA2A690936}"/>
    <cellStyle name="Opomba 2 7 6 2 3 2" xfId="39819" xr:uid="{D6D19304-2AAB-4BE8-BCFC-661C1654AF5E}"/>
    <cellStyle name="Opomba 2 7 6 2 4" xfId="34335" xr:uid="{2F707291-4A9D-4E36-9229-586F4D0DBD9B}"/>
    <cellStyle name="Opomba 2 7 6 2 4 2" xfId="41016" xr:uid="{AA195A6D-3199-481C-B964-14CE7CA55636}"/>
    <cellStyle name="Opomba 2 7 6 2 5" xfId="40800" xr:uid="{01C747C4-6144-413A-B32C-3AF457580C82}"/>
    <cellStyle name="Opomba 2 7 6 3" xfId="20256" xr:uid="{09C1616E-B340-4B32-B95A-338556A01670}"/>
    <cellStyle name="Opomba 2 7 6 3 2" xfId="36779" xr:uid="{6486AD7F-81A1-4B41-877A-6DB693C22F6A}"/>
    <cellStyle name="Opomba 2 7 6 4" xfId="25979" xr:uid="{4B080B05-29BB-4CE9-965D-BF19470AF3A9}"/>
    <cellStyle name="Opomba 2 7 6 4 2" xfId="39038" xr:uid="{06C128F4-3205-47FF-B8AB-8401A3B2DB64}"/>
    <cellStyle name="Opomba 2 7 6 5" xfId="31512" xr:uid="{E80C55F0-247C-4FE5-9D5F-4FCC79FDF569}"/>
    <cellStyle name="Opomba 2 7 6 5 2" xfId="39446" xr:uid="{6C52B602-5564-491C-8815-982E8A2A8343}"/>
    <cellStyle name="Opomba 2 7 6 6" xfId="39932" xr:uid="{F990EB35-9D29-4A93-9D47-5BF761F99F13}"/>
    <cellStyle name="Opomba 2 7 7" xfId="12134" xr:uid="{C4489FD5-1D89-4DF2-925B-E0B633E00B8F}"/>
    <cellStyle name="Opomba 2 7 7 2" xfId="19598" xr:uid="{DBE3620F-7198-4BBF-9A71-D21C43DABBC9}"/>
    <cellStyle name="Opomba 2 7 7 2 2" xfId="40798" xr:uid="{5E5955D0-9C33-4200-919B-5CF0348A2E55}"/>
    <cellStyle name="Opomba 2 7 7 3" xfId="25433" xr:uid="{CE04B055-D021-4047-B072-A73CE08C1659}"/>
    <cellStyle name="Opomba 2 7 7 3 2" xfId="38430" xr:uid="{CB3276CA-F799-4CA0-8438-38979308831E}"/>
    <cellStyle name="Opomba 2 7 7 4" xfId="31088" xr:uid="{30EF64A3-DA73-4A80-B9F0-0A54B3F6E1C5}"/>
    <cellStyle name="Opomba 2 7 7 4 2" xfId="36790" xr:uid="{B03A3457-474A-456F-B5BF-2E154529776B}"/>
    <cellStyle name="Opomba 2 7 7 5" xfId="39951" xr:uid="{D31A0973-43BA-4056-BB76-C3A8EF949D25}"/>
    <cellStyle name="Opomba 2 7 8" xfId="15308" xr:uid="{6DC13253-F3A7-47D7-962B-1C8DA95523EE}"/>
    <cellStyle name="Opomba 2 7 8 2" xfId="22655" xr:uid="{AEBF3B4C-0EC5-4E9D-9A38-CD84FEC2AD5C}"/>
    <cellStyle name="Opomba 2 7 8 2 2" xfId="36560" xr:uid="{BD495230-C33B-4F41-A86D-7D70A137F513}"/>
    <cellStyle name="Opomba 2 7 8 3" xfId="28378" xr:uid="{0BBEAC41-DF1B-40E8-A40E-80F0299FC4A0}"/>
    <cellStyle name="Opomba 2 7 8 3 2" xfId="41412" xr:uid="{2AF76986-C519-4017-8B34-61BD1326BD5B}"/>
    <cellStyle name="Opomba 2 7 8 4" xfId="33911" xr:uid="{1A9E6C2F-F362-4128-9588-76FB3292E5DB}"/>
    <cellStyle name="Opomba 2 7 8 4 2" xfId="37530" xr:uid="{1DBF0275-C43D-44D8-B02C-FCFB9D71B475}"/>
    <cellStyle name="Opomba 2 7 8 5" xfId="39388" xr:uid="{D22A95E0-203E-482D-B97E-598F1FFCF06D}"/>
    <cellStyle name="Opomba 2 7 9" xfId="18589" xr:uid="{5DB64ED4-247A-4186-844F-71BB1A60B809}"/>
    <cellStyle name="Opomba 2 7 9 2" xfId="41078" xr:uid="{E6E23A21-0DB6-4F13-AA17-8C6DF640A486}"/>
    <cellStyle name="Opomba 2 8" xfId="828" xr:uid="{00000000-0005-0000-0000-000002040000}"/>
    <cellStyle name="Opomba 2 8 10" xfId="18961" xr:uid="{7C104AB2-1E35-4879-BBD9-418D42800203}"/>
    <cellStyle name="Opomba 2 8 10 2" xfId="37414" xr:uid="{598119EF-7EB2-49BB-8B61-A98977618951}"/>
    <cellStyle name="Opomba 2 8 11" xfId="18024" xr:uid="{FEA504D1-C8B0-4104-8B4B-B65BAFCE3714}"/>
    <cellStyle name="Opomba 2 8 11 2" xfId="41227" xr:uid="{8EAF93D5-6EF8-48F6-B152-C83C0125184F}"/>
    <cellStyle name="Opomba 2 8 12" xfId="40514" xr:uid="{726C8F1F-26EA-4936-A503-73825D6979ED}"/>
    <cellStyle name="Opomba 2 8 13" xfId="10511" xr:uid="{F6D119E5-13F9-4FCC-881E-99AF335E3AAF}"/>
    <cellStyle name="Opomba 2 8 14" xfId="3679" xr:uid="{C76F331C-152D-456A-B5A8-3C46E3F23E7B}"/>
    <cellStyle name="Opomba 2 8 2" xfId="6212" xr:uid="{AEFB3064-E1DB-4235-B072-321E84743C22}"/>
    <cellStyle name="Opomba 2 8 2 2" xfId="16369" xr:uid="{1F9D7F56-28D4-4807-ABC8-C06464D4CD8F}"/>
    <cellStyle name="Opomba 2 8 2 2 2" xfId="23735" xr:uid="{742D39F9-E4CD-4181-A89E-C89D14DE3AD6}"/>
    <cellStyle name="Opomba 2 8 2 2 2 2" xfId="39635" xr:uid="{2C5FFCA5-1787-48EE-A3DB-20043308B86C}"/>
    <cellStyle name="Opomba 2 8 2 2 3" xfId="29458" xr:uid="{D6167A2A-9136-4B87-9A4E-77D1300D9511}"/>
    <cellStyle name="Opomba 2 8 2 2 3 2" xfId="36602" xr:uid="{84260D2C-44C5-45B3-AA28-AF85EA9E0DC9}"/>
    <cellStyle name="Opomba 2 8 2 2 4" xfId="34991" xr:uid="{9E0EAE25-EA4E-49FE-8415-599E70A065BC}"/>
    <cellStyle name="Opomba 2 8 2 2 4 2" xfId="37801" xr:uid="{48485612-492F-4D2F-9980-D1AC890481C5}"/>
    <cellStyle name="Opomba 2 8 2 2 5" xfId="39049" xr:uid="{3FDEBF79-B7FA-4282-8C87-3B4F25B7AE8A}"/>
    <cellStyle name="Opomba 2 8 2 3" xfId="20912" xr:uid="{2AD4E46D-E06E-40C8-BF26-11DF8867AEF4}"/>
    <cellStyle name="Opomba 2 8 2 3 2" xfId="39489" xr:uid="{E9287D2F-9F73-4000-A198-5E9122DFE7F1}"/>
    <cellStyle name="Opomba 2 8 2 4" xfId="26635" xr:uid="{CD22A230-4EC0-4EB5-9A07-2BBE33C4C3B2}"/>
    <cellStyle name="Opomba 2 8 2 4 2" xfId="40399" xr:uid="{6EDD9EFE-E238-49D1-9F85-B04F8989E3E9}"/>
    <cellStyle name="Opomba 2 8 2 5" xfId="32168" xr:uid="{FED1748D-7D22-436B-A687-C4203A56ABDC}"/>
    <cellStyle name="Opomba 2 8 2 5 2" xfId="39000" xr:uid="{8657BB19-4D97-4D52-A4F5-8C737B3EDE29}"/>
    <cellStyle name="Opomba 2 8 2 6" xfId="41249" xr:uid="{95A16039-7E42-45AA-A5EA-4E679947A3AD}"/>
    <cellStyle name="Opomba 2 8 2 7" xfId="13647" xr:uid="{D2EE9A82-22EE-46DB-88E0-4E4F9A2A08E0}"/>
    <cellStyle name="Opomba 2 8 3" xfId="13893" xr:uid="{D97503C0-F69F-4121-A840-1565676F12E3}"/>
    <cellStyle name="Opomba 2 8 3 2" xfId="16615" xr:uid="{3DD2A507-FACB-45A0-A6A0-A230ED30D7F9}"/>
    <cellStyle name="Opomba 2 8 3 2 2" xfId="23981" xr:uid="{D7DBCC2F-E35A-4720-9680-5E5FB3C70E8E}"/>
    <cellStyle name="Opomba 2 8 3 2 2 2" xfId="38233" xr:uid="{C39930FA-555F-4289-AECD-46909AFD2681}"/>
    <cellStyle name="Opomba 2 8 3 2 3" xfId="29704" xr:uid="{15C6D37A-0689-44DB-A553-1B821C22E09F}"/>
    <cellStyle name="Opomba 2 8 3 2 3 2" xfId="40804" xr:uid="{610799A7-621F-4EAD-916C-C72DB5261030}"/>
    <cellStyle name="Opomba 2 8 3 2 4" xfId="35237" xr:uid="{4E9B3339-140B-42D5-99F4-7E455A760C43}"/>
    <cellStyle name="Opomba 2 8 3 2 4 2" xfId="37188" xr:uid="{A7C7E5F5-4B9F-4F91-A20C-F3C8BD3091C1}"/>
    <cellStyle name="Opomba 2 8 3 2 5" xfId="37290" xr:uid="{F06E003A-0CDF-454B-8F35-5BE6A67E3E5D}"/>
    <cellStyle name="Opomba 2 8 3 3" xfId="21158" xr:uid="{E5C8DDF5-873A-4497-8CD5-8604381752E4}"/>
    <cellStyle name="Opomba 2 8 3 3 2" xfId="39514" xr:uid="{E3DDAFF8-CE65-4B7D-9B51-F44DE35227AD}"/>
    <cellStyle name="Opomba 2 8 3 4" xfId="26881" xr:uid="{9228907D-E1E4-443A-87D4-85D1F47A6D5B}"/>
    <cellStyle name="Opomba 2 8 3 4 2" xfId="39869" xr:uid="{0F7CA3BB-3BF4-4DA0-A243-2A099E7CA205}"/>
    <cellStyle name="Opomba 2 8 3 5" xfId="32414" xr:uid="{54995C24-18EB-4C08-82D2-45D82006CEF8}"/>
    <cellStyle name="Opomba 2 8 3 5 2" xfId="37520" xr:uid="{6CB335E2-EA33-45F2-AA9A-AA7FA4C62D70}"/>
    <cellStyle name="Opomba 2 8 3 6" xfId="40629" xr:uid="{A176CF8A-B48D-48B4-B496-D87A566937C9}"/>
    <cellStyle name="Opomba 2 8 4" xfId="14272" xr:uid="{6716E4CB-3275-49AC-95EB-CACECF2B606F}"/>
    <cellStyle name="Opomba 2 8 4 2" xfId="16996" xr:uid="{C7B4BA63-0239-4104-83D1-1ED90CC52246}"/>
    <cellStyle name="Opomba 2 8 4 2 2" xfId="24362" xr:uid="{C3088C03-E6CC-4518-A500-2286E8CA83A5}"/>
    <cellStyle name="Opomba 2 8 4 2 2 2" xfId="37404" xr:uid="{B9A72556-AFE2-4A09-88B3-A28C5B67CAD8}"/>
    <cellStyle name="Opomba 2 8 4 2 3" xfId="30085" xr:uid="{77A142B6-7218-428E-ACC5-CBDCABF56546}"/>
    <cellStyle name="Opomba 2 8 4 2 3 2" xfId="39981" xr:uid="{95A99AD6-0974-4E9B-9686-B78E074583CA}"/>
    <cellStyle name="Opomba 2 8 4 2 4" xfId="35618" xr:uid="{2D48FADB-72F1-41D4-8A39-B7BE79F1AE15}"/>
    <cellStyle name="Opomba 2 8 4 2 4 2" xfId="37528" xr:uid="{A9A259F5-0682-4087-9FAD-69BAD2AC445C}"/>
    <cellStyle name="Opomba 2 8 4 2 5" xfId="37880" xr:uid="{A74978C0-4F7D-4D43-BCD6-E915D7221AA5}"/>
    <cellStyle name="Opomba 2 8 4 3" xfId="21539" xr:uid="{1029CF1E-8F35-4EA3-91A9-D6D43D38203E}"/>
    <cellStyle name="Opomba 2 8 4 3 2" xfId="41498" xr:uid="{A6FAAAA8-6A3A-48E2-9E38-F60BBC09C9CC}"/>
    <cellStyle name="Opomba 2 8 4 4" xfId="27262" xr:uid="{77CDF7DE-DF82-413F-9F3A-FA07603C6463}"/>
    <cellStyle name="Opomba 2 8 4 4 2" xfId="38214" xr:uid="{D0F7DCCD-1854-4153-967D-2A0378DF691D}"/>
    <cellStyle name="Opomba 2 8 4 5" xfId="32795" xr:uid="{F9DE47C9-7571-4BC2-AD84-F2D20D8D8465}"/>
    <cellStyle name="Opomba 2 8 4 5 2" xfId="40605" xr:uid="{90B3A562-9EA1-4CF6-A995-8437DD8A102A}"/>
    <cellStyle name="Opomba 2 8 4 6" xfId="39479" xr:uid="{D260720F-4BF1-4100-883B-70CD7F3D5574}"/>
    <cellStyle name="Opomba 2 8 5" xfId="14533" xr:uid="{2458F3FA-C29C-45DD-9915-1B47409D98F7}"/>
    <cellStyle name="Opomba 2 8 5 2" xfId="17320" xr:uid="{C44277AA-5F83-4894-AAD5-78F16A4A9FAD}"/>
    <cellStyle name="Opomba 2 8 5 2 2" xfId="24686" xr:uid="{2DC19DDC-4C56-452A-89E8-EA7CDDF1A1F3}"/>
    <cellStyle name="Opomba 2 8 5 2 2 2" xfId="38101" xr:uid="{8F2282E9-F58D-4ECC-AB84-12BD81C14475}"/>
    <cellStyle name="Opomba 2 8 5 2 3" xfId="30409" xr:uid="{83A41359-7EFD-4CAE-A835-570059E7B540}"/>
    <cellStyle name="Opomba 2 8 5 2 3 2" xfId="39864" xr:uid="{8FD81910-E5DB-4144-B129-EAD97905C5C1}"/>
    <cellStyle name="Opomba 2 8 5 2 4" xfId="35942" xr:uid="{F40406E6-68AF-461D-A042-655A4A0A5127}"/>
    <cellStyle name="Opomba 2 8 5 2 4 2" xfId="41634" xr:uid="{FF4B5EE5-46C7-4352-AFAD-027888889DCF}"/>
    <cellStyle name="Opomba 2 8 5 2 5" xfId="40553" xr:uid="{ACBC632D-2765-4B2E-9E76-9D5738074ECD}"/>
    <cellStyle name="Opomba 2 8 5 3" xfId="21863" xr:uid="{77CB24C6-E7C7-4E24-9C92-5BDBF145E69D}"/>
    <cellStyle name="Opomba 2 8 5 3 2" xfId="37170" xr:uid="{2FC296B1-5BEE-4F4F-87F8-DEA34A2ECCFB}"/>
    <cellStyle name="Opomba 2 8 5 4" xfId="27586" xr:uid="{A768ECA9-8F3D-4E26-BCD3-9431104A9247}"/>
    <cellStyle name="Opomba 2 8 5 4 2" xfId="41196" xr:uid="{7883471E-664B-4B15-85DE-55B078C4C552}"/>
    <cellStyle name="Opomba 2 8 5 5" xfId="33119" xr:uid="{2A141243-9D95-4475-ADC3-2E643B8AE796}"/>
    <cellStyle name="Opomba 2 8 5 5 2" xfId="39822" xr:uid="{DAFDBF70-E2E3-43B6-9684-426A921C1400}"/>
    <cellStyle name="Opomba 2 8 5 6" xfId="37327" xr:uid="{A4F199A0-8835-4D5A-AB81-D90F1D257FB1}"/>
    <cellStyle name="Opomba 2 8 6" xfId="14808" xr:uid="{CA24DB56-6347-4E9B-8EF7-B95DD400AC6D}"/>
    <cellStyle name="Opomba 2 8 6 2" xfId="17611" xr:uid="{550873E7-AF3D-438C-B074-6BB84E5ADD43}"/>
    <cellStyle name="Opomba 2 8 6 2 2" xfId="24977" xr:uid="{8EB398A2-F151-4C7D-B57E-A751E35F716D}"/>
    <cellStyle name="Opomba 2 8 6 2 2 2" xfId="38982" xr:uid="{3CCF4BC4-D3F3-4159-949B-450E1A79138A}"/>
    <cellStyle name="Opomba 2 8 6 2 3" xfId="30700" xr:uid="{88255677-A5AC-48EF-A8D5-E0A1167AB54C}"/>
    <cellStyle name="Opomba 2 8 6 2 3 2" xfId="36997" xr:uid="{DF4F54EF-D4C6-418E-A545-028F22D5DC3C}"/>
    <cellStyle name="Opomba 2 8 6 2 4" xfId="36233" xr:uid="{84CE6EC8-777F-4F24-894D-CF4D4356386F}"/>
    <cellStyle name="Opomba 2 8 6 2 4 2" xfId="36767" xr:uid="{AC4DA2E5-EFAB-4230-B0DF-3258CD30FE4B}"/>
    <cellStyle name="Opomba 2 8 6 2 5" xfId="39567" xr:uid="{028E4745-688D-4763-8AF2-52D3B23B2EA9}"/>
    <cellStyle name="Opomba 2 8 6 3" xfId="22154" xr:uid="{B6B5B72D-AA89-4429-98CC-B90D7A2C96AC}"/>
    <cellStyle name="Opomba 2 8 6 3 2" xfId="40549" xr:uid="{A3F059B0-99F5-462D-8B82-6DD3674D8443}"/>
    <cellStyle name="Opomba 2 8 6 4" xfId="27877" xr:uid="{6B38AC77-B406-4F42-B398-2EC1718CF576}"/>
    <cellStyle name="Opomba 2 8 6 4 2" xfId="37929" xr:uid="{BC29EC00-E49D-4FB4-93A6-7A2A0E5964F9}"/>
    <cellStyle name="Opomba 2 8 6 5" xfId="33410" xr:uid="{6167C954-B7BE-4A76-BAB0-CEC1B65E3FB1}"/>
    <cellStyle name="Opomba 2 8 6 5 2" xfId="36506" xr:uid="{9D0D88B9-F1E4-42DD-B6EB-97A6436D2453}"/>
    <cellStyle name="Opomba 2 8 6 6" xfId="37490" xr:uid="{BF9CA34F-D64E-4FED-BACC-11F303E2646E}"/>
    <cellStyle name="Opomba 2 8 7" xfId="12790" xr:uid="{D05103FF-A1B8-4E30-AA28-1C43CE9ED6FD}"/>
    <cellStyle name="Opomba 2 8 7 2" xfId="20024" xr:uid="{310339BD-381E-4BF8-9528-BAD1B3EC7E3D}"/>
    <cellStyle name="Opomba 2 8 7 2 2" xfId="39600" xr:uid="{CF067F9D-2B91-4FAF-A5D2-F89C47C38835}"/>
    <cellStyle name="Opomba 2 8 7 3" xfId="25747" xr:uid="{5B34E4E3-5F96-4227-973E-B4A6E4EFAFC0}"/>
    <cellStyle name="Opomba 2 8 7 3 2" xfId="38592" xr:uid="{654A7B6A-FFC6-487A-9432-7408E05A4FE6}"/>
    <cellStyle name="Opomba 2 8 7 4" xfId="31280" xr:uid="{2F4D553E-45ED-4E77-BC63-95695DEEA721}"/>
    <cellStyle name="Opomba 2 8 7 4 2" xfId="41130" xr:uid="{B0435AE4-717F-40CD-B5CF-9BCF1F2A8E3F}"/>
    <cellStyle name="Opomba 2 8 7 5" xfId="36801" xr:uid="{17C81946-03D7-44AF-8BBF-3AE5D9091252}"/>
    <cellStyle name="Opomba 2 8 8" xfId="15493" xr:uid="{449D9C91-EB8B-48D2-9615-05A722F439C4}"/>
    <cellStyle name="Opomba 2 8 8 2" xfId="22847" xr:uid="{BF11B07C-7E7D-4218-8A32-36F6CB1510A2}"/>
    <cellStyle name="Opomba 2 8 8 2 2" xfId="36511" xr:uid="{09F84D4B-400D-478B-9B31-92B82A22F45E}"/>
    <cellStyle name="Opomba 2 8 8 3" xfId="28570" xr:uid="{80DF981F-E6B2-4D6A-A1CB-824928DC3AF5}"/>
    <cellStyle name="Opomba 2 8 8 3 2" xfId="37228" xr:uid="{11133A3F-D68F-4569-BC27-C75CDB1F1F1C}"/>
    <cellStyle name="Opomba 2 8 8 4" xfId="34103" xr:uid="{B2782370-CE4F-4896-9946-D5C2BBB6E201}"/>
    <cellStyle name="Opomba 2 8 8 4 2" xfId="38735" xr:uid="{45D7ABA8-B8A6-455D-A061-CE931C8407EC}"/>
    <cellStyle name="Opomba 2 8 8 5" xfId="40543" xr:uid="{4F512051-CF25-421E-AD47-0EE75614C5AC}"/>
    <cellStyle name="Opomba 2 8 9" xfId="18485" xr:uid="{C93AA746-D2D1-4E76-8299-72E3EBB5D93B}"/>
    <cellStyle name="Opomba 2 8 9 2" xfId="41406" xr:uid="{DBE916E5-A366-45C5-B225-06DABE743F1C}"/>
    <cellStyle name="Opomba 2 9" xfId="2391" xr:uid="{00000000-0005-0000-0000-000003040000}"/>
    <cellStyle name="Opomba 2 9 2" xfId="7771" xr:uid="{A5AF148F-9A12-4EF8-AE72-6457FE597863}"/>
    <cellStyle name="Opomba 2 9 2 2" xfId="19251" xr:uid="{EBFB7950-C688-4AF6-9D47-64605CD871C1}"/>
    <cellStyle name="Opomba 2 9 2 2 2" xfId="39245" xr:uid="{2B065656-5F68-4C20-BFFE-B3EE80875FB4}"/>
    <cellStyle name="Opomba 2 9 2 3" xfId="9777" xr:uid="{BD330903-F999-45A7-9100-81B7CD1741E2}"/>
    <cellStyle name="Opomba 2 9 2 3 2" xfId="38891" xr:uid="{199B72A2-FBC8-40F8-B090-388A09407FB3}"/>
    <cellStyle name="Opomba 2 9 2 4" xfId="9752" xr:uid="{2042659D-D538-4725-9448-6969A4D5D786}"/>
    <cellStyle name="Opomba 2 9 2 4 2" xfId="36977" xr:uid="{43FB97EE-2972-45EB-A026-78A7A459B478}"/>
    <cellStyle name="Opomba 2 9 2 5" xfId="41871" xr:uid="{4E5F008A-EC03-41D8-885D-C22A07B8BF47}"/>
    <cellStyle name="Opomba 2 9 2 6" xfId="11608" xr:uid="{10CA0080-7368-4E95-93AE-D2698FD6C407}"/>
    <cellStyle name="Opomba 2 9 3" xfId="15106" xr:uid="{03A25931-E9DB-4F50-9504-A8629C4A622D}"/>
    <cellStyle name="Opomba 2 9 3 2" xfId="22452" xr:uid="{30A61365-ABFF-417B-B0FD-BCC9513D5291}"/>
    <cellStyle name="Opomba 2 9 3 2 2" xfId="40840" xr:uid="{3397AFC9-00EA-46C6-A961-90FFFD21033B}"/>
    <cellStyle name="Opomba 2 9 3 3" xfId="28175" xr:uid="{F9749BF0-F8FB-4A8E-8727-6FEFFD59DB88}"/>
    <cellStyle name="Opomba 2 9 3 3 2" xfId="39970" xr:uid="{FF101973-6FAF-4D9A-9D8B-282D36B41693}"/>
    <cellStyle name="Opomba 2 9 3 4" xfId="33708" xr:uid="{C981CEEE-08FE-4FBD-98DC-79F2E2F6A08B}"/>
    <cellStyle name="Opomba 2 9 3 4 2" xfId="38954" xr:uid="{BFD6BFBE-8692-4923-AA79-0E16AF2C5D1D}"/>
    <cellStyle name="Opomba 2 9 3 5" xfId="39223" xr:uid="{59050C3E-E2EE-45EA-B2B7-1588A887D271}"/>
    <cellStyle name="Opomba 2 9 4" xfId="18466" xr:uid="{9B0300CC-BBCB-4994-B577-62C74D0E83BC}"/>
    <cellStyle name="Opomba 2 9 4 2" xfId="36991" xr:uid="{4BB6D3B4-F4EF-47A5-9FDB-2A7C502AC5E7}"/>
    <cellStyle name="Opomba 2 9 5" xfId="19651" xr:uid="{DB08B409-BE9D-4F77-812A-E7D2A26C76CB}"/>
    <cellStyle name="Opomba 2 9 5 2" xfId="36872" xr:uid="{50E9E57F-0A40-458E-AB4F-6ECCD1973ECA}"/>
    <cellStyle name="Opomba 2 9 6" xfId="19689" xr:uid="{CA772137-5BEF-406E-A6A6-7D1A704EFC6F}"/>
    <cellStyle name="Opomba 2 9 6 2" xfId="40313" xr:uid="{6B72F35E-51EE-486C-B6F6-BF292DA09126}"/>
    <cellStyle name="Opomba 2 9 7" xfId="41380" xr:uid="{260DA411-38B4-47FD-BCEF-BD94DCD905A9}"/>
    <cellStyle name="Opomba 2 9 8" xfId="10496" xr:uid="{CC732F6C-97E6-4D3C-9843-FD7D63B5167F}"/>
    <cellStyle name="Opomba 2 9 9" xfId="5032" xr:uid="{B8FD6F01-D3E6-40EA-9BA8-DD515A561396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10" xfId="17862" xr:uid="{395E8947-361F-4BB5-BC5C-FF6A6DAC9A03}"/>
    <cellStyle name="Output 10 11" xfId="19914" xr:uid="{4148AEA8-883B-4545-996C-9CB62E58828F}"/>
    <cellStyle name="Output 10 12" xfId="10469" xr:uid="{1CF22BE5-A3AE-4744-B84D-8A2CE34616DA}"/>
    <cellStyle name="Output 10 13" xfId="3953" xr:uid="{B22570C5-FA62-4660-AC75-57750B74E85A}"/>
    <cellStyle name="Output 10 2" xfId="6496" xr:uid="{3A536077-3FB7-4636-BC43-193865C6393B}"/>
    <cellStyle name="Output 10 2 2" xfId="15898" xr:uid="{444B2D84-94F5-4B90-9338-F02920F07443}"/>
    <cellStyle name="Output 10 2 2 2" xfId="23264" xr:uid="{C1BC2391-D12A-48E8-AC95-97A852EEFEB7}"/>
    <cellStyle name="Output 10 2 2 3" xfId="28987" xr:uid="{5CE17D8E-A4F7-40E6-B54A-CB7C41735E92}"/>
    <cellStyle name="Output 10 2 2 4" xfId="34520" xr:uid="{5B5C4B42-7BCE-4D6B-8D17-BBE401C4A52F}"/>
    <cellStyle name="Output 10 2 3" xfId="20441" xr:uid="{4945956C-BAC5-49CD-9B93-0101490D2775}"/>
    <cellStyle name="Output 10 2 4" xfId="26164" xr:uid="{060D885F-A90C-498E-95A2-3D2502A15309}"/>
    <cellStyle name="Output 10 2 5" xfId="31697" xr:uid="{6EE8178F-E1F4-430D-9C98-3172886A6373}"/>
    <cellStyle name="Output 10 2 6" xfId="13177" xr:uid="{BEF804F6-2AB4-46B6-BB9C-DFD55A47C543}"/>
    <cellStyle name="Output 10 3" xfId="13563" xr:uid="{88201823-F03C-475C-BFAF-E70C98AD0B78}"/>
    <cellStyle name="Output 10 3 2" xfId="16285" xr:uid="{97BEF24C-A9EE-45D9-9C26-FA1DFC9C64DF}"/>
    <cellStyle name="Output 10 3 2 2" xfId="23651" xr:uid="{85777E92-C524-4FA8-9FC8-107BA8B72BA1}"/>
    <cellStyle name="Output 10 3 2 3" xfId="29374" xr:uid="{F4A374B9-049D-44CF-B7E8-1F3FD9C856EA}"/>
    <cellStyle name="Output 10 3 2 4" xfId="34907" xr:uid="{FED9031B-864B-4D66-9C5D-825F35896D7D}"/>
    <cellStyle name="Output 10 3 3" xfId="20828" xr:uid="{2839ACED-B02C-4089-956A-8E9E28502216}"/>
    <cellStyle name="Output 10 3 4" xfId="26551" xr:uid="{C40897F1-B315-4DE2-A080-C43D4D9265E6}"/>
    <cellStyle name="Output 10 3 5" xfId="32084" xr:uid="{A515FE2A-4DE6-4571-9777-8A8F2DC54831}"/>
    <cellStyle name="Output 10 4" xfId="14013" xr:uid="{5A3AFC8B-FB7B-4760-A166-CE139B05E88F}"/>
    <cellStyle name="Output 10 4 2" xfId="16736" xr:uid="{FB7E56E7-2A71-4EC3-AD0E-658D56F203AD}"/>
    <cellStyle name="Output 10 4 2 2" xfId="24102" xr:uid="{5EC8A9FB-58C8-46CB-9A07-BD6B5608FAC5}"/>
    <cellStyle name="Output 10 4 2 3" xfId="29825" xr:uid="{7B46789B-06B8-4B03-9A02-AD42C0E361F4}"/>
    <cellStyle name="Output 10 4 2 4" xfId="35358" xr:uid="{76AE27D8-0484-4F0A-A8E6-9CDD4495D442}"/>
    <cellStyle name="Output 10 4 3" xfId="21279" xr:uid="{082DC75C-44BD-4AE5-AA54-E8BA40984313}"/>
    <cellStyle name="Output 10 4 4" xfId="27002" xr:uid="{B776A303-648E-487B-81A3-B7DD4949C375}"/>
    <cellStyle name="Output 10 4 5" xfId="32535" xr:uid="{02487B8E-70F3-4A02-8A1D-51CC6D5FE7D8}"/>
    <cellStyle name="Output 10 5" xfId="11557" xr:uid="{89D55BC3-C019-4B12-B63C-D13430EC4433}"/>
    <cellStyle name="Output 10 5 2" xfId="15062" xr:uid="{234B0E94-E780-43C1-92A5-8D8861A1A602}"/>
    <cellStyle name="Output 10 5 2 2" xfId="22408" xr:uid="{D345FDFE-33C3-4414-80E5-9DCC896598F7}"/>
    <cellStyle name="Output 10 5 2 3" xfId="28131" xr:uid="{4DBC97B0-1F48-4066-8335-EAA9969C59A7}"/>
    <cellStyle name="Output 10 5 2 4" xfId="33664" xr:uid="{8B7BAB68-0781-4394-BF6B-F79B62DAA06F}"/>
    <cellStyle name="Output 10 5 3" xfId="19205" xr:uid="{E2D15D53-1A5B-401E-9DD7-C652C34B353C}"/>
    <cellStyle name="Output 10 5 4" xfId="9763" xr:uid="{AEA7216E-DC3D-4803-8B5A-41965AF28BFB}"/>
    <cellStyle name="Output 10 5 5" xfId="19930" xr:uid="{AACFBD9B-616F-4228-92C0-B4C026BD9C47}"/>
    <cellStyle name="Output 10 6" xfId="14490" xr:uid="{E65ECC54-7C03-4F7B-A209-7C04A33DEDCB}"/>
    <cellStyle name="Output 10 6 2" xfId="17226" xr:uid="{5A0B21C9-4B4D-4654-A884-B3A39EAAC2DE}"/>
    <cellStyle name="Output 10 6 2 2" xfId="24592" xr:uid="{FA90A611-5514-49DA-B9F5-7239EEAC232A}"/>
    <cellStyle name="Output 10 6 2 3" xfId="30315" xr:uid="{BB0FEF82-7ABF-414F-99BD-B2EA03F9A1EF}"/>
    <cellStyle name="Output 10 6 2 4" xfId="35848" xr:uid="{D88ED7EE-45CC-404E-9938-0CFE8EC54A77}"/>
    <cellStyle name="Output 10 6 3" xfId="21769" xr:uid="{F1E03EBB-EEAF-4628-B4B0-D67F5CC0ECB4}"/>
    <cellStyle name="Output 10 6 4" xfId="27492" xr:uid="{D76A2B07-FBB3-4371-B8A2-1AD19C2EAAF0}"/>
    <cellStyle name="Output 10 6 5" xfId="33025" xr:uid="{3CF3560B-7E73-4491-90BD-E19887C9EE61}"/>
    <cellStyle name="Output 10 7" xfId="12108" xr:uid="{AF416BD7-FADA-4015-8FFB-CC9129B91506}"/>
    <cellStyle name="Output 10 7 2" xfId="19570" xr:uid="{DABC751E-DDB3-4690-91D6-EED5065CA6E3}"/>
    <cellStyle name="Output 10 7 3" xfId="25407" xr:uid="{73680CE9-A0E2-46D2-AB59-3F3ED7541E1B}"/>
    <cellStyle name="Output 10 7 4" xfId="31062" xr:uid="{3D432F90-1A41-4E13-B204-9FE298C05893}"/>
    <cellStyle name="Output 10 8" xfId="15283" xr:uid="{76D2DFFB-43A8-4E7C-B8A6-5418E6FF713C}"/>
    <cellStyle name="Output 10 8 2" xfId="22629" xr:uid="{1A033619-6D92-404E-AF33-B07FA685603A}"/>
    <cellStyle name="Output 10 8 3" xfId="28352" xr:uid="{374CEA96-F3E9-4FAB-AD79-CA61EDF5BB44}"/>
    <cellStyle name="Output 10 8 4" xfId="33885" xr:uid="{611F6DC8-DCFA-4117-9AD4-A44D00570CDB}"/>
    <cellStyle name="Output 10 9" xfId="18424" xr:uid="{EA159E13-BACA-45BB-BBF3-5376D03B817B}"/>
    <cellStyle name="Output 11" xfId="1074" xr:uid="{00000000-0005-0000-0000-000008040000}"/>
    <cellStyle name="Output 11 10" xfId="18083" xr:uid="{418743FB-738A-4578-856D-587A37DC1C48}"/>
    <cellStyle name="Output 11 11" xfId="19840" xr:uid="{816412B6-2A98-4C7F-96D0-2EBE4D86D855}"/>
    <cellStyle name="Output 11 12" xfId="10658" xr:uid="{61608F29-ADB9-4FF5-A399-682AD3308DF4}"/>
    <cellStyle name="Output 11 13" xfId="3920" xr:uid="{67E7621D-57F0-47B8-87C3-1F407B8B8EDB}"/>
    <cellStyle name="Output 11 2" xfId="6458" xr:uid="{81F9F719-3D81-4FFE-978A-E95C450D9E1C}"/>
    <cellStyle name="Output 11 2 2" xfId="16069" xr:uid="{BCB3C899-59C4-4741-933A-BB55032DC697}"/>
    <cellStyle name="Output 11 2 2 2" xfId="23435" xr:uid="{B1222D0A-9910-4C44-ACB7-A62759AC639C}"/>
    <cellStyle name="Output 11 2 2 3" xfId="29158" xr:uid="{D3F096F5-9F6B-44AC-85D9-16193EA31E08}"/>
    <cellStyle name="Output 11 2 2 4" xfId="34691" xr:uid="{3E40371F-6CD8-40FC-B862-10BA1B7C619C}"/>
    <cellStyle name="Output 11 2 3" xfId="20612" xr:uid="{A9B940C3-9027-4E2B-B534-10A6A2072936}"/>
    <cellStyle name="Output 11 2 4" xfId="26335" xr:uid="{8B48D140-2A01-47B1-B562-6D2979C2090A}"/>
    <cellStyle name="Output 11 2 5" xfId="31868" xr:uid="{C65B882B-0D2E-49A0-867B-8620D072FD6F}"/>
    <cellStyle name="Output 11 2 6" xfId="13348" xr:uid="{12BFF990-9545-44D5-9626-BFDA9E5CFF63}"/>
    <cellStyle name="Output 11 3" xfId="11864" xr:uid="{0F34B1F3-4F37-42B5-AABD-B2DF0D93766D}"/>
    <cellStyle name="Output 11 3 2" xfId="15202" xr:uid="{4F28637B-B299-4DFA-BA8C-369F18CBA422}"/>
    <cellStyle name="Output 11 3 2 2" xfId="22548" xr:uid="{0B0825B1-422C-45CB-87AF-78F067A97B0F}"/>
    <cellStyle name="Output 11 3 2 3" xfId="28271" xr:uid="{C7A87BA6-FC2C-498A-910D-7A0E9DDDAE8A}"/>
    <cellStyle name="Output 11 3 2 4" xfId="33804" xr:uid="{D3BA6A60-5080-4E1F-B7EC-DFC5F18C6593}"/>
    <cellStyle name="Output 11 3 3" xfId="19411" xr:uid="{57FAEEE6-A9A5-44E2-8862-5142FA1945F6}"/>
    <cellStyle name="Output 11 3 4" xfId="25287" xr:uid="{8BEA32CC-2383-4345-9F77-3E62082F8080}"/>
    <cellStyle name="Output 11 3 5" xfId="30981" xr:uid="{E9F7D394-0D53-427C-ADA6-AA5FF5C23A0F}"/>
    <cellStyle name="Output 11 4" xfId="13463" xr:uid="{9900DB96-5618-48E7-8B2C-58B70A4B794D}"/>
    <cellStyle name="Output 11 4 2" xfId="16185" xr:uid="{30847342-430B-40C1-A8E2-0BCD2AFB0DA9}"/>
    <cellStyle name="Output 11 4 2 2" xfId="23551" xr:uid="{5024AE99-6E31-495A-AAFD-534BBF8C6923}"/>
    <cellStyle name="Output 11 4 2 3" xfId="29274" xr:uid="{EBFB3556-FD0E-4E8B-B0CD-05DB49F4EB8A}"/>
    <cellStyle name="Output 11 4 2 4" xfId="34807" xr:uid="{100B43E6-B701-4060-9C23-E2D21E2754C5}"/>
    <cellStyle name="Output 11 4 3" xfId="20728" xr:uid="{26D096CE-9314-463F-9F20-E80A4C2B1F56}"/>
    <cellStyle name="Output 11 4 4" xfId="26451" xr:uid="{159C6883-60AA-4FE5-A45A-C2BAB3D2F755}"/>
    <cellStyle name="Output 11 4 5" xfId="31984" xr:uid="{7E3183F1-71FC-4109-BBF8-8BA2E80ADD6F}"/>
    <cellStyle name="Output 11 5" xfId="14001" xr:uid="{A99587E9-B6A5-4907-9E8A-D4AACA76CC93}"/>
    <cellStyle name="Output 11 5 2" xfId="16724" xr:uid="{5C1F5965-D2BC-4DC3-A8AD-58E8AC293992}"/>
    <cellStyle name="Output 11 5 2 2" xfId="24090" xr:uid="{0BB48648-DE0D-4FA6-B802-A74BE1B188C7}"/>
    <cellStyle name="Output 11 5 2 3" xfId="29813" xr:uid="{B5261358-90D6-4A7C-836E-D08802B110AA}"/>
    <cellStyle name="Output 11 5 2 4" xfId="35346" xr:uid="{6D79D3F3-C964-4366-BFC5-DA57C8E7337E}"/>
    <cellStyle name="Output 11 5 3" xfId="21267" xr:uid="{2F5D0233-270F-43FD-B7CC-F7A7749D003E}"/>
    <cellStyle name="Output 11 5 4" xfId="26990" xr:uid="{03C5D738-07A1-4CFF-ADF4-D612002490B6}"/>
    <cellStyle name="Output 11 5 5" xfId="32523" xr:uid="{05CEAF66-0EEE-44BE-AC1A-1D632CA941C7}"/>
    <cellStyle name="Output 11 6" xfId="13523" xr:uid="{48CF2E34-8CBE-4326-8A50-171B271DA1D2}"/>
    <cellStyle name="Output 11 6 2" xfId="16245" xr:uid="{6C818406-8491-40B3-B70D-FED08E3D47AC}"/>
    <cellStyle name="Output 11 6 2 2" xfId="23611" xr:uid="{3ED93AF8-3EBC-4283-9ADF-EBCA1ABCA7D2}"/>
    <cellStyle name="Output 11 6 2 3" xfId="29334" xr:uid="{902BF68C-E745-4E68-876B-E72F4184636C}"/>
    <cellStyle name="Output 11 6 2 4" xfId="34867" xr:uid="{348CC043-857E-42FE-9C94-1BCAE2F33FFE}"/>
    <cellStyle name="Output 11 6 3" xfId="20788" xr:uid="{26122F7B-0250-4EE6-9B08-6A556B47BB37}"/>
    <cellStyle name="Output 11 6 4" xfId="26511" xr:uid="{36C68882-DB16-4019-BF97-F0A306B938C5}"/>
    <cellStyle name="Output 11 6 5" xfId="32044" xr:uid="{EFDEF151-8E6E-4E2F-8837-8AB4475C174D}"/>
    <cellStyle name="Output 11 7" xfId="12348" xr:uid="{EBFA66FE-A77F-45C6-887C-5E3F749CEF39}"/>
    <cellStyle name="Output 11 7 2" xfId="19737" xr:uid="{A789A526-6E7B-4F62-8600-54FD4EAE26A4}"/>
    <cellStyle name="Output 11 7 3" xfId="25540" xr:uid="{487D38F9-5728-49F2-89AD-015756E70598}"/>
    <cellStyle name="Output 11 7 4" xfId="31151" xr:uid="{606D278F-C36C-4FB7-94ED-9535C7FC7F4C}"/>
    <cellStyle name="Output 11 8" xfId="15371" xr:uid="{A3320DE6-8241-4A17-90A0-5181034BF22F}"/>
    <cellStyle name="Output 11 8 2" xfId="22718" xr:uid="{9A377DE8-52C7-4CCD-BE79-C0B189B577DB}"/>
    <cellStyle name="Output 11 8 3" xfId="28441" xr:uid="{E9C5B395-3A0B-4C00-A3F5-038B68049082}"/>
    <cellStyle name="Output 11 8 4" xfId="33974" xr:uid="{DB637C34-1E01-41E8-BFBB-99DEDBCBEFA9}"/>
    <cellStyle name="Output 11 9" xfId="18654" xr:uid="{1FED8C1B-6428-41DA-806D-99DB5C7992C1}"/>
    <cellStyle name="Output 12" xfId="2349" xr:uid="{00000000-0005-0000-0000-000009040000}"/>
    <cellStyle name="Output 12 10" xfId="9720" xr:uid="{0619F0A4-4775-4E6D-9923-A5C0EE48A73A}"/>
    <cellStyle name="Output 12 11" xfId="19682" xr:uid="{C091E4B3-6062-4FC7-AF89-F09BAD10DFFC}"/>
    <cellStyle name="Output 12 12" xfId="10706" xr:uid="{373AFB9C-65E5-4389-8E62-D19AAE4E7DB8}"/>
    <cellStyle name="Output 12 13" xfId="4993" xr:uid="{83DFF12C-A6CE-4812-AA69-3463562998AF}"/>
    <cellStyle name="Output 12 2" xfId="7729" xr:uid="{74872AB8-248B-4192-B20F-A100780644DD}"/>
    <cellStyle name="Output 12 2 2" xfId="16047" xr:uid="{4C9F1E19-BF0E-41B7-A18D-1C2CFDE3DDAB}"/>
    <cellStyle name="Output 12 2 2 2" xfId="23413" xr:uid="{672B8A05-11C4-41B3-8072-866FEC539945}"/>
    <cellStyle name="Output 12 2 2 3" xfId="29136" xr:uid="{FE8FD8E9-498A-482D-97BE-CB7C8A3B2076}"/>
    <cellStyle name="Output 12 2 2 4" xfId="34669" xr:uid="{0570983E-B1FC-4FF6-A133-261F49C7E60C}"/>
    <cellStyle name="Output 12 2 3" xfId="20590" xr:uid="{08C62710-0520-4540-9B55-B4EA43BE540E}"/>
    <cellStyle name="Output 12 2 4" xfId="26313" xr:uid="{C7C48735-778C-45AA-99AF-F3471290A467}"/>
    <cellStyle name="Output 12 2 5" xfId="31846" xr:uid="{023C363D-9851-48D0-9992-101F5E9F0714}"/>
    <cellStyle name="Output 12 2 6" xfId="13326" xr:uid="{CE755732-5B28-4402-B389-7F88407AB6C0}"/>
    <cellStyle name="Output 12 3" xfId="13942" xr:uid="{E880555A-0BCA-4BDC-B44C-40C56FCF44CD}"/>
    <cellStyle name="Output 12 3 2" xfId="16665" xr:uid="{CAF97CF3-A317-4A3B-B28A-DC9B6BCD14D9}"/>
    <cellStyle name="Output 12 3 2 2" xfId="24031" xr:uid="{E090D765-C7B0-4D59-895F-C5C46A8AA42F}"/>
    <cellStyle name="Output 12 3 2 3" xfId="29754" xr:uid="{EC75C65E-D44E-458D-8727-C82F920A6EDF}"/>
    <cellStyle name="Output 12 3 2 4" xfId="35287" xr:uid="{FA6B2697-4E27-4754-9EFD-14DE6B840A8E}"/>
    <cellStyle name="Output 12 3 3" xfId="21208" xr:uid="{5B0DB067-F645-4824-898E-BC6D2F266455}"/>
    <cellStyle name="Output 12 3 4" xfId="26931" xr:uid="{CC0DDBDF-448E-4615-96F4-390164521535}"/>
    <cellStyle name="Output 12 3 5" xfId="32464" xr:uid="{B59422E7-828B-4AFA-977D-82C81558769E}"/>
    <cellStyle name="Output 12 4" xfId="13422" xr:uid="{1D12C3F3-5BDF-47EF-ADF2-6B568B216335}"/>
    <cellStyle name="Output 12 4 2" xfId="16144" xr:uid="{1309A90D-EEA4-4B7F-9676-578136EBF2FA}"/>
    <cellStyle name="Output 12 4 2 2" xfId="23510" xr:uid="{7513D75F-F721-4A71-852A-A723E2A7B7C6}"/>
    <cellStyle name="Output 12 4 2 3" xfId="29233" xr:uid="{233B746E-8E5D-44BE-8880-0402F1201F3D}"/>
    <cellStyle name="Output 12 4 2 4" xfId="34766" xr:uid="{68860B5F-4B1A-45A6-89F0-495C0B7434D2}"/>
    <cellStyle name="Output 12 4 3" xfId="20687" xr:uid="{00DC3F50-CBD4-4071-A488-2DD24F953639}"/>
    <cellStyle name="Output 12 4 4" xfId="26410" xr:uid="{BFF13774-7349-47C6-AD9E-3605B0A87418}"/>
    <cellStyle name="Output 12 4 5" xfId="31943" xr:uid="{5FE74C61-503E-40B4-9B84-001A754AC0BC}"/>
    <cellStyle name="Output 12 5" xfId="13513" xr:uid="{0F347283-2909-46B5-843A-EA5A646C3C51}"/>
    <cellStyle name="Output 12 5 2" xfId="16235" xr:uid="{BFC46CAA-E7A8-4B98-BEBE-79E17DF7FFE3}"/>
    <cellStyle name="Output 12 5 2 2" xfId="23601" xr:uid="{257C97A0-1F13-4E9B-8F6A-1B8D8376D050}"/>
    <cellStyle name="Output 12 5 2 3" xfId="29324" xr:uid="{FC44DD80-4446-4783-ABDE-DC99EA2BC0A0}"/>
    <cellStyle name="Output 12 5 2 4" xfId="34857" xr:uid="{D5EF8442-3FB9-4C16-A9D0-D8984D57CD0F}"/>
    <cellStyle name="Output 12 5 3" xfId="20778" xr:uid="{173989E2-B7D8-4415-B15A-F71C14BA1351}"/>
    <cellStyle name="Output 12 5 4" xfId="26501" xr:uid="{3E2AB4AE-3708-4F6D-A476-F80A5822E306}"/>
    <cellStyle name="Output 12 5 5" xfId="32034" xr:uid="{D8762B0E-8229-4D89-B9A3-6A097E919B88}"/>
    <cellStyle name="Output 12 6" xfId="13381" xr:uid="{359B450D-9B4A-43CE-AF40-DA7B7DD985C9}"/>
    <cellStyle name="Output 12 6 2" xfId="16103" xr:uid="{A8A2DA52-25D6-46FC-B35B-BC55667C4002}"/>
    <cellStyle name="Output 12 6 2 2" xfId="23469" xr:uid="{180734D5-E255-49BC-BF74-901D7EA2A8A1}"/>
    <cellStyle name="Output 12 6 2 3" xfId="29192" xr:uid="{FFB4A0CE-C4EF-4BE7-AB49-47C7461251C7}"/>
    <cellStyle name="Output 12 6 2 4" xfId="34725" xr:uid="{47545684-7E2C-42A9-802E-A651FFD807BD}"/>
    <cellStyle name="Output 12 6 3" xfId="20646" xr:uid="{652F3D5E-64F9-4C61-B0A7-CBED221CA45A}"/>
    <cellStyle name="Output 12 6 4" xfId="26369" xr:uid="{696A777D-D11F-4EA8-AE2A-27952B1C4AF1}"/>
    <cellStyle name="Output 12 6 5" xfId="31902" xr:uid="{20C3ECEB-FEC0-42DA-ACE4-EA009C4CF9E2}"/>
    <cellStyle name="Output 12 7" xfId="12329" xr:uid="{BB84642B-E374-4C8F-AFC3-0D350F17301E}"/>
    <cellStyle name="Output 12 7 2" xfId="19715" xr:uid="{10685077-6FB4-4505-A370-57588BC0005E}"/>
    <cellStyle name="Output 12 7 3" xfId="25518" xr:uid="{90903C41-25C7-4F1F-974A-495A3A574B20}"/>
    <cellStyle name="Output 12 7 4" xfId="31129" xr:uid="{2D15A96A-1058-4626-80FB-A3DD2BE0AF44}"/>
    <cellStyle name="Output 12 8" xfId="15349" xr:uid="{45A239A1-6826-4C7E-863B-F9D43C86B166}"/>
    <cellStyle name="Output 12 8 2" xfId="22696" xr:uid="{4621EFE5-9FC5-4C18-95EB-80D84695455C}"/>
    <cellStyle name="Output 12 8 3" xfId="28419" xr:uid="{17CD0736-4BA6-4E00-B173-5E9B7CF4446E}"/>
    <cellStyle name="Output 12 8 4" xfId="33952" xr:uid="{A69C732B-3223-402E-BBC0-3AAB2CA8917B}"/>
    <cellStyle name="Output 12 9" xfId="18702" xr:uid="{A1D29826-1135-40BB-9CFB-0A84552DAF79}"/>
    <cellStyle name="Output 13" xfId="2632" xr:uid="{00000000-0005-0000-0000-00000A040000}"/>
    <cellStyle name="Output 13 2" xfId="8012" xr:uid="{56A7C5BF-EE96-48EA-9100-1C3B312AEBD1}"/>
    <cellStyle name="Output 13 2 2" xfId="19213" xr:uid="{509DAD08-DFD5-4069-80A2-7C75E3F5E421}"/>
    <cellStyle name="Output 13 2 3" xfId="9592" xr:uid="{476B85EF-4958-4788-A019-F39235CCA376}"/>
    <cellStyle name="Output 13 2 4" xfId="18001" xr:uid="{41EE4395-1692-4089-B1D8-006C6CF57F97}"/>
    <cellStyle name="Output 13 2 5" xfId="11565" xr:uid="{78A855E7-8F92-40B2-BC13-FA1D232DB6D8}"/>
    <cellStyle name="Output 13 3" xfId="15070" xr:uid="{1E793675-1669-432C-9532-C80A96DF414D}"/>
    <cellStyle name="Output 13 3 2" xfId="22416" xr:uid="{C16FC7DF-30C3-400F-86F1-9B5A661E5F1C}"/>
    <cellStyle name="Output 13 3 3" xfId="28139" xr:uid="{2D9CBFA9-B4BB-4175-8467-1069F4710269}"/>
    <cellStyle name="Output 13 3 4" xfId="33672" xr:uid="{7F46A930-A1AD-4EF3-B84E-81426EAF55B3}"/>
    <cellStyle name="Output 13 4" xfId="18742" xr:uid="{1401E65F-F85B-4589-9968-5A61B661180F}"/>
    <cellStyle name="Output 13 5" xfId="17850" xr:uid="{317B3D40-96C8-4B76-A5D2-927FDB151454}"/>
    <cellStyle name="Output 13 6" xfId="18879" xr:uid="{F9392585-DF70-43DC-AB31-5A2C9CAA16D6}"/>
    <cellStyle name="Output 13 7" xfId="10746" xr:uid="{D8CB40C4-DFF9-42F0-B663-1C73A3F6B5C4}"/>
    <cellStyle name="Output 13 8" xfId="5247" xr:uid="{4065DE71-26C0-47A9-A3E8-8A1EAAB8172A}"/>
    <cellStyle name="Output 14" xfId="13146" xr:uid="{45F317E6-0705-45C0-8F29-A81C64C32821}"/>
    <cellStyle name="Output 14 2" xfId="15867" xr:uid="{9C75272F-569E-46BA-A8CD-6E83091CEE1B}"/>
    <cellStyle name="Output 14 2 2" xfId="23233" xr:uid="{629A5A63-E31C-47BC-AE20-1C41378F6087}"/>
    <cellStyle name="Output 14 2 3" xfId="28956" xr:uid="{B2DC76CE-3886-41DC-A620-89E693F83E1A}"/>
    <cellStyle name="Output 14 2 4" xfId="34489" xr:uid="{7D958DC6-B7E0-47E0-B63C-8E0F88C0305F}"/>
    <cellStyle name="Output 14 3" xfId="20410" xr:uid="{26262D71-5562-4A52-B691-DC4E65BFF494}"/>
    <cellStyle name="Output 14 4" xfId="26133" xr:uid="{74ED1DEE-D9A7-43EE-B71F-6434E01BD921}"/>
    <cellStyle name="Output 14 5" xfId="31666" xr:uid="{E1CF1CD4-AB8E-4941-BD5B-BAF14E8F1FEC}"/>
    <cellStyle name="Output 15" xfId="13280" xr:uid="{9BB43144-DD17-4E4F-8E1D-8E3CB7295DE5}"/>
    <cellStyle name="Output 15 2" xfId="16001" xr:uid="{CEB09F66-A97C-43B8-A1C2-3E7C534E9BF0}"/>
    <cellStyle name="Output 15 2 2" xfId="23367" xr:uid="{FC1C8ECF-9150-4283-8937-E9511A922A00}"/>
    <cellStyle name="Output 15 2 3" xfId="29090" xr:uid="{59C4B20F-9093-411B-9FD4-DA0A6F370F03}"/>
    <cellStyle name="Output 15 2 4" xfId="34623" xr:uid="{5E9D0D91-6F53-4D01-B0C6-C8416B75FB4C}"/>
    <cellStyle name="Output 15 3" xfId="20544" xr:uid="{54DE103E-0395-4E3F-BCF7-65B26912E8A6}"/>
    <cellStyle name="Output 15 4" xfId="26267" xr:uid="{CD817D3F-B668-4B6A-9C8D-9D9FA9336501}"/>
    <cellStyle name="Output 15 5" xfId="31800" xr:uid="{7B97E083-AC87-41A3-A47B-5F1260523A8D}"/>
    <cellStyle name="Output 16" xfId="13408" xr:uid="{667EEECF-1638-41F9-897E-BC7A553CA3FF}"/>
    <cellStyle name="Output 16 2" xfId="16130" xr:uid="{25FCBD0E-959D-4FD7-BE5F-20E6A3F7A24D}"/>
    <cellStyle name="Output 16 2 2" xfId="23496" xr:uid="{3541F4F2-98C8-4521-B33F-6CDF9CE106F1}"/>
    <cellStyle name="Output 16 2 3" xfId="29219" xr:uid="{AA0CBC86-D2FE-46FE-A3B9-CC1160B873F6}"/>
    <cellStyle name="Output 16 2 4" xfId="34752" xr:uid="{2BE1A116-27C8-4C98-B8A3-EFB63A8F5472}"/>
    <cellStyle name="Output 16 3" xfId="20673" xr:uid="{27843792-0225-494B-A62F-D0CA3069BE1E}"/>
    <cellStyle name="Output 16 4" xfId="26396" xr:uid="{D63207C8-5BB5-41B9-848B-AF9F2C28A3EF}"/>
    <cellStyle name="Output 16 5" xfId="31929" xr:uid="{371E1929-9647-4586-96BA-97A5E8FD9B98}"/>
    <cellStyle name="Output 17" xfId="11342" xr:uid="{7DCE4B37-0518-48E4-A846-876207DCA840}"/>
    <cellStyle name="Output 17 2" xfId="19087" xr:uid="{27CEC6A2-1F87-47A8-8FAA-DC6BB48B2821}"/>
    <cellStyle name="Output 17 3" xfId="17836" xr:uid="{E850F3F1-F8B8-40A5-95E2-08C4C9500936}"/>
    <cellStyle name="Output 17 4" xfId="19347" xr:uid="{9A2D4235-8C48-4742-9DEE-2B0EFD236774}"/>
    <cellStyle name="Output 18" xfId="3266" xr:uid="{FC0702B6-907F-4EF7-9E8E-F46812E155F3}"/>
    <cellStyle name="Output 2" xfId="201" xr:uid="{00000000-0005-0000-0000-00000B040000}"/>
    <cellStyle name="Output 2 10" xfId="1113" xr:uid="{00000000-0005-0000-0000-00000C040000}"/>
    <cellStyle name="Output 2 10 10" xfId="19616" xr:uid="{84D06E15-3A4E-439E-A910-CF501430A083}"/>
    <cellStyle name="Output 2 10 11" xfId="17925" xr:uid="{9A8B09D5-344D-4872-96A3-7DF2A7429A65}"/>
    <cellStyle name="Output 2 10 12" xfId="10710" xr:uid="{3AE1F605-71F9-4BC2-B1B0-F5E01F1E07E1}"/>
    <cellStyle name="Output 2 10 13" xfId="3954" xr:uid="{319A793F-8B13-4AA7-BCB6-A5E4AE677378}"/>
    <cellStyle name="Output 2 10 2" xfId="6497" xr:uid="{5235308F-4B3E-45D7-B828-BEAC563A41E8}"/>
    <cellStyle name="Output 2 10 2 2" xfId="16056" xr:uid="{10222402-7B50-45AA-96E9-0319261DC697}"/>
    <cellStyle name="Output 2 10 2 2 2" xfId="23422" xr:uid="{4CE992B4-0677-4423-8E72-F89B55A01A06}"/>
    <cellStyle name="Output 2 10 2 2 3" xfId="29145" xr:uid="{AE9C11E1-6642-494E-BDDC-B5B131D53C8F}"/>
    <cellStyle name="Output 2 10 2 2 4" xfId="34678" xr:uid="{D658058E-5986-45E9-9A70-D3338AF65649}"/>
    <cellStyle name="Output 2 10 2 3" xfId="20599" xr:uid="{8DA07806-B6D8-4A62-97A6-02C73FD0190E}"/>
    <cellStyle name="Output 2 10 2 4" xfId="26322" xr:uid="{1605CBD1-1559-4539-853E-24E17D20550A}"/>
    <cellStyle name="Output 2 10 2 5" xfId="31855" xr:uid="{0F10360F-6661-4D04-A2E8-477BA141D4EB}"/>
    <cellStyle name="Output 2 10 2 6" xfId="13335" xr:uid="{B8AA15E6-7CBD-4289-B3A3-82F177D38B82}"/>
    <cellStyle name="Output 2 10 3" xfId="13454" xr:uid="{2CFF1FB4-517B-4DBB-9477-6D7D65245C5D}"/>
    <cellStyle name="Output 2 10 3 2" xfId="16176" xr:uid="{99BE6FDC-A495-4BAE-B314-E3D4781B4B87}"/>
    <cellStyle name="Output 2 10 3 2 2" xfId="23542" xr:uid="{539241F2-05E9-4FD5-85AC-54CD277D4A0D}"/>
    <cellStyle name="Output 2 10 3 2 3" xfId="29265" xr:uid="{FA30C8C7-9E82-4E5F-BDC6-5A5EC22BFB29}"/>
    <cellStyle name="Output 2 10 3 2 4" xfId="34798" xr:uid="{B477B56E-D0C9-4046-9BA8-D827D6040A02}"/>
    <cellStyle name="Output 2 10 3 3" xfId="20719" xr:uid="{A07FDAF0-CED0-4703-8484-84C9D81F3769}"/>
    <cellStyle name="Output 2 10 3 4" xfId="26442" xr:uid="{416B1672-3665-4266-8255-25D673B1A7F0}"/>
    <cellStyle name="Output 2 10 3 5" xfId="31975" xr:uid="{946B5353-1BE7-4B1D-BAA3-5A2184CAAE07}"/>
    <cellStyle name="Output 2 10 4" xfId="12980" xr:uid="{C1CCF5A0-4666-4166-9312-FC319D0C6E63}"/>
    <cellStyle name="Output 2 10 4 2" xfId="15701" xr:uid="{48F493DA-9299-4EF4-8861-2A7F391E5CF4}"/>
    <cellStyle name="Output 2 10 4 2 2" xfId="23067" xr:uid="{BC031047-DC26-4D37-AD12-ECCECE4585F3}"/>
    <cellStyle name="Output 2 10 4 2 3" xfId="28790" xr:uid="{DBC157A9-C952-4D0E-8C6D-249735589419}"/>
    <cellStyle name="Output 2 10 4 2 4" xfId="34323" xr:uid="{378C5DAA-5BB2-4E99-9FB4-4C78DBB55C96}"/>
    <cellStyle name="Output 2 10 4 3" xfId="20244" xr:uid="{B70D216E-6373-4C9D-ACD3-30FBFB5D3F2C}"/>
    <cellStyle name="Output 2 10 4 4" xfId="25967" xr:uid="{2698E1B9-C452-4619-8EFF-5078D5344642}"/>
    <cellStyle name="Output 2 10 4 5" xfId="31500" xr:uid="{00071CC6-F185-4C48-84DC-97C8508F435B}"/>
    <cellStyle name="Output 2 10 5" xfId="11867" xr:uid="{B5D178B6-F332-4151-B110-436F7D625DA6}"/>
    <cellStyle name="Output 2 10 5 2" xfId="15205" xr:uid="{27B4C295-F7EC-45EA-9C11-8A6385499F8E}"/>
    <cellStyle name="Output 2 10 5 2 2" xfId="22551" xr:uid="{9278BD0D-3E2C-4460-8E15-70F44932D7D4}"/>
    <cellStyle name="Output 2 10 5 2 3" xfId="28274" xr:uid="{74F77649-CF7F-421D-8544-F5AD505C448E}"/>
    <cellStyle name="Output 2 10 5 2 4" xfId="33807" xr:uid="{79D77306-EF3B-4D72-8D9A-1E7F573A3C9B}"/>
    <cellStyle name="Output 2 10 5 3" xfId="19414" xr:uid="{A32EF7B3-A12D-479A-9031-E4B4C32CFFD5}"/>
    <cellStyle name="Output 2 10 5 4" xfId="25290" xr:uid="{37367FA4-E2FB-4878-96F5-D9F62F8D8141}"/>
    <cellStyle name="Output 2 10 5 5" xfId="30984" xr:uid="{E299C781-24B5-4A41-83A7-98EE64B36448}"/>
    <cellStyle name="Output 2 10 6" xfId="13256" xr:uid="{5682B817-D593-46ED-BF71-E5F7CBB6BB4F}"/>
    <cellStyle name="Output 2 10 6 2" xfId="15977" xr:uid="{DECB06AD-8F6D-4EE0-9839-B82A323CBE25}"/>
    <cellStyle name="Output 2 10 6 2 2" xfId="23343" xr:uid="{3C6FDC57-5C2E-4A64-86B6-01B76E82140C}"/>
    <cellStyle name="Output 2 10 6 2 3" xfId="29066" xr:uid="{1F7A6A1F-F103-44E3-BE21-59DBD84C2BAF}"/>
    <cellStyle name="Output 2 10 6 2 4" xfId="34599" xr:uid="{B6CB5EE7-1164-4B14-9651-70A38D88C3B0}"/>
    <cellStyle name="Output 2 10 6 3" xfId="20520" xr:uid="{32C1EB8D-4620-4032-9A92-E1F6CF568B1B}"/>
    <cellStyle name="Output 2 10 6 4" xfId="26243" xr:uid="{AD878183-47DF-4CE4-834F-6A8F17FFE047}"/>
    <cellStyle name="Output 2 10 6 5" xfId="31776" xr:uid="{882F6124-BFDC-42BF-8621-43B68979DEF8}"/>
    <cellStyle name="Output 2 10 7" xfId="12338" xr:uid="{CC131B3C-AC10-4699-9B66-D9C963B370A8}"/>
    <cellStyle name="Output 2 10 7 2" xfId="19724" xr:uid="{55D9B428-499F-4EB3-BB23-0DC05CC636D7}"/>
    <cellStyle name="Output 2 10 7 3" xfId="25527" xr:uid="{AC46376F-DCB3-4911-A51E-16AD368AABBB}"/>
    <cellStyle name="Output 2 10 7 4" xfId="31138" xr:uid="{1EF1D201-B310-4B68-8D2E-F2988A63F93E}"/>
    <cellStyle name="Output 2 10 8" xfId="15358" xr:uid="{BB7A65FD-B1E0-4AC2-8F4B-D087560B1DD1}"/>
    <cellStyle name="Output 2 10 8 2" xfId="22705" xr:uid="{F7F8E38D-6CD2-43E5-B302-E2E0516F4E41}"/>
    <cellStyle name="Output 2 10 8 3" xfId="28428" xr:uid="{4C1CAEEA-5FE4-42EB-AF98-F932C82D38EE}"/>
    <cellStyle name="Output 2 10 8 4" xfId="33961" xr:uid="{35234AF7-3D72-4F83-92DB-2975ABA9BE1F}"/>
    <cellStyle name="Output 2 10 9" xfId="18706" xr:uid="{22BFA52B-FB7A-4572-B0C8-D1373DE67E37}"/>
    <cellStyle name="Output 2 11" xfId="2211" xr:uid="{00000000-0005-0000-0000-00000D040000}"/>
    <cellStyle name="Output 2 11 10" xfId="9449" xr:uid="{B9E4B619-CB58-4C99-A9F7-D36BB4FE2BFA}"/>
    <cellStyle name="Output 2 11 11" xfId="9705" xr:uid="{CEE957CA-48BC-406F-8CD0-C0365A7518F8}"/>
    <cellStyle name="Output 2 11 12" xfId="10188" xr:uid="{D98F381B-83AC-4E39-A739-A01CD8416AD2}"/>
    <cellStyle name="Output 2 11 13" xfId="4866" xr:uid="{6724C15F-46F3-459B-B3F1-CDE9E8F01C5E}"/>
    <cellStyle name="Output 2 11 2" xfId="7591" xr:uid="{8924B496-BB4B-4AC6-9A2F-CD82A191AD1E}"/>
    <cellStyle name="Output 2 11 2 2" xfId="16494" xr:uid="{B2137710-9A5F-46AB-B483-FFE9F42D6EDF}"/>
    <cellStyle name="Output 2 11 2 2 2" xfId="23860" xr:uid="{AA29D392-84F7-4572-862D-41379A356195}"/>
    <cellStyle name="Output 2 11 2 2 3" xfId="29583" xr:uid="{DA7DDD5F-B99F-41C5-87FA-441F7D449F20}"/>
    <cellStyle name="Output 2 11 2 2 4" xfId="35116" xr:uid="{224462F5-6F51-45A2-B483-7045E0633677}"/>
    <cellStyle name="Output 2 11 2 3" xfId="21037" xr:uid="{DCB07BE9-6FE9-4613-BDA3-6EBEBFE6AC1D}"/>
    <cellStyle name="Output 2 11 2 4" xfId="26760" xr:uid="{48CEA402-2837-4E9B-992A-901059EE30E8}"/>
    <cellStyle name="Output 2 11 2 5" xfId="32293" xr:uid="{0889D234-581B-4337-BCED-0459BE711E6A}"/>
    <cellStyle name="Output 2 11 2 6" xfId="13772" xr:uid="{40AE3F04-A8EB-48C3-A621-4873BEE0CD47}"/>
    <cellStyle name="Output 2 11 3" xfId="13063" xr:uid="{242B9EE6-9CF8-4678-9A59-7F5FEE930E3F}"/>
    <cellStyle name="Output 2 11 3 2" xfId="15784" xr:uid="{4427CC8C-16D8-4BCC-A832-88942A87A978}"/>
    <cellStyle name="Output 2 11 3 2 2" xfId="23150" xr:uid="{9846EA0F-70D0-4AFA-96F1-8FA6B431BCF3}"/>
    <cellStyle name="Output 2 11 3 2 3" xfId="28873" xr:uid="{4DCD4E4F-552F-4BDD-BE56-1AEBDC6E5618}"/>
    <cellStyle name="Output 2 11 3 2 4" xfId="34406" xr:uid="{93DF936B-855D-43D8-BF80-74BA320D55FF}"/>
    <cellStyle name="Output 2 11 3 3" xfId="20327" xr:uid="{A983F702-1CC9-454A-B7D0-CC397B695611}"/>
    <cellStyle name="Output 2 11 3 4" xfId="26050" xr:uid="{915A7C80-533C-46A1-9A79-D94F66CAEABB}"/>
    <cellStyle name="Output 2 11 3 5" xfId="31583" xr:uid="{982EA641-C87C-48CE-9915-711488C2ED57}"/>
    <cellStyle name="Output 2 11 4" xfId="14397" xr:uid="{41920BD6-475A-488B-8C6F-CE4C8240735C}"/>
    <cellStyle name="Output 2 11 4 2" xfId="17121" xr:uid="{4502735B-44F8-4D03-96C2-70DDDA39CAEF}"/>
    <cellStyle name="Output 2 11 4 2 2" xfId="24487" xr:uid="{2C06EFAE-4A03-45AE-9C9A-CF2FBC9620AE}"/>
    <cellStyle name="Output 2 11 4 2 3" xfId="30210" xr:uid="{5867B17B-2A13-4B57-BFA1-223F30929AE5}"/>
    <cellStyle name="Output 2 11 4 2 4" xfId="35743" xr:uid="{3B5C4663-DAD0-4BE3-A0C0-CF080CD13994}"/>
    <cellStyle name="Output 2 11 4 3" xfId="21664" xr:uid="{10E61173-E7E0-468C-A1A6-634DF1FFDE29}"/>
    <cellStyle name="Output 2 11 4 4" xfId="27387" xr:uid="{D4605230-16F8-4864-9788-2127B471175C}"/>
    <cellStyle name="Output 2 11 4 5" xfId="32920" xr:uid="{F2BDEF5A-8E87-4810-9195-2413C1B7ECAA}"/>
    <cellStyle name="Output 2 11 5" xfId="14658" xr:uid="{7E27FB03-0D7E-40AE-B0D9-ECA61A60A18F}"/>
    <cellStyle name="Output 2 11 5 2" xfId="17445" xr:uid="{424B9029-B7B8-4098-9106-F68D8A9DCFCA}"/>
    <cellStyle name="Output 2 11 5 2 2" xfId="24811" xr:uid="{E929C3FA-64AA-491A-9984-A4DE3F18E608}"/>
    <cellStyle name="Output 2 11 5 2 3" xfId="30534" xr:uid="{231DA3BD-1B7A-4498-8B42-21A3D3EC25C6}"/>
    <cellStyle name="Output 2 11 5 2 4" xfId="36067" xr:uid="{5434B4FE-D5E8-4BE6-A720-6631471B5C82}"/>
    <cellStyle name="Output 2 11 5 3" xfId="21988" xr:uid="{DEB24711-CE5B-4B94-BF6C-59AC135FD913}"/>
    <cellStyle name="Output 2 11 5 4" xfId="27711" xr:uid="{67404159-A416-4C79-AAEA-841688E0FAB1}"/>
    <cellStyle name="Output 2 11 5 5" xfId="33244" xr:uid="{84B3E8B6-2865-4663-9AE4-93F1CFE0A57C}"/>
    <cellStyle name="Output 2 11 6" xfId="14933" xr:uid="{A9EFDEB1-1653-49C2-8CFB-7FEE3E144E6C}"/>
    <cellStyle name="Output 2 11 6 2" xfId="17736" xr:uid="{BDD9EF9B-8A65-4259-B1EE-0331BE3B13D0}"/>
    <cellStyle name="Output 2 11 6 2 2" xfId="25102" xr:uid="{435F0355-09FE-46E7-A610-8176007E9665}"/>
    <cellStyle name="Output 2 11 6 2 3" xfId="30825" xr:uid="{A6A83F88-63E1-4AE5-AEDF-5B337C9668E3}"/>
    <cellStyle name="Output 2 11 6 2 4" xfId="36358" xr:uid="{D2C7F312-0EE9-40DE-AD71-67222BDDD7F8}"/>
    <cellStyle name="Output 2 11 6 3" xfId="22279" xr:uid="{EDBE4911-EDD0-4A82-B461-7FEE14E4D6A8}"/>
    <cellStyle name="Output 2 11 6 4" xfId="28002" xr:uid="{7D84F81A-C808-48AD-8DB7-564275C84CDB}"/>
    <cellStyle name="Output 2 11 6 5" xfId="33535" xr:uid="{B0B8C368-8A00-4780-8955-D6EDA324F2F1}"/>
    <cellStyle name="Output 2 11 7" xfId="12891" xr:uid="{91FD56F7-A870-4DCA-974E-40C7BF51ABAD}"/>
    <cellStyle name="Output 2 11 7 2" xfId="20149" xr:uid="{1A5945A6-448C-4630-ABE9-3C03C6ED4388}"/>
    <cellStyle name="Output 2 11 7 3" xfId="25872" xr:uid="{A7E4A6D1-FD0E-44D8-9F2C-7FD583106287}"/>
    <cellStyle name="Output 2 11 7 4" xfId="31405" xr:uid="{C5766784-3839-478B-83A8-87D25CC9ECAA}"/>
    <cellStyle name="Output 2 11 8" xfId="15608" xr:uid="{5E2BAEF8-73F6-4123-8C07-FBFA586DED38}"/>
    <cellStyle name="Output 2 11 8 2" xfId="22972" xr:uid="{AE051B22-6B9B-4306-BAFC-2DB74E1E0C5F}"/>
    <cellStyle name="Output 2 11 8 3" xfId="28695" xr:uid="{203E5C1A-2236-4E07-B647-0CED94F32C59}"/>
    <cellStyle name="Output 2 11 8 4" xfId="34228" xr:uid="{102C3AA3-3A8D-4D5A-96BB-50E33EAE2F5D}"/>
    <cellStyle name="Output 2 11 9" xfId="18173" xr:uid="{9BBF9397-E55F-434E-9506-05E94A442F5E}"/>
    <cellStyle name="Output 2 12" xfId="2474" xr:uid="{00000000-0005-0000-0000-00000E040000}"/>
    <cellStyle name="Output 2 12 2" xfId="7854" xr:uid="{25FD46F1-7CB6-4DF9-94F4-1EDFCDCDB24F}"/>
    <cellStyle name="Output 2 12 2 2" xfId="19284" xr:uid="{22CB4195-F637-49E1-AC7B-8058DF153A12}"/>
    <cellStyle name="Output 2 12 2 3" xfId="9589" xr:uid="{7B84D584-8878-4AD0-9591-F1FACEEC8D2B}"/>
    <cellStyle name="Output 2 12 2 4" xfId="9487" xr:uid="{337C4D06-81B2-4219-81A6-8646FCB3570C}"/>
    <cellStyle name="Output 2 12 2 5" xfId="11656" xr:uid="{6BE281C5-D711-400D-BB69-E86F18C58ABC}"/>
    <cellStyle name="Output 2 12 3" xfId="15129" xr:uid="{4A838CF9-5094-44A9-8026-71B9CB880802}"/>
    <cellStyle name="Output 2 12 3 2" xfId="22475" xr:uid="{70F324DA-06AA-4FED-9164-04B9329C6BD0}"/>
    <cellStyle name="Output 2 12 3 3" xfId="28198" xr:uid="{273605A4-EF8A-4123-B2BB-FF4ED3A9DFF8}"/>
    <cellStyle name="Output 2 12 3 4" xfId="33731" xr:uid="{609ADEB0-0854-455B-8412-97D796BD409B}"/>
    <cellStyle name="Output 2 12 4" xfId="18773" xr:uid="{DCA0313E-89DB-4B0B-AB34-6F7294255AE1}"/>
    <cellStyle name="Output 2 12 5" xfId="18288" xr:uid="{D17E96C2-1037-47A4-A583-F6D90358B9D8}"/>
    <cellStyle name="Output 2 12 6" xfId="18147" xr:uid="{D26A53C8-E322-4A85-B773-96A8050216AB}"/>
    <cellStyle name="Output 2 12 7" xfId="10797" xr:uid="{7F2B3C91-AE65-4E90-A8FB-741798704AB9}"/>
    <cellStyle name="Output 2 12 8" xfId="5107" xr:uid="{7CA783E5-8A68-426C-9F91-8DB6CF1AB277}"/>
    <cellStyle name="Output 2 13" xfId="13153" xr:uid="{C843A20A-77A2-4757-94C1-DFFA8941EDDD}"/>
    <cellStyle name="Output 2 13 2" xfId="15874" xr:uid="{49BFB4BC-F9E7-48AB-88B3-1C68E68A7235}"/>
    <cellStyle name="Output 2 13 2 2" xfId="23240" xr:uid="{8C7D8C04-5783-4E0D-9456-C22AAE9EFBBB}"/>
    <cellStyle name="Output 2 13 2 3" xfId="28963" xr:uid="{7D277091-FB43-43DA-AA04-1401DCA1A56D}"/>
    <cellStyle name="Output 2 13 2 4" xfId="34496" xr:uid="{CB044B13-020E-45B7-A184-DEEB954B940C}"/>
    <cellStyle name="Output 2 13 3" xfId="20417" xr:uid="{01B61A07-B070-4D84-B5EF-6B860C38EA9D}"/>
    <cellStyle name="Output 2 13 4" xfId="26140" xr:uid="{14334D71-5389-40B0-9320-DC114C8E0427}"/>
    <cellStyle name="Output 2 13 5" xfId="31673" xr:uid="{AA246343-24F9-4FE7-AFC2-3C89B98732FC}"/>
    <cellStyle name="Output 2 14" xfId="13027" xr:uid="{A2FBD58B-D96B-431E-8582-81DB3B071C21}"/>
    <cellStyle name="Output 2 14 2" xfId="15748" xr:uid="{07353F68-312B-4643-A50D-E64BCC942D48}"/>
    <cellStyle name="Output 2 14 2 2" xfId="23114" xr:uid="{C2788727-D813-44B2-B169-2CB9A39BB05B}"/>
    <cellStyle name="Output 2 14 2 3" xfId="28837" xr:uid="{0999F86E-D7FF-4653-AB7F-E5C0B92F2C43}"/>
    <cellStyle name="Output 2 14 2 4" xfId="34370" xr:uid="{4F181EF9-8C42-4088-BF4C-E5B4B8255F17}"/>
    <cellStyle name="Output 2 14 3" xfId="20291" xr:uid="{F9111EAE-1FB0-4577-91D6-3A743B3E4AA3}"/>
    <cellStyle name="Output 2 14 4" xfId="26014" xr:uid="{E8E6E860-DDD8-4839-8B3A-14367207919C}"/>
    <cellStyle name="Output 2 14 5" xfId="31547" xr:uid="{CCA93BB7-429A-41AA-A6A7-C4D834F466C2}"/>
    <cellStyle name="Output 2 15" xfId="13309" xr:uid="{83D4F68D-C1BC-4BA9-8444-3B60365B0912}"/>
    <cellStyle name="Output 2 15 2" xfId="16030" xr:uid="{59D76E9B-DC65-486D-AE7A-6D3FC0CF625A}"/>
    <cellStyle name="Output 2 15 2 2" xfId="23396" xr:uid="{DA15B8A1-6133-4FE0-A8A6-7A3B7DAF2217}"/>
    <cellStyle name="Output 2 15 2 3" xfId="29119" xr:uid="{74E6EFDB-2FBD-4D6E-AA1F-C72057455175}"/>
    <cellStyle name="Output 2 15 2 4" xfId="34652" xr:uid="{6660197A-04A8-415D-962F-985E33608CE4}"/>
    <cellStyle name="Output 2 15 3" xfId="20573" xr:uid="{953F7F3E-1909-42E0-8BEC-4A9182F4326B}"/>
    <cellStyle name="Output 2 15 4" xfId="26296" xr:uid="{716507FB-7927-40F5-B9E8-CAFFAF21BDF3}"/>
    <cellStyle name="Output 2 15 5" xfId="31829" xr:uid="{49BED22C-4545-4952-B50F-F8B7319E07D7}"/>
    <cellStyle name="Output 2 16" xfId="11157" xr:uid="{93817A14-0410-4E80-B7EE-502D128DDE5E}"/>
    <cellStyle name="Output 2 16 2" xfId="18977" xr:uid="{D7527F64-C92A-498F-ABC9-9131FA99B040}"/>
    <cellStyle name="Output 2 16 3" xfId="9700" xr:uid="{66C1BCD6-274C-4453-82AB-0FB701F02CE6}"/>
    <cellStyle name="Output 2 16 4" xfId="18009" xr:uid="{CEC13A89-FBF1-45CA-922A-E4652384CDF6}"/>
    <cellStyle name="Output 2 17" xfId="3305" xr:uid="{FFFA220A-19A6-4975-B64C-65CF2ACA3ECF}"/>
    <cellStyle name="Output 2 2" xfId="298" xr:uid="{00000000-0005-0000-0000-00000F040000}"/>
    <cellStyle name="Output 2 2 10" xfId="769" xr:uid="{00000000-0005-0000-0000-000010040000}"/>
    <cellStyle name="Output 2 2 10 2" xfId="6153" xr:uid="{55DA28A2-919C-450F-BD18-3DA335C32FAB}"/>
    <cellStyle name="Output 2 2 10 2 2" xfId="19332" xr:uid="{28F764FF-ED79-458E-80F2-FB97469B4DB7}"/>
    <cellStyle name="Output 2 2 10 2 3" xfId="25214" xr:uid="{E7884C9C-C70E-436B-A4E2-95BF3EF3D90F}"/>
    <cellStyle name="Output 2 2 10 2 4" xfId="30923" xr:uid="{806466E2-F4BF-4716-872C-C935F0E5DAEE}"/>
    <cellStyle name="Output 2 2 10 2 5" xfId="11751" xr:uid="{6D29DCBE-4BA9-4439-BD9A-CDC6FEA52652}"/>
    <cellStyle name="Output 2 2 10 3" xfId="15144" xr:uid="{59C2E540-7307-409B-BDD5-040F282F33CE}"/>
    <cellStyle name="Output 2 2 10 3 2" xfId="22490" xr:uid="{C59182BA-6D66-419D-B0F4-A8138644EB31}"/>
    <cellStyle name="Output 2 2 10 3 3" xfId="28213" xr:uid="{74B1A58B-9E92-4168-9C66-D3462EBE941E}"/>
    <cellStyle name="Output 2 2 10 3 4" xfId="33746" xr:uid="{5EF38D86-91CA-43D8-AAED-DCEE448C73BA}"/>
    <cellStyle name="Output 2 2 10 4" xfId="18545" xr:uid="{CE7BD2BD-7326-4887-A9F0-E533010A00FC}"/>
    <cellStyle name="Output 2 2 10 5" xfId="19882" xr:uid="{E5073517-99C0-4E72-A8DD-8276229F4B46}"/>
    <cellStyle name="Output 2 2 10 6" xfId="25462" xr:uid="{910A5063-C20E-4687-8BFD-B7DEFB3C6F03}"/>
    <cellStyle name="Output 2 2 10 7" xfId="10555" xr:uid="{87C53850-AA33-41BB-93A3-9C418A886178}"/>
    <cellStyle name="Output 2 2 10 8" xfId="3622" xr:uid="{5CF3375C-C016-416D-9CDB-7E9C766652B1}"/>
    <cellStyle name="Output 2 2 11" xfId="2724" xr:uid="{00000000-0005-0000-0000-000011040000}"/>
    <cellStyle name="Output 2 2 11 2" xfId="8104" xr:uid="{994F3975-E58C-4069-8084-76965A2EF944}"/>
    <cellStyle name="Output 2 2 11 2 2" xfId="20814" xr:uid="{7D369985-EB6D-49BD-A330-580FBAE61D7C}"/>
    <cellStyle name="Output 2 2 11 2 3" xfId="26537" xr:uid="{90AAD217-CD2D-455A-9F1F-AE9B23AF0D36}"/>
    <cellStyle name="Output 2 2 11 2 4" xfId="32070" xr:uid="{95E3C228-5B8D-4CFF-B140-5E74AB5AFC2B}"/>
    <cellStyle name="Output 2 2 11 2 5" xfId="13549" xr:uid="{6842F066-2E21-4405-8CA2-FBE296CF51C3}"/>
    <cellStyle name="Output 2 2 11 3" xfId="16271" xr:uid="{B2787B38-AF47-47ED-8A81-9D77AEDC08D8}"/>
    <cellStyle name="Output 2 2 11 3 2" xfId="23637" xr:uid="{FE2122B7-5E7E-4A53-A3F1-00978E5D946A}"/>
    <cellStyle name="Output 2 2 11 3 3" xfId="29360" xr:uid="{FF2AD7DB-1117-4D02-BC59-F9517A5F07AC}"/>
    <cellStyle name="Output 2 2 11 3 4" xfId="34893" xr:uid="{8E318521-B1D7-4B18-83C3-3750DC0A8386}"/>
    <cellStyle name="Output 2 2 11 4" xfId="18714" xr:uid="{0D7588AB-49E8-4A57-91E2-C17D1FD806D3}"/>
    <cellStyle name="Output 2 2 11 5" xfId="18257" xr:uid="{428F2347-54F4-44D1-BCCD-2AED91D7BA77}"/>
    <cellStyle name="Output 2 2 11 6" xfId="18162" xr:uid="{6BA79D3F-AC32-47BD-8994-7D9F32D1859C}"/>
    <cellStyle name="Output 2 2 11 7" xfId="10718" xr:uid="{0C902C25-3AC6-432D-8F02-44248E5BFBEE}"/>
    <cellStyle name="Output 2 2 11 8" xfId="5332" xr:uid="{E3CAA2E4-40BA-4316-A2BA-5DC8FDCC0ED7}"/>
    <cellStyle name="Output 2 2 12" xfId="5888" xr:uid="{0FB3E882-109F-4171-BADB-1F1DC6E3A370}"/>
    <cellStyle name="Output 2 2 12 2" xfId="13308" xr:uid="{105DBB2E-3113-4EBF-BF0B-E7863F54CEB3}"/>
    <cellStyle name="Output 2 2 12 2 2" xfId="20572" xr:uid="{8B1F4783-E401-4F96-98BD-B59DC68D3492}"/>
    <cellStyle name="Output 2 2 12 2 3" xfId="26295" xr:uid="{F7659DBF-DC44-4288-B111-85DD79988930}"/>
    <cellStyle name="Output 2 2 12 2 4" xfId="31828" xr:uid="{A151078C-610A-44DB-AABD-C1B126B796E9}"/>
    <cellStyle name="Output 2 2 12 3" xfId="16029" xr:uid="{324497BD-A5A6-4D3C-BD90-4E4DE44B9C9F}"/>
    <cellStyle name="Output 2 2 12 3 2" xfId="23395" xr:uid="{426A12C2-BB38-42A5-A237-9706F6F0627E}"/>
    <cellStyle name="Output 2 2 12 3 3" xfId="29118" xr:uid="{0E1A1D33-5AF3-4811-8810-2899218A3073}"/>
    <cellStyle name="Output 2 2 12 3 4" xfId="34651" xr:uid="{AD398885-1F89-43EE-81DA-A405AC03F025}"/>
    <cellStyle name="Output 2 2 12 4" xfId="18686" xr:uid="{0DF2CE66-D880-4B97-A159-34CF3878ACED}"/>
    <cellStyle name="Output 2 2 12 5" xfId="17928" xr:uid="{73942AA6-BB93-458B-B2F3-28B4766CF084}"/>
    <cellStyle name="Output 2 2 12 6" xfId="25577" xr:uid="{A2A8BCA9-B987-4D35-829D-C4CE38E10088}"/>
    <cellStyle name="Output 2 2 12 7" xfId="10690" xr:uid="{A5AAE513-5DC0-49DA-89BD-4F45B3265C23}"/>
    <cellStyle name="Output 2 2 13" xfId="10677" xr:uid="{EAB4146E-199A-4254-8902-4C6E338D7CF7}"/>
    <cellStyle name="Output 2 2 13 2" xfId="18673" xr:uid="{81FB5039-EDA9-40E0-A30E-19BE48B73420}"/>
    <cellStyle name="Output 2 2 13 3" xfId="17953" xr:uid="{57B805A6-CE72-4EA5-8DBE-0B78CEC605F3}"/>
    <cellStyle name="Output 2 2 13 4" xfId="25598" xr:uid="{FF8BABA1-DB6D-4453-9A99-BCC1CB0C60DF}"/>
    <cellStyle name="Output 2 2 14" xfId="10546" xr:uid="{F8051CC0-9B87-452E-A004-205C6B42D5CA}"/>
    <cellStyle name="Output 2 2 14 2" xfId="18536" xr:uid="{6086C9D3-638A-475F-B08F-02C33D8FE422}"/>
    <cellStyle name="Output 2 2 14 3" xfId="19829" xr:uid="{3BB70982-D4F2-4FE0-85AD-953B30DDA4D8}"/>
    <cellStyle name="Output 2 2 14 4" xfId="25390" xr:uid="{E037BF21-0D9A-400A-855B-7524B859EB38}"/>
    <cellStyle name="Output 2 2 15" xfId="10585" xr:uid="{AA99F095-953D-48E2-B4CF-689697189057}"/>
    <cellStyle name="Output 2 2 15 2" xfId="18581" xr:uid="{1BC01EBA-6506-4A1A-872C-98714D5C021D}"/>
    <cellStyle name="Output 2 2 15 3" xfId="19354" xr:uid="{8D1893F3-B752-45BA-99C1-6C8E1EA61D01}"/>
    <cellStyle name="Output 2 2 15 4" xfId="19817" xr:uid="{AFFD0194-7580-45B7-9525-5396E5025ABC}"/>
    <cellStyle name="Output 2 2 16" xfId="10892" xr:uid="{CC765436-5CEF-4E87-ADF6-CA2E74C2EE26}"/>
    <cellStyle name="Output 2 2 16 2" xfId="18825" xr:uid="{FD8A1554-977D-459A-9808-0F82B390E545}"/>
    <cellStyle name="Output 2 2 16 3" xfId="19037" xr:uid="{F13A7703-B8BB-4578-A012-350FA2C1906C}"/>
    <cellStyle name="Output 2 2 16 4" xfId="19928" xr:uid="{D88AD2E6-D13F-4522-983C-E794554C46CE}"/>
    <cellStyle name="Output 2 2 17" xfId="10742" xr:uid="{3DC9B7FB-A037-4EF3-A17C-3A0E995694DF}"/>
    <cellStyle name="Output 2 2 17 2" xfId="18738" xr:uid="{758D32A6-716B-4EE8-9118-53A8F9A0D7ED}"/>
    <cellStyle name="Output 2 2 17 3" xfId="18900" xr:uid="{41232EB6-D864-4ED2-BC79-93FEA38EFC5F}"/>
    <cellStyle name="Output 2 2 17 4" xfId="9594" xr:uid="{2D722276-477E-4386-B2FC-4D37541CFBA2}"/>
    <cellStyle name="Output 2 2 18" xfId="11244" xr:uid="{B8D7074E-BAB1-4BF0-9D7D-5EA7236E41FF}"/>
    <cellStyle name="Output 2 2 18 2" xfId="19022" xr:uid="{A97BE613-5B6B-47B6-9373-86DCA1DE2644}"/>
    <cellStyle name="Output 2 2 18 3" xfId="19136" xr:uid="{92C1F214-73FE-4636-B910-1AFEF1ECD7D1}"/>
    <cellStyle name="Output 2 2 18 4" xfId="25648" xr:uid="{45FA2FBF-6571-45D1-980A-74088FEFDA42}"/>
    <cellStyle name="Output 2 2 2" xfId="695" xr:uid="{00000000-0005-0000-0000-000012040000}"/>
    <cellStyle name="Output 2 2 2 10" xfId="6080" xr:uid="{DB684090-004A-4E05-BDCF-AB5B6B674990}"/>
    <cellStyle name="Output 2 2 2 10 2" xfId="18691" xr:uid="{88E80451-07C2-4299-A273-DD870F73ECB3}"/>
    <cellStyle name="Output 2 2 2 10 3" xfId="18852" xr:uid="{D70F0230-1226-4B32-868D-CA1E985C869A}"/>
    <cellStyle name="Output 2 2 2 10 4" xfId="25229" xr:uid="{3DD2C8BD-7E1C-4567-86E3-5B42F4A37519}"/>
    <cellStyle name="Output 2 2 2 10 5" xfId="10695" xr:uid="{86DC50D5-C6D1-4EDB-800C-E58EE27CA62F}"/>
    <cellStyle name="Output 2 2 2 11" xfId="10700" xr:uid="{AF631F5B-E74D-4F18-AF87-AF4BBB4C760C}"/>
    <cellStyle name="Output 2 2 2 11 2" xfId="18696" xr:uid="{D15F0997-CEEB-4102-936E-98D98E4F1260}"/>
    <cellStyle name="Output 2 2 2 11 3" xfId="18967" xr:uid="{047F2E21-4853-496D-87EC-B0F849158E53}"/>
    <cellStyle name="Output 2 2 2 11 4" xfId="18390" xr:uid="{EA47F599-C08A-45F2-B487-7877EBCBF44E}"/>
    <cellStyle name="Output 2 2 2 12" xfId="10703" xr:uid="{A9090295-E6E7-4F51-BA71-8A222FB4A4FD}"/>
    <cellStyle name="Output 2 2 2 12 2" xfId="18699" xr:uid="{FF344DC8-32C3-4304-A220-70D21772299E}"/>
    <cellStyle name="Output 2 2 2 12 3" xfId="17971" xr:uid="{B58181BE-1E89-4A83-8106-9D8B5AAD9C94}"/>
    <cellStyle name="Output 2 2 2 12 4" xfId="25608" xr:uid="{2D6FE641-7B6A-4E02-8554-466594366B9A}"/>
    <cellStyle name="Output 2 2 2 13" xfId="10436" xr:uid="{0CA177F8-BDA3-4521-ADCF-3FEC915B2F1E}"/>
    <cellStyle name="Output 2 2 2 13 2" xfId="18382" xr:uid="{743C02D5-DBBE-4701-A36A-E0276F346D78}"/>
    <cellStyle name="Output 2 2 2 13 3" xfId="18322" xr:uid="{A95C1388-6122-4A88-9001-FB6F43906A34}"/>
    <cellStyle name="Output 2 2 2 13 4" xfId="19286" xr:uid="{85E6B521-652D-4937-AEBA-8A5C49808144}"/>
    <cellStyle name="Output 2 2 2 14" xfId="11088" xr:uid="{08588428-4A3F-4AB2-AB14-1EF400679C29}"/>
    <cellStyle name="Output 2 2 2 14 2" xfId="18943" xr:uid="{ACA84442-CAAF-403F-8B91-40A4D9A3A884}"/>
    <cellStyle name="Output 2 2 2 14 3" xfId="18281" xr:uid="{88D25497-7665-4360-AA4A-5E81B293030F}"/>
    <cellStyle name="Output 2 2 2 14 4" xfId="18090" xr:uid="{53BCDB9A-13FA-4928-BE73-E663316B3BAC}"/>
    <cellStyle name="Output 2 2 2 15" xfId="11481" xr:uid="{1EBE5FA7-91A5-49A7-B963-516B212EE7DB}"/>
    <cellStyle name="Output 2 2 2 15 2" xfId="18050" xr:uid="{30D3F7E3-B2E1-40B4-A0C1-370986B8BF22}"/>
    <cellStyle name="Output 2 2 2 16" xfId="15041" xr:uid="{28073238-CB0C-4D2C-ABB3-E132ECDCD137}"/>
    <cellStyle name="Output 2 2 2 16 2" xfId="22387" xr:uid="{5F4192D5-B239-49C0-BBD5-674DC821ADDA}"/>
    <cellStyle name="Output 2 2 2 16 3" xfId="28110" xr:uid="{4649D748-4585-46F0-B3F3-72FE30A6D17E}"/>
    <cellStyle name="Output 2 2 2 16 4" xfId="33643" xr:uid="{E411F1D4-29B3-40CA-828E-0D772A5E2CB5}"/>
    <cellStyle name="Output 2 2 2 2" xfId="1699" xr:uid="{00000000-0005-0000-0000-000013040000}"/>
    <cellStyle name="Output 2 2 2 2 2" xfId="2711" xr:uid="{00000000-0005-0000-0000-000014040000}"/>
    <cellStyle name="Output 2 2 2 2 2 2" xfId="8091" xr:uid="{AC3165CF-2A1A-454F-B8C2-EF1F1F690C1B}"/>
    <cellStyle name="Output 2 2 2 2 2 2 2" xfId="23525" xr:uid="{D0E5ED74-C4F1-4C40-B217-72A1E3C81ABB}"/>
    <cellStyle name="Output 2 2 2 2 2 2 3" xfId="29248" xr:uid="{5D11F07C-6924-4B85-8596-A71B42C8E0B4}"/>
    <cellStyle name="Output 2 2 2 2 2 2 4" xfId="34781" xr:uid="{25A227EC-FE12-4840-B1C5-E454A600839A}"/>
    <cellStyle name="Output 2 2 2 2 2 2 5" xfId="16159" xr:uid="{30689F8C-8949-472A-98E9-123BC0B8FB17}"/>
    <cellStyle name="Output 2 2 2 2 2 3" xfId="20702" xr:uid="{D62F7DF2-4B22-4776-84FF-B72036090B00}"/>
    <cellStyle name="Output 2 2 2 2 2 4" xfId="26425" xr:uid="{81FE9E6C-BCF4-46BB-8A49-DE658876E46E}"/>
    <cellStyle name="Output 2 2 2 2 2 5" xfId="31958" xr:uid="{69A22A04-25A2-4BAA-AE7E-E8DBD8B1501F}"/>
    <cellStyle name="Output 2 2 2 2 2 6" xfId="13437" xr:uid="{BE0E4740-7758-4B5E-B04C-EC37DF799AC6}"/>
    <cellStyle name="Output 2 2 2 2 2 7" xfId="5319" xr:uid="{D8981C92-0120-4F2B-9127-75F439CB1A35}"/>
    <cellStyle name="Output 2 2 2 2 3" xfId="2603" xr:uid="{00000000-0005-0000-0000-000015040000}"/>
    <cellStyle name="Output 2 2 2 2 3 2" xfId="7983" xr:uid="{FDF24FDC-B4B0-42F9-A02B-317CDDC6AB2B}"/>
    <cellStyle name="Output 2 2 2 2 3 2 2" xfId="24188" xr:uid="{ACD95ABA-686F-4F57-8682-78E04A06EACB}"/>
    <cellStyle name="Output 2 2 2 2 3 2 3" xfId="29911" xr:uid="{5877B625-2271-4A7F-B119-D8F2A987E0A2}"/>
    <cellStyle name="Output 2 2 2 2 3 2 4" xfId="35444" xr:uid="{7878D5B8-303C-426C-805E-730E983A71DE}"/>
    <cellStyle name="Output 2 2 2 2 3 2 5" xfId="16822" xr:uid="{11DD15BC-AD06-4C56-966D-7FC6B494CA7F}"/>
    <cellStyle name="Output 2 2 2 2 3 3" xfId="21365" xr:uid="{ADA45A0A-0B32-4CDB-AE4D-9D1B2D6ADEDC}"/>
    <cellStyle name="Output 2 2 2 2 3 4" xfId="27088" xr:uid="{8292E069-66DF-42D3-98EA-8716D04A13D5}"/>
    <cellStyle name="Output 2 2 2 2 3 5" xfId="32621" xr:uid="{9BB29C53-EF3B-4C4F-BA6E-0FFCCCD1B72E}"/>
    <cellStyle name="Output 2 2 2 2 3 6" xfId="14099" xr:uid="{2950B349-9AE1-445D-8720-25C4DE82CE7A}"/>
    <cellStyle name="Output 2 2 2 2 3 7" xfId="5222" xr:uid="{408B831B-7A05-4770-9A4C-ABCA9B3EAFE0}"/>
    <cellStyle name="Output 2 2 2 2 4" xfId="2497" xr:uid="{00000000-0005-0000-0000-000016040000}"/>
    <cellStyle name="Output 2 2 2 2 4 2" xfId="7877" xr:uid="{EAFC2C1F-4525-4DCB-9327-50935D8FBA3E}"/>
    <cellStyle name="Output 2 2 2 2 4 2 2" xfId="23081" xr:uid="{C02BFAD4-85D8-4E62-BC0C-FAD78CB75130}"/>
    <cellStyle name="Output 2 2 2 2 4 2 3" xfId="28804" xr:uid="{2C560200-2B9D-4E68-BF27-583B50BC63C1}"/>
    <cellStyle name="Output 2 2 2 2 4 2 4" xfId="34337" xr:uid="{73F0B78E-837B-4436-810A-7F66DA1B7BEE}"/>
    <cellStyle name="Output 2 2 2 2 4 2 5" xfId="15715" xr:uid="{19366DD5-EF26-4A53-8D9B-28571999A02F}"/>
    <cellStyle name="Output 2 2 2 2 4 3" xfId="20258" xr:uid="{8D35205F-79B6-4FB3-80D5-6AB958A33439}"/>
    <cellStyle name="Output 2 2 2 2 4 4" xfId="25981" xr:uid="{8B371CA6-4B95-4F5D-900B-11B1C7FA9597}"/>
    <cellStyle name="Output 2 2 2 2 4 5" xfId="31514" xr:uid="{4B9099F1-C06B-4A98-9A3A-13A74C9CD645}"/>
    <cellStyle name="Output 2 2 2 2 4 6" xfId="12994" xr:uid="{35D8C03A-537F-43FA-BC15-2E2EA7553557}"/>
    <cellStyle name="Output 2 2 2 2 4 7" xfId="5127" xr:uid="{405E1734-AE4F-4FC2-880C-4DB97FD09253}"/>
    <cellStyle name="Output 2 2 2 2 5" xfId="3039" xr:uid="{00000000-0005-0000-0000-000017040000}"/>
    <cellStyle name="Output 2 2 2 2 5 2" xfId="8419" xr:uid="{4A37DE74-41DB-4211-9934-DD6BFC355A64}"/>
    <cellStyle name="Output 2 2 2 2 5 2 2" xfId="23167" xr:uid="{AC1AEF3F-30AA-44A4-8E2B-50F84153771E}"/>
    <cellStyle name="Output 2 2 2 2 5 2 3" xfId="28890" xr:uid="{F14296FD-4A2B-45D4-ADCA-63A367D28BBC}"/>
    <cellStyle name="Output 2 2 2 2 5 2 4" xfId="34423" xr:uid="{6FB371B3-DF7D-4389-9C00-B2B3035A91FC}"/>
    <cellStyle name="Output 2 2 2 2 5 2 5" xfId="15801" xr:uid="{E668EA36-AC90-4C2B-96CF-AC62856DD2E9}"/>
    <cellStyle name="Output 2 2 2 2 5 3" xfId="20344" xr:uid="{DFEB977C-B5D6-426D-8340-E3AC82721CCB}"/>
    <cellStyle name="Output 2 2 2 2 5 4" xfId="26067" xr:uid="{FDF1CECB-C454-4ABF-ADCF-10BAADEAF56A}"/>
    <cellStyle name="Output 2 2 2 2 5 5" xfId="31600" xr:uid="{5AFFD956-A7DC-4486-B25B-781A2DB90538}"/>
    <cellStyle name="Output 2 2 2 2 5 6" xfId="13080" xr:uid="{FAC815CD-7278-4397-B900-327459CE0E7D}"/>
    <cellStyle name="Output 2 2 2 2 5 7" xfId="5631" xr:uid="{E321CD21-6FBD-41E9-9110-CED370B37C92}"/>
    <cellStyle name="Output 2 2 2 2 6" xfId="1078" xr:uid="{00000000-0005-0000-0000-000018040000}"/>
    <cellStyle name="Output 2 2 2 2 6 2" xfId="6462" xr:uid="{5EBD1EEA-403D-4318-A7E3-40E03AA37F9E}"/>
    <cellStyle name="Output 2 2 2 2 6 2 2" xfId="23447" xr:uid="{B317F3D9-67C4-494E-BCEC-99A1A5230428}"/>
    <cellStyle name="Output 2 2 2 2 6 2 3" xfId="29170" xr:uid="{718CC32C-07DC-41B1-A4E7-1E42CCB2A967}"/>
    <cellStyle name="Output 2 2 2 2 6 2 4" xfId="34703" xr:uid="{9316E0BF-D359-49C2-905C-B2BC9741E7A7}"/>
    <cellStyle name="Output 2 2 2 2 6 2 5" xfId="16081" xr:uid="{08A58D38-8D10-4504-95EC-53AD0B7016C5}"/>
    <cellStyle name="Output 2 2 2 2 6 3" xfId="20624" xr:uid="{4BD53795-BC70-40E4-B840-7D3855D78765}"/>
    <cellStyle name="Output 2 2 2 2 6 4" xfId="26347" xr:uid="{82ADD686-8A2D-47A9-9B49-23E738FA857D}"/>
    <cellStyle name="Output 2 2 2 2 6 5" xfId="31880" xr:uid="{9BDD3347-AD42-4155-8AC7-D6A6F11FEBFE}"/>
    <cellStyle name="Output 2 2 2 2 6 6" xfId="13360" xr:uid="{4C018986-C2BA-4381-A051-C2C6E8156352}"/>
    <cellStyle name="Output 2 2 2 2 6 7" xfId="3921" xr:uid="{ED257BB6-720C-4742-B0E0-65D68015B72B}"/>
    <cellStyle name="Output 2 2 2 2 7" xfId="2804" xr:uid="{00000000-0005-0000-0000-000019040000}"/>
    <cellStyle name="Output 2 2 2 2 7 2" xfId="8184" xr:uid="{C6B1EECE-2FFC-42CE-90A7-9310EA377A49}"/>
    <cellStyle name="Output 2 2 2 2 7 2 2" xfId="19815" xr:uid="{3907D397-6131-4AD6-9B59-19F769DB6A72}"/>
    <cellStyle name="Output 2 2 2 2 7 3" xfId="25596" xr:uid="{26D4F5FE-2EAD-4B0F-87F2-FF60C35ED875}"/>
    <cellStyle name="Output 2 2 2 2 7 4" xfId="31178" xr:uid="{BF5027BF-C6EB-49EE-95A5-FCC28F955911}"/>
    <cellStyle name="Output 2 2 2 2 7 5" xfId="12468" xr:uid="{88442FAE-8BD3-4B1E-86B3-D42C7BFFA04C}"/>
    <cellStyle name="Output 2 2 2 2 7 6" xfId="5407" xr:uid="{EA05AD0C-1090-4562-8121-510A8BAE54C2}"/>
    <cellStyle name="Output 2 2 2 2 8" xfId="2272" xr:uid="{00000000-0005-0000-0000-00001A040000}"/>
    <cellStyle name="Output 2 2 2 2 8 2" xfId="7652" xr:uid="{016306EB-2524-424A-BF5A-5891E1ECB410}"/>
    <cellStyle name="Output 2 2 2 2 8 2 2" xfId="22745" xr:uid="{A859EE5F-9F7E-4DF3-ABF3-ADFEFC42784C}"/>
    <cellStyle name="Output 2 2 2 2 8 3" xfId="28468" xr:uid="{96961476-FDB3-4D4D-85CD-D87651E8623A}"/>
    <cellStyle name="Output 2 2 2 2 8 4" xfId="34001" xr:uid="{BEBACA50-15BF-42C6-84D4-90BABF90120C}"/>
    <cellStyle name="Output 2 2 2 2 9" xfId="7083" xr:uid="{7A9D6D61-E165-421E-80E3-77DE05AF9BB8}"/>
    <cellStyle name="Output 2 2 2 3" xfId="2143" xr:uid="{00000000-0005-0000-0000-00001B040000}"/>
    <cellStyle name="Output 2 2 2 3 2" xfId="2747" xr:uid="{00000000-0005-0000-0000-00001C040000}"/>
    <cellStyle name="Output 2 2 2 3 2 2" xfId="8127" xr:uid="{5DC4EBB1-5EAD-44BB-9949-A9F3312D3CF2}"/>
    <cellStyle name="Output 2 2 2 3 2 2 2" xfId="23799" xr:uid="{BFD7105A-FBC9-4E11-9973-F10ADA36C27D}"/>
    <cellStyle name="Output 2 2 2 3 2 2 3" xfId="29522" xr:uid="{09C5CA41-9100-4CDA-86C9-7369788603DE}"/>
    <cellStyle name="Output 2 2 2 3 2 2 4" xfId="35055" xr:uid="{384BC887-7BA5-4E95-863E-14FAA62D4BAE}"/>
    <cellStyle name="Output 2 2 2 3 2 2 5" xfId="16433" xr:uid="{B4D23C24-9E8F-493B-98D8-AF408D03A74F}"/>
    <cellStyle name="Output 2 2 2 3 2 3" xfId="20976" xr:uid="{A3DAF203-5AB5-4E20-AC36-7F62E05D9576}"/>
    <cellStyle name="Output 2 2 2 3 2 4" xfId="26699" xr:uid="{50B0BC01-1607-45D9-B991-1FF4B5AE93BB}"/>
    <cellStyle name="Output 2 2 2 3 2 5" xfId="32232" xr:uid="{8A7341CE-847E-44A3-B826-528870BE94FA}"/>
    <cellStyle name="Output 2 2 2 3 2 6" xfId="13711" xr:uid="{FEB6A273-EF2D-4110-B68E-DA1314CC41AF}"/>
    <cellStyle name="Output 2 2 2 3 2 7" xfId="5354" xr:uid="{AAE0E7E6-FB65-42BD-B7BA-262F863C6FB4}"/>
    <cellStyle name="Output 2 2 2 3 3" xfId="2857" xr:uid="{00000000-0005-0000-0000-00001D040000}"/>
    <cellStyle name="Output 2 2 2 3 3 2" xfId="8237" xr:uid="{3CB64BFC-6D6B-4DE6-8DBC-138D5CFD6E2B}"/>
    <cellStyle name="Output 2 2 2 3 3 2 2" xfId="24088" xr:uid="{FC7899F0-4768-4110-B31F-3E49142A7B32}"/>
    <cellStyle name="Output 2 2 2 3 3 2 3" xfId="29811" xr:uid="{394A2214-979E-432D-81C5-5A8E8F5D9933}"/>
    <cellStyle name="Output 2 2 2 3 3 2 4" xfId="35344" xr:uid="{CB36D442-C4A7-482D-A562-6A989531FC80}"/>
    <cellStyle name="Output 2 2 2 3 3 2 5" xfId="16722" xr:uid="{95865FBA-4D3F-474F-9DAE-5CF2F0BE3322}"/>
    <cellStyle name="Output 2 2 2 3 3 3" xfId="21265" xr:uid="{1B3C9986-6321-412F-9018-81543651298F}"/>
    <cellStyle name="Output 2 2 2 3 3 4" xfId="26988" xr:uid="{80E5AE7C-7132-4037-87DE-B8A190849C41}"/>
    <cellStyle name="Output 2 2 2 3 3 5" xfId="32521" xr:uid="{A577A04D-0F2E-42BB-B89C-0BE2585676E9}"/>
    <cellStyle name="Output 2 2 2 3 3 6" xfId="13999" xr:uid="{BD04863A-D4EA-4FA7-8320-63919963C898}"/>
    <cellStyle name="Output 2 2 2 3 3 7" xfId="5459" xr:uid="{4614CCAF-CFA7-4216-A8EB-6DB2C39BC954}"/>
    <cellStyle name="Output 2 2 2 3 4" xfId="2961" xr:uid="{00000000-0005-0000-0000-00001E040000}"/>
    <cellStyle name="Output 2 2 2 3 4 2" xfId="8341" xr:uid="{9634E9DD-600B-43CB-9388-B39C6C6FD010}"/>
    <cellStyle name="Output 2 2 2 3 4 2 2" xfId="24426" xr:uid="{7DC514E5-6416-4C85-B343-1529C1C0E4AB}"/>
    <cellStyle name="Output 2 2 2 3 4 2 3" xfId="30149" xr:uid="{7D61DA7F-ACE9-47EF-8CB0-4F6033183CEC}"/>
    <cellStyle name="Output 2 2 2 3 4 2 4" xfId="35682" xr:uid="{1E82EBF9-10A3-4A70-9FCE-2630039571B6}"/>
    <cellStyle name="Output 2 2 2 3 4 2 5" xfId="17060" xr:uid="{891F1C7E-9046-4EC9-AE94-E27487D6BC5D}"/>
    <cellStyle name="Output 2 2 2 3 4 3" xfId="21603" xr:uid="{18FE03C0-0D15-44D9-BACF-B2E5E57E61CB}"/>
    <cellStyle name="Output 2 2 2 3 4 4" xfId="27326" xr:uid="{2008C39D-D6D0-438E-A173-42C645091616}"/>
    <cellStyle name="Output 2 2 2 3 4 5" xfId="32859" xr:uid="{6F871D2B-2E7C-40BA-A7B0-E9DD5315265F}"/>
    <cellStyle name="Output 2 2 2 3 4 6" xfId="14336" xr:uid="{26A3936C-F951-4C1D-BED3-4858C91FEABC}"/>
    <cellStyle name="Output 2 2 2 3 4 7" xfId="5560" xr:uid="{EE486E00-FAB2-4F5A-B49A-F96280CC0585}"/>
    <cellStyle name="Output 2 2 2 3 5" xfId="3084" xr:uid="{00000000-0005-0000-0000-00001F040000}"/>
    <cellStyle name="Output 2 2 2 3 5 2" xfId="8464" xr:uid="{89D124EC-FA80-4B01-B12D-60006FCFA1E0}"/>
    <cellStyle name="Output 2 2 2 3 5 2 2" xfId="24750" xr:uid="{FC17DA08-0D38-43FA-88B4-6FA377ED0D7E}"/>
    <cellStyle name="Output 2 2 2 3 5 2 3" xfId="30473" xr:uid="{B15AE0CA-53EF-45CF-BC16-12EC64C2BD9B}"/>
    <cellStyle name="Output 2 2 2 3 5 2 4" xfId="36006" xr:uid="{E26272E9-5908-429E-8115-4EC92175B153}"/>
    <cellStyle name="Output 2 2 2 3 5 2 5" xfId="17384" xr:uid="{CA1187F4-B08B-4846-84DA-D5DC479AF666}"/>
    <cellStyle name="Output 2 2 2 3 5 3" xfId="21927" xr:uid="{E4F927FE-FC25-4F4E-B738-AB0023908F9D}"/>
    <cellStyle name="Output 2 2 2 3 5 4" xfId="27650" xr:uid="{793AD1D6-9DE8-429E-83B0-D1C359DD5E16}"/>
    <cellStyle name="Output 2 2 2 3 5 5" xfId="33183" xr:uid="{2E52F7BC-C394-47D8-8047-460C8CB3348D}"/>
    <cellStyle name="Output 2 2 2 3 5 6" xfId="14597" xr:uid="{582AA23A-B2AF-4D24-92C0-2DE50256E399}"/>
    <cellStyle name="Output 2 2 2 3 5 7" xfId="5674" xr:uid="{2663950F-7E97-47F1-90A0-6180D5B19779}"/>
    <cellStyle name="Output 2 2 2 3 6" xfId="3145" xr:uid="{00000000-0005-0000-0000-000020040000}"/>
    <cellStyle name="Output 2 2 2 3 6 2" xfId="8525" xr:uid="{467F951A-B905-46AF-83A3-9D5DF509F1BA}"/>
    <cellStyle name="Output 2 2 2 3 6 2 2" xfId="25041" xr:uid="{0140F401-A3B4-4AC0-9782-70C067FDDB94}"/>
    <cellStyle name="Output 2 2 2 3 6 2 3" xfId="30764" xr:uid="{BBF5CC6B-C6C2-44DB-9F6D-7DB12D042261}"/>
    <cellStyle name="Output 2 2 2 3 6 2 4" xfId="36297" xr:uid="{64626026-7EFF-4051-8951-BBEC4D45C999}"/>
    <cellStyle name="Output 2 2 2 3 6 2 5" xfId="17675" xr:uid="{45222EEC-C24D-4BED-9A53-24EF65D8091A}"/>
    <cellStyle name="Output 2 2 2 3 6 3" xfId="22218" xr:uid="{E4E55198-D406-482A-81B3-7E8B40F03598}"/>
    <cellStyle name="Output 2 2 2 3 6 4" xfId="27941" xr:uid="{DB0B5842-5F1C-42C3-B4A0-BA23A17389A0}"/>
    <cellStyle name="Output 2 2 2 3 6 5" xfId="33474" xr:uid="{EA484BB6-9D41-46EB-AA3C-FC7CA0DEE543}"/>
    <cellStyle name="Output 2 2 2 3 6 6" xfId="14872" xr:uid="{7D92FB81-F5D0-4A69-9995-CBBCB19D5A7D}"/>
    <cellStyle name="Output 2 2 2 3 6 7" xfId="5725" xr:uid="{5B37B74F-5A98-48CF-BEFA-BE868B05C75D}"/>
    <cellStyle name="Output 2 2 2 3 7" xfId="3156" xr:uid="{00000000-0005-0000-0000-000021040000}"/>
    <cellStyle name="Output 2 2 2 3 7 2" xfId="8536" xr:uid="{6673FA86-6973-41C8-8810-38F52B32E60F}"/>
    <cellStyle name="Output 2 2 2 3 7 2 2" xfId="20088" xr:uid="{4C5C1E89-3D7C-451B-87A0-FDA92A24FBB1}"/>
    <cellStyle name="Output 2 2 2 3 7 3" xfId="25811" xr:uid="{00EFAE2B-7B2F-49EE-9DA1-916F9EB63E53}"/>
    <cellStyle name="Output 2 2 2 3 7 4" xfId="31344" xr:uid="{D58F06DB-B51D-492D-8F74-7FAFC447A71C}"/>
    <cellStyle name="Output 2 2 2 3 7 5" xfId="12835" xr:uid="{24E1D3F4-E027-4B7C-964D-615A46B3BDD2}"/>
    <cellStyle name="Output 2 2 2 3 7 6" xfId="5731" xr:uid="{C4D1C728-F325-4AAC-AFC6-449B3352B9B5}"/>
    <cellStyle name="Output 2 2 2 3 8" xfId="3233" xr:uid="{00000000-0005-0000-0000-000022040000}"/>
    <cellStyle name="Output 2 2 2 3 8 2" xfId="8613" xr:uid="{F8659D83-441F-4277-B082-2E38978FA038}"/>
    <cellStyle name="Output 2 2 2 3 8 2 2" xfId="22911" xr:uid="{E61B3E88-2A76-418D-B210-0068362B09B2}"/>
    <cellStyle name="Output 2 2 2 3 8 3" xfId="28634" xr:uid="{CB3C3294-ADB8-451A-A8B3-0E6E2AF0B579}"/>
    <cellStyle name="Output 2 2 2 3 8 4" xfId="34167" xr:uid="{154E8EB6-F54F-477E-B14E-3E81F3E68FC1}"/>
    <cellStyle name="Output 2 2 2 3 9" xfId="7523" xr:uid="{1DC3CC50-95CA-498A-B0CD-310EA1CEF15A}"/>
    <cellStyle name="Output 2 2 2 4" xfId="2146" xr:uid="{00000000-0005-0000-0000-000023040000}"/>
    <cellStyle name="Output 2 2 2 4 2" xfId="2750" xr:uid="{00000000-0005-0000-0000-000024040000}"/>
    <cellStyle name="Output 2 2 2 4 2 2" xfId="8130" xr:uid="{0E3BF1AA-7D48-46EE-B530-9364EEA2A424}"/>
    <cellStyle name="Output 2 2 2 4 2 2 2" xfId="23732" xr:uid="{6A776B23-1350-441F-89F0-6188F9FEE2A0}"/>
    <cellStyle name="Output 2 2 2 4 2 2 3" xfId="29455" xr:uid="{87769898-AF74-44D2-8466-D674E8B35DC2}"/>
    <cellStyle name="Output 2 2 2 4 2 2 4" xfId="34988" xr:uid="{067B1544-FA44-4D55-949E-6D1F75B6715F}"/>
    <cellStyle name="Output 2 2 2 4 2 2 5" xfId="16366" xr:uid="{EE9F5541-61A4-4BF5-870A-7CD13A49BB49}"/>
    <cellStyle name="Output 2 2 2 4 2 3" xfId="20909" xr:uid="{13778801-6140-42D7-ADB0-60A043770B45}"/>
    <cellStyle name="Output 2 2 2 4 2 4" xfId="26632" xr:uid="{5F34B087-84DE-4F70-846F-2690F26DE9D9}"/>
    <cellStyle name="Output 2 2 2 4 2 5" xfId="32165" xr:uid="{35965726-FF2E-4F5B-B8F3-779258A9151C}"/>
    <cellStyle name="Output 2 2 2 4 2 6" xfId="13644" xr:uid="{0905CED1-228C-4A47-9B9B-608EFFAB2046}"/>
    <cellStyle name="Output 2 2 2 4 2 7" xfId="5357" xr:uid="{7B07E8D1-2CCA-45E7-B188-F1EBBA6CA0A8}"/>
    <cellStyle name="Output 2 2 2 4 3" xfId="2860" xr:uid="{00000000-0005-0000-0000-000025040000}"/>
    <cellStyle name="Output 2 2 2 4 3 2" xfId="8240" xr:uid="{34200E58-776D-4E21-BB5A-187EAE5102BC}"/>
    <cellStyle name="Output 2 2 2 4 3 2 2" xfId="24059" xr:uid="{21E30A6A-CB32-401E-97EB-8BCA46FFC1E3}"/>
    <cellStyle name="Output 2 2 2 4 3 2 3" xfId="29782" xr:uid="{57EABF15-7715-46BA-B512-D8E3909AF5D0}"/>
    <cellStyle name="Output 2 2 2 4 3 2 4" xfId="35315" xr:uid="{05480107-D472-477D-896E-40A4D3D306EA}"/>
    <cellStyle name="Output 2 2 2 4 3 2 5" xfId="16693" xr:uid="{638F63E6-FDD4-4129-ABD5-C4B5A03811B2}"/>
    <cellStyle name="Output 2 2 2 4 3 3" xfId="21236" xr:uid="{1B6B48D2-7ADF-4738-9CB6-10F5BBCE1034}"/>
    <cellStyle name="Output 2 2 2 4 3 4" xfId="26959" xr:uid="{1BEB162F-33E4-4F41-BB9A-418D5D3EF0C5}"/>
    <cellStyle name="Output 2 2 2 4 3 5" xfId="32492" xr:uid="{7AE9021F-5530-48DD-AC30-BECDE1835C89}"/>
    <cellStyle name="Output 2 2 2 4 3 6" xfId="13970" xr:uid="{8A7813E3-7CDD-46C2-96B6-829D4AF29564}"/>
    <cellStyle name="Output 2 2 2 4 3 7" xfId="5462" xr:uid="{D1055E12-9AD9-46DA-B544-D3D63BBB8971}"/>
    <cellStyle name="Output 2 2 2 4 4" xfId="2964" xr:uid="{00000000-0005-0000-0000-000026040000}"/>
    <cellStyle name="Output 2 2 2 4 4 2" xfId="8344" xr:uid="{4C9113BE-BCCC-4BC5-A1E8-57E8A6A1E6BE}"/>
    <cellStyle name="Output 2 2 2 4 4 2 2" xfId="24359" xr:uid="{D1D73C43-E262-42D2-BD71-9B9D2DC8239E}"/>
    <cellStyle name="Output 2 2 2 4 4 2 3" xfId="30082" xr:uid="{BAC3647C-A866-49D5-AB38-41ECAAEA150D}"/>
    <cellStyle name="Output 2 2 2 4 4 2 4" xfId="35615" xr:uid="{76C239B2-6BD3-4DB8-892F-9035959BA4DA}"/>
    <cellStyle name="Output 2 2 2 4 4 2 5" xfId="16993" xr:uid="{F5FD98E5-DE76-4DF7-8421-9CD91D0B88C0}"/>
    <cellStyle name="Output 2 2 2 4 4 3" xfId="21536" xr:uid="{71B7060C-CFBE-40DE-B6EC-530C0220C1C1}"/>
    <cellStyle name="Output 2 2 2 4 4 4" xfId="27259" xr:uid="{0939EB8D-02F3-44C6-9A35-504EF2734793}"/>
    <cellStyle name="Output 2 2 2 4 4 5" xfId="32792" xr:uid="{790717E7-F82E-495B-9FF2-EE3F147C3028}"/>
    <cellStyle name="Output 2 2 2 4 4 6" xfId="14269" xr:uid="{84EA8F05-4EAB-419A-A041-CBA93A8E1AAF}"/>
    <cellStyle name="Output 2 2 2 4 4 7" xfId="5563" xr:uid="{F41C433F-21AE-4578-9139-B5D297F0574A}"/>
    <cellStyle name="Output 2 2 2 4 5" xfId="3087" xr:uid="{00000000-0005-0000-0000-000027040000}"/>
    <cellStyle name="Output 2 2 2 4 5 2" xfId="8467" xr:uid="{C6216543-C5C7-449D-93B8-5C93A20FA035}"/>
    <cellStyle name="Output 2 2 2 4 5 2 2" xfId="24683" xr:uid="{DE2C2CC2-0CE2-412F-ADC7-E50DB5279F90}"/>
    <cellStyle name="Output 2 2 2 4 5 2 3" xfId="30406" xr:uid="{E0FDCD79-C1F2-4854-8DF7-3203E9EBDF09}"/>
    <cellStyle name="Output 2 2 2 4 5 2 4" xfId="35939" xr:uid="{47FC0585-5B78-4A92-A5F4-0E39B2CF8B17}"/>
    <cellStyle name="Output 2 2 2 4 5 2 5" xfId="17317" xr:uid="{2ED79F11-67F8-4AED-B90F-8FF6054D2380}"/>
    <cellStyle name="Output 2 2 2 4 5 3" xfId="21860" xr:uid="{D6B1297A-0B52-4D67-B0EE-F413C493EA8C}"/>
    <cellStyle name="Output 2 2 2 4 5 4" xfId="27583" xr:uid="{2CF8F392-2F32-4D18-B9FC-52348CD8C884}"/>
    <cellStyle name="Output 2 2 2 4 5 5" xfId="33116" xr:uid="{E244F397-D5B8-4A9B-B613-D745ED978BCE}"/>
    <cellStyle name="Output 2 2 2 4 5 6" xfId="14530" xr:uid="{B85B8AA9-5F5E-476A-8B5C-55152E01F8E9}"/>
    <cellStyle name="Output 2 2 2 4 5 7" xfId="5677" xr:uid="{C2AA2D54-6320-4628-8751-D7AF6D301DDC}"/>
    <cellStyle name="Output 2 2 2 4 6" xfId="3146" xr:uid="{00000000-0005-0000-0000-000028040000}"/>
    <cellStyle name="Output 2 2 2 4 6 2" xfId="8526" xr:uid="{A36312F1-BA60-47C8-B333-8805634FEDA4}"/>
    <cellStyle name="Output 2 2 2 4 6 2 2" xfId="24974" xr:uid="{FD4D7CDE-91FF-45D7-AAC8-C6E3C4501F8E}"/>
    <cellStyle name="Output 2 2 2 4 6 2 3" xfId="30697" xr:uid="{586705EB-1B69-46F9-98E5-1D146731E1ED}"/>
    <cellStyle name="Output 2 2 2 4 6 2 4" xfId="36230" xr:uid="{0E7AB4E8-7548-4E86-BC31-D49E3E242930}"/>
    <cellStyle name="Output 2 2 2 4 6 2 5" xfId="17608" xr:uid="{4DC6306A-62A4-494A-92DB-1301C3D3AA20}"/>
    <cellStyle name="Output 2 2 2 4 6 3" xfId="22151" xr:uid="{A5DFE76F-18FF-4D5E-9858-8171CEF68512}"/>
    <cellStyle name="Output 2 2 2 4 6 4" xfId="27874" xr:uid="{23412D88-B75D-4196-B782-CAB1BE61D7FA}"/>
    <cellStyle name="Output 2 2 2 4 6 5" xfId="33407" xr:uid="{A97CE78F-8493-4C8A-ADB9-259439F3E842}"/>
    <cellStyle name="Output 2 2 2 4 6 6" xfId="14805" xr:uid="{6ECC9F4A-1892-4422-AE17-66E04CB70219}"/>
    <cellStyle name="Output 2 2 2 4 6 7" xfId="5726" xr:uid="{9D0BBF8B-7CCD-45C0-9211-FD51C334DDAB}"/>
    <cellStyle name="Output 2 2 2 4 7" xfId="3159" xr:uid="{00000000-0005-0000-0000-000029040000}"/>
    <cellStyle name="Output 2 2 2 4 7 2" xfId="8539" xr:uid="{A59247B4-726D-4B2D-8500-C5B0F59B5E0B}"/>
    <cellStyle name="Output 2 2 2 4 7 2 2" xfId="20021" xr:uid="{650ED75C-AC32-40BC-ADDB-277F374F56C0}"/>
    <cellStyle name="Output 2 2 2 4 7 3" xfId="25744" xr:uid="{9D36F558-23A5-4E67-8785-CBD0144F3723}"/>
    <cellStyle name="Output 2 2 2 4 7 4" xfId="31277" xr:uid="{4ECE5BED-BA61-4447-8A79-692F9659C0E1}"/>
    <cellStyle name="Output 2 2 2 4 7 5" xfId="12787" xr:uid="{4BFE99F8-5B32-41B7-8356-B5CBBFEFD1EC}"/>
    <cellStyle name="Output 2 2 2 4 7 6" xfId="5734" xr:uid="{5A9E8167-9D09-4B64-9C34-E851A8959F1A}"/>
    <cellStyle name="Output 2 2 2 4 8" xfId="3236" xr:uid="{00000000-0005-0000-0000-00002A040000}"/>
    <cellStyle name="Output 2 2 2 4 8 2" xfId="8616" xr:uid="{3765C0D1-406E-46A1-8B21-8B5DAB46BF05}"/>
    <cellStyle name="Output 2 2 2 4 8 2 2" xfId="22844" xr:uid="{082C9A5C-3BD9-444A-8F91-4BA0278F1ED1}"/>
    <cellStyle name="Output 2 2 2 4 8 3" xfId="28567" xr:uid="{065DD93B-B938-4361-B657-215279C05ABA}"/>
    <cellStyle name="Output 2 2 2 4 8 4" xfId="34100" xr:uid="{E368E32A-E14E-4E5D-82C4-81C0C04B0F7D}"/>
    <cellStyle name="Output 2 2 2 4 9" xfId="7526" xr:uid="{DC63C6A9-7BAA-43DD-9CC4-4810A7B289F3}"/>
    <cellStyle name="Output 2 2 2 5" xfId="2170" xr:uid="{00000000-0005-0000-0000-00002B040000}"/>
    <cellStyle name="Output 2 2 2 5 2" xfId="2774" xr:uid="{00000000-0005-0000-0000-00002C040000}"/>
    <cellStyle name="Output 2 2 2 5 2 2" xfId="8154" xr:uid="{3EF840EB-7848-4FBF-A654-0097FC593494}"/>
    <cellStyle name="Output 2 2 2 5 2 2 2" xfId="19531" xr:uid="{7EDE07A7-73B7-49CB-8122-84E492C2F0A5}"/>
    <cellStyle name="Output 2 2 2 5 2 3" xfId="25381" xr:uid="{3508DC80-74F6-4E93-ABD6-33848278A3A6}"/>
    <cellStyle name="Output 2 2 2 5 2 4" xfId="31049" xr:uid="{8944E8E8-0B5D-4E8A-BEFE-B8AA7164817D}"/>
    <cellStyle name="Output 2 2 2 5 2 5" xfId="12043" xr:uid="{A38C2089-B296-46AC-B94C-B62E62A71E46}"/>
    <cellStyle name="Output 2 2 2 5 2 6" xfId="5381" xr:uid="{A262C2B1-5C49-4268-9C43-1EB58EAB0FBE}"/>
    <cellStyle name="Output 2 2 2 5 3" xfId="2884" xr:uid="{00000000-0005-0000-0000-00002D040000}"/>
    <cellStyle name="Output 2 2 2 5 3 2" xfId="8264" xr:uid="{A51AC14B-91F9-417F-93A0-FFC8613505E8}"/>
    <cellStyle name="Output 2 2 2 5 3 2 2" xfId="22616" xr:uid="{F8351E13-0E9D-44FC-8FCB-E7791C665D2B}"/>
    <cellStyle name="Output 2 2 2 5 3 3" xfId="28339" xr:uid="{461DB333-8076-4BDC-A6EE-3FB276ABDF1C}"/>
    <cellStyle name="Output 2 2 2 5 3 4" xfId="33872" xr:uid="{CD72C499-D078-4937-85D9-7686C5AE717A}"/>
    <cellStyle name="Output 2 2 2 5 3 5" xfId="15270" xr:uid="{456695C5-5AF9-416A-90B4-C0289A1ABF68}"/>
    <cellStyle name="Output 2 2 2 5 3 6" xfId="5486" xr:uid="{C5ECE933-7EA7-4D5C-8E35-D43B44A4F86F}"/>
    <cellStyle name="Output 2 2 2 5 4" xfId="2988" xr:uid="{00000000-0005-0000-0000-00002E040000}"/>
    <cellStyle name="Output 2 2 2 5 4 2" xfId="8368" xr:uid="{934E590E-68FA-49D6-8232-94AA57DD3853}"/>
    <cellStyle name="Output 2 2 2 5 4 3" xfId="5587" xr:uid="{74CD502E-CCD2-4362-B445-C8CC2DAD9E7C}"/>
    <cellStyle name="Output 2 2 2 5 5" xfId="3051" xr:uid="{00000000-0005-0000-0000-00002F040000}"/>
    <cellStyle name="Output 2 2 2 5 5 2" xfId="8431" xr:uid="{C6ED4CF8-D5C7-4A22-8C6D-6B6BFA394860}"/>
    <cellStyle name="Output 2 2 2 5 5 3" xfId="5641" xr:uid="{303FAEC4-C053-447C-8A89-1A8728F30656}"/>
    <cellStyle name="Output 2 2 2 5 6" xfId="3111" xr:uid="{00000000-0005-0000-0000-000030040000}"/>
    <cellStyle name="Output 2 2 2 5 6 2" xfId="8491" xr:uid="{6D98E425-0CF5-4FF3-9E0B-6EE37D990F7D}"/>
    <cellStyle name="Output 2 2 2 5 6 3" xfId="5701" xr:uid="{2AA36F0C-5154-4DB3-8336-5F6A469C32C9}"/>
    <cellStyle name="Output 2 2 2 5 7" xfId="3183" xr:uid="{00000000-0005-0000-0000-000031040000}"/>
    <cellStyle name="Output 2 2 2 5 7 2" xfId="8563" xr:uid="{698C4878-7F45-4831-B4D3-D983E2D68077}"/>
    <cellStyle name="Output 2 2 2 5 7 3" xfId="5758" xr:uid="{2F6B219D-7144-4FF7-B4E1-F4DFC19511A3}"/>
    <cellStyle name="Output 2 2 2 5 8" xfId="3260" xr:uid="{00000000-0005-0000-0000-000032040000}"/>
    <cellStyle name="Output 2 2 2 5 8 2" xfId="8640" xr:uid="{D9850957-E650-411E-99EE-3FC265501216}"/>
    <cellStyle name="Output 2 2 2 5 9" xfId="7550" xr:uid="{0D8111A2-8E1C-4ADF-B69F-BCBD22E6CD32}"/>
    <cellStyle name="Output 2 2 2 6" xfId="1266" xr:uid="{00000000-0005-0000-0000-000033040000}"/>
    <cellStyle name="Output 2 2 2 6 2" xfId="6650" xr:uid="{1776C545-FE14-4E7F-BA61-44CC5DD2DA74}"/>
    <cellStyle name="Output 2 2 2 6 2 2" xfId="20633" xr:uid="{922F56B2-1EF8-4D1E-BC6A-D02E3F3C0954}"/>
    <cellStyle name="Output 2 2 2 6 2 3" xfId="26356" xr:uid="{37AC62B2-4D2B-4D7B-ACBC-E6B875770C2F}"/>
    <cellStyle name="Output 2 2 2 6 2 4" xfId="31889" xr:uid="{49CE1C7A-1F21-4C50-8399-B137BB498F1A}"/>
    <cellStyle name="Output 2 2 2 6 2 5" xfId="13369" xr:uid="{E6BA37D8-4174-4291-AE87-3AF841EC51EB}"/>
    <cellStyle name="Output 2 2 2 6 3" xfId="16090" xr:uid="{6855E6CF-DF9B-4DE7-B802-63812053EF00}"/>
    <cellStyle name="Output 2 2 2 6 3 2" xfId="23456" xr:uid="{BD17A773-8DDC-4A20-BDBF-F9219144C24E}"/>
    <cellStyle name="Output 2 2 2 6 3 3" xfId="29179" xr:uid="{5516E7C7-4915-4B3B-9941-C367E906EB89}"/>
    <cellStyle name="Output 2 2 2 6 3 4" xfId="34712" xr:uid="{D2AE7F24-516F-4F53-8498-AACE494ACC70}"/>
    <cellStyle name="Output 2 2 2 6 4" xfId="18583" xr:uid="{0C35BA97-DF0B-4520-898F-8AF76122D36D}"/>
    <cellStyle name="Output 2 2 2 6 5" xfId="18853" xr:uid="{318BC70C-0C83-4EE9-AF62-D78D24216A36}"/>
    <cellStyle name="Output 2 2 2 6 6" xfId="25230" xr:uid="{45960411-BCDC-4322-AFA8-EAA0E297D51D}"/>
    <cellStyle name="Output 2 2 2 6 7" xfId="10587" xr:uid="{4AEF7D4B-7E1A-4081-85A7-CFF18FCF5DC3}"/>
    <cellStyle name="Output 2 2 2 6 8" xfId="4106" xr:uid="{FD6F2E77-844B-4ED6-A4D3-046DEA208F2B}"/>
    <cellStyle name="Output 2 2 2 7" xfId="2333" xr:uid="{00000000-0005-0000-0000-000034040000}"/>
    <cellStyle name="Output 2 2 2 7 2" xfId="7713" xr:uid="{C98C2D21-9832-4F69-B68E-5AFCF55B6639}"/>
    <cellStyle name="Output 2 2 2 7 2 2" xfId="21344" xr:uid="{38AC9BF7-827B-4CA6-A520-4296B96CF733}"/>
    <cellStyle name="Output 2 2 2 7 2 3" xfId="27067" xr:uid="{B1131B97-CFFC-46AE-8719-AB6749EF100F}"/>
    <cellStyle name="Output 2 2 2 7 2 4" xfId="32600" xr:uid="{1D070084-3B5C-40DB-8B1B-F6F0AA12DA11}"/>
    <cellStyle name="Output 2 2 2 7 2 5" xfId="14078" xr:uid="{176CE3FE-4801-4508-9125-9CCE6FB20126}"/>
    <cellStyle name="Output 2 2 2 7 3" xfId="16801" xr:uid="{14E8BA89-8361-4043-BFC5-56663CDD2ED3}"/>
    <cellStyle name="Output 2 2 2 7 3 2" xfId="24167" xr:uid="{4DF0683D-6693-4B05-9385-3670CE43AD35}"/>
    <cellStyle name="Output 2 2 2 7 3 3" xfId="29890" xr:uid="{A7D8BAF3-B56E-4DC0-938A-7326EADFEE58}"/>
    <cellStyle name="Output 2 2 2 7 3 4" xfId="35423" xr:uid="{F793A754-E290-4715-B648-3DC3ABD6DFF6}"/>
    <cellStyle name="Output 2 2 2 7 4" xfId="18644" xr:uid="{81CCB603-1F0C-41B6-82B2-C024B588B83B}"/>
    <cellStyle name="Output 2 2 2 7 5" xfId="19827" xr:uid="{306FAEF8-F004-41B7-8915-8F23939C4702}"/>
    <cellStyle name="Output 2 2 2 7 6" xfId="25389" xr:uid="{7B19C039-6C14-4934-A38A-1859A8E7B3CD}"/>
    <cellStyle name="Output 2 2 2 7 7" xfId="10648" xr:uid="{A448281C-F4DF-4426-AAEF-8890F8C7D4FF}"/>
    <cellStyle name="Output 2 2 2 7 8" xfId="4977" xr:uid="{9A9C8431-4E7D-42F6-90C6-E06229F181D4}"/>
    <cellStyle name="Output 2 2 2 8" xfId="2246" xr:uid="{00000000-0005-0000-0000-000035040000}"/>
    <cellStyle name="Output 2 2 2 8 2" xfId="7626" xr:uid="{F7F30063-87B6-4101-B5AD-F784BCF21608}"/>
    <cellStyle name="Output 2 2 2 8 2 2" xfId="18543" xr:uid="{C858F609-D376-4FE2-A393-3C04E44BD1B5}"/>
    <cellStyle name="Output 2 2 2 8 3" xfId="19636" xr:uid="{71631A3C-5C09-4931-92E7-E4109B50D8EA}"/>
    <cellStyle name="Output 2 2 2 8 4" xfId="19696" xr:uid="{DC3A4616-1F3C-4392-9ADD-893756E6187F}"/>
    <cellStyle name="Output 2 2 2 8 5" xfId="10553" xr:uid="{C407ABBF-A87D-4D4C-A009-795363A37871}"/>
    <cellStyle name="Output 2 2 2 8 6" xfId="4897" xr:uid="{305B38A0-6B9A-43E1-8F5C-079CFCFCC5F8}"/>
    <cellStyle name="Output 2 2 2 9" xfId="2406" xr:uid="{00000000-0005-0000-0000-000036040000}"/>
    <cellStyle name="Output 2 2 2 9 2" xfId="7786" xr:uid="{03D95D33-F875-4FB9-8FF9-CAC463707CA7}"/>
    <cellStyle name="Output 2 2 2 9 2 2" xfId="18678" xr:uid="{57111B36-66AE-421F-A36C-9922BB3E6E63}"/>
    <cellStyle name="Output 2 2 2 9 3" xfId="18799" xr:uid="{098B3C91-6D4D-48D5-BBAF-CC8AD47A86BD}"/>
    <cellStyle name="Output 2 2 2 9 4" xfId="25194" xr:uid="{CF1A2A5B-E1F2-4BF2-8F3F-70F49F860816}"/>
    <cellStyle name="Output 2 2 2 9 5" xfId="10682" xr:uid="{E5CF461A-2A91-4731-9C9B-278B37A3B173}"/>
    <cellStyle name="Output 2 2 2 9 6" xfId="5046" xr:uid="{52B9100B-E30D-4B67-B59F-5C8C2A64C046}"/>
    <cellStyle name="Output 2 2 3" xfId="1486" xr:uid="{00000000-0005-0000-0000-000037040000}"/>
    <cellStyle name="Output 2 2 3 10" xfId="15418" xr:uid="{F7B45F38-6C3C-47A0-A361-E5947971C178}"/>
    <cellStyle name="Output 2 2 3 10 2" xfId="22771" xr:uid="{5F901716-321F-4B56-93BB-233DCCEADCB0}"/>
    <cellStyle name="Output 2 2 3 10 3" xfId="28494" xr:uid="{4EFDAE67-952A-4C23-A0D2-A77C8F910ED9}"/>
    <cellStyle name="Output 2 2 3 10 4" xfId="34027" xr:uid="{9CC113A2-C971-4DB3-AAF9-44CF9EA2B01F}"/>
    <cellStyle name="Output 2 2 3 2" xfId="2379" xr:uid="{00000000-0005-0000-0000-000038040000}"/>
    <cellStyle name="Output 2 2 3 2 10" xfId="31401" xr:uid="{73AC0004-8BB1-4B83-B71B-F6FF297FAB82}"/>
    <cellStyle name="Output 2 2 3 2 11" xfId="12888" xr:uid="{622C09D9-78AD-46EE-BAF7-ED55509DB5E4}"/>
    <cellStyle name="Output 2 2 3 2 12" xfId="5021" xr:uid="{4FBA7319-933C-490C-BB8F-72FDF51269EA}"/>
    <cellStyle name="Output 2 2 3 2 2" xfId="7759" xr:uid="{2969D48B-1A14-4311-B7FA-7C5A2EC2A437}"/>
    <cellStyle name="Output 2 2 3 2 2 2" xfId="16490" xr:uid="{48D8BC82-4225-4353-ACEC-82B4CA5489C7}"/>
    <cellStyle name="Output 2 2 3 2 2 2 2" xfId="23856" xr:uid="{08F33BD8-F661-4D33-AD54-2802BAEB8948}"/>
    <cellStyle name="Output 2 2 3 2 2 2 3" xfId="29579" xr:uid="{FBD74608-B586-46C1-A2AA-A0AC4CBAE8C7}"/>
    <cellStyle name="Output 2 2 3 2 2 2 4" xfId="35112" xr:uid="{F817F1C7-BFB0-4BB8-B002-EBBFEABB88C8}"/>
    <cellStyle name="Output 2 2 3 2 2 3" xfId="21033" xr:uid="{61E16E74-AAAE-4D63-9E36-435153713302}"/>
    <cellStyle name="Output 2 2 3 2 2 4" xfId="26756" xr:uid="{8C1F2E3F-BFA8-4632-B57C-C26916284761}"/>
    <cellStyle name="Output 2 2 3 2 2 5" xfId="32289" xr:uid="{A439333E-72C9-4DC1-AED4-855EC70B7B3A}"/>
    <cellStyle name="Output 2 2 3 2 2 6" xfId="13768" xr:uid="{449D7E65-DD24-45EB-AAD9-4EEE07C0BC9D}"/>
    <cellStyle name="Output 2 2 3 2 3" xfId="13477" xr:uid="{D9F3EE67-7806-43E6-8BF9-276A0CDFAC8D}"/>
    <cellStyle name="Output 2 2 3 2 3 2" xfId="16199" xr:uid="{ECDB3340-186E-4277-A700-F428328C6F8E}"/>
    <cellStyle name="Output 2 2 3 2 3 2 2" xfId="23565" xr:uid="{35779AC9-0ECA-4BFD-AC88-D647858F3426}"/>
    <cellStyle name="Output 2 2 3 2 3 2 3" xfId="29288" xr:uid="{398E1D44-FB90-4E4A-9320-9E2EFC0F6914}"/>
    <cellStyle name="Output 2 2 3 2 3 2 4" xfId="34821" xr:uid="{EB21F04E-04C1-4BDC-9899-3BADEB7C44AE}"/>
    <cellStyle name="Output 2 2 3 2 3 3" xfId="20742" xr:uid="{2D605566-79F8-466B-9EBF-347F4E66CD0D}"/>
    <cellStyle name="Output 2 2 3 2 3 4" xfId="26465" xr:uid="{0787B9A4-F03A-4245-84F9-A486805AE0EF}"/>
    <cellStyle name="Output 2 2 3 2 3 5" xfId="31998" xr:uid="{EE562325-234B-4D67-AD6B-86DD8BE8C778}"/>
    <cellStyle name="Output 2 2 3 2 4" xfId="14393" xr:uid="{258697E9-5AB0-4CE9-A572-6269E8863693}"/>
    <cellStyle name="Output 2 2 3 2 4 2" xfId="17117" xr:uid="{EEDC02B9-4885-4D5F-8BF4-B1712E75BE75}"/>
    <cellStyle name="Output 2 2 3 2 4 2 2" xfId="24483" xr:uid="{446E0F06-9BB3-4CA8-A50A-9CD780CE9858}"/>
    <cellStyle name="Output 2 2 3 2 4 2 3" xfId="30206" xr:uid="{D1CB5FA6-1E6E-4E71-A9CE-CDAD2AD67A31}"/>
    <cellStyle name="Output 2 2 3 2 4 2 4" xfId="35739" xr:uid="{5D16629C-FA2A-41D6-8E6D-0EB89F5E54C9}"/>
    <cellStyle name="Output 2 2 3 2 4 3" xfId="21660" xr:uid="{45D1FA32-9013-4FF2-A544-B253862A0FB7}"/>
    <cellStyle name="Output 2 2 3 2 4 4" xfId="27383" xr:uid="{ED8B64B7-160D-4467-A7AF-557BE5EFDF8F}"/>
    <cellStyle name="Output 2 2 3 2 4 5" xfId="32916" xr:uid="{F3825111-4613-457E-9502-8FAD78E08E7A}"/>
    <cellStyle name="Output 2 2 3 2 5" xfId="14654" xr:uid="{E2822611-D401-4D82-B0EA-6E220B541640}"/>
    <cellStyle name="Output 2 2 3 2 5 2" xfId="17441" xr:uid="{BE60AE28-F9EB-4431-9B45-5551D2203745}"/>
    <cellStyle name="Output 2 2 3 2 5 2 2" xfId="24807" xr:uid="{73CD9278-B858-478D-9796-969A6182606C}"/>
    <cellStyle name="Output 2 2 3 2 5 2 3" xfId="30530" xr:uid="{8F1BB1AD-7A5E-4016-8F9F-48A0E403A7AA}"/>
    <cellStyle name="Output 2 2 3 2 5 2 4" xfId="36063" xr:uid="{433E5157-D43B-4983-8BBC-6109C807C8E5}"/>
    <cellStyle name="Output 2 2 3 2 5 3" xfId="21984" xr:uid="{31807A98-7841-410F-BA7A-A4ABCD5A0536}"/>
    <cellStyle name="Output 2 2 3 2 5 4" xfId="27707" xr:uid="{88DC9521-E3D1-4270-971E-9CAFADFF17D4}"/>
    <cellStyle name="Output 2 2 3 2 5 5" xfId="33240" xr:uid="{1F5A4434-21EF-493B-9F4C-3ACCF6210DB1}"/>
    <cellStyle name="Output 2 2 3 2 6" xfId="14929" xr:uid="{98E96031-DE5A-4282-BA21-A70F2B298385}"/>
    <cellStyle name="Output 2 2 3 2 6 2" xfId="17732" xr:uid="{BB1ECC30-2E55-4C89-BB7B-84531A032B1D}"/>
    <cellStyle name="Output 2 2 3 2 6 2 2" xfId="25098" xr:uid="{F5B1FA1B-1508-4F42-97FD-8F4A2719D21C}"/>
    <cellStyle name="Output 2 2 3 2 6 2 3" xfId="30821" xr:uid="{C3E38699-5F4C-4EA4-9DCD-45DCEDFB6F54}"/>
    <cellStyle name="Output 2 2 3 2 6 2 4" xfId="36354" xr:uid="{0680C8D0-5C61-4037-9BB9-B52A1A54F027}"/>
    <cellStyle name="Output 2 2 3 2 6 3" xfId="22275" xr:uid="{43F2559F-7E31-4138-A931-D00D22C02237}"/>
    <cellStyle name="Output 2 2 3 2 6 4" xfId="27998" xr:uid="{3675F742-5ACC-407C-BEEF-52908CFB2970}"/>
    <cellStyle name="Output 2 2 3 2 6 5" xfId="33531" xr:uid="{0E911705-3E86-42DA-B09D-175BF557528E}"/>
    <cellStyle name="Output 2 2 3 2 7" xfId="15604" xr:uid="{7C53A34A-7E5D-4BDB-A186-1BAA838B88AB}"/>
    <cellStyle name="Output 2 2 3 2 7 2" xfId="22968" xr:uid="{C4C4DBD2-193D-4AEC-B132-40E563DF562B}"/>
    <cellStyle name="Output 2 2 3 2 7 3" xfId="28691" xr:uid="{BAB6EF71-854E-412B-A5B0-6D18698F0E04}"/>
    <cellStyle name="Output 2 2 3 2 7 4" xfId="34224" xr:uid="{45E18B58-E606-4C71-86EF-B3526476B937}"/>
    <cellStyle name="Output 2 2 3 2 8" xfId="20145" xr:uid="{71503D0C-AFC4-4E94-ABC4-B2C7A5926336}"/>
    <cellStyle name="Output 2 2 3 2 9" xfId="25868" xr:uid="{17755843-DF0D-4355-94D1-94102E98AA23}"/>
    <cellStyle name="Output 2 2 3 3" xfId="1116" xr:uid="{00000000-0005-0000-0000-000039040000}"/>
    <cellStyle name="Output 2 2 3 3 10" xfId="31412" xr:uid="{5D13B15D-4AC9-49AB-B0C8-AB37994908C4}"/>
    <cellStyle name="Output 2 2 3 3 11" xfId="12897" xr:uid="{3B7B2DAD-01C3-4B9A-B3AA-61981BADABC8}"/>
    <cellStyle name="Output 2 2 3 3 12" xfId="3957" xr:uid="{05FA0333-E13C-4275-87E8-531CABE6328A}"/>
    <cellStyle name="Output 2 2 3 3 2" xfId="6500" xr:uid="{ADC237EC-CAD1-4B2D-8DE0-74DA830B4E10}"/>
    <cellStyle name="Output 2 2 3 3 2 2" xfId="16501" xr:uid="{39F29D1D-EF44-4067-8786-80A9F9317D89}"/>
    <cellStyle name="Output 2 2 3 3 2 2 2" xfId="23867" xr:uid="{3F49E22C-48CE-430C-A001-2FAE95D776F9}"/>
    <cellStyle name="Output 2 2 3 3 2 2 3" xfId="29590" xr:uid="{0E8D7F17-E498-4FC0-8E51-27CD156B4EE9}"/>
    <cellStyle name="Output 2 2 3 3 2 2 4" xfId="35123" xr:uid="{3FF4E35E-5DC4-484E-96A8-3FF7E1DCB102}"/>
    <cellStyle name="Output 2 2 3 3 2 3" xfId="21044" xr:uid="{BC530935-19CC-4768-A1A1-009D582F7C25}"/>
    <cellStyle name="Output 2 2 3 3 2 4" xfId="26767" xr:uid="{7CF116C9-0FC9-476E-BDA1-E4ACD5BF88AE}"/>
    <cellStyle name="Output 2 2 3 3 2 5" xfId="32300" xr:uid="{58FCA3C4-5A39-4AD3-939D-776A3811773E}"/>
    <cellStyle name="Output 2 2 3 3 2 6" xfId="13779" xr:uid="{B78486D4-962F-4E0B-ABAF-7730E4732968}"/>
    <cellStyle name="Output 2 2 3 3 3" xfId="13389" xr:uid="{9D30DA28-EBD1-4680-9C55-13AEF39DE86C}"/>
    <cellStyle name="Output 2 2 3 3 3 2" xfId="16111" xr:uid="{11C40340-F351-464B-8D60-E489FC0690E9}"/>
    <cellStyle name="Output 2 2 3 3 3 2 2" xfId="23477" xr:uid="{A1BA3E25-8C86-4ED7-8FF8-2196A73CC253}"/>
    <cellStyle name="Output 2 2 3 3 3 2 3" xfId="29200" xr:uid="{E74BAD21-9566-488E-AC4D-52D9276FA37C}"/>
    <cellStyle name="Output 2 2 3 3 3 2 4" xfId="34733" xr:uid="{6B6626B7-8841-4DAE-89DE-98A0B4EE4BA3}"/>
    <cellStyle name="Output 2 2 3 3 3 3" xfId="20654" xr:uid="{4165CD18-7E71-4AF3-90DF-ADE44B317DA1}"/>
    <cellStyle name="Output 2 2 3 3 3 4" xfId="26377" xr:uid="{215E2257-481B-4400-B282-99D462C089A4}"/>
    <cellStyle name="Output 2 2 3 3 3 5" xfId="31910" xr:uid="{F3BE8004-2B37-46FC-A7DA-3F836AD67AE8}"/>
    <cellStyle name="Output 2 2 3 3 4" xfId="14404" xr:uid="{9C284923-876B-4DD7-B1BF-CBB420B2A536}"/>
    <cellStyle name="Output 2 2 3 3 4 2" xfId="17128" xr:uid="{3BDA64C2-5728-45CC-921F-FBBF0FCDB0B9}"/>
    <cellStyle name="Output 2 2 3 3 4 2 2" xfId="24494" xr:uid="{B693B901-9E67-4193-9D85-D2DB744628BC}"/>
    <cellStyle name="Output 2 2 3 3 4 2 3" xfId="30217" xr:uid="{7632D39C-80B0-4776-A3EE-5AB38E2A2F80}"/>
    <cellStyle name="Output 2 2 3 3 4 2 4" xfId="35750" xr:uid="{D50E236F-E450-482A-AF49-B3ABBF1E9DD9}"/>
    <cellStyle name="Output 2 2 3 3 4 3" xfId="21671" xr:uid="{2904A237-852B-4BEB-A18A-414B1DD4D438}"/>
    <cellStyle name="Output 2 2 3 3 4 4" xfId="27394" xr:uid="{D2D10268-825F-4641-A60A-2619198B7CFC}"/>
    <cellStyle name="Output 2 2 3 3 4 5" xfId="32927" xr:uid="{267111A8-6371-4A10-8299-5CF6F4BF6C34}"/>
    <cellStyle name="Output 2 2 3 3 5" xfId="14665" xr:uid="{0046CCF3-2F3D-4065-B433-0B341732C5E7}"/>
    <cellStyle name="Output 2 2 3 3 5 2" xfId="17452" xr:uid="{484221D0-1C7F-4F36-83B7-0DFFB5801FB3}"/>
    <cellStyle name="Output 2 2 3 3 5 2 2" xfId="24818" xr:uid="{7DD9D98F-4B44-48F9-A38D-F92FB99261EE}"/>
    <cellStyle name="Output 2 2 3 3 5 2 3" xfId="30541" xr:uid="{D7E90B07-BDFC-48DB-A0DD-9EA33EF0B7AB}"/>
    <cellStyle name="Output 2 2 3 3 5 2 4" xfId="36074" xr:uid="{34E148C7-B056-4C8D-BD4C-649E7C698314}"/>
    <cellStyle name="Output 2 2 3 3 5 3" xfId="21995" xr:uid="{669DD1B4-5ED3-4A29-93D0-49770CA483D9}"/>
    <cellStyle name="Output 2 2 3 3 5 4" xfId="27718" xr:uid="{F40468F9-DFEA-41CE-AAAC-F7169A207031}"/>
    <cellStyle name="Output 2 2 3 3 5 5" xfId="33251" xr:uid="{E84E8ECF-0E60-446E-84C4-E163BC62208C}"/>
    <cellStyle name="Output 2 2 3 3 6" xfId="14940" xr:uid="{DCE05DE7-12FD-4DD2-8E78-0AB80621FE29}"/>
    <cellStyle name="Output 2 2 3 3 6 2" xfId="17743" xr:uid="{9253E337-C0C1-442C-A675-13C984EBCB9F}"/>
    <cellStyle name="Output 2 2 3 3 6 2 2" xfId="25109" xr:uid="{41DC8739-BCED-4B61-BF93-892686FB3E2D}"/>
    <cellStyle name="Output 2 2 3 3 6 2 3" xfId="30832" xr:uid="{11511594-6201-4B9D-94D6-BF5C968E824F}"/>
    <cellStyle name="Output 2 2 3 3 6 2 4" xfId="36365" xr:uid="{F22158DE-E750-49E1-90FF-566C389D35A0}"/>
    <cellStyle name="Output 2 2 3 3 6 3" xfId="22286" xr:uid="{1C261BAC-F6F4-4FDA-9979-A29A533ADC45}"/>
    <cellStyle name="Output 2 2 3 3 6 4" xfId="28009" xr:uid="{4C276438-A18A-4FBC-B29C-0885DC9F21A3}"/>
    <cellStyle name="Output 2 2 3 3 6 5" xfId="33542" xr:uid="{831D312C-C4FF-4CEF-9AE6-27EEF20FBBBE}"/>
    <cellStyle name="Output 2 2 3 3 7" xfId="15614" xr:uid="{7DADFAC2-D599-4E21-95EF-FFE312EE0080}"/>
    <cellStyle name="Output 2 2 3 3 7 2" xfId="22979" xr:uid="{93106B6A-C776-493C-8E4E-128A328B8253}"/>
    <cellStyle name="Output 2 2 3 3 7 3" xfId="28702" xr:uid="{654247D2-6168-4E58-AE8B-8BF7009373C5}"/>
    <cellStyle name="Output 2 2 3 3 7 4" xfId="34235" xr:uid="{CA868194-7F13-409E-8A49-F3393C2ABFC7}"/>
    <cellStyle name="Output 2 2 3 3 8" xfId="20156" xr:uid="{EBF93D93-696C-46FF-9BA9-DAAFE2E8A69C}"/>
    <cellStyle name="Output 2 2 3 3 9" xfId="25879" xr:uid="{DC7B4B01-E9C2-43BC-84BA-AC18643465DA}"/>
    <cellStyle name="Output 2 2 3 4" xfId="2779" xr:uid="{00000000-0005-0000-0000-00003A040000}"/>
    <cellStyle name="Output 2 2 3 4 2" xfId="8159" xr:uid="{3E24136B-15B9-430B-90C8-7EDA6E92C75B}"/>
    <cellStyle name="Output 2 2 3 4 2 2" xfId="23631" xr:uid="{D82FFD38-A71A-4FD1-B8EE-D464161FE37D}"/>
    <cellStyle name="Output 2 2 3 4 2 3" xfId="29354" xr:uid="{2D139E5D-9E75-4C3F-9B67-40A4EF4404F9}"/>
    <cellStyle name="Output 2 2 3 4 2 4" xfId="34887" xr:uid="{FE6667AB-8633-4E40-AD23-93E1B79039F4}"/>
    <cellStyle name="Output 2 2 3 4 2 5" xfId="16265" xr:uid="{02AE5B55-162A-45EB-A0E8-F60B9FE650FC}"/>
    <cellStyle name="Output 2 2 3 4 3" xfId="20808" xr:uid="{112F6E10-9FEA-4F26-A5FD-849607DEFAD6}"/>
    <cellStyle name="Output 2 2 3 4 4" xfId="26531" xr:uid="{AD78248E-2264-47F8-AD02-2F3EDBAA907A}"/>
    <cellStyle name="Output 2 2 3 4 5" xfId="32064" xr:uid="{5292A3CE-7640-4264-B222-B0120C99AFDE}"/>
    <cellStyle name="Output 2 2 3 4 6" xfId="13543" xr:uid="{8FEE501D-CCD5-4B9F-BA85-6487804886CF}"/>
    <cellStyle name="Output 2 2 3 4 7" xfId="5386" xr:uid="{602C402A-821C-4EC1-BFB2-3287EFA4E48E}"/>
    <cellStyle name="Output 2 2 3 5" xfId="760" xr:uid="{00000000-0005-0000-0000-00003B040000}"/>
    <cellStyle name="Output 2 2 3 5 2" xfId="6144" xr:uid="{BD9D041E-CF6B-40CD-BE45-5AF409F59761}"/>
    <cellStyle name="Output 2 2 3 5 2 2" xfId="22523" xr:uid="{2FF84FAD-E2D5-4223-B616-C87E3560D922}"/>
    <cellStyle name="Output 2 2 3 5 2 3" xfId="28246" xr:uid="{7974A7B2-B900-4A82-B945-C675CF82AFCA}"/>
    <cellStyle name="Output 2 2 3 5 2 4" xfId="33779" xr:uid="{499C9D5B-D858-43CA-B740-1CCF580099E0}"/>
    <cellStyle name="Output 2 2 3 5 2 5" xfId="15177" xr:uid="{6D79A534-43EB-4591-967C-EF7082DD09D0}"/>
    <cellStyle name="Output 2 2 3 5 3" xfId="19386" xr:uid="{66756D4A-9A71-4991-8961-BC9E760E8265}"/>
    <cellStyle name="Output 2 2 3 5 4" xfId="25262" xr:uid="{E31C2722-B757-402B-88BB-46B4A55A02D2}"/>
    <cellStyle name="Output 2 2 3 5 5" xfId="30956" xr:uid="{8FB14415-6845-424F-8770-5BE5AF8F7F9F}"/>
    <cellStyle name="Output 2 2 3 5 6" xfId="11839" xr:uid="{E4F2F840-3B43-471A-8C37-C6C043280F42}"/>
    <cellStyle name="Output 2 2 3 5 7" xfId="3614" xr:uid="{243300C2-34B1-497E-A58A-7DDEF35286BF}"/>
    <cellStyle name="Output 2 2 3 6" xfId="2290" xr:uid="{00000000-0005-0000-0000-00003C040000}"/>
    <cellStyle name="Output 2 2 3 6 2" xfId="7670" xr:uid="{B92CEB90-BBB4-4465-B423-EDCE522C6C0F}"/>
    <cellStyle name="Output 2 2 3 6 2 2" xfId="24274" xr:uid="{003382FB-AFF4-454E-92C0-BA8D90454D5E}"/>
    <cellStyle name="Output 2 2 3 6 2 3" xfId="29997" xr:uid="{22F28D31-F692-49F5-9CBC-8E92A24E90AC}"/>
    <cellStyle name="Output 2 2 3 6 2 4" xfId="35530" xr:uid="{FBA118C5-6C63-490B-9226-732C889E3722}"/>
    <cellStyle name="Output 2 2 3 6 2 5" xfId="16908" xr:uid="{CCED1024-8BE3-4D27-8B4A-16B3566ABA84}"/>
    <cellStyle name="Output 2 2 3 6 3" xfId="21451" xr:uid="{D1AEB076-3BD8-4C83-AB78-BAD79F999E21}"/>
    <cellStyle name="Output 2 2 3 6 4" xfId="27174" xr:uid="{0C4A2F56-84E2-4104-8573-97C9995B31C1}"/>
    <cellStyle name="Output 2 2 3 6 5" xfId="32707" xr:uid="{340FC0B2-F22F-4D19-8E48-2F66897F8BFF}"/>
    <cellStyle name="Output 2 2 3 6 6" xfId="14185" xr:uid="{60F5BCF4-C8AC-4D9D-BA25-C1FC45A4555F}"/>
    <cellStyle name="Output 2 2 3 6 7" xfId="4939" xr:uid="{4C7A14B7-8EC9-4210-8AF0-CE7CA5163E29}"/>
    <cellStyle name="Output 2 2 3 7" xfId="2894" xr:uid="{00000000-0005-0000-0000-00003D040000}"/>
    <cellStyle name="Output 2 2 3 7 2" xfId="8274" xr:uid="{334649A1-0163-489F-AB18-0147F1671A8C}"/>
    <cellStyle name="Output 2 2 3 7 2 2" xfId="24606" xr:uid="{E0114E99-8B82-461F-B8CD-7110560F3DC6}"/>
    <cellStyle name="Output 2 2 3 7 2 3" xfId="30329" xr:uid="{FB1EFCC1-38CA-45C6-AAA9-A039C9492EFA}"/>
    <cellStyle name="Output 2 2 3 7 2 4" xfId="35862" xr:uid="{77030C35-9D98-4B08-BC9D-CB1C889151C8}"/>
    <cellStyle name="Output 2 2 3 7 2 5" xfId="17240" xr:uid="{F36FE42D-CA0C-4A2F-AD29-DB3DF27ED264}"/>
    <cellStyle name="Output 2 2 3 7 3" xfId="21783" xr:uid="{642A75DC-396A-4825-9F11-743431E35244}"/>
    <cellStyle name="Output 2 2 3 7 4" xfId="27506" xr:uid="{78123B8E-2E01-4D43-B89A-1FEFB45281FE}"/>
    <cellStyle name="Output 2 2 3 7 5" xfId="33039" xr:uid="{A0F2285A-2074-45FA-9EF3-6DEE3B941D62}"/>
    <cellStyle name="Output 2 2 3 7 6" xfId="14499" xr:uid="{C662349E-DA57-4A75-9509-85E9E321B5CB}"/>
    <cellStyle name="Output 2 2 3 7 7" xfId="5495" xr:uid="{50D430BF-DA11-476B-80B1-E26DE23123A4}"/>
    <cellStyle name="Output 2 2 3 8" xfId="2470" xr:uid="{00000000-0005-0000-0000-00003E040000}"/>
    <cellStyle name="Output 2 2 3 8 2" xfId="7850" xr:uid="{A1594240-A193-4DA4-BFD3-85FCB974AAC5}"/>
    <cellStyle name="Output 2 2 3 8 2 2" xfId="24901" xr:uid="{9BBA8BA6-4931-46D1-9756-93DD04F640EA}"/>
    <cellStyle name="Output 2 2 3 8 2 3" xfId="30624" xr:uid="{7F36C7EE-473A-4C4D-80FF-B26AC939A772}"/>
    <cellStyle name="Output 2 2 3 8 2 4" xfId="36157" xr:uid="{DCA89C67-55A8-4A4B-B352-A6792F256A5A}"/>
    <cellStyle name="Output 2 2 3 8 2 5" xfId="17535" xr:uid="{F1E05E55-DC1D-49A7-9302-A27DE99E5AD2}"/>
    <cellStyle name="Output 2 2 3 8 3" xfId="22078" xr:uid="{2D21895B-E31E-4BC3-8BB6-7E5587610C8D}"/>
    <cellStyle name="Output 2 2 3 8 4" xfId="27801" xr:uid="{7B5FBF84-461D-4171-AD4A-AD9CF56E82C0}"/>
    <cellStyle name="Output 2 2 3 8 5" xfId="33334" xr:uid="{83C9382B-F090-48F7-90FB-8BB7CE81749B}"/>
    <cellStyle name="Output 2 2 3 9" xfId="6870" xr:uid="{3EA4F0CB-FC4D-4FAD-80B6-FE672456C8E4}"/>
    <cellStyle name="Output 2 2 3 9 2" xfId="19920" xr:uid="{DA5E597C-43A1-42C8-8460-4AB5EE6D9300}"/>
    <cellStyle name="Output 2 2 3 9 3" xfId="25660" xr:uid="{9B843CE2-519A-4426-9C2E-254A688B080C}"/>
    <cellStyle name="Output 2 2 3 9 4" xfId="31204" xr:uid="{77F6F9B9-1DAD-4F85-A772-0F1FC3A2654B}"/>
    <cellStyle name="Output 2 2 3 9 5" xfId="12659" xr:uid="{B163FDCF-D892-4B1A-8963-AC9FC72B87D1}"/>
    <cellStyle name="Output 2 2 4" xfId="1546" xr:uid="{00000000-0005-0000-0000-00003F040000}"/>
    <cellStyle name="Output 2 2 4 10" xfId="15412" xr:uid="{2992FBA6-9163-428C-9CCD-49D0C4E3BD2A}"/>
    <cellStyle name="Output 2 2 4 10 2" xfId="22765" xr:uid="{A931C555-FC7F-488A-B44A-C8294F294E3E}"/>
    <cellStyle name="Output 2 2 4 10 3" xfId="28488" xr:uid="{19F57570-F276-444B-89D2-B76C9622CF28}"/>
    <cellStyle name="Output 2 2 4 10 4" xfId="34021" xr:uid="{6EDB1002-8CCF-4D08-A63C-135973B7AD49}"/>
    <cellStyle name="Output 2 2 4 2" xfId="2646" xr:uid="{00000000-0005-0000-0000-000040040000}"/>
    <cellStyle name="Output 2 2 4 2 10" xfId="31377" xr:uid="{54254DDF-79EE-4494-8AD1-207FEE51CA35}"/>
    <cellStyle name="Output 2 2 4 2 11" xfId="12864" xr:uid="{87E7138C-BED6-4D1C-B2BD-C4AE5BBAB5ED}"/>
    <cellStyle name="Output 2 2 4 2 12" xfId="5260" xr:uid="{FFB9A896-BBA2-41C9-BEB5-B892165F7412}"/>
    <cellStyle name="Output 2 2 4 2 2" xfId="8026" xr:uid="{3BF932ED-4E79-4A99-BE23-D9022A4048F5}"/>
    <cellStyle name="Output 2 2 4 2 2 2" xfId="16466" xr:uid="{FAC399E3-9B90-4569-836C-02B27166CEE7}"/>
    <cellStyle name="Output 2 2 4 2 2 2 2" xfId="23832" xr:uid="{5D7624F1-CECD-48ED-8B0A-8EB40B6E03FC}"/>
    <cellStyle name="Output 2 2 4 2 2 2 3" xfId="29555" xr:uid="{B0D5DB63-E815-4DEA-80D2-DDD11E6822AA}"/>
    <cellStyle name="Output 2 2 4 2 2 2 4" xfId="35088" xr:uid="{FD441FE1-6A81-430C-95AA-92F1DAF7DBAA}"/>
    <cellStyle name="Output 2 2 4 2 2 3" xfId="21009" xr:uid="{82ADDE8E-C6C0-4221-97E4-DC11CF23FCFF}"/>
    <cellStyle name="Output 2 2 4 2 2 4" xfId="26732" xr:uid="{DB5FC6C7-4E2D-4D5A-95DA-D98B33BA22E4}"/>
    <cellStyle name="Output 2 2 4 2 2 5" xfId="32265" xr:uid="{B12F1A2F-1714-441C-84C4-A405B4A60758}"/>
    <cellStyle name="Output 2 2 4 2 2 6" xfId="13744" xr:uid="{B8C11E39-48D0-4C13-B12E-FB513A65960A}"/>
    <cellStyle name="Output 2 2 4 2 3" xfId="13069" xr:uid="{5D7F0CA7-D43B-4517-AA00-A70FDF551ACA}"/>
    <cellStyle name="Output 2 2 4 2 3 2" xfId="15790" xr:uid="{3F5EEB9D-175E-4619-9AAE-DBF427384089}"/>
    <cellStyle name="Output 2 2 4 2 3 2 2" xfId="23156" xr:uid="{DE890D56-8D7C-4E2C-BC57-9A7CB79D85AB}"/>
    <cellStyle name="Output 2 2 4 2 3 2 3" xfId="28879" xr:uid="{7EEEE370-A499-47F3-877C-5A6C59703A16}"/>
    <cellStyle name="Output 2 2 4 2 3 2 4" xfId="34412" xr:uid="{10BC5005-3BE9-457C-A8E8-2B9163F362F9}"/>
    <cellStyle name="Output 2 2 4 2 3 3" xfId="20333" xr:uid="{40666F3A-4604-429F-9446-03B0F39CB00B}"/>
    <cellStyle name="Output 2 2 4 2 3 4" xfId="26056" xr:uid="{C4E163FA-C6FD-4208-8E3B-B52666059CFC}"/>
    <cellStyle name="Output 2 2 4 2 3 5" xfId="31589" xr:uid="{75350CAA-A5E3-4A12-AA0C-5E8A05A966C8}"/>
    <cellStyle name="Output 2 2 4 2 4" xfId="14369" xr:uid="{781C06EF-261C-4846-808D-B044F3268758}"/>
    <cellStyle name="Output 2 2 4 2 4 2" xfId="17093" xr:uid="{9930E521-C3B3-489D-96B8-5EBC44359FB8}"/>
    <cellStyle name="Output 2 2 4 2 4 2 2" xfId="24459" xr:uid="{D43F56A0-68D8-4C83-BAB5-91CA029F8A97}"/>
    <cellStyle name="Output 2 2 4 2 4 2 3" xfId="30182" xr:uid="{AE5288D4-0EC4-4B14-B9F9-163829CB6BD6}"/>
    <cellStyle name="Output 2 2 4 2 4 2 4" xfId="35715" xr:uid="{EE8F59E0-807F-4A3C-B1A1-B69F469B53C6}"/>
    <cellStyle name="Output 2 2 4 2 4 3" xfId="21636" xr:uid="{BCDAFA49-4A36-4B9B-87BD-93AAF1AD9C42}"/>
    <cellStyle name="Output 2 2 4 2 4 4" xfId="27359" xr:uid="{1402B54D-C20D-4B89-B211-6465B79B4E98}"/>
    <cellStyle name="Output 2 2 4 2 4 5" xfId="32892" xr:uid="{C9160DD6-A32A-4178-A4C1-D46FD10A2B4B}"/>
    <cellStyle name="Output 2 2 4 2 5" xfId="14630" xr:uid="{F718D7D4-896F-4243-92CB-DF444CD01F62}"/>
    <cellStyle name="Output 2 2 4 2 5 2" xfId="17417" xr:uid="{D0EB87E7-64EC-4800-A7A2-3F24CC66562A}"/>
    <cellStyle name="Output 2 2 4 2 5 2 2" xfId="24783" xr:uid="{089EE9DD-D761-4CE1-9692-167708EBA642}"/>
    <cellStyle name="Output 2 2 4 2 5 2 3" xfId="30506" xr:uid="{B1942BF5-E4AB-4949-8DDA-8569A8609878}"/>
    <cellStyle name="Output 2 2 4 2 5 2 4" xfId="36039" xr:uid="{1AE95334-DA91-47CD-AC8B-F99FE0DF79EF}"/>
    <cellStyle name="Output 2 2 4 2 5 3" xfId="21960" xr:uid="{013D9538-A5EA-4243-AF6B-D29638F8C0C4}"/>
    <cellStyle name="Output 2 2 4 2 5 4" xfId="27683" xr:uid="{C15DDB17-2386-4073-B9DF-A2AE5611E54D}"/>
    <cellStyle name="Output 2 2 4 2 5 5" xfId="33216" xr:uid="{682F2AF7-BAFF-4D4D-A4C0-D3D17E11D436}"/>
    <cellStyle name="Output 2 2 4 2 6" xfId="14905" xr:uid="{86BB5F3D-6A3B-45B8-B11A-291484C52E6B}"/>
    <cellStyle name="Output 2 2 4 2 6 2" xfId="17708" xr:uid="{7F905956-0983-4297-8D82-50A6D96E1394}"/>
    <cellStyle name="Output 2 2 4 2 6 2 2" xfId="25074" xr:uid="{87255AA0-188A-4483-9BC9-54FED1D62986}"/>
    <cellStyle name="Output 2 2 4 2 6 2 3" xfId="30797" xr:uid="{D33725E6-B8F0-4C84-B8E3-705CD5ABDA3A}"/>
    <cellStyle name="Output 2 2 4 2 6 2 4" xfId="36330" xr:uid="{1946E4A3-010B-4D42-B29F-D2259670074E}"/>
    <cellStyle name="Output 2 2 4 2 6 3" xfId="22251" xr:uid="{09812E00-49E9-4808-B13E-6FDD54CA30EA}"/>
    <cellStyle name="Output 2 2 4 2 6 4" xfId="27974" xr:uid="{A391D76A-FE65-49F1-9B62-9F176E75D7BB}"/>
    <cellStyle name="Output 2 2 4 2 6 5" xfId="33507" xr:uid="{C393677D-231F-46CD-AA3B-14C059F597A6}"/>
    <cellStyle name="Output 2 2 4 2 7" xfId="15580" xr:uid="{9FB66B29-736B-4316-A256-A83BBC25D4F3}"/>
    <cellStyle name="Output 2 2 4 2 7 2" xfId="22944" xr:uid="{23B43C1C-C818-4039-A395-DE6DBDF0750A}"/>
    <cellStyle name="Output 2 2 4 2 7 3" xfId="28667" xr:uid="{EA6526AA-87E8-4D10-ACAC-6A9B313F8182}"/>
    <cellStyle name="Output 2 2 4 2 7 4" xfId="34200" xr:uid="{D334DEBF-133D-40EA-8619-69ECECD86978}"/>
    <cellStyle name="Output 2 2 4 2 8" xfId="20121" xr:uid="{EE20DB2A-F99C-4129-B8C0-2E7C06292DA1}"/>
    <cellStyle name="Output 2 2 4 2 9" xfId="25844" xr:uid="{1E04EDC3-8D5E-451B-848F-FE0825DA7221}"/>
    <cellStyle name="Output 2 2 4 3" xfId="2440" xr:uid="{00000000-0005-0000-0000-000041040000}"/>
    <cellStyle name="Output 2 2 4 3 10" xfId="31326" xr:uid="{3D7CE7FB-971B-49A8-8BDE-964D1F65A0B0}"/>
    <cellStyle name="Output 2 2 4 3 11" xfId="12828" xr:uid="{2CFB6236-68C8-436C-93EF-7548A9628106}"/>
    <cellStyle name="Output 2 2 4 3 12" xfId="5077" xr:uid="{AE3F501A-3F03-4D37-B2BC-1B53D009A083}"/>
    <cellStyle name="Output 2 2 4 3 2" xfId="7820" xr:uid="{D73FC319-6BFF-4275-A2CB-E49DA07FBADE}"/>
    <cellStyle name="Output 2 2 4 3 2 2" xfId="16415" xr:uid="{C32E0FFC-CA71-4D75-BCA5-FC754F1108A9}"/>
    <cellStyle name="Output 2 2 4 3 2 2 2" xfId="23781" xr:uid="{F7B3566D-7C4F-4E45-B6E8-40580AF02A18}"/>
    <cellStyle name="Output 2 2 4 3 2 2 3" xfId="29504" xr:uid="{E21E8DC6-4518-4D2F-A383-8089F5EB2674}"/>
    <cellStyle name="Output 2 2 4 3 2 2 4" xfId="35037" xr:uid="{0D3114E8-927F-488F-90A2-28ECEB2910D4}"/>
    <cellStyle name="Output 2 2 4 3 2 3" xfId="20958" xr:uid="{83B22BDC-1178-4C50-8C04-62D645546739}"/>
    <cellStyle name="Output 2 2 4 3 2 4" xfId="26681" xr:uid="{5BAC5931-FD8C-41F1-8ADB-D9B48E118697}"/>
    <cellStyle name="Output 2 2 4 3 2 5" xfId="32214" xr:uid="{1DDFAD2F-275E-45A5-9310-484A3C78C6D5}"/>
    <cellStyle name="Output 2 2 4 3 2 6" xfId="13693" xr:uid="{1346E434-0165-4296-A505-4E0686070E75}"/>
    <cellStyle name="Output 2 2 4 3 3" xfId="13894" xr:uid="{AB89F6B1-FCD0-4EC4-8D03-24E0BB5408C1}"/>
    <cellStyle name="Output 2 2 4 3 3 2" xfId="16616" xr:uid="{A42442EB-6B43-45ED-8C48-3A4937DB3FC1}"/>
    <cellStyle name="Output 2 2 4 3 3 2 2" xfId="23982" xr:uid="{30DBE45E-59BF-48DE-BE20-D8DD9E313B8B}"/>
    <cellStyle name="Output 2 2 4 3 3 2 3" xfId="29705" xr:uid="{45FB6EF6-D3F2-433D-8636-E2A989C300FA}"/>
    <cellStyle name="Output 2 2 4 3 3 2 4" xfId="35238" xr:uid="{1C7874D2-4A11-4385-B4CC-2485D192DF25}"/>
    <cellStyle name="Output 2 2 4 3 3 3" xfId="21159" xr:uid="{2055A6BA-91CB-4CE5-A659-3D398134D4C2}"/>
    <cellStyle name="Output 2 2 4 3 3 4" xfId="26882" xr:uid="{FFEFBAA3-F832-4DD6-9FDB-91F0960B3DE5}"/>
    <cellStyle name="Output 2 2 4 3 3 5" xfId="32415" xr:uid="{D0EE8475-A105-43B1-9A87-B4F4EE714536}"/>
    <cellStyle name="Output 2 2 4 3 4" xfId="14318" xr:uid="{DFB116D9-7813-4272-89DC-003CD0BDDE10}"/>
    <cellStyle name="Output 2 2 4 3 4 2" xfId="17042" xr:uid="{743D9624-2D56-4923-9C8B-71AB37285256}"/>
    <cellStyle name="Output 2 2 4 3 4 2 2" xfId="24408" xr:uid="{FD8AD26A-C9D5-4616-9280-3457F29DF4C0}"/>
    <cellStyle name="Output 2 2 4 3 4 2 3" xfId="30131" xr:uid="{F744D772-F015-4A81-8341-3A4953D97A26}"/>
    <cellStyle name="Output 2 2 4 3 4 2 4" xfId="35664" xr:uid="{3645027E-41CA-40C0-9791-7EC939FF143C}"/>
    <cellStyle name="Output 2 2 4 3 4 3" xfId="21585" xr:uid="{FEFC343B-75A7-4344-93FC-5057CFB48B98}"/>
    <cellStyle name="Output 2 2 4 3 4 4" xfId="27308" xr:uid="{BDBA6C12-AE16-458B-AD5C-ECD63AEB224D}"/>
    <cellStyle name="Output 2 2 4 3 4 5" xfId="32841" xr:uid="{ADB100A9-4529-4401-A5A2-EA619CF28E3B}"/>
    <cellStyle name="Output 2 2 4 3 5" xfId="14579" xr:uid="{83F4B45B-795B-4DD5-BE06-1ADDB98334AE}"/>
    <cellStyle name="Output 2 2 4 3 5 2" xfId="17366" xr:uid="{393EC1F6-5CEB-4CA8-A38C-4FA19E5E7AB5}"/>
    <cellStyle name="Output 2 2 4 3 5 2 2" xfId="24732" xr:uid="{FD21FCAA-C745-4BE4-A9D3-482A7DB6FCD1}"/>
    <cellStyle name="Output 2 2 4 3 5 2 3" xfId="30455" xr:uid="{A9CF6B62-076F-4356-989E-AABD0FD3C6D7}"/>
    <cellStyle name="Output 2 2 4 3 5 2 4" xfId="35988" xr:uid="{D501BD7A-9B2F-42D3-9020-BDD4CE3194A5}"/>
    <cellStyle name="Output 2 2 4 3 5 3" xfId="21909" xr:uid="{F97E43FA-07CA-4526-8288-88DC0E45D69A}"/>
    <cellStyle name="Output 2 2 4 3 5 4" xfId="27632" xr:uid="{0D5DC8C8-202C-4D98-B814-33B43E29E317}"/>
    <cellStyle name="Output 2 2 4 3 5 5" xfId="33165" xr:uid="{C9172F5C-F5DF-4A01-A1AB-7948C780B422}"/>
    <cellStyle name="Output 2 2 4 3 6" xfId="14854" xr:uid="{1DEFA2F1-BDB5-4462-96FB-094966979611}"/>
    <cellStyle name="Output 2 2 4 3 6 2" xfId="17657" xr:uid="{4222FA87-3DED-4115-BBF8-D18A8D8503B7}"/>
    <cellStyle name="Output 2 2 4 3 6 2 2" xfId="25023" xr:uid="{5214311B-0235-4382-B011-7BD1A4C8C85F}"/>
    <cellStyle name="Output 2 2 4 3 6 2 3" xfId="30746" xr:uid="{471DE8FE-CCF5-450B-A538-4B7E2AED6FD0}"/>
    <cellStyle name="Output 2 2 4 3 6 2 4" xfId="36279" xr:uid="{412A25BA-C2FA-40CE-852B-BB58E8F47E4B}"/>
    <cellStyle name="Output 2 2 4 3 6 3" xfId="22200" xr:uid="{DFD33A54-6FB8-4A48-B7F3-345908D4662C}"/>
    <cellStyle name="Output 2 2 4 3 6 4" xfId="27923" xr:uid="{6FF4646E-97F2-430D-917F-DDB706536E10}"/>
    <cellStyle name="Output 2 2 4 3 6 5" xfId="33456" xr:uid="{B0F1D4E6-050C-4F72-93FB-DB0CF7F264C9}"/>
    <cellStyle name="Output 2 2 4 3 7" xfId="15533" xr:uid="{B7B1D976-F2F6-47A7-8F76-D2179B55CFCE}"/>
    <cellStyle name="Output 2 2 4 3 7 2" xfId="22893" xr:uid="{5A49EC6C-7021-4922-A426-696F08D11893}"/>
    <cellStyle name="Output 2 2 4 3 7 3" xfId="28616" xr:uid="{4662B08C-0110-4094-8D20-DA9220172A03}"/>
    <cellStyle name="Output 2 2 4 3 7 4" xfId="34149" xr:uid="{C72E22AF-ECAF-439D-AB4A-95B05C0F1079}"/>
    <cellStyle name="Output 2 2 4 3 8" xfId="20070" xr:uid="{55110E8F-BA08-433D-BF01-EA148B8B0A6C}"/>
    <cellStyle name="Output 2 2 4 3 9" xfId="25793" xr:uid="{34DD8E3D-953F-472E-9025-A61F9D38F0FC}"/>
    <cellStyle name="Output 2 2 4 4" xfId="2203" xr:uid="{00000000-0005-0000-0000-000042040000}"/>
    <cellStyle name="Output 2 2 4 4 2" xfId="7583" xr:uid="{AB400714-6137-4C11-B667-A3364AC4EE9A}"/>
    <cellStyle name="Output 2 2 4 4 2 2" xfId="23580" xr:uid="{01A939A4-13B5-4009-98A3-C43277970FF5}"/>
    <cellStyle name="Output 2 2 4 4 2 3" xfId="29303" xr:uid="{A49AB582-B379-4578-90DB-D6ABA594FCA0}"/>
    <cellStyle name="Output 2 2 4 4 2 4" xfId="34836" xr:uid="{0B52D99A-4BD8-4F0E-90DD-5AE4E850EF9D}"/>
    <cellStyle name="Output 2 2 4 4 2 5" xfId="16214" xr:uid="{80E87FA8-F75E-4B34-9969-BD18ADC08C66}"/>
    <cellStyle name="Output 2 2 4 4 3" xfId="20757" xr:uid="{9D380767-0CE8-494A-9634-128B464F8A45}"/>
    <cellStyle name="Output 2 2 4 4 4" xfId="26480" xr:uid="{3666B076-9DFD-4E2B-B9D2-63B0D148809F}"/>
    <cellStyle name="Output 2 2 4 4 5" xfId="32013" xr:uid="{B4077F4B-882A-4BB8-A3F9-89C398FC29AD}"/>
    <cellStyle name="Output 2 2 4 4 6" xfId="13492" xr:uid="{27C854B6-072E-4224-B0E5-69F19AAEC787}"/>
    <cellStyle name="Output 2 2 4 4 7" xfId="4861" xr:uid="{A5568A01-6314-4780-AEBD-55F56BDFE758}"/>
    <cellStyle name="Output 2 2 4 5" xfId="2587" xr:uid="{00000000-0005-0000-0000-000043040000}"/>
    <cellStyle name="Output 2 2 4 5 2" xfId="7967" xr:uid="{361A28D4-1AD2-4E21-A1FD-BDD0495B7243}"/>
    <cellStyle name="Output 2 2 4 5 2 2" xfId="24085" xr:uid="{F2298CF5-6758-46AB-BF17-702152F76F68}"/>
    <cellStyle name="Output 2 2 4 5 2 3" xfId="29808" xr:uid="{D80825D7-2E4A-4846-B4E4-4ED1597FB457}"/>
    <cellStyle name="Output 2 2 4 5 2 4" xfId="35341" xr:uid="{6BF57A91-B77F-495C-9D27-B0A9819AEA39}"/>
    <cellStyle name="Output 2 2 4 5 2 5" xfId="16719" xr:uid="{19A29783-B7F8-4FE7-8813-DC04F484C459}"/>
    <cellStyle name="Output 2 2 4 5 3" xfId="21262" xr:uid="{AF655726-AB65-4513-B67A-86CF1291F7D0}"/>
    <cellStyle name="Output 2 2 4 5 4" xfId="26985" xr:uid="{10968197-E89D-4FE8-AF3C-B4DE0A884DE6}"/>
    <cellStyle name="Output 2 2 4 5 5" xfId="32518" xr:uid="{88F4AC53-EEC1-4360-B599-8A1F040309EB}"/>
    <cellStyle name="Output 2 2 4 5 6" xfId="13996" xr:uid="{EFEC5DCE-3FD4-4C96-B1B7-2F82629BE1E7}"/>
    <cellStyle name="Output 2 2 4 5 7" xfId="5209" xr:uid="{3A3E0DDD-E458-4CE4-897E-DF232453E592}"/>
    <cellStyle name="Output 2 2 4 6" xfId="2457" xr:uid="{00000000-0005-0000-0000-000044040000}"/>
    <cellStyle name="Output 2 2 4 6 2" xfId="7837" xr:uid="{5D298E3C-A328-44F1-84AC-A218A103C619}"/>
    <cellStyle name="Output 2 2 4 6 2 2" xfId="23382" xr:uid="{F5413808-4A68-411E-B094-2111A2CAE669}"/>
    <cellStyle name="Output 2 2 4 6 2 3" xfId="29105" xr:uid="{12830D52-4C5C-4520-B0B5-72FA50CFA4B6}"/>
    <cellStyle name="Output 2 2 4 6 2 4" xfId="34638" xr:uid="{18C80824-C1D3-4EB7-BAF3-8E66FD6BC470}"/>
    <cellStyle name="Output 2 2 4 6 2 5" xfId="16016" xr:uid="{CA23EA3C-F530-4A55-B3EF-CB2452D9EDD1}"/>
    <cellStyle name="Output 2 2 4 6 3" xfId="20559" xr:uid="{AD74FF4B-C062-4400-BC33-75D108F446C3}"/>
    <cellStyle name="Output 2 2 4 6 4" xfId="26282" xr:uid="{23C2E97D-4D6D-447C-AF40-A96B190B1BF4}"/>
    <cellStyle name="Output 2 2 4 6 5" xfId="31815" xr:uid="{8D494CFA-AB48-4D2F-A19A-81FF23B5BD81}"/>
    <cellStyle name="Output 2 2 4 6 6" xfId="13295" xr:uid="{222A4901-007D-477B-87BE-829460803694}"/>
    <cellStyle name="Output 2 2 4 6 7" xfId="5092" xr:uid="{2D563542-FF9B-4B38-AB3D-C810F81BAC86}"/>
    <cellStyle name="Output 2 2 4 7" xfId="2553" xr:uid="{00000000-0005-0000-0000-000045040000}"/>
    <cellStyle name="Output 2 2 4 7 2" xfId="7933" xr:uid="{D183915A-5A85-4FF6-95B0-1A751DDA0666}"/>
    <cellStyle name="Output 2 2 4 7 2 2" xfId="24591" xr:uid="{9C953DBB-36A3-44B4-AAB5-2A17D61B55AF}"/>
    <cellStyle name="Output 2 2 4 7 2 3" xfId="30314" xr:uid="{486D0784-F357-4C84-B6B0-6426AABDCBE5}"/>
    <cellStyle name="Output 2 2 4 7 2 4" xfId="35847" xr:uid="{092B0F09-0241-4A62-B525-BFD000DA75CF}"/>
    <cellStyle name="Output 2 2 4 7 2 5" xfId="17225" xr:uid="{8EC2C6B0-2542-4D9E-8D57-90194C277851}"/>
    <cellStyle name="Output 2 2 4 7 3" xfId="21768" xr:uid="{3A8AF67E-972E-4795-A84D-4B7B53C6D2A7}"/>
    <cellStyle name="Output 2 2 4 7 4" xfId="27491" xr:uid="{21978765-668E-4A0F-ABD9-3007F8D936BA}"/>
    <cellStyle name="Output 2 2 4 7 5" xfId="33024" xr:uid="{9ADCC8A9-575C-4C85-9404-C27422415488}"/>
    <cellStyle name="Output 2 2 4 7 6" xfId="14489" xr:uid="{78F2D546-107E-4FF8-84FC-FA1F7CA6596A}"/>
    <cellStyle name="Output 2 2 4 7 7" xfId="5177" xr:uid="{334F9A7C-39FA-4863-94D9-981FF36B352E}"/>
    <cellStyle name="Output 2 2 4 8" xfId="799" xr:uid="{00000000-0005-0000-0000-000046040000}"/>
    <cellStyle name="Output 2 2 4 8 2" xfId="6183" xr:uid="{CFC6E7EC-901E-4EEF-A45D-499335C83101}"/>
    <cellStyle name="Output 2 2 4 8 2 2" xfId="22580" xr:uid="{14780593-FFCA-4FF2-95F5-F6513D3612E7}"/>
    <cellStyle name="Output 2 2 4 8 2 3" xfId="28303" xr:uid="{95358686-FD5E-46E8-8964-2F59819DBF33}"/>
    <cellStyle name="Output 2 2 4 8 2 4" xfId="33836" xr:uid="{55B3234E-DFF3-40C9-B8C2-0D5E05325EF1}"/>
    <cellStyle name="Output 2 2 4 8 2 5" xfId="15234" xr:uid="{1CE2F7BE-E414-4E78-9D60-0D9CCCD77852}"/>
    <cellStyle name="Output 2 2 4 8 3" xfId="19443" xr:uid="{EAF1983E-147D-4C3E-B4D3-EF1233D794C3}"/>
    <cellStyle name="Output 2 2 4 8 4" xfId="25319" xr:uid="{5D36E75F-A927-41A0-93F6-31BBB249F45B}"/>
    <cellStyle name="Output 2 2 4 8 5" xfId="31013" xr:uid="{B8A32285-B9BA-498F-B1ED-35BE28A6337D}"/>
    <cellStyle name="Output 2 2 4 9" xfId="6930" xr:uid="{1F7F920A-B20C-4D9E-AD57-688225B9D313}"/>
    <cellStyle name="Output 2 2 4 9 2" xfId="19865" xr:uid="{E3F8FC53-7F53-4E35-ABE0-D352282E0B54}"/>
    <cellStyle name="Output 2 2 4 9 3" xfId="25628" xr:uid="{CDA0C597-78A9-48F4-8BB0-EDF3D3AF8471}"/>
    <cellStyle name="Output 2 2 4 9 4" xfId="31198" xr:uid="{E6979683-1BC1-43C5-B6DA-41902599CFF1}"/>
    <cellStyle name="Output 2 2 4 9 5" xfId="12554" xr:uid="{ADAC9827-BBDA-4832-A735-34EE636B7144}"/>
    <cellStyle name="Output 2 2 5" xfId="2154" xr:uid="{00000000-0005-0000-0000-000047040000}"/>
    <cellStyle name="Output 2 2 5 10" xfId="15471" xr:uid="{8465F547-A925-4EEA-AF0D-0F93E8D46A0A}"/>
    <cellStyle name="Output 2 2 5 10 2" xfId="22824" xr:uid="{9EA865D4-42A2-4A6E-8748-07DDA60C33FC}"/>
    <cellStyle name="Output 2 2 5 10 3" xfId="28547" xr:uid="{21F6AD9F-A1B7-4D02-BEDD-14089A76000B}"/>
    <cellStyle name="Output 2 2 5 10 4" xfId="34080" xr:uid="{519CC251-053C-45D3-BA8B-E5CCBFBF315E}"/>
    <cellStyle name="Output 2 2 5 2" xfId="2758" xr:uid="{00000000-0005-0000-0000-000048040000}"/>
    <cellStyle name="Output 2 2 5 2 10" xfId="31464" xr:uid="{0A9A424F-FC1B-4AF0-A7D8-CE656C1B1109}"/>
    <cellStyle name="Output 2 2 5 2 11" xfId="12949" xr:uid="{A9FDFE3C-4A0A-4E60-92FB-0C00A6480805}"/>
    <cellStyle name="Output 2 2 5 2 12" xfId="5365" xr:uid="{0F1E7AE8-00AA-459B-9CEC-90C7823E9C20}"/>
    <cellStyle name="Output 2 2 5 2 2" xfId="8138" xr:uid="{483DA9E4-6117-4A54-8BA6-CA14A5C73A9D}"/>
    <cellStyle name="Output 2 2 5 2 2 2" xfId="16553" xr:uid="{355551C8-635E-4B93-9310-5DD7CA867DDE}"/>
    <cellStyle name="Output 2 2 5 2 2 2 2" xfId="23919" xr:uid="{81A80242-54F1-4560-B254-4B7A5A219E0E}"/>
    <cellStyle name="Output 2 2 5 2 2 2 3" xfId="29642" xr:uid="{4CBE3F98-D65F-4A4C-8C0A-CD7BFF947D7B}"/>
    <cellStyle name="Output 2 2 5 2 2 2 4" xfId="35175" xr:uid="{CD6F1F2B-4BA4-4F68-8AF8-C001D03A8D8E}"/>
    <cellStyle name="Output 2 2 5 2 2 3" xfId="21096" xr:uid="{A1E988DA-5B0D-41E1-B194-5117459625B0}"/>
    <cellStyle name="Output 2 2 5 2 2 4" xfId="26819" xr:uid="{6D33D206-DECE-4B95-90B0-1593757453E9}"/>
    <cellStyle name="Output 2 2 5 2 2 5" xfId="32352" xr:uid="{3C1B0AA8-5B3F-4882-8F72-E7FFC3758A7B}"/>
    <cellStyle name="Output 2 2 5 2 2 6" xfId="13831" xr:uid="{97C008FA-78DB-4667-BE99-34AA5E8AE503}"/>
    <cellStyle name="Output 2 2 5 2 3" xfId="14137" xr:uid="{EA3FA20B-DC2D-45C1-B671-3B6EF570A29C}"/>
    <cellStyle name="Output 2 2 5 2 3 2" xfId="16860" xr:uid="{82D496F0-8AD1-47C5-A929-E4579CA9FE20}"/>
    <cellStyle name="Output 2 2 5 2 3 2 2" xfId="24226" xr:uid="{582D5EB9-B45B-418E-AE91-870CFAF00D06}"/>
    <cellStyle name="Output 2 2 5 2 3 2 3" xfId="29949" xr:uid="{655ABF37-607C-43C1-BEAD-61618A3749CD}"/>
    <cellStyle name="Output 2 2 5 2 3 2 4" xfId="35482" xr:uid="{BEA97820-3D29-4673-BFD3-5CC1463CF0C0}"/>
    <cellStyle name="Output 2 2 5 2 3 3" xfId="21403" xr:uid="{A6632E7A-38BA-4893-9B62-91E3CFA7DC0E}"/>
    <cellStyle name="Output 2 2 5 2 3 4" xfId="27126" xr:uid="{D42AD653-143B-48BF-B0AD-C6F7ECA15498}"/>
    <cellStyle name="Output 2 2 5 2 3 5" xfId="32659" xr:uid="{B29498BF-0536-49F1-8473-4188228997D6}"/>
    <cellStyle name="Output 2 2 5 2 4" xfId="14456" xr:uid="{EEF461E4-16B5-4A6E-9148-42ADF04D136C}"/>
    <cellStyle name="Output 2 2 5 2 4 2" xfId="17180" xr:uid="{139822CC-BDA0-4BF7-AAA2-8F6FC582853E}"/>
    <cellStyle name="Output 2 2 5 2 4 2 2" xfId="24546" xr:uid="{8FB01FF7-5D72-475A-A252-6DD724A35478}"/>
    <cellStyle name="Output 2 2 5 2 4 2 3" xfId="30269" xr:uid="{B67A101B-0F01-4D35-A11D-5B61B0FC533E}"/>
    <cellStyle name="Output 2 2 5 2 4 2 4" xfId="35802" xr:uid="{1F4DFF12-5094-4F94-9CEC-4616C2FFA1B0}"/>
    <cellStyle name="Output 2 2 5 2 4 3" xfId="21723" xr:uid="{E276AA0A-09F4-480A-AAEF-17E7A3B60B64}"/>
    <cellStyle name="Output 2 2 5 2 4 4" xfId="27446" xr:uid="{9BE7A87D-1917-4375-BCFA-BA7AC6D9AA09}"/>
    <cellStyle name="Output 2 2 5 2 4 5" xfId="32979" xr:uid="{DC3C424E-6DFD-4AA1-8AE4-2A489416CEEB}"/>
    <cellStyle name="Output 2 2 5 2 5" xfId="14717" xr:uid="{58EC87D5-9BA9-44B8-BF87-274D92821E54}"/>
    <cellStyle name="Output 2 2 5 2 5 2" xfId="17504" xr:uid="{DC4E1349-3A7B-4EF8-BE08-DB81E488E4AA}"/>
    <cellStyle name="Output 2 2 5 2 5 2 2" xfId="24870" xr:uid="{AFC45BB4-5706-43FB-8096-7A48E0349200}"/>
    <cellStyle name="Output 2 2 5 2 5 2 3" xfId="30593" xr:uid="{01572796-E236-41A4-B656-2378AB858659}"/>
    <cellStyle name="Output 2 2 5 2 5 2 4" xfId="36126" xr:uid="{10D34F2F-E52F-41AE-AAE3-12D291A1DD63}"/>
    <cellStyle name="Output 2 2 5 2 5 3" xfId="22047" xr:uid="{F9CFE6A1-2406-49CF-B071-3471B79D2A22}"/>
    <cellStyle name="Output 2 2 5 2 5 4" xfId="27770" xr:uid="{4676B58F-1F38-4890-ADF7-1963C36964CC}"/>
    <cellStyle name="Output 2 2 5 2 5 5" xfId="33303" xr:uid="{EBDE1E61-749C-4F90-9A9A-55FA8FE4B56D}"/>
    <cellStyle name="Output 2 2 5 2 6" xfId="14992" xr:uid="{995CC673-255E-4481-B4F4-32C00CFB32EC}"/>
    <cellStyle name="Output 2 2 5 2 6 2" xfId="17795" xr:uid="{1E55CFCC-4B67-4E66-9B54-0B6BB1308E3B}"/>
    <cellStyle name="Output 2 2 5 2 6 2 2" xfId="25161" xr:uid="{A581F9AB-DA00-453B-9251-C8B01FE79DA9}"/>
    <cellStyle name="Output 2 2 5 2 6 2 3" xfId="30884" xr:uid="{1E44E70F-8955-4B5C-AEE1-7210591034C6}"/>
    <cellStyle name="Output 2 2 5 2 6 2 4" xfId="36417" xr:uid="{25E3D1A6-4CD1-42DD-948D-54E78D5FAAEC}"/>
    <cellStyle name="Output 2 2 5 2 6 3" xfId="22338" xr:uid="{378C906A-2B09-4796-AC7E-88116B3ED833}"/>
    <cellStyle name="Output 2 2 5 2 6 4" xfId="28061" xr:uid="{E50E13FE-3403-4D78-BECE-429BD2984723}"/>
    <cellStyle name="Output 2 2 5 2 6 5" xfId="33594" xr:uid="{07A51847-C9FA-4B0A-B777-0B5E14B7B5D2}"/>
    <cellStyle name="Output 2 2 5 2 7" xfId="15666" xr:uid="{37F56179-82B4-44FF-945A-52AAB3D5D078}"/>
    <cellStyle name="Output 2 2 5 2 7 2" xfId="23031" xr:uid="{79447037-6502-49EB-A071-50A8AA211C8C}"/>
    <cellStyle name="Output 2 2 5 2 7 3" xfId="28754" xr:uid="{E62BA132-58A8-4E31-AA77-A823E2FFB441}"/>
    <cellStyle name="Output 2 2 5 2 7 4" xfId="34287" xr:uid="{1F28B54C-55BC-4FB7-9336-8D82D2D7060B}"/>
    <cellStyle name="Output 2 2 5 2 8" xfId="20208" xr:uid="{687EB5F5-F856-4C8A-8239-2D577FFCDE7F}"/>
    <cellStyle name="Output 2 2 5 2 9" xfId="25931" xr:uid="{EAD0A867-C8C2-4628-995D-563EAB3E7C00}"/>
    <cellStyle name="Output 2 2 5 3" xfId="2868" xr:uid="{00000000-0005-0000-0000-000049040000}"/>
    <cellStyle name="Output 2 2 5 3 10" xfId="31304" xr:uid="{DA7C21F9-19FF-42AE-8868-C694778EF053}"/>
    <cellStyle name="Output 2 2 5 3 11" xfId="12811" xr:uid="{B68ED485-1E0D-4872-BB06-1E0A33ABD51E}"/>
    <cellStyle name="Output 2 2 5 3 12" xfId="5470" xr:uid="{CCD290A3-B35C-4097-9C11-0C9D5816E470}"/>
    <cellStyle name="Output 2 2 5 3 2" xfId="8248" xr:uid="{9BDBF8BF-B641-4928-A77C-91707723A602}"/>
    <cellStyle name="Output 2 2 5 3 2 2" xfId="16393" xr:uid="{887C867F-5136-4CB8-BAB1-3CEAE17FA8EA}"/>
    <cellStyle name="Output 2 2 5 3 2 2 2" xfId="23759" xr:uid="{8ECC1FB0-FDCD-46AB-B3EC-89567DE308B1}"/>
    <cellStyle name="Output 2 2 5 3 2 2 3" xfId="29482" xr:uid="{5D6489AE-18BF-43F8-A87D-B0686434B24A}"/>
    <cellStyle name="Output 2 2 5 3 2 2 4" xfId="35015" xr:uid="{A9714A1A-ABF5-47FC-919D-41863CA0A8B4}"/>
    <cellStyle name="Output 2 2 5 3 2 3" xfId="20936" xr:uid="{C5C85087-40C4-44DA-9C93-1D63D645B43A}"/>
    <cellStyle name="Output 2 2 5 3 2 4" xfId="26659" xr:uid="{CDEE5EEC-D90B-4040-B179-7BE9ADFF8F3F}"/>
    <cellStyle name="Output 2 2 5 3 2 5" xfId="32192" xr:uid="{0D24D425-D2BF-4C56-A352-C5FF689E6719}"/>
    <cellStyle name="Output 2 2 5 3 2 6" xfId="13671" xr:uid="{87C779D7-52B7-4A2A-ABDA-A281A6723AD3}"/>
    <cellStyle name="Output 2 2 5 3 3" xfId="11886" xr:uid="{B4D8BC29-7AC3-49FF-A49F-01989A783059}"/>
    <cellStyle name="Output 2 2 5 3 3 2" xfId="15224" xr:uid="{C120C9B3-359B-4E62-93E3-D11C8E136535}"/>
    <cellStyle name="Output 2 2 5 3 3 2 2" xfId="22570" xr:uid="{726B2DB2-1A2B-47FD-932B-59D829275B39}"/>
    <cellStyle name="Output 2 2 5 3 3 2 3" xfId="28293" xr:uid="{CD62265A-5015-4EF3-91F4-08ED5E301E2C}"/>
    <cellStyle name="Output 2 2 5 3 3 2 4" xfId="33826" xr:uid="{886448FE-5EC2-47D5-8B8C-A16014B556A1}"/>
    <cellStyle name="Output 2 2 5 3 3 3" xfId="19433" xr:uid="{7A1E17AD-95C6-4014-AEC8-B668FE02A6B9}"/>
    <cellStyle name="Output 2 2 5 3 3 4" xfId="25309" xr:uid="{79DBA727-4A38-4F1A-8A59-C75E0BFD845E}"/>
    <cellStyle name="Output 2 2 5 3 3 5" xfId="31003" xr:uid="{C6682C33-0F34-4456-A5B0-7474C75E5AB7}"/>
    <cellStyle name="Output 2 2 5 3 4" xfId="14296" xr:uid="{32088E6A-D8DE-4D17-A4B3-6770E0C0D587}"/>
    <cellStyle name="Output 2 2 5 3 4 2" xfId="17020" xr:uid="{1697D929-EEA3-42EC-BE5A-99B1B41A14A2}"/>
    <cellStyle name="Output 2 2 5 3 4 2 2" xfId="24386" xr:uid="{15EE8AE2-9356-4A0D-8AB5-1D86FC581E47}"/>
    <cellStyle name="Output 2 2 5 3 4 2 3" xfId="30109" xr:uid="{6DC33D12-4B14-4BE5-85EA-71E4F494508B}"/>
    <cellStyle name="Output 2 2 5 3 4 2 4" xfId="35642" xr:uid="{0720BCAE-96CB-4B8A-98BC-871E9BEF66FC}"/>
    <cellStyle name="Output 2 2 5 3 4 3" xfId="21563" xr:uid="{816E209D-8E2A-45E3-8389-D4F1EC4D8774}"/>
    <cellStyle name="Output 2 2 5 3 4 4" xfId="27286" xr:uid="{C4981A13-2014-4564-9FA4-4C0431918CBB}"/>
    <cellStyle name="Output 2 2 5 3 4 5" xfId="32819" xr:uid="{6A0D350E-289E-4915-BC12-5C2CCDD557BD}"/>
    <cellStyle name="Output 2 2 5 3 5" xfId="14557" xr:uid="{86CA973A-7091-4060-ABBE-2E18389B8268}"/>
    <cellStyle name="Output 2 2 5 3 5 2" xfId="17344" xr:uid="{1489F634-A84D-4491-85EA-8D249D2E7192}"/>
    <cellStyle name="Output 2 2 5 3 5 2 2" xfId="24710" xr:uid="{10F11BCB-E145-45F2-BC8A-4094BEDBF5AB}"/>
    <cellStyle name="Output 2 2 5 3 5 2 3" xfId="30433" xr:uid="{995FF22D-DBAF-4BA9-9341-00B62E6BC607}"/>
    <cellStyle name="Output 2 2 5 3 5 2 4" xfId="35966" xr:uid="{10138A52-B262-4D05-9805-86B5FD72DAD8}"/>
    <cellStyle name="Output 2 2 5 3 5 3" xfId="21887" xr:uid="{9F914188-F32E-494C-8E56-B61C9FD3777C}"/>
    <cellStyle name="Output 2 2 5 3 5 4" xfId="27610" xr:uid="{7BCB5190-A320-4BE6-B7B3-DE3169BDE00A}"/>
    <cellStyle name="Output 2 2 5 3 5 5" xfId="33143" xr:uid="{B2E7B066-3EEF-4E6C-A16B-5B67401A8EF5}"/>
    <cellStyle name="Output 2 2 5 3 6" xfId="14832" xr:uid="{8F6B475B-121C-4950-8A39-C8A7BCCF0ACC}"/>
    <cellStyle name="Output 2 2 5 3 6 2" xfId="17635" xr:uid="{CB2FCDAC-25C3-42FD-BD20-A3976C1650DF}"/>
    <cellStyle name="Output 2 2 5 3 6 2 2" xfId="25001" xr:uid="{E5AD0EB1-6A2A-420F-9DD0-D8E2CDD58082}"/>
    <cellStyle name="Output 2 2 5 3 6 2 3" xfId="30724" xr:uid="{616AC998-956E-4705-822E-6BE9D0AB87C8}"/>
    <cellStyle name="Output 2 2 5 3 6 2 4" xfId="36257" xr:uid="{08D1C826-5BFF-4D01-BB55-24D9C27098BE}"/>
    <cellStyle name="Output 2 2 5 3 6 3" xfId="22178" xr:uid="{811B3356-1105-490B-9994-47615A6E1A20}"/>
    <cellStyle name="Output 2 2 5 3 6 4" xfId="27901" xr:uid="{E5BB92EE-30FF-4D16-A0E4-9B9991F7D9BD}"/>
    <cellStyle name="Output 2 2 5 3 6 5" xfId="33434" xr:uid="{798E94F2-118A-4E53-A5DD-61076DC78311}"/>
    <cellStyle name="Output 2 2 5 3 7" xfId="15515" xr:uid="{2FE1CB13-DAF4-4923-A488-AA7650BD343F}"/>
    <cellStyle name="Output 2 2 5 3 7 2" xfId="22871" xr:uid="{7ED69A51-786C-482C-BF10-9F95FECBB394}"/>
    <cellStyle name="Output 2 2 5 3 7 3" xfId="28594" xr:uid="{6B3479C7-C7FD-4162-980E-71A5423F7B8C}"/>
    <cellStyle name="Output 2 2 5 3 7 4" xfId="34127" xr:uid="{202F4231-9DD2-4AED-B938-79A8A0897072}"/>
    <cellStyle name="Output 2 2 5 3 8" xfId="20048" xr:uid="{64AAD190-6A8F-45F6-AF0A-CA0A3F62139D}"/>
    <cellStyle name="Output 2 2 5 3 9" xfId="25771" xr:uid="{A4BA3FC5-08E0-4BEC-B11A-C57A1E9135BB}"/>
    <cellStyle name="Output 2 2 5 4" xfId="2972" xr:uid="{00000000-0005-0000-0000-00004A040000}"/>
    <cellStyle name="Output 2 2 5 4 2" xfId="8352" xr:uid="{7EE414CF-79A4-4244-8C14-FBA17BF399C9}"/>
    <cellStyle name="Output 2 2 5 4 2 2" xfId="23712" xr:uid="{70CE8891-3C6D-4A04-938C-F818E4815189}"/>
    <cellStyle name="Output 2 2 5 4 2 3" xfId="29435" xr:uid="{3DAB4AF0-A1C8-4B8B-BA33-36567C4711D0}"/>
    <cellStyle name="Output 2 2 5 4 2 4" xfId="34968" xr:uid="{6735527F-31A7-40D9-845D-8791F6BF1618}"/>
    <cellStyle name="Output 2 2 5 4 2 5" xfId="16346" xr:uid="{3FE53810-C3D4-43E2-8B5C-B4E54491782C}"/>
    <cellStyle name="Output 2 2 5 4 3" xfId="20889" xr:uid="{9EFB5C3F-5DD6-4FEA-BC31-2C536F8DD63F}"/>
    <cellStyle name="Output 2 2 5 4 4" xfId="26612" xr:uid="{A4A2B26A-8216-4713-BF1F-865D836C97DD}"/>
    <cellStyle name="Output 2 2 5 4 5" xfId="32145" xr:uid="{F538779C-7A5E-439F-9BB8-4B648154E6FE}"/>
    <cellStyle name="Output 2 2 5 4 6" xfId="13624" xr:uid="{6065175D-18E5-424B-9686-39CC88C000E9}"/>
    <cellStyle name="Output 2 2 5 4 7" xfId="5571" xr:uid="{E1531CF6-1083-4E84-9320-61833D6F8A60}"/>
    <cellStyle name="Output 2 2 5 5" xfId="3095" xr:uid="{00000000-0005-0000-0000-00004B040000}"/>
    <cellStyle name="Output 2 2 5 5 2" xfId="8475" xr:uid="{B55B5FF8-A2B6-4C53-8EC1-2B2863D148A0}"/>
    <cellStyle name="Output 2 2 5 5 2 2" xfId="24109" xr:uid="{6A10AAEB-0748-496E-B1C4-F9685D09AE98}"/>
    <cellStyle name="Output 2 2 5 5 2 3" xfId="29832" xr:uid="{59156488-4A0F-4A72-99E8-DFAC6154332D}"/>
    <cellStyle name="Output 2 2 5 5 2 4" xfId="35365" xr:uid="{991D6890-449F-4FB8-A800-BEA97240CC07}"/>
    <cellStyle name="Output 2 2 5 5 2 5" xfId="16743" xr:uid="{A9589938-AAC3-45B8-97F0-86A6145FE16E}"/>
    <cellStyle name="Output 2 2 5 5 3" xfId="21286" xr:uid="{ADD3BA10-39D1-477E-84D8-366CBA155713}"/>
    <cellStyle name="Output 2 2 5 5 4" xfId="27009" xr:uid="{CB9B318F-835E-4F02-8C99-672971EFEBE2}"/>
    <cellStyle name="Output 2 2 5 5 5" xfId="32542" xr:uid="{97A50707-9CAA-414A-BC6F-7C1419A9157C}"/>
    <cellStyle name="Output 2 2 5 5 6" xfId="14020" xr:uid="{86D0CACF-4830-4072-BF1F-D32C7ACA66C6}"/>
    <cellStyle name="Output 2 2 5 5 7" xfId="5685" xr:uid="{7AB3F796-E72A-49E5-83BE-47BED5DC945E}"/>
    <cellStyle name="Output 2 2 5 6" xfId="3148" xr:uid="{00000000-0005-0000-0000-00004C040000}"/>
    <cellStyle name="Output 2 2 5 6 2" xfId="8528" xr:uid="{82E2D38E-5F58-4E09-985A-9E7D4DBE9F34}"/>
    <cellStyle name="Output 2 2 5 6 2 2" xfId="24339" xr:uid="{524667C2-8B70-472D-9402-1C544EC7CBE3}"/>
    <cellStyle name="Output 2 2 5 6 2 3" xfId="30062" xr:uid="{9F696FC2-CE03-40EF-96C7-60B257A46FB4}"/>
    <cellStyle name="Output 2 2 5 6 2 4" xfId="35595" xr:uid="{B1E8CF5F-7A46-408D-95A2-0DE4DFD3BF4F}"/>
    <cellStyle name="Output 2 2 5 6 2 5" xfId="16973" xr:uid="{886D45CD-4F72-4568-B20A-A62EE15324E5}"/>
    <cellStyle name="Output 2 2 5 6 3" xfId="21516" xr:uid="{FE51596D-8389-4C4C-8DC1-7ADA2DF7F5E6}"/>
    <cellStyle name="Output 2 2 5 6 4" xfId="27239" xr:uid="{B0D3EBB9-587D-495D-9BF7-6ECDDAA6B532}"/>
    <cellStyle name="Output 2 2 5 6 5" xfId="32772" xr:uid="{FBDECAD3-9F19-4983-BF00-AE0A9D65C701}"/>
    <cellStyle name="Output 2 2 5 6 6" xfId="14249" xr:uid="{A09F7BD2-CB22-445B-BF52-431BF4797AFB}"/>
    <cellStyle name="Output 2 2 5 6 7" xfId="5727" xr:uid="{D76C5C0D-0E54-4FB8-83E1-44CAF32A35A0}"/>
    <cellStyle name="Output 2 2 5 7" xfId="3167" xr:uid="{00000000-0005-0000-0000-00004D040000}"/>
    <cellStyle name="Output 2 2 5 7 2" xfId="8547" xr:uid="{EC8A0C3E-5F93-43B4-8A75-8A4DDC00F3BE}"/>
    <cellStyle name="Output 2 2 5 7 2 2" xfId="24663" xr:uid="{A6EFF63A-ADE6-4B87-8799-31F457D20934}"/>
    <cellStyle name="Output 2 2 5 7 2 3" xfId="30386" xr:uid="{A4F5B5FE-9DD3-4081-A01F-C1E59C825D2C}"/>
    <cellStyle name="Output 2 2 5 7 2 4" xfId="35919" xr:uid="{93EEF0A8-8720-49A5-9EFE-DF9CE9EB0BE3}"/>
    <cellStyle name="Output 2 2 5 7 2 5" xfId="17297" xr:uid="{6665C6B8-967B-4CF6-ACB5-C668C7BFC03F}"/>
    <cellStyle name="Output 2 2 5 7 3" xfId="21840" xr:uid="{A50FC882-13F3-4CA0-810C-05F2125DAB40}"/>
    <cellStyle name="Output 2 2 5 7 4" xfId="27563" xr:uid="{21E2B6BC-F061-4551-BE14-FEAD0CDF12EC}"/>
    <cellStyle name="Output 2 2 5 7 5" xfId="33096" xr:uid="{69FD8B2F-8CCA-43B0-BB71-E2839F460423}"/>
    <cellStyle name="Output 2 2 5 7 6" xfId="14521" xr:uid="{7833BD4F-0416-4307-940E-B054E292D64B}"/>
    <cellStyle name="Output 2 2 5 7 7" xfId="5742" xr:uid="{51342496-3A45-4F15-BF0C-A3E46C339DD2}"/>
    <cellStyle name="Output 2 2 5 8" xfId="3244" xr:uid="{00000000-0005-0000-0000-00004E040000}"/>
    <cellStyle name="Output 2 2 5 8 2" xfId="8624" xr:uid="{6FFAE241-DA36-46C0-8D49-3ECD5AF48690}"/>
    <cellStyle name="Output 2 2 5 8 2 2" xfId="24954" xr:uid="{348F9BEB-995D-496E-9DE3-3747316B3CFE}"/>
    <cellStyle name="Output 2 2 5 8 2 3" xfId="30677" xr:uid="{FFF8680D-471D-4529-AC29-187A6DC3CBCC}"/>
    <cellStyle name="Output 2 2 5 8 2 4" xfId="36210" xr:uid="{AB70AC91-9278-4900-BBE3-67299CEDE46C}"/>
    <cellStyle name="Output 2 2 5 8 2 5" xfId="17588" xr:uid="{F7F4BAAB-6CF4-4DA7-BAF2-A0E241321256}"/>
    <cellStyle name="Output 2 2 5 8 3" xfId="22131" xr:uid="{CC341529-AB68-4A5F-9DA5-08B0C02AA768}"/>
    <cellStyle name="Output 2 2 5 8 4" xfId="27854" xr:uid="{D181BCC2-FBF3-41E7-90AA-FEE2A9AB6AD1}"/>
    <cellStyle name="Output 2 2 5 8 5" xfId="33387" xr:uid="{C94C38ED-BC6C-44AB-9938-A36B96ABEF87}"/>
    <cellStyle name="Output 2 2 5 9" xfId="7534" xr:uid="{3912A889-2CA5-4585-B8D3-705B5C173375}"/>
    <cellStyle name="Output 2 2 5 9 2" xfId="20001" xr:uid="{1117D115-9125-47FE-B230-E3755A54C8C1}"/>
    <cellStyle name="Output 2 2 5 9 3" xfId="25724" xr:uid="{A879FABB-3EFD-4085-A6B8-F78A93BF48C1}"/>
    <cellStyle name="Output 2 2 5 9 4" xfId="31257" xr:uid="{3A6111C4-3764-4CA2-8F8A-1DA68F8158D8}"/>
    <cellStyle name="Output 2 2 5 9 5" xfId="12767" xr:uid="{201DB446-0EB5-447B-B3E3-ED00DDA99DBF}"/>
    <cellStyle name="Output 2 2 6" xfId="1560" xr:uid="{00000000-0005-0000-0000-00004F040000}"/>
    <cellStyle name="Output 2 2 6 10" xfId="15445" xr:uid="{EAEBBEBB-C159-44EC-91BE-BD5BD550811A}"/>
    <cellStyle name="Output 2 2 6 10 2" xfId="22798" xr:uid="{4D69889C-707F-45CA-A63A-655ACFBEEF31}"/>
    <cellStyle name="Output 2 2 6 10 3" xfId="28521" xr:uid="{A8207B14-D887-4205-8CCD-2E1A1249770F}"/>
    <cellStyle name="Output 2 2 6 10 4" xfId="34054" xr:uid="{91EC94CA-4287-471C-A2DA-2C95D9FF0DF5}"/>
    <cellStyle name="Output 2 2 6 11" xfId="18392" xr:uid="{3AAB9F9E-9B60-4FDC-A962-3D6EF4231B33}"/>
    <cellStyle name="Output 2 2 6 12" xfId="19107" xr:uid="{D6B39995-1B45-4D5D-9633-99FE91C9F7DB}"/>
    <cellStyle name="Output 2 2 6 13" xfId="25633" xr:uid="{68C2E03E-E603-4683-ACE9-3671103BAD84}"/>
    <cellStyle name="Output 2 2 6 2" xfId="2289" xr:uid="{00000000-0005-0000-0000-000050040000}"/>
    <cellStyle name="Output 2 2 6 2 10" xfId="31438" xr:uid="{9D14C381-5B13-46A7-8ECE-D4AFCA2A4378}"/>
    <cellStyle name="Output 2 2 6 2 11" xfId="12923" xr:uid="{3631EB67-D75B-49EC-B3FD-1275C6EE9F9B}"/>
    <cellStyle name="Output 2 2 6 2 12" xfId="4938" xr:uid="{993104BB-3846-412B-BBD2-AAD264584491}"/>
    <cellStyle name="Output 2 2 6 2 2" xfId="7669" xr:uid="{1F411CF2-4C70-4035-830B-597731FA3F64}"/>
    <cellStyle name="Output 2 2 6 2 2 2" xfId="16527" xr:uid="{C5C6C3A7-75F3-4E90-8AD7-5F736589B706}"/>
    <cellStyle name="Output 2 2 6 2 2 2 2" xfId="23893" xr:uid="{03ACFCE6-3F25-4650-A464-0D5151607258}"/>
    <cellStyle name="Output 2 2 6 2 2 2 3" xfId="29616" xr:uid="{61B7B419-0053-415E-860F-2FF0F2587C0E}"/>
    <cellStyle name="Output 2 2 6 2 2 2 4" xfId="35149" xr:uid="{AD998907-BCE3-4D80-963F-9325A5BB3F9E}"/>
    <cellStyle name="Output 2 2 6 2 2 3" xfId="21070" xr:uid="{F614CF28-5128-4EE9-8F50-02FA7DA05503}"/>
    <cellStyle name="Output 2 2 6 2 2 4" xfId="26793" xr:uid="{18863E50-B33D-4444-8DEC-021713799E05}"/>
    <cellStyle name="Output 2 2 6 2 2 5" xfId="32326" xr:uid="{65841ADC-9FA5-49B8-AE69-39A481ABFC33}"/>
    <cellStyle name="Output 2 2 6 2 2 6" xfId="13805" xr:uid="{B2C9F159-6EB8-4F5B-8A87-DC96C221AE6B}"/>
    <cellStyle name="Output 2 2 6 2 3" xfId="13225" xr:uid="{21C7B430-13D9-4157-BF75-D0EBF65EB1DE}"/>
    <cellStyle name="Output 2 2 6 2 3 2" xfId="15946" xr:uid="{DAF5F1CD-48B1-4411-8AED-F3F3471F9BBD}"/>
    <cellStyle name="Output 2 2 6 2 3 2 2" xfId="23312" xr:uid="{093332B9-F814-4DD2-9BD1-17984F981FAA}"/>
    <cellStyle name="Output 2 2 6 2 3 2 3" xfId="29035" xr:uid="{167D4400-F0A8-4440-B391-D15A1B679335}"/>
    <cellStyle name="Output 2 2 6 2 3 2 4" xfId="34568" xr:uid="{C411D71C-AA5E-49BD-A46C-522569EEA419}"/>
    <cellStyle name="Output 2 2 6 2 3 3" xfId="20489" xr:uid="{9AB9B647-EC2E-48C6-AB5A-28EF12591205}"/>
    <cellStyle name="Output 2 2 6 2 3 4" xfId="26212" xr:uid="{BD2FD41D-966A-477F-A0C4-666D0069091C}"/>
    <cellStyle name="Output 2 2 6 2 3 5" xfId="31745" xr:uid="{82F3746D-6771-42AB-896A-643EB3F822A3}"/>
    <cellStyle name="Output 2 2 6 2 4" xfId="14430" xr:uid="{A91E1DB4-C26F-45DD-96E8-B4F913C119B4}"/>
    <cellStyle name="Output 2 2 6 2 4 2" xfId="17154" xr:uid="{B961308E-4ACE-401A-8E23-55476A50C431}"/>
    <cellStyle name="Output 2 2 6 2 4 2 2" xfId="24520" xr:uid="{D8F1E3A2-FEBF-4E7B-9C5E-AAD2FF8AA9CE}"/>
    <cellStyle name="Output 2 2 6 2 4 2 3" xfId="30243" xr:uid="{11B68C88-E28D-4419-BB6D-822C9E1B8355}"/>
    <cellStyle name="Output 2 2 6 2 4 2 4" xfId="35776" xr:uid="{7DE8D8E1-C51A-41F4-84AD-997095325862}"/>
    <cellStyle name="Output 2 2 6 2 4 3" xfId="21697" xr:uid="{0105CAF2-5FEE-41EF-A85F-A4F0CC63647B}"/>
    <cellStyle name="Output 2 2 6 2 4 4" xfId="27420" xr:uid="{7B0D4ECD-548A-4B33-9A3B-C4F32ADE174A}"/>
    <cellStyle name="Output 2 2 6 2 4 5" xfId="32953" xr:uid="{BA60A6C4-CBBC-47A4-9F0A-02CBDD3BBA7C}"/>
    <cellStyle name="Output 2 2 6 2 5" xfId="14691" xr:uid="{72F68DAF-E1B1-45EE-967E-0EB10F32F026}"/>
    <cellStyle name="Output 2 2 6 2 5 2" xfId="17478" xr:uid="{4C63E7E6-C6B8-4439-8BB3-C1DA5C5A2A21}"/>
    <cellStyle name="Output 2 2 6 2 5 2 2" xfId="24844" xr:uid="{3F9A4F98-CA29-413C-9AAF-E266D41A058E}"/>
    <cellStyle name="Output 2 2 6 2 5 2 3" xfId="30567" xr:uid="{71E54668-9CE0-4BDD-A0AF-746EF1D14F1F}"/>
    <cellStyle name="Output 2 2 6 2 5 2 4" xfId="36100" xr:uid="{5E822D90-17DB-4147-80FD-5CA9E17B043A}"/>
    <cellStyle name="Output 2 2 6 2 5 3" xfId="22021" xr:uid="{64F5ED80-4DE7-490B-8496-656815085C1D}"/>
    <cellStyle name="Output 2 2 6 2 5 4" xfId="27744" xr:uid="{7C01DF42-7863-43B1-9503-885B3E644DAA}"/>
    <cellStyle name="Output 2 2 6 2 5 5" xfId="33277" xr:uid="{D8AEAC2C-3802-4134-97F2-E9E163D23CA1}"/>
    <cellStyle name="Output 2 2 6 2 6" xfId="14966" xr:uid="{19B8BEFB-1198-432D-B9BD-A4C9B4227E07}"/>
    <cellStyle name="Output 2 2 6 2 6 2" xfId="17769" xr:uid="{96DBA351-C6FA-4068-B2AC-7EA8F6F929B8}"/>
    <cellStyle name="Output 2 2 6 2 6 2 2" xfId="25135" xr:uid="{98BACC57-241F-419E-806E-FDD9F2E07AE5}"/>
    <cellStyle name="Output 2 2 6 2 6 2 3" xfId="30858" xr:uid="{44C904BF-3561-448B-BC3E-EB6F3F1B6A55}"/>
    <cellStyle name="Output 2 2 6 2 6 2 4" xfId="36391" xr:uid="{F9B03720-C337-4D79-A9DB-9E8A4E1BE3D8}"/>
    <cellStyle name="Output 2 2 6 2 6 3" xfId="22312" xr:uid="{74E44B50-DB32-415F-9510-ED67B480E979}"/>
    <cellStyle name="Output 2 2 6 2 6 4" xfId="28035" xr:uid="{2A845FEA-D2C8-4CA6-8B13-BC4A6E074FBA}"/>
    <cellStyle name="Output 2 2 6 2 6 5" xfId="33568" xr:uid="{D429F2BF-0DDE-4917-9B9F-65AB7D8B39CC}"/>
    <cellStyle name="Output 2 2 6 2 7" xfId="15640" xr:uid="{56532888-D98F-492C-996D-6CD5B368BEB0}"/>
    <cellStyle name="Output 2 2 6 2 7 2" xfId="23005" xr:uid="{03A5CBAC-E737-49AB-88A0-C7380FA2B65C}"/>
    <cellStyle name="Output 2 2 6 2 7 3" xfId="28728" xr:uid="{3A09EC18-39C9-4CB7-9A49-A79499C5000B}"/>
    <cellStyle name="Output 2 2 6 2 7 4" xfId="34261" xr:uid="{152B6C8D-CE1D-4845-9CAC-A0FB588F560F}"/>
    <cellStyle name="Output 2 2 6 2 8" xfId="20182" xr:uid="{0C0D7E57-37D1-4EB7-A587-57278546067B}"/>
    <cellStyle name="Output 2 2 6 2 9" xfId="25905" xr:uid="{16DB84A5-2407-4C58-939B-AF49A5C225C0}"/>
    <cellStyle name="Output 2 2 6 3" xfId="2227" xr:uid="{00000000-0005-0000-0000-000051040000}"/>
    <cellStyle name="Output 2 2 6 3 10" xfId="31122" xr:uid="{91D13F1D-DAF2-4350-B56B-DFDDBF2D1D51}"/>
    <cellStyle name="Output 2 2 6 3 11" xfId="12323" xr:uid="{306F5879-90FF-4035-8E2C-0D83F920895E}"/>
    <cellStyle name="Output 2 2 6 3 12" xfId="4880" xr:uid="{AC293F9A-F602-4E6C-A78B-EAAA4A368BED}"/>
    <cellStyle name="Output 2 2 6 3 2" xfId="7607" xr:uid="{1D1F217A-1ACA-486A-8E72-7B8F3735E4E7}"/>
    <cellStyle name="Output 2 2 6 3 2 2" xfId="16040" xr:uid="{0FEF42CE-9403-4360-A3ED-E33DDFA9F194}"/>
    <cellStyle name="Output 2 2 6 3 2 2 2" xfId="23406" xr:uid="{34E07202-44DE-44AC-99ED-AAF526807358}"/>
    <cellStyle name="Output 2 2 6 3 2 2 3" xfId="29129" xr:uid="{C214F539-22C9-45D4-AA1A-4B3EB7472D97}"/>
    <cellStyle name="Output 2 2 6 3 2 2 4" xfId="34662" xr:uid="{B3A45959-8C49-4095-A256-0525667D71F4}"/>
    <cellStyle name="Output 2 2 6 3 2 3" xfId="20583" xr:uid="{9697FC7E-7CD7-41D1-A833-B6F55D639303}"/>
    <cellStyle name="Output 2 2 6 3 2 4" xfId="26306" xr:uid="{C8EED57E-EE29-4744-92A5-AE98A60C1668}"/>
    <cellStyle name="Output 2 2 6 3 2 5" xfId="31839" xr:uid="{C4B4AD3A-74DE-4B41-9FD3-CD818BD624FF}"/>
    <cellStyle name="Output 2 2 6 3 2 6" xfId="13319" xr:uid="{DA91DC10-5933-4D37-93C1-88156DE06E48}"/>
    <cellStyle name="Output 2 2 6 3 3" xfId="14077" xr:uid="{9A80ABD0-D5E1-4E89-A2A7-DFF5B72A81ED}"/>
    <cellStyle name="Output 2 2 6 3 3 2" xfId="16800" xr:uid="{C199AF3E-4562-4E30-AB6C-08EF9AD1CF6D}"/>
    <cellStyle name="Output 2 2 6 3 3 2 2" xfId="24166" xr:uid="{F52D0C89-562E-4542-A7DF-E86A94162D6A}"/>
    <cellStyle name="Output 2 2 6 3 3 2 3" xfId="29889" xr:uid="{91D43755-81AC-47A8-B4D5-BBB6A5AAA432}"/>
    <cellStyle name="Output 2 2 6 3 3 2 4" xfId="35422" xr:uid="{1C3D7CFF-1641-4DBF-9D04-5741732F652B}"/>
    <cellStyle name="Output 2 2 6 3 3 3" xfId="21343" xr:uid="{580DCC20-EA8B-4986-A975-324A2D4DCE14}"/>
    <cellStyle name="Output 2 2 6 3 3 4" xfId="27066" xr:uid="{EEF53A82-BE22-46B4-BDB4-BC47095F3082}"/>
    <cellStyle name="Output 2 2 6 3 3 5" xfId="32599" xr:uid="{56BD3EEB-EC1E-43A8-B118-E1EA2D9D25A5}"/>
    <cellStyle name="Output 2 2 6 3 4" xfId="13871" xr:uid="{27B4E3D5-5E28-42AE-A898-49162410D57B}"/>
    <cellStyle name="Output 2 2 6 3 4 2" xfId="16593" xr:uid="{CEF5EE8A-DE05-4FD6-87E1-430209F41860}"/>
    <cellStyle name="Output 2 2 6 3 4 2 2" xfId="23959" xr:uid="{F312377B-C198-40D6-A951-C25AA1BFEFB4}"/>
    <cellStyle name="Output 2 2 6 3 4 2 3" xfId="29682" xr:uid="{BED6E240-C244-4D5E-9CAA-1F2EFA432E93}"/>
    <cellStyle name="Output 2 2 6 3 4 2 4" xfId="35215" xr:uid="{CD313C86-EACD-4D2F-BE0D-24516DD82DC0}"/>
    <cellStyle name="Output 2 2 6 3 4 3" xfId="21136" xr:uid="{1A65BC96-F4C2-49C5-B31D-3C67252E8EE7}"/>
    <cellStyle name="Output 2 2 6 3 4 4" xfId="26859" xr:uid="{01CB3149-6609-4019-978F-731BE9829E3F}"/>
    <cellStyle name="Output 2 2 6 3 4 5" xfId="32392" xr:uid="{8387CA5C-62C2-4E79-9300-9E5A85EA312F}"/>
    <cellStyle name="Output 2 2 6 3 5" xfId="13075" xr:uid="{37AD4599-51C9-42F1-9830-1053B09D4C4A}"/>
    <cellStyle name="Output 2 2 6 3 5 2" xfId="15796" xr:uid="{777FF93C-A062-4154-98AF-64EFABB41426}"/>
    <cellStyle name="Output 2 2 6 3 5 2 2" xfId="23162" xr:uid="{CB8F32DC-FB0E-4739-A7A3-1D60C614EC82}"/>
    <cellStyle name="Output 2 2 6 3 5 2 3" xfId="28885" xr:uid="{DEA048B1-8C77-4BAB-A583-6E6CE37496CB}"/>
    <cellStyle name="Output 2 2 6 3 5 2 4" xfId="34418" xr:uid="{81EF0887-A26E-4C52-B27A-72947B17ADE8}"/>
    <cellStyle name="Output 2 2 6 3 5 3" xfId="20339" xr:uid="{FE56BC88-A69D-45AB-9AF3-5C78A4104F4F}"/>
    <cellStyle name="Output 2 2 6 3 5 4" xfId="26062" xr:uid="{7AF17301-8F26-4443-B5C1-E75EF24E6362}"/>
    <cellStyle name="Output 2 2 6 3 5 5" xfId="31595" xr:uid="{42912D58-B391-481C-889A-6D44A295323F}"/>
    <cellStyle name="Output 2 2 6 3 6" xfId="14163" xr:uid="{9520BCF3-2C84-4FDC-BE1A-263982AAC531}"/>
    <cellStyle name="Output 2 2 6 3 6 2" xfId="16886" xr:uid="{2256868E-01FE-4631-85AB-8C45913578F9}"/>
    <cellStyle name="Output 2 2 6 3 6 2 2" xfId="24252" xr:uid="{13CE44A0-484F-44A8-BBEB-9BCFDCD5612F}"/>
    <cellStyle name="Output 2 2 6 3 6 2 3" xfId="29975" xr:uid="{762BA528-E319-4BF7-9152-5F0B6E6D9A98}"/>
    <cellStyle name="Output 2 2 6 3 6 2 4" xfId="35508" xr:uid="{4BFAB0FD-8684-4316-BB7D-B27D68C72AE4}"/>
    <cellStyle name="Output 2 2 6 3 6 3" xfId="21429" xr:uid="{9746009C-908D-46B1-9F98-62FFFFD467F6}"/>
    <cellStyle name="Output 2 2 6 3 6 4" xfId="27152" xr:uid="{99662339-97C4-47AE-89DC-C56AB10080FD}"/>
    <cellStyle name="Output 2 2 6 3 6 5" xfId="32685" xr:uid="{4AB87547-60D9-4025-864B-C74AD2B14F28}"/>
    <cellStyle name="Output 2 2 6 3 7" xfId="15342" xr:uid="{0B7A6FDB-DD29-4EE9-A68B-BB1F2AF78AE0}"/>
    <cellStyle name="Output 2 2 6 3 7 2" xfId="22689" xr:uid="{2F627091-FFCF-423B-8B82-B1EFE4B0D93C}"/>
    <cellStyle name="Output 2 2 6 3 7 3" xfId="28412" xr:uid="{3E4ACA18-91A2-49F5-96D3-15D1B350CAA2}"/>
    <cellStyle name="Output 2 2 6 3 7 4" xfId="33945" xr:uid="{68B9CFEA-35DE-4496-AEEB-1B967B679876}"/>
    <cellStyle name="Output 2 2 6 3 8" xfId="19708" xr:uid="{A13BA1CE-BFB1-4462-856A-0E25A029C5D4}"/>
    <cellStyle name="Output 2 2 6 3 9" xfId="25511" xr:uid="{CF1CC073-E857-491E-A105-5C3B06F002C3}"/>
    <cellStyle name="Output 2 2 6 4" xfId="1082" xr:uid="{00000000-0005-0000-0000-000052040000}"/>
    <cellStyle name="Output 2 2 6 4 2" xfId="6466" xr:uid="{0CD54F5A-1A8F-4C41-9EA9-D38D4E0455AD}"/>
    <cellStyle name="Output 2 2 6 4 2 2" xfId="23686" xr:uid="{EA47CE2C-47DB-4936-96E5-52A9E232948F}"/>
    <cellStyle name="Output 2 2 6 4 2 3" xfId="29409" xr:uid="{52C45E32-C629-4078-98AB-22E9DA6F7FF8}"/>
    <cellStyle name="Output 2 2 6 4 2 4" xfId="34942" xr:uid="{7275FCB0-A847-4D90-AF13-454C4B5809AD}"/>
    <cellStyle name="Output 2 2 6 4 2 5" xfId="16320" xr:uid="{A0A4BC2B-BF97-4D5E-9513-CD945B92556A}"/>
    <cellStyle name="Output 2 2 6 4 3" xfId="20863" xr:uid="{F8686718-C03F-4807-A9E5-63DDD7036CCF}"/>
    <cellStyle name="Output 2 2 6 4 4" xfId="26586" xr:uid="{97DAF59F-0D32-4EE2-92E3-2CC196D2905F}"/>
    <cellStyle name="Output 2 2 6 4 5" xfId="32119" xr:uid="{72A7B682-8671-4E77-8259-EE724BEA66AA}"/>
    <cellStyle name="Output 2 2 6 4 6" xfId="13598" xr:uid="{7C3C3A97-0E20-4C59-800C-F5828130DC74}"/>
    <cellStyle name="Output 2 2 6 4 7" xfId="3925" xr:uid="{E8A25ADD-9FDB-4B36-B834-8B5C870DA3ED}"/>
    <cellStyle name="Output 2 2 6 5" xfId="2897" xr:uid="{00000000-0005-0000-0000-000053040000}"/>
    <cellStyle name="Output 2 2 6 5 2" xfId="8277" xr:uid="{179F64FC-3BA1-4710-A30A-53187EBB7BBB}"/>
    <cellStyle name="Output 2 2 6 5 2 2" xfId="23347" xr:uid="{A0369CBA-33F6-4A38-A594-43E669FAA02A}"/>
    <cellStyle name="Output 2 2 6 5 2 3" xfId="29070" xr:uid="{72726A5C-2291-4CE6-8B3E-CFA0A1695E98}"/>
    <cellStyle name="Output 2 2 6 5 2 4" xfId="34603" xr:uid="{7B95F61D-ECFD-4F74-8894-CD933DEA7E7A}"/>
    <cellStyle name="Output 2 2 6 5 2 5" xfId="15981" xr:uid="{202A58E5-6043-4A17-8E60-2B4466C4D1C7}"/>
    <cellStyle name="Output 2 2 6 5 3" xfId="20524" xr:uid="{623CBFC9-CA49-49DA-9B5D-C19067CC61CE}"/>
    <cellStyle name="Output 2 2 6 5 4" xfId="26247" xr:uid="{36DB48A8-282E-4E65-ACE5-142A9EFA0D5C}"/>
    <cellStyle name="Output 2 2 6 5 5" xfId="31780" xr:uid="{1634A55D-51FA-4E69-A61C-FF4934AD3AD7}"/>
    <cellStyle name="Output 2 2 6 5 6" xfId="13260" xr:uid="{7FECC852-05DC-498A-9962-3960FA208445}"/>
    <cellStyle name="Output 2 2 6 5 7" xfId="5498" xr:uid="{BA89C12E-17F5-43C5-B1FA-497CCCEEB466}"/>
    <cellStyle name="Output 2 2 6 6" xfId="2671" xr:uid="{00000000-0005-0000-0000-000054040000}"/>
    <cellStyle name="Output 2 2 6 6 2" xfId="8051" xr:uid="{253C5434-750C-43D3-A272-D66AE91E287A}"/>
    <cellStyle name="Output 2 2 6 6 2 2" xfId="24313" xr:uid="{9B11C609-711A-4C7E-AF6A-4CE96D103ABC}"/>
    <cellStyle name="Output 2 2 6 6 2 3" xfId="30036" xr:uid="{04ED8BBC-4CE5-468C-B1B2-5BE5403D66DB}"/>
    <cellStyle name="Output 2 2 6 6 2 4" xfId="35569" xr:uid="{7B77DF46-9E0C-4E87-BB8C-F610B98914FD}"/>
    <cellStyle name="Output 2 2 6 6 2 5" xfId="16947" xr:uid="{B24F669F-89EF-4B34-B4CC-7E64B19C684E}"/>
    <cellStyle name="Output 2 2 6 6 3" xfId="21490" xr:uid="{057690B2-9732-4CF5-9EC1-C67CB91C2AD4}"/>
    <cellStyle name="Output 2 2 6 6 4" xfId="27213" xr:uid="{220BC8A0-3285-4A23-9C8B-77FF74072F67}"/>
    <cellStyle name="Output 2 2 6 6 5" xfId="32746" xr:uid="{BA4E9B8C-CFA4-4B57-80A6-2404E887C6E7}"/>
    <cellStyle name="Output 2 2 6 6 6" xfId="14223" xr:uid="{56869981-D4D1-44C3-941E-2FC13A4AD2F0}"/>
    <cellStyle name="Output 2 2 6 6 7" xfId="5283" xr:uid="{08A614A6-755F-4DAE-B9C1-5BC959320C83}"/>
    <cellStyle name="Output 2 2 6 7" xfId="2692" xr:uid="{00000000-0005-0000-0000-000055040000}"/>
    <cellStyle name="Output 2 2 6 7 2" xfId="8072" xr:uid="{A7B0E2B2-C05C-4393-82B8-ED27F642CD49}"/>
    <cellStyle name="Output 2 2 6 7 2 2" xfId="24637" xr:uid="{94BDA0C7-CBF3-4740-BB95-60788A67FB7E}"/>
    <cellStyle name="Output 2 2 6 7 2 3" xfId="30360" xr:uid="{37DB0070-493C-493C-8CEF-3F2507255C8A}"/>
    <cellStyle name="Output 2 2 6 7 2 4" xfId="35893" xr:uid="{FB43F703-AA47-4CF1-A3B8-E762AC6999D6}"/>
    <cellStyle name="Output 2 2 6 7 2 5" xfId="17271" xr:uid="{05BE424F-CB0A-4D09-8188-32D2F34CB0DD}"/>
    <cellStyle name="Output 2 2 6 7 3" xfId="21814" xr:uid="{EA9D3F65-A704-47C2-82BF-307566F4EAEF}"/>
    <cellStyle name="Output 2 2 6 7 4" xfId="27537" xr:uid="{87ABF1DF-E545-4C1C-BC75-2A0B239B4EBF}"/>
    <cellStyle name="Output 2 2 6 7 5" xfId="33070" xr:uid="{D2D98A1D-BD72-4101-8405-9D4EECB16B7A}"/>
    <cellStyle name="Output 2 2 6 7 6" xfId="14511" xr:uid="{61213730-D23C-42C2-9886-DEDD1B54A157}"/>
    <cellStyle name="Output 2 2 6 7 7" xfId="5302" xr:uid="{9D742E7F-E803-4251-A4F7-E9D1C21D02AB}"/>
    <cellStyle name="Output 2 2 6 8" xfId="3046" xr:uid="{00000000-0005-0000-0000-000056040000}"/>
    <cellStyle name="Output 2 2 6 8 2" xfId="8426" xr:uid="{B906A890-1EB2-41E2-81BF-BE571734DA19}"/>
    <cellStyle name="Output 2 2 6 8 2 2" xfId="24928" xr:uid="{79BC7C18-FA60-4AF6-9A92-98E6C8D40110}"/>
    <cellStyle name="Output 2 2 6 8 2 3" xfId="30651" xr:uid="{01B5F307-C85B-4504-8C9C-C4F26634F743}"/>
    <cellStyle name="Output 2 2 6 8 2 4" xfId="36184" xr:uid="{1925404C-D474-42F7-A582-61A80D7F2680}"/>
    <cellStyle name="Output 2 2 6 8 2 5" xfId="17562" xr:uid="{A7DF60CB-9B80-4080-B0EA-CE0D75D75E7F}"/>
    <cellStyle name="Output 2 2 6 8 3" xfId="22105" xr:uid="{54CBF00E-53E0-4B3F-9AD8-8308057F4BE2}"/>
    <cellStyle name="Output 2 2 6 8 4" xfId="27828" xr:uid="{0196E69A-B99E-45B4-BEEE-0D62E98A800C}"/>
    <cellStyle name="Output 2 2 6 8 5" xfId="33361" xr:uid="{AAD38DA7-D575-4C1A-8589-4ADE688C0277}"/>
    <cellStyle name="Output 2 2 6 9" xfId="6944" xr:uid="{E9C9803A-5D51-4E0A-931A-8D3FB6AD8AE1}"/>
    <cellStyle name="Output 2 2 6 9 2" xfId="19975" xr:uid="{40C9B784-F612-4A79-A3DA-AF31E3D34CFA}"/>
    <cellStyle name="Output 2 2 6 9 3" xfId="25698" xr:uid="{C3598F34-2453-4A08-9B6C-56B44E45C125}"/>
    <cellStyle name="Output 2 2 6 9 4" xfId="31231" xr:uid="{3B99FB67-DB5D-4670-92C5-DEF63A04722E}"/>
    <cellStyle name="Output 2 2 6 9 5" xfId="12741" xr:uid="{23F23DDD-E6AA-417D-BBC7-28D34724EAB5}"/>
    <cellStyle name="Output 2 2 7" xfId="975" xr:uid="{00000000-0005-0000-0000-000057040000}"/>
    <cellStyle name="Output 2 2 7 10" xfId="19351" xr:uid="{26570074-835D-42C1-9361-01F0E11D52E3}"/>
    <cellStyle name="Output 2 2 7 11" xfId="9709" xr:uid="{7603CEBB-5EF6-4897-AE21-53799CD10C04}"/>
    <cellStyle name="Output 2 2 7 12" xfId="10506" xr:uid="{4CE838D4-31F6-4125-90AC-F0B28D484087}"/>
    <cellStyle name="Output 2 2 7 13" xfId="3823" xr:uid="{CB1D1B37-6251-425C-84F1-72046818832F}"/>
    <cellStyle name="Output 2 2 7 2" xfId="6359" xr:uid="{0ABD28B8-AD7B-498E-8D7B-CC5CA82E229B}"/>
    <cellStyle name="Output 2 2 7 2 2" xfId="16008" xr:uid="{6DB9FF7E-B7BE-474B-903B-149349EB19B8}"/>
    <cellStyle name="Output 2 2 7 2 2 2" xfId="23374" xr:uid="{374DEB26-B3AE-4D78-BAB1-1A0B8A16BA5E}"/>
    <cellStyle name="Output 2 2 7 2 2 3" xfId="29097" xr:uid="{6E0C38AC-2146-406C-9A37-FB9445712BC6}"/>
    <cellStyle name="Output 2 2 7 2 2 4" xfId="34630" xr:uid="{60336242-DE1F-4CE3-9E47-4EC50F3BC605}"/>
    <cellStyle name="Output 2 2 7 2 3" xfId="20551" xr:uid="{2C062CD9-114F-4980-93EC-47175D71D63C}"/>
    <cellStyle name="Output 2 2 7 2 4" xfId="26274" xr:uid="{00DC7BCA-FB7E-466B-B024-3EEED6CCDA85}"/>
    <cellStyle name="Output 2 2 7 2 5" xfId="31807" xr:uid="{3E570202-532C-489C-8818-FAADD2935DED}"/>
    <cellStyle name="Output 2 2 7 2 6" xfId="13287" xr:uid="{6F680FA7-628D-482D-BEE9-24C6F8EEC9F5}"/>
    <cellStyle name="Output 2 2 7 3" xfId="13409" xr:uid="{6BD96257-8FF6-43AF-9588-F9916EBD2CE4}"/>
    <cellStyle name="Output 2 2 7 3 2" xfId="16131" xr:uid="{780E0D8E-593D-44E4-B964-882093EEC1EC}"/>
    <cellStyle name="Output 2 2 7 3 2 2" xfId="23497" xr:uid="{5BBC8320-7E8D-4D45-9199-EC5BE978ACD9}"/>
    <cellStyle name="Output 2 2 7 3 2 3" xfId="29220" xr:uid="{F5CE94CE-4502-4980-B4BE-0F56F664E49D}"/>
    <cellStyle name="Output 2 2 7 3 2 4" xfId="34753" xr:uid="{4A34C0F2-2582-41ED-843D-D9FDA4211907}"/>
    <cellStyle name="Output 2 2 7 3 3" xfId="20674" xr:uid="{9B7B8E90-C58B-44D3-9523-0B142A125F10}"/>
    <cellStyle name="Output 2 2 7 3 4" xfId="26397" xr:uid="{ED85E8EF-4416-4915-9787-DB2DE63F73EF}"/>
    <cellStyle name="Output 2 2 7 3 5" xfId="31930" xr:uid="{104BF378-1981-455B-BC5B-EF7204CEBE17}"/>
    <cellStyle name="Output 2 2 7 4" xfId="11582" xr:uid="{D77AB507-4BAA-483A-A72A-4ADBE36BEBA2}"/>
    <cellStyle name="Output 2 2 7 4 2" xfId="15081" xr:uid="{704FD481-6B68-4978-BF42-5206C9D0BF91}"/>
    <cellStyle name="Output 2 2 7 4 2 2" xfId="22427" xr:uid="{5F44F369-0D77-4B70-BE61-1DE30363686A}"/>
    <cellStyle name="Output 2 2 7 4 2 3" xfId="28150" xr:uid="{9A5549CD-11C7-4E44-8AA2-517FFEB96FB7}"/>
    <cellStyle name="Output 2 2 7 4 2 4" xfId="33683" xr:uid="{2673058C-B848-4D61-A316-01DE84D2945E}"/>
    <cellStyle name="Output 2 2 7 4 3" xfId="19226" xr:uid="{936AFA5F-3B13-4DEA-94CC-303A0D316E16}"/>
    <cellStyle name="Output 2 2 7 4 4" xfId="9769" xr:uid="{499FEBD2-C245-4651-BE2B-399455C4B62B}"/>
    <cellStyle name="Output 2 2 7 4 5" xfId="19295" xr:uid="{C2BF3766-40AA-484F-A309-B08131C801E2}"/>
    <cellStyle name="Output 2 2 7 5" xfId="13441" xr:uid="{C19CD0A3-4280-4162-9BD0-9D37D02B5E96}"/>
    <cellStyle name="Output 2 2 7 5 2" xfId="16163" xr:uid="{DFA32888-0599-4C18-ABA7-E64360959922}"/>
    <cellStyle name="Output 2 2 7 5 2 2" xfId="23529" xr:uid="{36C5A0E0-8AA6-48BA-8B47-AC3101A14473}"/>
    <cellStyle name="Output 2 2 7 5 2 3" xfId="29252" xr:uid="{E323FBE0-EAD5-4201-8727-8CD4E9F7AA08}"/>
    <cellStyle name="Output 2 2 7 5 2 4" xfId="34785" xr:uid="{9E523610-01E9-416F-9318-6843F8286C8D}"/>
    <cellStyle name="Output 2 2 7 5 3" xfId="20706" xr:uid="{08ECF292-6F50-4B31-858A-A43CAD19F609}"/>
    <cellStyle name="Output 2 2 7 5 4" xfId="26429" xr:uid="{12E3C74C-A597-4D76-AF8F-3FA24ADA6395}"/>
    <cellStyle name="Output 2 2 7 5 5" xfId="31962" xr:uid="{DCA7673B-C463-4D25-8267-11124212EBB7}"/>
    <cellStyle name="Output 2 2 7 6" xfId="14197" xr:uid="{050F0A48-01DC-4686-92B4-68641CEF2210}"/>
    <cellStyle name="Output 2 2 7 6 2" xfId="16921" xr:uid="{0B5EC387-B6BE-4D1E-BF7C-D8321CD9D834}"/>
    <cellStyle name="Output 2 2 7 6 2 2" xfId="24287" xr:uid="{D16CE306-AF30-4DEF-B8B0-FD837F84659C}"/>
    <cellStyle name="Output 2 2 7 6 2 3" xfId="30010" xr:uid="{F7979916-A397-4B22-A2F9-BA6D8180B1F9}"/>
    <cellStyle name="Output 2 2 7 6 2 4" xfId="35543" xr:uid="{B598D914-B8F4-4CD5-9D32-D9B4A4FC86A8}"/>
    <cellStyle name="Output 2 2 7 6 3" xfId="21464" xr:uid="{D9ECA119-5800-4680-948E-D046479F4765}"/>
    <cellStyle name="Output 2 2 7 6 4" xfId="27187" xr:uid="{E2224130-197F-4AD8-8CC6-1F5FF8FDEB77}"/>
    <cellStyle name="Output 2 2 7 6 5" xfId="32720" xr:uid="{E8B66C3F-F13D-4DDF-8906-40F431FE278A}"/>
    <cellStyle name="Output 2 2 7 7" xfId="12266" xr:uid="{EBC8F0D1-9535-4831-9D15-E11910635027}"/>
    <cellStyle name="Output 2 2 7 7 2" xfId="19680" xr:uid="{4BA1BBEA-7D23-44CC-8801-D2F7E8C0F7E1}"/>
    <cellStyle name="Output 2 2 7 7 3" xfId="25496" xr:uid="{733A3A81-C723-4900-9658-E45F70F970E8}"/>
    <cellStyle name="Output 2 2 7 7 4" xfId="31120" xr:uid="{FF2CC813-6185-4E7A-8380-77EA981CAE2C}"/>
    <cellStyle name="Output 2 2 7 8" xfId="15340" xr:uid="{532A16B1-674A-4377-95E6-A7446BE8CC47}"/>
    <cellStyle name="Output 2 2 7 8 2" xfId="22687" xr:uid="{B1DECB78-2467-4A0D-9A2F-30587314FFC7}"/>
    <cellStyle name="Output 2 2 7 8 3" xfId="28410" xr:uid="{8483943A-C67A-4341-A150-21573249CD6D}"/>
    <cellStyle name="Output 2 2 7 8 4" xfId="33943" xr:uid="{0A2279AA-91A4-4B57-A6FF-09879EB6723B}"/>
    <cellStyle name="Output 2 2 7 9" xfId="18478" xr:uid="{3033B619-A5E7-4528-A1C8-02D92322B8B0}"/>
    <cellStyle name="Output 2 2 8" xfId="762" xr:uid="{00000000-0005-0000-0000-000058040000}"/>
    <cellStyle name="Output 2 2 8 10" xfId="19031" xr:uid="{8BE623D2-0530-4FCB-9033-3EFB6F927B70}"/>
    <cellStyle name="Output 2 2 8 11" xfId="19483" xr:uid="{F108F638-8EAB-4D69-B55F-CA822914D941}"/>
    <cellStyle name="Output 2 2 8 12" xfId="10522" xr:uid="{DB3E24A8-9B38-41DC-8C9A-A7EBD22F4857}"/>
    <cellStyle name="Output 2 2 8 13" xfId="3616" xr:uid="{7D02C295-767B-4A01-8657-4B51D9B5CAAF}"/>
    <cellStyle name="Output 2 2 8 2" xfId="6146" xr:uid="{56E909DA-E473-4906-8AC1-B655F8BF82DD}"/>
    <cellStyle name="Output 2 2 8 2 2" xfId="15888" xr:uid="{B9505A64-035D-496F-8790-DFE9179BB788}"/>
    <cellStyle name="Output 2 2 8 2 2 2" xfId="23254" xr:uid="{19C3C2E3-22F8-4B2B-BAB7-92891BCEF836}"/>
    <cellStyle name="Output 2 2 8 2 2 3" xfId="28977" xr:uid="{0BFC52B8-C160-4C3B-8849-A5A648D14AC7}"/>
    <cellStyle name="Output 2 2 8 2 2 4" xfId="34510" xr:uid="{59CE1DFD-8503-4C7D-A398-004414E1116A}"/>
    <cellStyle name="Output 2 2 8 2 3" xfId="20431" xr:uid="{BD874B2A-797E-442C-8DB3-4807F70B5FE3}"/>
    <cellStyle name="Output 2 2 8 2 4" xfId="26154" xr:uid="{94966E87-61AC-46FD-B3EE-C6ECF6F2AEDC}"/>
    <cellStyle name="Output 2 2 8 2 5" xfId="31687" xr:uid="{BAAF76A0-4AD3-41E3-8668-200C366596EC}"/>
    <cellStyle name="Output 2 2 8 2 6" xfId="13167" xr:uid="{988116CB-49EA-43BE-BD90-CF95D5A89361}"/>
    <cellStyle name="Output 2 2 8 3" xfId="13876" xr:uid="{D8C8985F-669E-48AF-90D0-81909AE43E78}"/>
    <cellStyle name="Output 2 2 8 3 2" xfId="16598" xr:uid="{1CEF6F5D-D739-4C7F-87A9-577570B955E6}"/>
    <cellStyle name="Output 2 2 8 3 2 2" xfId="23964" xr:uid="{424CFC63-10A9-4902-9AAD-465AA4767F21}"/>
    <cellStyle name="Output 2 2 8 3 2 3" xfId="29687" xr:uid="{72220497-AD45-443A-A929-BA2E36EC7F2F}"/>
    <cellStyle name="Output 2 2 8 3 2 4" xfId="35220" xr:uid="{523A5BF7-6195-4109-81AE-A52CFE3738F0}"/>
    <cellStyle name="Output 2 2 8 3 3" xfId="21141" xr:uid="{6C9938EA-098B-42D7-9B13-76B405AD4216}"/>
    <cellStyle name="Output 2 2 8 3 4" xfId="26864" xr:uid="{232C5A07-3579-414A-AC73-461E43A6AA5F}"/>
    <cellStyle name="Output 2 2 8 3 5" xfId="32397" xr:uid="{61A324F3-9105-47C9-B6F5-A751DC7015FD}"/>
    <cellStyle name="Output 2 2 8 4" xfId="11872" xr:uid="{80827958-0D25-4615-A6DB-98443798BDE0}"/>
    <cellStyle name="Output 2 2 8 4 2" xfId="15210" xr:uid="{07850F45-CEA3-44CB-864D-28E166D32E4A}"/>
    <cellStyle name="Output 2 2 8 4 2 2" xfId="22556" xr:uid="{BA7CF80A-9D62-4E1C-9498-7D1CDBC5FA7C}"/>
    <cellStyle name="Output 2 2 8 4 2 3" xfId="28279" xr:uid="{22D64478-31E4-49AC-B9DB-E1764EED8CB1}"/>
    <cellStyle name="Output 2 2 8 4 2 4" xfId="33812" xr:uid="{D324C3FC-D2FD-4D98-B694-DE33AE4C3FF0}"/>
    <cellStyle name="Output 2 2 8 4 3" xfId="19419" xr:uid="{20C07CC7-3065-4A87-A64F-492471DD6C3B}"/>
    <cellStyle name="Output 2 2 8 4 4" xfId="25295" xr:uid="{8137FABF-DD01-4AE8-B667-3D26BCC4C607}"/>
    <cellStyle name="Output 2 2 8 4 5" xfId="30989" xr:uid="{2DD3045C-51A6-48BE-8258-C3A8CCB02C18}"/>
    <cellStyle name="Output 2 2 8 5" xfId="13116" xr:uid="{F4C7FBD2-7CF7-4975-9384-FB335E05DE52}"/>
    <cellStyle name="Output 2 2 8 5 2" xfId="15837" xr:uid="{9A03CE4E-410B-41B5-B468-C2252CFBB5EC}"/>
    <cellStyle name="Output 2 2 8 5 2 2" xfId="23203" xr:uid="{1A648FCE-70CB-4869-B875-8D9F4779EF26}"/>
    <cellStyle name="Output 2 2 8 5 2 3" xfId="28926" xr:uid="{93197C53-E4AD-4B13-87D9-5FC34A89B4CE}"/>
    <cellStyle name="Output 2 2 8 5 2 4" xfId="34459" xr:uid="{69F30492-AECF-416F-80EE-8836627C291F}"/>
    <cellStyle name="Output 2 2 8 5 3" xfId="20380" xr:uid="{DDFDACA8-8EA8-43B6-BD60-B4531AF3633B}"/>
    <cellStyle name="Output 2 2 8 5 4" xfId="26103" xr:uid="{C1259D63-CF38-4E34-AB4A-739C15BCD13B}"/>
    <cellStyle name="Output 2 2 8 5 5" xfId="31636" xr:uid="{914D0066-BBE9-49E7-A0ED-E6102AF7880A}"/>
    <cellStyle name="Output 2 2 8 6" xfId="13877" xr:uid="{E461F5E3-98BF-4B92-96E6-FF38D9434A1F}"/>
    <cellStyle name="Output 2 2 8 6 2" xfId="16599" xr:uid="{913A78B2-6022-4FE3-8FC9-C495617C1772}"/>
    <cellStyle name="Output 2 2 8 6 2 2" xfId="23965" xr:uid="{8BEF77B6-42BE-438A-A883-F15F133C9C07}"/>
    <cellStyle name="Output 2 2 8 6 2 3" xfId="29688" xr:uid="{9DB12522-98DC-4B61-A180-48EE9BEC0DA0}"/>
    <cellStyle name="Output 2 2 8 6 2 4" xfId="35221" xr:uid="{E5E27956-D350-487D-A2A5-EF330A4440CC}"/>
    <cellStyle name="Output 2 2 8 6 3" xfId="21142" xr:uid="{0FCA9805-8F69-4A61-B25D-FB71F050FA91}"/>
    <cellStyle name="Output 2 2 8 6 4" xfId="26865" xr:uid="{3B7C88E3-0346-40EB-8760-F37F2C26174F}"/>
    <cellStyle name="Output 2 2 8 6 5" xfId="32398" xr:uid="{4A909A8E-CCC5-4C3C-B89C-D2D2D5E2C5FF}"/>
    <cellStyle name="Output 2 2 8 7" xfId="12101" xr:uid="{0F3DD6ED-A685-4747-B8B7-D3B591056628}"/>
    <cellStyle name="Output 2 2 8 7 2" xfId="19560" xr:uid="{B1C0CA92-EF8B-491F-83DB-A96380C104FC}"/>
    <cellStyle name="Output 2 2 8 7 3" xfId="25397" xr:uid="{302B7827-4A2F-4EDF-A444-EB4D104C2F29}"/>
    <cellStyle name="Output 2 2 8 7 4" xfId="31052" xr:uid="{DA7883B5-5336-48FD-B293-52E30E114FEE}"/>
    <cellStyle name="Output 2 2 8 8" xfId="15273" xr:uid="{089C6F9A-8AFF-4A17-A171-5DFF8FFBA63A}"/>
    <cellStyle name="Output 2 2 8 8 2" xfId="22619" xr:uid="{1BD30FA5-8391-471C-8765-2A94ABD36DC2}"/>
    <cellStyle name="Output 2 2 8 8 3" xfId="28342" xr:uid="{DD43D5B0-9A8D-46D8-BCFD-4187075FD4A8}"/>
    <cellStyle name="Output 2 2 8 8 4" xfId="33875" xr:uid="{9978E47F-3D36-4D0E-885C-93FBD38E4969}"/>
    <cellStyle name="Output 2 2 8 9" xfId="18504" xr:uid="{F9D51615-A531-4213-B183-4AC5F0AC7AC3}"/>
    <cellStyle name="Output 2 2 9" xfId="2346" xr:uid="{00000000-0005-0000-0000-000059040000}"/>
    <cellStyle name="Output 2 2 9 10" xfId="18268" xr:uid="{36E23F54-54D2-436E-9833-C58B29CB53D1}"/>
    <cellStyle name="Output 2 2 9 11" xfId="19467" xr:uid="{97B6C7DC-6807-460D-9177-75F105A1F339}"/>
    <cellStyle name="Output 2 2 9 12" xfId="10663" xr:uid="{56EA3164-A6A7-40B9-9E57-1E918C9632BB}"/>
    <cellStyle name="Output 2 2 9 13" xfId="4990" xr:uid="{F4500C6B-03C5-4E78-A9E5-AD8EC05E58D0}"/>
    <cellStyle name="Output 2 2 9 2" xfId="7726" xr:uid="{9F4EF433-93CF-436A-9E9D-140115A2D6CD}"/>
    <cellStyle name="Output 2 2 9 2 2" xfId="15928" xr:uid="{BD3586ED-E691-4EAA-83E3-5F1148C302BF}"/>
    <cellStyle name="Output 2 2 9 2 2 2" xfId="23294" xr:uid="{78B55969-CF9C-4386-9E58-11C5E692FD1D}"/>
    <cellStyle name="Output 2 2 9 2 2 3" xfId="29017" xr:uid="{4E579844-FDED-4FBC-BDD6-9D94001E212F}"/>
    <cellStyle name="Output 2 2 9 2 2 4" xfId="34550" xr:uid="{8A382510-EB61-47EE-8AF4-E97E3492B2B5}"/>
    <cellStyle name="Output 2 2 9 2 3" xfId="20471" xr:uid="{327058F1-7B56-4101-A0B8-26330DDBB875}"/>
    <cellStyle name="Output 2 2 9 2 4" xfId="26194" xr:uid="{392DB9CA-DCDC-4FFE-A6FC-3731FBDD5CE5}"/>
    <cellStyle name="Output 2 2 9 2 5" xfId="31727" xr:uid="{E5770A61-9D0C-4FD7-93F8-0A1582FC0570}"/>
    <cellStyle name="Output 2 2 9 2 6" xfId="13207" xr:uid="{B43C2EDA-D218-497C-AB54-FC743E9CC7EB}"/>
    <cellStyle name="Output 2 2 9 3" xfId="13318" xr:uid="{B9ECF6A9-C781-49C6-9766-8F648BE8B225}"/>
    <cellStyle name="Output 2 2 9 3 2" xfId="16039" xr:uid="{00218F11-9317-431D-9FF0-FE70C66A2050}"/>
    <cellStyle name="Output 2 2 9 3 2 2" xfId="23405" xr:uid="{FF80058F-2E57-428F-ABD6-0D5987BC8BD0}"/>
    <cellStyle name="Output 2 2 9 3 2 3" xfId="29128" xr:uid="{01F21B8A-3E1C-4868-AEA0-BB3F1C85AA33}"/>
    <cellStyle name="Output 2 2 9 3 2 4" xfId="34661" xr:uid="{6A0601A5-A9B7-4E8E-8D9F-39AB3D738CF7}"/>
    <cellStyle name="Output 2 2 9 3 3" xfId="20582" xr:uid="{88BE8EED-8A12-4F14-A499-3EEDFB8B0093}"/>
    <cellStyle name="Output 2 2 9 3 4" xfId="26305" xr:uid="{8E8B3F6E-B108-4BAD-A53B-2096C2E86336}"/>
    <cellStyle name="Output 2 2 9 3 5" xfId="31838" xr:uid="{E78A2AF4-8AE4-4279-8226-660963600799}"/>
    <cellStyle name="Output 2 2 9 4" xfId="13505" xr:uid="{6286A529-B9F3-482C-A07A-919A69182868}"/>
    <cellStyle name="Output 2 2 9 4 2" xfId="16227" xr:uid="{BF550B54-F096-4C4C-A881-813E2DD53259}"/>
    <cellStyle name="Output 2 2 9 4 2 2" xfId="23593" xr:uid="{A72348BF-2B2F-44CE-94C9-F201E6505523}"/>
    <cellStyle name="Output 2 2 9 4 2 3" xfId="29316" xr:uid="{1CC5ECEE-9BBB-4142-99D2-8AAB8F3EEF92}"/>
    <cellStyle name="Output 2 2 9 4 2 4" xfId="34849" xr:uid="{F3C22EE8-5C05-44F4-A234-2F10B9B18C29}"/>
    <cellStyle name="Output 2 2 9 4 3" xfId="20770" xr:uid="{1A477AC1-272E-49BE-9374-7658EE0C34A0}"/>
    <cellStyle name="Output 2 2 9 4 4" xfId="26493" xr:uid="{44D4AE1C-CE56-40D6-8933-7D4EA3576925}"/>
    <cellStyle name="Output 2 2 9 4 5" xfId="32026" xr:uid="{67303E49-A8D2-4BD6-8D46-5B5DAFF1CADD}"/>
    <cellStyle name="Output 2 2 9 5" xfId="13915" xr:uid="{E5056AFB-0B4C-4C0A-8007-C24D8DCDA53D}"/>
    <cellStyle name="Output 2 2 9 5 2" xfId="16638" xr:uid="{EE96F895-BBAE-49A6-B751-59217798CC0F}"/>
    <cellStyle name="Output 2 2 9 5 2 2" xfId="24004" xr:uid="{8F74F4A3-01AC-4727-B20F-56228195A18D}"/>
    <cellStyle name="Output 2 2 9 5 2 3" xfId="29727" xr:uid="{8CCBA618-FBE9-45EC-A406-2DBE2B8D3F98}"/>
    <cellStyle name="Output 2 2 9 5 2 4" xfId="35260" xr:uid="{481BEFAA-A35F-4F38-8B6E-01C08D0DBCBC}"/>
    <cellStyle name="Output 2 2 9 5 3" xfId="21181" xr:uid="{D06F6716-9472-49F7-91AE-7498A485AB0C}"/>
    <cellStyle name="Output 2 2 9 5 4" xfId="26904" xr:uid="{3A550744-1A9A-46BA-A6A1-A9488F0406D4}"/>
    <cellStyle name="Output 2 2 9 5 5" xfId="32437" xr:uid="{301719C9-41F5-40C1-900B-917AAF8037EA}"/>
    <cellStyle name="Output 2 2 9 6" xfId="14496" xr:uid="{823388CB-2E83-4772-9E9A-B9CE971202EC}"/>
    <cellStyle name="Output 2 2 9 6 2" xfId="17233" xr:uid="{02E5D08C-3A86-4BE6-AB02-F844A8541B2F}"/>
    <cellStyle name="Output 2 2 9 6 2 2" xfId="24599" xr:uid="{7EC5A80F-9475-4706-967D-A14088758BE2}"/>
    <cellStyle name="Output 2 2 9 6 2 3" xfId="30322" xr:uid="{0133EC5A-C6F4-4ED9-854D-7463B7018CDF}"/>
    <cellStyle name="Output 2 2 9 6 2 4" xfId="35855" xr:uid="{AC4781C9-DFD9-4094-B6FF-F987BCDEF85A}"/>
    <cellStyle name="Output 2 2 9 6 3" xfId="21776" xr:uid="{6A7F9478-77BA-4F43-B7BB-580ABAE7DC28}"/>
    <cellStyle name="Output 2 2 9 6 4" xfId="27499" xr:uid="{B54BF619-E2C8-4BA5-A563-E303C018ABBF}"/>
    <cellStyle name="Output 2 2 9 6 5" xfId="33032" xr:uid="{8A9B10D0-9777-4691-8A0B-999B8AEFDB36}"/>
    <cellStyle name="Output 2 2 9 7" xfId="12133" xr:uid="{795AC188-0B67-400C-8BDD-59314AACA38B}"/>
    <cellStyle name="Output 2 2 9 7 2" xfId="19597" xr:uid="{E0A180E5-5A66-472F-A982-1E879605E707}"/>
    <cellStyle name="Output 2 2 9 7 3" xfId="25432" xr:uid="{9A52A7A4-C9C3-490C-B405-70D51BEA996F}"/>
    <cellStyle name="Output 2 2 9 7 4" xfId="31087" xr:uid="{7656DB50-7713-4342-BE11-4BD3435C8E2E}"/>
    <cellStyle name="Output 2 2 9 8" xfId="15307" xr:uid="{9D205FAB-1799-4F76-8EA9-C4A02B4A09CF}"/>
    <cellStyle name="Output 2 2 9 8 2" xfId="22654" xr:uid="{D11BF8A7-0C91-44C3-9224-46840B15E66B}"/>
    <cellStyle name="Output 2 2 9 8 3" xfId="28377" xr:uid="{E598CBA1-EE05-4F0E-AF11-72FC5B33B95C}"/>
    <cellStyle name="Output 2 2 9 8 4" xfId="33910" xr:uid="{DDCB26C5-5EEE-49F6-A800-8718E409B7E6}"/>
    <cellStyle name="Output 2 2 9 9" xfId="18659" xr:uid="{E3A7E358-D24E-48C1-8727-865D9C650122}"/>
    <cellStyle name="Output 2 3" xfId="451" xr:uid="{00000000-0005-0000-0000-00005A040000}"/>
    <cellStyle name="Output 2 4" xfId="600" xr:uid="{00000000-0005-0000-0000-00005B040000}"/>
    <cellStyle name="Output 2 4 10" xfId="5985" xr:uid="{DE62AE69-AAEE-48B3-B017-A1D4A1D423A7}"/>
    <cellStyle name="Output 2 4 10 2" xfId="18563" xr:uid="{20894A1D-AB21-45F3-98D4-C5BA1F9162A6}"/>
    <cellStyle name="Output 2 4 10 3" xfId="19821" xr:uid="{583E000E-CC92-4293-8DB7-70EDA796C533}"/>
    <cellStyle name="Output 2 4 10 4" xfId="25385" xr:uid="{E5CB6AC4-44DE-4828-9FE6-2EC444F42D31}"/>
    <cellStyle name="Output 2 4 10 5" xfId="10570" xr:uid="{A4A08FBB-D5D5-438B-90FA-BB116AE16DC5}"/>
    <cellStyle name="Output 2 4 11" xfId="10473" xr:uid="{05B4006F-9E53-49C1-BBDC-9A47B0989661}"/>
    <cellStyle name="Output 2 4 11 2" xfId="18431" xr:uid="{F8F5B3B7-686B-4A42-964E-9D1E685AB633}"/>
    <cellStyle name="Output 2 4 11 3" xfId="19176" xr:uid="{3E987D21-5C3B-4F7F-A703-53F07AABFD2D}"/>
    <cellStyle name="Output 2 4 11 4" xfId="25669" xr:uid="{B8C3F547-DDF2-4CA5-8DA4-0E4359107244}"/>
    <cellStyle name="Output 2 4 12" xfId="10590" xr:uid="{CC5B668D-89B2-4F1C-B1B5-5415C23A18FB}"/>
    <cellStyle name="Output 2 4 12 2" xfId="18586" xr:uid="{5D4943C7-07FB-48EE-9351-883317D27CE8}"/>
    <cellStyle name="Output 2 4 12 3" xfId="19185" xr:uid="{2AADBEA4-25DD-4AAA-AB70-AB8F8EF40E9A}"/>
    <cellStyle name="Output 2 4 12 4" xfId="25672" xr:uid="{53824215-73A5-442D-9ABE-B73FE98E5EC2}"/>
    <cellStyle name="Output 2 4 13" xfId="10584" xr:uid="{BD039B39-199B-4CCF-B51A-284578D11F3C}"/>
    <cellStyle name="Output 2 4 13 2" xfId="18580" xr:uid="{B843A166-2095-4868-B180-DF534FA76B1A}"/>
    <cellStyle name="Output 2 4 13 3" xfId="19070" xr:uid="{56B416DA-31FF-4528-B196-B773A4FDFF9B}"/>
    <cellStyle name="Output 2 4 13 4" xfId="18123" xr:uid="{09E7D563-B2BC-49E9-B35F-2E78ED0665B6}"/>
    <cellStyle name="Output 2 4 14" xfId="10993" xr:uid="{4800A515-3F36-4ACC-A0B6-50FFBD7DD567}"/>
    <cellStyle name="Output 2 4 14 2" xfId="18886" xr:uid="{D7021D7E-9F24-48C7-B2F7-822D1BA3A6BD}"/>
    <cellStyle name="Output 2 4 14 3" xfId="19460" xr:uid="{E9C496E0-391E-4082-8275-5C80B695DD7C}"/>
    <cellStyle name="Output 2 4 14 4" xfId="19807" xr:uid="{B61BB4BE-68F8-4597-8C1F-B1407604E188}"/>
    <cellStyle name="Output 2 4 15" xfId="11386" xr:uid="{4642B869-C38E-4A75-8E31-A36FA9DF0DC5}"/>
    <cellStyle name="Output 2 4 15 2" xfId="19691" xr:uid="{BA69EFE7-BF17-40B2-8287-200F3011C1DA}"/>
    <cellStyle name="Output 2 4 16" xfId="15026" xr:uid="{AE5BACED-4319-41D9-8066-8901CACD77EE}"/>
    <cellStyle name="Output 2 4 16 2" xfId="22372" xr:uid="{EBE0C391-6471-4985-8BF8-97BBC85AAA9F}"/>
    <cellStyle name="Output 2 4 16 3" xfId="28095" xr:uid="{80F28526-6DF4-4036-B4F5-E99698ECB4D8}"/>
    <cellStyle name="Output 2 4 16 4" xfId="33628" xr:uid="{B0F4A8F2-F74D-4BA8-A250-5319BE6FAECF}"/>
    <cellStyle name="Output 2 4 2" xfId="1604" xr:uid="{00000000-0005-0000-0000-00005C040000}"/>
    <cellStyle name="Output 2 4 2 2" xfId="2683" xr:uid="{00000000-0005-0000-0000-00005D040000}"/>
    <cellStyle name="Output 2 4 2 2 2" xfId="8063" xr:uid="{91A0FAEB-EAD1-447A-8D7E-169CFEFDFC10}"/>
    <cellStyle name="Output 2 4 2 2 2 2" xfId="23464" xr:uid="{E24D5F92-EC8D-4D76-8D39-DA2CB1CA3BA8}"/>
    <cellStyle name="Output 2 4 2 2 2 3" xfId="29187" xr:uid="{32DC2572-24C5-4DFE-A97D-19B015B81C19}"/>
    <cellStyle name="Output 2 4 2 2 2 4" xfId="34720" xr:uid="{B5E2FD33-7CDB-4C27-BB79-DB2FB0A1CDF0}"/>
    <cellStyle name="Output 2 4 2 2 2 5" xfId="16098" xr:uid="{2C003765-A18C-4B2A-AD66-41F2E246136C}"/>
    <cellStyle name="Output 2 4 2 2 3" xfId="20641" xr:uid="{65DF13F1-1182-4B1C-AF14-5D4A37994EAD}"/>
    <cellStyle name="Output 2 4 2 2 4" xfId="26364" xr:uid="{B5CB98C2-7479-4D65-836C-71380DD2F1CC}"/>
    <cellStyle name="Output 2 4 2 2 5" xfId="31897" xr:uid="{F93459A5-B1CE-445C-A9A5-85ECAD8704F2}"/>
    <cellStyle name="Output 2 4 2 2 6" xfId="13377" xr:uid="{E01DF597-9377-4924-A18E-2E6E4AEAAC48}"/>
    <cellStyle name="Output 2 4 2 2 7" xfId="5294" xr:uid="{07C53CF7-C939-4619-B1AB-4335D6F0EA62}"/>
    <cellStyle name="Output 2 4 2 3" xfId="2296" xr:uid="{00000000-0005-0000-0000-00005E040000}"/>
    <cellStyle name="Output 2 4 2 3 2" xfId="7676" xr:uid="{1E32C039-DCBB-4460-84C0-D3B96B997DEA}"/>
    <cellStyle name="Output 2 4 2 3 2 2" xfId="23329" xr:uid="{F2345C2D-36D8-4345-8309-4191CF6BB645}"/>
    <cellStyle name="Output 2 4 2 3 2 3" xfId="29052" xr:uid="{27416C72-5F4E-41F7-92CB-A98335992751}"/>
    <cellStyle name="Output 2 4 2 3 2 4" xfId="34585" xr:uid="{F776C275-5BED-4388-87E9-DFDB64EB50A0}"/>
    <cellStyle name="Output 2 4 2 3 2 5" xfId="15963" xr:uid="{3BF1A8B4-0D94-4A27-8B37-D26964109918}"/>
    <cellStyle name="Output 2 4 2 3 3" xfId="20506" xr:uid="{FE1B03F0-4658-42A1-A433-BB81B932CFFE}"/>
    <cellStyle name="Output 2 4 2 3 4" xfId="26229" xr:uid="{408BC2F3-E080-4F5D-B545-1C360612232F}"/>
    <cellStyle name="Output 2 4 2 3 5" xfId="31762" xr:uid="{C5BA949C-B36C-416F-95D8-6681FD1B38F5}"/>
    <cellStyle name="Output 2 4 2 3 6" xfId="13242" xr:uid="{D1C7D1D9-7C3F-4C6E-9141-C5D9A4186085}"/>
    <cellStyle name="Output 2 4 2 3 7" xfId="4944" xr:uid="{81629AA6-10DE-4B68-8FC4-E370A339C7A8}"/>
    <cellStyle name="Output 2 4 2 4" xfId="2622" xr:uid="{00000000-0005-0000-0000-00005F040000}"/>
    <cellStyle name="Output 2 4 2 4 2" xfId="8002" xr:uid="{96D05C68-7825-4378-A556-46AD8A64F2C9}"/>
    <cellStyle name="Output 2 4 2 4 2 2" xfId="23336" xr:uid="{0533C224-9474-42B7-8E88-8692BED02F5A}"/>
    <cellStyle name="Output 2 4 2 4 2 3" xfId="29059" xr:uid="{D771ED78-14E6-41E5-9BD1-46FA71FCCCEE}"/>
    <cellStyle name="Output 2 4 2 4 2 4" xfId="34592" xr:uid="{2E8B0240-E4FA-4462-9700-F3612468FA87}"/>
    <cellStyle name="Output 2 4 2 4 2 5" xfId="15970" xr:uid="{7C596861-34D5-4FE4-A6E8-26FC6C4603CF}"/>
    <cellStyle name="Output 2 4 2 4 3" xfId="20513" xr:uid="{41B80079-E50E-4E24-8B7E-9850248CABFB}"/>
    <cellStyle name="Output 2 4 2 4 4" xfId="26236" xr:uid="{AF098B60-E6A7-4092-A51D-0947DACBDABB}"/>
    <cellStyle name="Output 2 4 2 4 5" xfId="31769" xr:uid="{5A7F35F9-8C69-4D82-87CE-457FA2ECA94B}"/>
    <cellStyle name="Output 2 4 2 4 6" xfId="13249" xr:uid="{8ACFF53F-56A9-4884-9275-FE21D1EDB4AB}"/>
    <cellStyle name="Output 2 4 2 4 7" xfId="5238" xr:uid="{325BD3E5-C188-4A65-BCD3-339D1029AF89}"/>
    <cellStyle name="Output 2 4 2 5" xfId="3016" xr:uid="{00000000-0005-0000-0000-000060040000}"/>
    <cellStyle name="Output 2 4 2 5 2" xfId="8396" xr:uid="{8A063DDC-074F-4286-B1F8-9C81D1075E26}"/>
    <cellStyle name="Output 2 4 2 5 2 2" xfId="22542" xr:uid="{A3F5A619-A60E-4FBE-8059-64233682EBE7}"/>
    <cellStyle name="Output 2 4 2 5 2 3" xfId="28265" xr:uid="{80918C9C-B261-4D4E-8139-C9ED2F75FFA4}"/>
    <cellStyle name="Output 2 4 2 5 2 4" xfId="33798" xr:uid="{5B1228B6-B2A6-41D4-9F22-59778296A7EB}"/>
    <cellStyle name="Output 2 4 2 5 2 5" xfId="15196" xr:uid="{A0550EAA-7605-4837-A4EB-B7CC47F9AAF7}"/>
    <cellStyle name="Output 2 4 2 5 3" xfId="19405" xr:uid="{2750C09A-0977-457F-86CD-103FA46749AD}"/>
    <cellStyle name="Output 2 4 2 5 4" xfId="25281" xr:uid="{4E657B64-861E-4E5C-925B-D617C324B6EC}"/>
    <cellStyle name="Output 2 4 2 5 5" xfId="30975" xr:uid="{44FCA1D4-42FD-456E-84D6-F07E388ECCDA}"/>
    <cellStyle name="Output 2 4 2 5 6" xfId="11858" xr:uid="{C2CF332B-D3DD-4FB8-BB16-48A661FAE790}"/>
    <cellStyle name="Output 2 4 2 5 7" xfId="5611" xr:uid="{29F0348C-F1F9-4D4A-A17E-A0A921CC82AF}"/>
    <cellStyle name="Output 2 4 2 6" xfId="1118" xr:uid="{00000000-0005-0000-0000-000061040000}"/>
    <cellStyle name="Output 2 4 2 6 2" xfId="6502" xr:uid="{1BB5CAB1-583A-4865-A7F6-CE401C8567E4}"/>
    <cellStyle name="Output 2 4 2 6 2 2" xfId="23622" xr:uid="{1E9CDEC2-B8B1-408E-B9E7-5D849468CC98}"/>
    <cellStyle name="Output 2 4 2 6 2 3" xfId="29345" xr:uid="{0972E75E-DEFC-4026-B5BE-2DEF42EAFC90}"/>
    <cellStyle name="Output 2 4 2 6 2 4" xfId="34878" xr:uid="{66FCB03B-CF2F-46DB-8325-D727CCEA5F5C}"/>
    <cellStyle name="Output 2 4 2 6 2 5" xfId="16256" xr:uid="{177FD937-5972-46CD-B4B4-DDAE0188EEDD}"/>
    <cellStyle name="Output 2 4 2 6 3" xfId="20799" xr:uid="{B9651694-F1E9-45C3-9CF3-DD64DEB55299}"/>
    <cellStyle name="Output 2 4 2 6 4" xfId="26522" xr:uid="{0B10B294-B94D-46F9-AA95-A17264DD1E9B}"/>
    <cellStyle name="Output 2 4 2 6 5" xfId="32055" xr:uid="{1EEA1F89-6845-416C-B0EC-3500B0BCE779}"/>
    <cellStyle name="Output 2 4 2 6 6" xfId="13534" xr:uid="{6559C52D-17EC-488C-B45C-1390BDE9CD12}"/>
    <cellStyle name="Output 2 4 2 6 7" xfId="3959" xr:uid="{DDC43556-3938-4CE1-8BB1-59B9241E2817}"/>
    <cellStyle name="Output 2 4 2 7" xfId="3115" xr:uid="{00000000-0005-0000-0000-000062040000}"/>
    <cellStyle name="Output 2 4 2 7 2" xfId="8495" xr:uid="{AE744D37-3FF8-4B0F-B17E-F32686C4CA3B}"/>
    <cellStyle name="Output 2 4 2 7 2 2" xfId="19761" xr:uid="{F05501EF-EA1B-4772-8BA2-40CE1A237639}"/>
    <cellStyle name="Output 2 4 2 7 3" xfId="25560" xr:uid="{82206113-1045-40F9-9231-2FFACFC149BB}"/>
    <cellStyle name="Output 2 4 2 7 4" xfId="31163" xr:uid="{BF58204A-F18A-4F77-A946-BC9AF9AC946C}"/>
    <cellStyle name="Output 2 4 2 7 5" xfId="12385" xr:uid="{3891C46F-10A6-4E7A-8DC8-E418BFF44EB1}"/>
    <cellStyle name="Output 2 4 2 7 6" xfId="5705" xr:uid="{549BB6F6-C417-4455-AC12-9C42E1C8CB78}"/>
    <cellStyle name="Output 2 4 2 8" xfId="2808" xr:uid="{00000000-0005-0000-0000-000063040000}"/>
    <cellStyle name="Output 2 4 2 8 2" xfId="8188" xr:uid="{5BD7762A-0ABC-4F10-BAF6-1110304DFA1D}"/>
    <cellStyle name="Output 2 4 2 8 2 2" xfId="22730" xr:uid="{B3282E7D-DFF4-4B74-AE51-B3C3CF937496}"/>
    <cellStyle name="Output 2 4 2 8 3" xfId="28453" xr:uid="{EE949C14-462C-4F70-B713-1D37B22EBD1B}"/>
    <cellStyle name="Output 2 4 2 8 4" xfId="33986" xr:uid="{F011F68D-B2A4-4DE6-B919-B6B92BA24C58}"/>
    <cellStyle name="Output 2 4 2 9" xfId="6988" xr:uid="{DF2BDDC8-1B84-4B4D-9D92-2AE5E9EB130A}"/>
    <cellStyle name="Output 2 4 3" xfId="2122" xr:uid="{00000000-0005-0000-0000-000064040000}"/>
    <cellStyle name="Output 2 4 3 2" xfId="1033" xr:uid="{00000000-0005-0000-0000-000065040000}"/>
    <cellStyle name="Output 2 4 3 2 2" xfId="6417" xr:uid="{630B8490-1F8B-4591-B93A-B116E4F1020A}"/>
    <cellStyle name="Output 2 4 3 2 2 2" xfId="23771" xr:uid="{98B5B344-1BC8-4792-BB53-6A4F23536E20}"/>
    <cellStyle name="Output 2 4 3 2 2 3" xfId="29494" xr:uid="{22DCAAD5-E896-45EC-8B19-7822CB1B6E64}"/>
    <cellStyle name="Output 2 4 3 2 2 4" xfId="35027" xr:uid="{67E03EDE-AD04-4635-91D7-5F757B68F9F4}"/>
    <cellStyle name="Output 2 4 3 2 2 5" xfId="16405" xr:uid="{4A234054-B750-4354-86A8-A77A2A8F626A}"/>
    <cellStyle name="Output 2 4 3 2 3" xfId="20948" xr:uid="{B6362D34-9501-48CC-BFE0-F7F492AFF479}"/>
    <cellStyle name="Output 2 4 3 2 4" xfId="26671" xr:uid="{E8437C79-649F-452C-8742-8A1C1DA9073C}"/>
    <cellStyle name="Output 2 4 3 2 5" xfId="32204" xr:uid="{F43D6C15-730F-4AFE-BD2B-1F7201A8A2C6}"/>
    <cellStyle name="Output 2 4 3 2 6" xfId="13683" xr:uid="{8565E4D9-609B-4E13-AA97-953926241077}"/>
    <cellStyle name="Output 2 4 3 2 7" xfId="3881" xr:uid="{EE445E4D-5EAA-46C5-98BE-502E059B2F08}"/>
    <cellStyle name="Output 2 4 3 3" xfId="2836" xr:uid="{00000000-0005-0000-0000-000066040000}"/>
    <cellStyle name="Output 2 4 3 3 2" xfId="8216" xr:uid="{7475C4AD-7AFA-4C3C-86A7-8048AA18E510}"/>
    <cellStyle name="Output 2 4 3 3 2 2" xfId="24171" xr:uid="{2F67E511-4453-45BD-A237-E8C2801AC7D5}"/>
    <cellStyle name="Output 2 4 3 3 2 3" xfId="29894" xr:uid="{E7445F24-3088-4765-AB15-821E88C007F8}"/>
    <cellStyle name="Output 2 4 3 3 2 4" xfId="35427" xr:uid="{2EABA7A8-819A-4C43-AB78-76DC11A06A3C}"/>
    <cellStyle name="Output 2 4 3 3 2 5" xfId="16805" xr:uid="{F5D03D63-674A-4D9D-A45F-7E18C69A9DE4}"/>
    <cellStyle name="Output 2 4 3 3 3" xfId="21348" xr:uid="{2FC5B4F9-A337-45A8-9B6C-0D412C70B9F5}"/>
    <cellStyle name="Output 2 4 3 3 4" xfId="27071" xr:uid="{E765E459-AF30-4A52-89F1-83A009162384}"/>
    <cellStyle name="Output 2 4 3 3 5" xfId="32604" xr:uid="{86F447F0-ACCA-44FA-9CFF-A95EB5670DD5}"/>
    <cellStyle name="Output 2 4 3 3 6" xfId="14082" xr:uid="{0B20E0E5-30FB-4CBD-8D80-954A6CB08B9B}"/>
    <cellStyle name="Output 2 4 3 3 7" xfId="5438" xr:uid="{40DF0754-8A02-44B3-B658-AFB071B8A47B}"/>
    <cellStyle name="Output 2 4 3 4" xfId="2940" xr:uid="{00000000-0005-0000-0000-000067040000}"/>
    <cellStyle name="Output 2 4 3 4 2" xfId="8320" xr:uid="{3726629A-59A2-4881-9558-3F2D64497E4C}"/>
    <cellStyle name="Output 2 4 3 4 2 2" xfId="24398" xr:uid="{B01AC048-CA15-4FE2-B54A-85E7E05707A0}"/>
    <cellStyle name="Output 2 4 3 4 2 3" xfId="30121" xr:uid="{651A33C0-1CAB-4590-A958-2D74DC18AE48}"/>
    <cellStyle name="Output 2 4 3 4 2 4" xfId="35654" xr:uid="{73AC5823-2ADD-4944-BF78-92122F4222DE}"/>
    <cellStyle name="Output 2 4 3 4 2 5" xfId="17032" xr:uid="{A1454B93-1566-4004-A361-A2950677BC8D}"/>
    <cellStyle name="Output 2 4 3 4 3" xfId="21575" xr:uid="{40CECA15-1A55-4032-A210-DEF1C4E7F745}"/>
    <cellStyle name="Output 2 4 3 4 4" xfId="27298" xr:uid="{817A79FA-344C-4237-B459-758582520A3E}"/>
    <cellStyle name="Output 2 4 3 4 5" xfId="32831" xr:uid="{75005296-3721-4936-8A8B-68AC30786B21}"/>
    <cellStyle name="Output 2 4 3 4 6" xfId="14308" xr:uid="{F66D9F45-5841-42EF-B1FD-D8966AA2EC72}"/>
    <cellStyle name="Output 2 4 3 4 7" xfId="5539" xr:uid="{A8080AF9-01DA-493D-8FE4-F2BC1F4447D3}"/>
    <cellStyle name="Output 2 4 3 5" xfId="3063" xr:uid="{00000000-0005-0000-0000-000068040000}"/>
    <cellStyle name="Output 2 4 3 5 2" xfId="8443" xr:uid="{4A67285C-3E58-4FB9-84C7-5E4B55E23472}"/>
    <cellStyle name="Output 2 4 3 5 2 2" xfId="24722" xr:uid="{97D67DF5-4F80-4507-9CE6-4074D2E6D1A0}"/>
    <cellStyle name="Output 2 4 3 5 2 3" xfId="30445" xr:uid="{DC811F3B-6B40-4FAC-93BE-775C80ABE088}"/>
    <cellStyle name="Output 2 4 3 5 2 4" xfId="35978" xr:uid="{556AB0FF-C63B-4083-8450-DAA2B9F90FF6}"/>
    <cellStyle name="Output 2 4 3 5 2 5" xfId="17356" xr:uid="{F439C6B5-1468-4E7F-986B-ECD839DEEF6A}"/>
    <cellStyle name="Output 2 4 3 5 3" xfId="21899" xr:uid="{1BEFAC13-016F-4A75-A7D0-5C8FADF93FFB}"/>
    <cellStyle name="Output 2 4 3 5 4" xfId="27622" xr:uid="{B8B39EAE-F502-45F2-9A3A-56A8186C1DAE}"/>
    <cellStyle name="Output 2 4 3 5 5" xfId="33155" xr:uid="{0F8A95F7-AEF1-492F-B3B6-26AE6A2CB881}"/>
    <cellStyle name="Output 2 4 3 5 6" xfId="14569" xr:uid="{3CDC038C-FAC7-4848-AEA1-8B52B9733F63}"/>
    <cellStyle name="Output 2 4 3 5 7" xfId="5653" xr:uid="{530E3440-DF4B-4C64-ACF0-B4502F928FFF}"/>
    <cellStyle name="Output 2 4 3 6" xfId="3140" xr:uid="{00000000-0005-0000-0000-000069040000}"/>
    <cellStyle name="Output 2 4 3 6 2" xfId="8520" xr:uid="{A17BD220-D776-4472-BC12-BB03640B51FC}"/>
    <cellStyle name="Output 2 4 3 6 2 2" xfId="25013" xr:uid="{53FF48B4-966D-4A2A-A936-779F3CA76D15}"/>
    <cellStyle name="Output 2 4 3 6 2 3" xfId="30736" xr:uid="{E0B9E123-0931-4CD9-9079-3FBF6497D4FC}"/>
    <cellStyle name="Output 2 4 3 6 2 4" xfId="36269" xr:uid="{5D1976A8-6D27-4B7C-9C57-089587C4FDF9}"/>
    <cellStyle name="Output 2 4 3 6 2 5" xfId="17647" xr:uid="{F901C9EA-3512-4E6D-9E4D-A1B2C54EEE26}"/>
    <cellStyle name="Output 2 4 3 6 3" xfId="22190" xr:uid="{3BB5673B-7961-4716-8C6D-841BEB330686}"/>
    <cellStyle name="Output 2 4 3 6 4" xfId="27913" xr:uid="{494C95E6-9FD3-4A56-993C-82FB3D4FD41C}"/>
    <cellStyle name="Output 2 4 3 6 5" xfId="33446" xr:uid="{9CEC70E6-6594-4AB8-BD63-7A6075F8437C}"/>
    <cellStyle name="Output 2 4 3 6 6" xfId="14844" xr:uid="{0CD8C511-8F37-4B8D-BEB0-C1FFE23D1328}"/>
    <cellStyle name="Output 2 4 3 6 7" xfId="5722" xr:uid="{257E413D-F325-4EDF-97C4-3A0B07E78668}"/>
    <cellStyle name="Output 2 4 3 7" xfId="2907" xr:uid="{00000000-0005-0000-0000-00006A040000}"/>
    <cellStyle name="Output 2 4 3 7 2" xfId="8287" xr:uid="{9F8AA8D8-3510-4E37-9297-1AFCB286CFFC}"/>
    <cellStyle name="Output 2 4 3 7 2 2" xfId="20060" xr:uid="{BAD1C2A5-F6CA-486B-938B-E3C6E617789D}"/>
    <cellStyle name="Output 2 4 3 7 3" xfId="25783" xr:uid="{BCDBC847-4C1C-4E24-BA49-8060832177E7}"/>
    <cellStyle name="Output 2 4 3 7 4" xfId="31316" xr:uid="{690BE98F-EA41-4A39-9D66-5E5B108AB238}"/>
    <cellStyle name="Output 2 4 3 7 5" xfId="12819" xr:uid="{DA53E28A-2880-4C49-8584-1CCF91A33E85}"/>
    <cellStyle name="Output 2 4 3 7 6" xfId="5507" xr:uid="{597197D5-ECAB-4FBC-9D50-CA6A773DD415}"/>
    <cellStyle name="Output 2 4 3 8" xfId="3212" xr:uid="{00000000-0005-0000-0000-00006B040000}"/>
    <cellStyle name="Output 2 4 3 8 2" xfId="8592" xr:uid="{816FE011-AA66-4B3A-BB23-446C60C2F3AF}"/>
    <cellStyle name="Output 2 4 3 8 2 2" xfId="22883" xr:uid="{619B4169-FA22-447E-89F9-3C35B253F403}"/>
    <cellStyle name="Output 2 4 3 8 3" xfId="28606" xr:uid="{267122EC-6034-48EB-B800-10CE8F076DB3}"/>
    <cellStyle name="Output 2 4 3 8 4" xfId="34139" xr:uid="{401331FD-56CA-4F3C-8B95-D2C2D0040D16}"/>
    <cellStyle name="Output 2 4 3 9" xfId="7502" xr:uid="{B936C0C7-AEB7-4B4E-BA6B-EF383B387313}"/>
    <cellStyle name="Output 2 4 4" xfId="1330" xr:uid="{00000000-0005-0000-0000-00006C040000}"/>
    <cellStyle name="Output 2 4 4 2" xfId="2232" xr:uid="{00000000-0005-0000-0000-00006D040000}"/>
    <cellStyle name="Output 2 4 4 2 2" xfId="7612" xr:uid="{9315B780-731F-4748-A105-202D1EBFA32A}"/>
    <cellStyle name="Output 2 4 4 2 2 2" xfId="23939" xr:uid="{BA59D283-9108-40B2-A1D1-29507E9F865B}"/>
    <cellStyle name="Output 2 4 4 2 2 3" xfId="29662" xr:uid="{81FBAB9D-3B3B-4264-BAF8-6F65D6C54EF9}"/>
    <cellStyle name="Output 2 4 4 2 2 4" xfId="35195" xr:uid="{0BE2AA1C-FB72-4438-9B71-F3D568840284}"/>
    <cellStyle name="Output 2 4 4 2 2 5" xfId="16573" xr:uid="{9D1B7E38-51F2-41B3-9D5A-4E9302A417BC}"/>
    <cellStyle name="Output 2 4 4 2 3" xfId="21116" xr:uid="{FDABD665-CD57-4E2E-8A8E-12BADC2B70FD}"/>
    <cellStyle name="Output 2 4 4 2 4" xfId="26839" xr:uid="{868D8021-3105-4BF5-83F3-CCFA27B02F45}"/>
    <cellStyle name="Output 2 4 4 2 5" xfId="32372" xr:uid="{1E28157C-6733-4B5B-9021-14EE21FE50A3}"/>
    <cellStyle name="Output 2 4 4 2 6" xfId="13851" xr:uid="{D60B6C7A-BFF7-4D45-82FE-B14123335C72}"/>
    <cellStyle name="Output 2 4 4 2 7" xfId="4884" xr:uid="{0D31A7E1-EE76-4D7F-A5EF-F43469203AB9}"/>
    <cellStyle name="Output 2 4 4 3" xfId="826" xr:uid="{00000000-0005-0000-0000-00006E040000}"/>
    <cellStyle name="Output 2 4 4 3 2" xfId="6210" xr:uid="{408823BA-DA4A-4395-8E8A-B9E58845E278}"/>
    <cellStyle name="Output 2 4 4 3 2 2" xfId="24246" xr:uid="{F9E2A788-2A33-4B6C-B7DF-D92DD129280D}"/>
    <cellStyle name="Output 2 4 4 3 2 3" xfId="29969" xr:uid="{93C5AAC2-D3B7-4076-B942-CB6BC0E4DCD1}"/>
    <cellStyle name="Output 2 4 4 3 2 4" xfId="35502" xr:uid="{A653886E-C001-4B16-80B0-9150E2F02E9D}"/>
    <cellStyle name="Output 2 4 4 3 2 5" xfId="16880" xr:uid="{09B4BF8B-4B7D-4A0C-8EE5-F5851610AAFD}"/>
    <cellStyle name="Output 2 4 4 3 3" xfId="21423" xr:uid="{9292BF9B-BAB8-4327-9C2E-7F84989E5573}"/>
    <cellStyle name="Output 2 4 4 3 4" xfId="27146" xr:uid="{FBAD4E66-1244-4A23-8ECB-65BE04F572C4}"/>
    <cellStyle name="Output 2 4 4 3 5" xfId="32679" xr:uid="{BECB2F63-3058-40F0-AD29-AD92B96030D6}"/>
    <cellStyle name="Output 2 4 4 3 6" xfId="14157" xr:uid="{D749EC4F-A4CE-403A-8441-619312657C87}"/>
    <cellStyle name="Output 2 4 4 3 7" xfId="3677" xr:uid="{AA480506-51D2-4761-A15A-2B6F68823209}"/>
    <cellStyle name="Output 2 4 4 4" xfId="2426" xr:uid="{00000000-0005-0000-0000-00006F040000}"/>
    <cellStyle name="Output 2 4 4 4 2" xfId="7806" xr:uid="{54240FBB-5EBB-4791-A288-A9EC8EE5B861}"/>
    <cellStyle name="Output 2 4 4 4 2 2" xfId="24566" xr:uid="{21626E4E-D296-4118-BCBB-4FD8DACDE0CE}"/>
    <cellStyle name="Output 2 4 4 4 2 3" xfId="30289" xr:uid="{58EA12C3-0BF6-4862-9FCE-08EBA23EC89A}"/>
    <cellStyle name="Output 2 4 4 4 2 4" xfId="35822" xr:uid="{44F4A17E-A33F-48B9-838B-30A7A6CFB38A}"/>
    <cellStyle name="Output 2 4 4 4 2 5" xfId="17200" xr:uid="{E0C42042-8BDF-4F9D-ADED-372B9579C760}"/>
    <cellStyle name="Output 2 4 4 4 3" xfId="21743" xr:uid="{35F10FA6-42F3-47D0-82C3-92473DC82626}"/>
    <cellStyle name="Output 2 4 4 4 4" xfId="27466" xr:uid="{6CF0A295-FF10-4F01-A5E1-226142AB0ABF}"/>
    <cellStyle name="Output 2 4 4 4 5" xfId="32999" xr:uid="{70A7A542-8C80-4A06-9E39-A4C16A20A031}"/>
    <cellStyle name="Output 2 4 4 4 6" xfId="14476" xr:uid="{B1114CCB-8EC1-4CF4-B8B8-D1751024E40B}"/>
    <cellStyle name="Output 2 4 4 4 7" xfId="5064" xr:uid="{B3B9878C-6D63-417A-8AD1-F2147C816941}"/>
    <cellStyle name="Output 2 4 4 5" xfId="1115" xr:uid="{00000000-0005-0000-0000-000070040000}"/>
    <cellStyle name="Output 2 4 4 5 2" xfId="6499" xr:uid="{D224DDE1-65B8-4DCA-A532-87D6D66E8159}"/>
    <cellStyle name="Output 2 4 4 5 2 2" xfId="24890" xr:uid="{097C56AB-71E4-40A9-B266-C8390E9B04A3}"/>
    <cellStyle name="Output 2 4 4 5 2 3" xfId="30613" xr:uid="{272117E5-04FD-4660-9B36-A6B2655B3F3E}"/>
    <cellStyle name="Output 2 4 4 5 2 4" xfId="36146" xr:uid="{F78B4320-C84D-4736-9573-F677073CDADA}"/>
    <cellStyle name="Output 2 4 4 5 2 5" xfId="17524" xr:uid="{3378996E-F695-4282-A160-71AC3BE4D166}"/>
    <cellStyle name="Output 2 4 4 5 3" xfId="22067" xr:uid="{D7BF1A4B-B061-4130-A804-6577FC4AD37E}"/>
    <cellStyle name="Output 2 4 4 5 4" xfId="27790" xr:uid="{0CC31ABE-35DB-4A4A-9F23-FA565518EF1F}"/>
    <cellStyle name="Output 2 4 4 5 5" xfId="33323" xr:uid="{7B32954D-B077-44A1-AAC9-4A081F9E994B}"/>
    <cellStyle name="Output 2 4 4 5 6" xfId="14737" xr:uid="{EE1A904E-5D0C-40EB-9974-0ADBEF7C97DD}"/>
    <cellStyle name="Output 2 4 4 5 7" xfId="3956" xr:uid="{2AB7F3D3-553A-47EF-A090-3B7B503192BA}"/>
    <cellStyle name="Output 2 4 4 6" xfId="2906" xr:uid="{00000000-0005-0000-0000-000071040000}"/>
    <cellStyle name="Output 2 4 4 6 2" xfId="8286" xr:uid="{EA5474C0-4424-4421-9A73-812D24C51410}"/>
    <cellStyle name="Output 2 4 4 6 2 2" xfId="25181" xr:uid="{93FD14E7-E31C-4F25-A7F4-FBE4383F0D1D}"/>
    <cellStyle name="Output 2 4 4 6 2 3" xfId="30904" xr:uid="{E6ADA1A0-ED93-4FE5-849F-D2FA5613E845}"/>
    <cellStyle name="Output 2 4 4 6 2 4" xfId="36437" xr:uid="{A9CE6847-7DE2-46F6-9FCB-4D7333E5AC34}"/>
    <cellStyle name="Output 2 4 4 6 2 5" xfId="17815" xr:uid="{25EC89DE-C240-439D-BC46-C69961AAF6DD}"/>
    <cellStyle name="Output 2 4 4 6 3" xfId="22358" xr:uid="{1D9CD44F-9CFA-4B84-97D1-09EAD052582A}"/>
    <cellStyle name="Output 2 4 4 6 4" xfId="28081" xr:uid="{C70FDBB1-75C8-441E-B218-74BA7CEF047C}"/>
    <cellStyle name="Output 2 4 4 6 5" xfId="33614" xr:uid="{0A438677-8E9C-47DC-8C81-A54EBAE7BA3E}"/>
    <cellStyle name="Output 2 4 4 6 6" xfId="15012" xr:uid="{79EA9BD2-6913-4E0B-9BDC-9D036370EE4C}"/>
    <cellStyle name="Output 2 4 4 6 7" xfId="5506" xr:uid="{988262C2-A6E7-49B6-A005-5B41EDA685E6}"/>
    <cellStyle name="Output 2 4 4 7" xfId="2386" xr:uid="{00000000-0005-0000-0000-000072040000}"/>
    <cellStyle name="Output 2 4 4 7 2" xfId="7766" xr:uid="{033B6E4E-BC9C-4335-B015-63CB14AAEC3A}"/>
    <cellStyle name="Output 2 4 4 7 2 2" xfId="20228" xr:uid="{6E75559F-CCEA-4496-8E07-A6E4BE245D05}"/>
    <cellStyle name="Output 2 4 4 7 3" xfId="25951" xr:uid="{839F56F7-89AB-4630-8D2C-79870A786961}"/>
    <cellStyle name="Output 2 4 4 7 4" xfId="31484" xr:uid="{F56B4CDD-5F68-40E0-B574-C8E16CE3B7A5}"/>
    <cellStyle name="Output 2 4 4 7 5" xfId="12968" xr:uid="{05B081D4-5653-4EA1-9CC3-0CC30E3148C0}"/>
    <cellStyle name="Output 2 4 4 7 6" xfId="5027" xr:uid="{EDBB2456-20E2-46D2-9459-C0BE59CE52D0}"/>
    <cellStyle name="Output 2 4 4 8" xfId="2208" xr:uid="{00000000-0005-0000-0000-000073040000}"/>
    <cellStyle name="Output 2 4 4 8 2" xfId="7588" xr:uid="{34E6736F-73F0-4580-91B1-F8F17FCE1583}"/>
    <cellStyle name="Output 2 4 4 8 2 2" xfId="23051" xr:uid="{68515430-DB59-4B7C-8922-88EB2381C8ED}"/>
    <cellStyle name="Output 2 4 4 8 3" xfId="28774" xr:uid="{E263F457-586B-4ACB-A280-597CC0AFCBE1}"/>
    <cellStyle name="Output 2 4 4 8 4" xfId="34307" xr:uid="{A4BFE142-8168-4917-A2D2-5CA42AB165B5}"/>
    <cellStyle name="Output 2 4 4 9" xfId="6714" xr:uid="{6ADCD038-B087-4419-A5C9-02AC4333D6FC}"/>
    <cellStyle name="Output 2 4 5" xfId="2099" xr:uid="{00000000-0005-0000-0000-000074040000}"/>
    <cellStyle name="Output 2 4 5 2" xfId="2183" xr:uid="{00000000-0005-0000-0000-000075040000}"/>
    <cellStyle name="Output 2 4 5 2 2" xfId="7563" xr:uid="{D0719E30-8A33-4302-879D-10A6336E9739}"/>
    <cellStyle name="Output 2 4 5 2 2 2" xfId="19477" xr:uid="{D6371AE4-2470-4EDB-B300-8595A4511AF0}"/>
    <cellStyle name="Output 2 4 5 2 3" xfId="25346" xr:uid="{152EF16C-A820-4153-97F5-DDB7EE0F411D}"/>
    <cellStyle name="Output 2 4 5 2 4" xfId="31034" xr:uid="{AB8398F0-6D15-4B18-82BE-9E5E0CB938DB}"/>
    <cellStyle name="Output 2 4 5 2 5" xfId="11948" xr:uid="{4AFEB7DE-9E73-4C43-9E27-9A000680CF68}"/>
    <cellStyle name="Output 2 4 5 2 6" xfId="4842" xr:uid="{97C05D8B-DE8C-4701-967B-3A72450A06B1}"/>
    <cellStyle name="Output 2 4 5 3" xfId="2813" xr:uid="{00000000-0005-0000-0000-000076040000}"/>
    <cellStyle name="Output 2 4 5 3 2" xfId="8193" xr:uid="{1B8ACA4A-C491-43B7-8ABE-88149BCC4313}"/>
    <cellStyle name="Output 2 4 5 3 2 2" xfId="22601" xr:uid="{E3D11E1C-3467-4626-A785-1E10D9EFAA3A}"/>
    <cellStyle name="Output 2 4 5 3 3" xfId="28324" xr:uid="{2689540F-1B1E-4F9E-9E41-6B88CDC3CF83}"/>
    <cellStyle name="Output 2 4 5 3 4" xfId="33857" xr:uid="{98A59A33-E595-44E3-BB95-32588FACEF57}"/>
    <cellStyle name="Output 2 4 5 3 5" xfId="15255" xr:uid="{903C42E9-9508-439F-AF81-7728D029D85B}"/>
    <cellStyle name="Output 2 4 5 3 6" xfId="5415" xr:uid="{8A836D9E-657B-49AD-B917-0D1A3917C2A1}"/>
    <cellStyle name="Output 2 4 5 4" xfId="2917" xr:uid="{00000000-0005-0000-0000-000077040000}"/>
    <cellStyle name="Output 2 4 5 4 2" xfId="8297" xr:uid="{4651C764-DC4C-4E23-9FB3-E7864FF84967}"/>
    <cellStyle name="Output 2 4 5 4 3" xfId="5516" xr:uid="{AE8ED5C3-49FB-4AB1-A943-1C2C0A28BDE1}"/>
    <cellStyle name="Output 2 4 5 5" xfId="3030" xr:uid="{00000000-0005-0000-0000-000078040000}"/>
    <cellStyle name="Output 2 4 5 5 2" xfId="8410" xr:uid="{F463E811-2706-48C8-A849-BAA13AEA6E9F}"/>
    <cellStyle name="Output 2 4 5 5 3" xfId="5624" xr:uid="{7C4A5CDD-83A4-4E18-944D-552ABE2DD585}"/>
    <cellStyle name="Output 2 4 5 6" xfId="2363" xr:uid="{00000000-0005-0000-0000-000079040000}"/>
    <cellStyle name="Output 2 4 5 6 2" xfId="7743" xr:uid="{7F58302E-336F-419E-BAEC-200FD23EC0BC}"/>
    <cellStyle name="Output 2 4 5 6 3" xfId="5007" xr:uid="{FDB2612D-BC05-43E9-88C9-D2D1B08BDC33}"/>
    <cellStyle name="Output 2 4 5 7" xfId="2611" xr:uid="{00000000-0005-0000-0000-00007A040000}"/>
    <cellStyle name="Output 2 4 5 7 2" xfId="7991" xr:uid="{99C333A0-EBCE-4438-9181-059BD939E741}"/>
    <cellStyle name="Output 2 4 5 7 3" xfId="5230" xr:uid="{5FC65352-AC81-4223-B91E-1132C2DEDF6E}"/>
    <cellStyle name="Output 2 4 5 8" xfId="3189" xr:uid="{00000000-0005-0000-0000-00007B040000}"/>
    <cellStyle name="Output 2 4 5 8 2" xfId="8569" xr:uid="{7DC3F66C-4B8B-44F2-8776-8C88C5784723}"/>
    <cellStyle name="Output 2 4 5 9" xfId="7479" xr:uid="{EA54308D-08DD-43C0-B54C-2A414BBD7C4C}"/>
    <cellStyle name="Output 2 4 6" xfId="1171" xr:uid="{00000000-0005-0000-0000-00007C040000}"/>
    <cellStyle name="Output 2 4 6 2" xfId="6555" xr:uid="{6C19AF02-3331-4BB5-B61D-B6A264E00499}"/>
    <cellStyle name="Output 2 4 6 2 2" xfId="20727" xr:uid="{6FEE61D4-6056-4978-B6BD-AC3CF41E1F55}"/>
    <cellStyle name="Output 2 4 6 2 3" xfId="26450" xr:uid="{6F5A04D0-EA22-4DC5-AF24-AB10B2637AE3}"/>
    <cellStyle name="Output 2 4 6 2 4" xfId="31983" xr:uid="{A7B7AAC1-40AB-439C-A28F-7759DBCFE05B}"/>
    <cellStyle name="Output 2 4 6 2 5" xfId="13462" xr:uid="{C07D77AA-662C-40AE-8813-314E9574595D}"/>
    <cellStyle name="Output 2 4 6 3" xfId="16184" xr:uid="{7F91EE6B-6729-48E4-93B0-3251A8F0C75E}"/>
    <cellStyle name="Output 2 4 6 3 2" xfId="23550" xr:uid="{78879A3B-EC0B-4316-8E66-2BA58F628CC8}"/>
    <cellStyle name="Output 2 4 6 3 3" xfId="29273" xr:uid="{FE523D14-E9FB-4DE7-896B-8C3AB6CDA479}"/>
    <cellStyle name="Output 2 4 6 3 4" xfId="34806" xr:uid="{B4BC12E1-E11C-4DDB-949B-86E0745A06F0}"/>
    <cellStyle name="Output 2 4 6 4" xfId="18034" xr:uid="{9A9F532F-6C9F-4979-9D75-2951A4BE7007}"/>
    <cellStyle name="Output 2 4 6 5" xfId="18319" xr:uid="{7BD21DDD-1107-4DD0-AB2F-76BA1B1673B8}"/>
    <cellStyle name="Output 2 4 6 6" xfId="19177" xr:uid="{B6D81E5B-0628-443C-AF61-CB6C62618FB3}"/>
    <cellStyle name="Output 2 4 6 7" xfId="10005" xr:uid="{53A15246-8F9D-4105-ADEF-C909572B5895}"/>
    <cellStyle name="Output 2 4 6 8" xfId="4011" xr:uid="{8A531375-FCC8-4BB7-8F4A-35ED937FA4AB}"/>
    <cellStyle name="Output 2 4 7" xfId="2280" xr:uid="{00000000-0005-0000-0000-00007D040000}"/>
    <cellStyle name="Output 2 4 7 2" xfId="7660" xr:uid="{A7863DBA-2E49-4354-8B67-B926E1A97786}"/>
    <cellStyle name="Output 2 4 7 2 2" xfId="21264" xr:uid="{E8D9A8DD-DF87-4B32-85F3-A6F3DF281DD1}"/>
    <cellStyle name="Output 2 4 7 2 3" xfId="26987" xr:uid="{575A8D50-DDDD-44C0-A542-48D75FBA9DD1}"/>
    <cellStyle name="Output 2 4 7 2 4" xfId="32520" xr:uid="{7E971804-B53D-4B5C-84BB-33584C834424}"/>
    <cellStyle name="Output 2 4 7 2 5" xfId="13998" xr:uid="{1A0A1284-C777-4C81-8B28-006A3C1FD1E5}"/>
    <cellStyle name="Output 2 4 7 3" xfId="16721" xr:uid="{3B9CDB06-AD59-489E-85AE-250D8107DD99}"/>
    <cellStyle name="Output 2 4 7 3 2" xfId="24087" xr:uid="{53818A13-7B30-4238-987C-8C83F24F6272}"/>
    <cellStyle name="Output 2 4 7 3 3" xfId="29810" xr:uid="{C7C34B58-CCDC-41B0-B6E4-3FEC2CE6A028}"/>
    <cellStyle name="Output 2 4 7 3 4" xfId="35343" xr:uid="{07857FC4-834E-4769-899D-BE58E1620EF7}"/>
    <cellStyle name="Output 2 4 7 4" xfId="18039" xr:uid="{F5D57EA1-7221-45E2-8E6B-466B44D36223}"/>
    <cellStyle name="Output 2 4 7 5" xfId="18797" xr:uid="{F8209002-0F75-495B-BCAB-48D9C8D14421}"/>
    <cellStyle name="Output 2 4 7 6" xfId="25193" xr:uid="{8256CA5B-72BD-4703-BF34-346E261037A3}"/>
    <cellStyle name="Output 2 4 7 7" xfId="10008" xr:uid="{8E461BB5-0FD7-4242-B4B7-3356771014E8}"/>
    <cellStyle name="Output 2 4 7 8" xfId="4929" xr:uid="{F5B5FACD-085D-478F-B318-BCA9979AB48A}"/>
    <cellStyle name="Output 2 4 8" xfId="2489" xr:uid="{00000000-0005-0000-0000-00007E040000}"/>
    <cellStyle name="Output 2 4 8 2" xfId="7869" xr:uid="{ECDA39BD-621A-4C1C-99DE-D7F03EBB257F}"/>
    <cellStyle name="Output 2 4 8 2 2" xfId="18614" xr:uid="{1954A524-65BA-4D31-AA8F-2DEA8C9EB244}"/>
    <cellStyle name="Output 2 4 8 3" xfId="18124" xr:uid="{34964D20-873B-4C17-BE12-8908CE94A84D}"/>
    <cellStyle name="Output 2 4 8 4" xfId="18324" xr:uid="{C51BC425-87DD-4CE7-925B-9D226A98A8EB}"/>
    <cellStyle name="Output 2 4 8 5" xfId="10618" xr:uid="{7DA55141-0B4F-4B63-9501-455CA38D8644}"/>
    <cellStyle name="Output 2 4 8 6" xfId="5121" xr:uid="{C3764429-879F-47F2-90D3-CA73CC0A9E68}"/>
    <cellStyle name="Output 2 4 9" xfId="3010" xr:uid="{00000000-0005-0000-0000-00007F040000}"/>
    <cellStyle name="Output 2 4 9 2" xfId="8390" xr:uid="{7802BB51-FD8B-4E3B-A691-1A480A505B40}"/>
    <cellStyle name="Output 2 4 9 2 2" xfId="18527" xr:uid="{045211DC-4312-401B-90B6-F60A4C4D8677}"/>
    <cellStyle name="Output 2 4 9 3" xfId="19057" xr:uid="{7FC8D700-A2E8-4CEF-87BA-EA0A3730B8FC}"/>
    <cellStyle name="Output 2 4 9 4" xfId="18337" xr:uid="{4479890E-19A2-4EE2-9604-CADDA484BFC3}"/>
    <cellStyle name="Output 2 4 9 5" xfId="10540" xr:uid="{4521AF36-2AEC-429D-A718-19D6D124E778}"/>
    <cellStyle name="Output 2 4 9 6" xfId="5607" xr:uid="{B00FA1EF-A234-429A-B069-7A9397C9000A}"/>
    <cellStyle name="Output 2 5" xfId="1391" xr:uid="{00000000-0005-0000-0000-000080040000}"/>
    <cellStyle name="Output 2 5 10" xfId="15394" xr:uid="{3AF5C94D-F68D-4544-9BEB-2E0479330D67}"/>
    <cellStyle name="Output 2 5 10 2" xfId="22747" xr:uid="{5167EF0F-AFBD-4DA0-A2B4-3BE60E1312F1}"/>
    <cellStyle name="Output 2 5 10 3" xfId="28470" xr:uid="{D3C343DE-9833-498A-B797-3DDF11114759}"/>
    <cellStyle name="Output 2 5 10 4" xfId="34003" xr:uid="{241AE781-B290-4DB2-9BFE-DB024EDB2F12}"/>
    <cellStyle name="Output 2 5 2" xfId="2499" xr:uid="{00000000-0005-0000-0000-000081040000}"/>
    <cellStyle name="Output 2 5 2 10" xfId="31356" xr:uid="{BD3148CD-9241-4D50-829F-18C4377D76DA}"/>
    <cellStyle name="Output 2 5 2 11" xfId="12844" xr:uid="{4A46E3E7-76E4-4BC1-A2DD-4C92B722D934}"/>
    <cellStyle name="Output 2 5 2 12" xfId="5129" xr:uid="{85CAFDDA-CFDF-47E0-B835-BC3114B5BE84}"/>
    <cellStyle name="Output 2 5 2 2" xfId="7879" xr:uid="{640D0D81-6ED9-4E9C-946A-6E3C36880924}"/>
    <cellStyle name="Output 2 5 2 2 2" xfId="16445" xr:uid="{75E7B6B8-456C-4015-9ED8-3C8A25A46409}"/>
    <cellStyle name="Output 2 5 2 2 2 2" xfId="23811" xr:uid="{275C5016-21CD-429B-98A2-070FD6E47955}"/>
    <cellStyle name="Output 2 5 2 2 2 3" xfId="29534" xr:uid="{077D0540-ED5A-4E56-BFC5-FC92128DE1E2}"/>
    <cellStyle name="Output 2 5 2 2 2 4" xfId="35067" xr:uid="{FDDA9512-1408-436C-BF3C-04306094CC9E}"/>
    <cellStyle name="Output 2 5 2 2 3" xfId="20988" xr:uid="{8EE3AFF5-E05C-481D-985B-6496C30CBA23}"/>
    <cellStyle name="Output 2 5 2 2 4" xfId="26711" xr:uid="{9855F127-0C8B-4217-BEA6-22E062C0F421}"/>
    <cellStyle name="Output 2 5 2 2 5" xfId="32244" xr:uid="{FED7DD70-F8E4-4EE3-B826-0F2EB4FF48AA}"/>
    <cellStyle name="Output 2 5 2 2 6" xfId="13723" xr:uid="{90480A26-8001-4FB1-B080-5DEFAA37EEDD}"/>
    <cellStyle name="Output 2 5 2 3" xfId="11816" xr:uid="{7BDAA2C3-BF9D-46C4-96B1-C857B6CD1EBE}"/>
    <cellStyle name="Output 2 5 2 3 2" xfId="15154" xr:uid="{0FB52B4F-43C4-4C20-8BA0-11E88F87C598}"/>
    <cellStyle name="Output 2 5 2 3 2 2" xfId="22500" xr:uid="{025DE213-945A-4747-A2E1-8416C332CA2C}"/>
    <cellStyle name="Output 2 5 2 3 2 3" xfId="28223" xr:uid="{BECC5273-9CB3-4D94-B772-3C8E520C2202}"/>
    <cellStyle name="Output 2 5 2 3 2 4" xfId="33756" xr:uid="{421378AC-63E8-4D2D-92D6-1F99880E5E05}"/>
    <cellStyle name="Output 2 5 2 3 3" xfId="19363" xr:uid="{F39B2FB4-9D14-4BFC-8150-32FF856FB3F1}"/>
    <cellStyle name="Output 2 5 2 3 4" xfId="25239" xr:uid="{EEBA3942-C004-4DF8-9621-16C46519FD8B}"/>
    <cellStyle name="Output 2 5 2 3 5" xfId="30933" xr:uid="{200D0EC8-98AB-43F7-8665-66C233B717F5}"/>
    <cellStyle name="Output 2 5 2 4" xfId="14348" xr:uid="{FC248F0D-39D5-4694-B996-2866511D3C4E}"/>
    <cellStyle name="Output 2 5 2 4 2" xfId="17072" xr:uid="{00C805BD-2975-41CD-B23C-7934F56E669D}"/>
    <cellStyle name="Output 2 5 2 4 2 2" xfId="24438" xr:uid="{55A19B19-259F-4B73-A708-70EF167E056E}"/>
    <cellStyle name="Output 2 5 2 4 2 3" xfId="30161" xr:uid="{C8F09C51-3246-411F-9A1A-48E2B42C5226}"/>
    <cellStyle name="Output 2 5 2 4 2 4" xfId="35694" xr:uid="{D368CFCC-C838-47F0-931B-D9AE566D297A}"/>
    <cellStyle name="Output 2 5 2 4 3" xfId="21615" xr:uid="{942325B1-68B3-4CB0-9786-F821F7E1C8F8}"/>
    <cellStyle name="Output 2 5 2 4 4" xfId="27338" xr:uid="{4CDAAA24-35AF-4169-A2D9-CC3A758AC55B}"/>
    <cellStyle name="Output 2 5 2 4 5" xfId="32871" xr:uid="{83EC97CC-4394-4F67-AAFC-FA6F868D161C}"/>
    <cellStyle name="Output 2 5 2 5" xfId="14609" xr:uid="{8D3D7E24-CDC3-4786-9007-9FB325A75718}"/>
    <cellStyle name="Output 2 5 2 5 2" xfId="17396" xr:uid="{ECD1FF1E-9DEA-4D52-A2E1-2D959B056AD8}"/>
    <cellStyle name="Output 2 5 2 5 2 2" xfId="24762" xr:uid="{10750B3D-7D3B-4895-9E29-0CA123D19537}"/>
    <cellStyle name="Output 2 5 2 5 2 3" xfId="30485" xr:uid="{6BF61B04-6423-4865-91F3-AE09F444B776}"/>
    <cellStyle name="Output 2 5 2 5 2 4" xfId="36018" xr:uid="{15903900-6772-4B0B-9CB0-8004C79ED75C}"/>
    <cellStyle name="Output 2 5 2 5 3" xfId="21939" xr:uid="{DB11FB06-2525-4D31-B859-37C156C9DB70}"/>
    <cellStyle name="Output 2 5 2 5 4" xfId="27662" xr:uid="{5DD8CCC3-F42B-496A-87A7-685F30D6FDAE}"/>
    <cellStyle name="Output 2 5 2 5 5" xfId="33195" xr:uid="{04F08D1D-6936-4B23-8A54-C8B36D589C8A}"/>
    <cellStyle name="Output 2 5 2 6" xfId="14884" xr:uid="{9F473694-BD62-4AD0-8348-E3BA0FE90AF3}"/>
    <cellStyle name="Output 2 5 2 6 2" xfId="17687" xr:uid="{FF7F64F1-7A6C-4813-8861-D7CB6F1E8B55}"/>
    <cellStyle name="Output 2 5 2 6 2 2" xfId="25053" xr:uid="{BAF74643-3461-4524-AFE8-C31AC66E5FC4}"/>
    <cellStyle name="Output 2 5 2 6 2 3" xfId="30776" xr:uid="{FB8F7CEC-F7E1-43A7-943C-38E6FE4E279B}"/>
    <cellStyle name="Output 2 5 2 6 2 4" xfId="36309" xr:uid="{F8D80864-2B67-472B-B4F7-5B1D4B8E756A}"/>
    <cellStyle name="Output 2 5 2 6 3" xfId="22230" xr:uid="{467628AE-CA00-428F-AF71-C2E678EFB67A}"/>
    <cellStyle name="Output 2 5 2 6 4" xfId="27953" xr:uid="{CE35D527-F92B-4B7D-8C84-75A0D44946F0}"/>
    <cellStyle name="Output 2 5 2 6 5" xfId="33486" xr:uid="{31C20F5F-39F9-47B6-B0BA-784BD7CDF374}"/>
    <cellStyle name="Output 2 5 2 7" xfId="15560" xr:uid="{18A47680-7704-4022-BAC1-0338FD0D6BBA}"/>
    <cellStyle name="Output 2 5 2 7 2" xfId="22923" xr:uid="{BBA0D873-F21A-4E2A-8381-0CD9D7609C5C}"/>
    <cellStyle name="Output 2 5 2 7 3" xfId="28646" xr:uid="{B98151AC-7F4C-4AA6-9D21-4C11176598B2}"/>
    <cellStyle name="Output 2 5 2 7 4" xfId="34179" xr:uid="{4CA3A6B2-C163-4938-A637-58BF6CC588CA}"/>
    <cellStyle name="Output 2 5 2 8" xfId="20100" xr:uid="{5631683E-D52A-4E2D-AC23-FA8E67C0340E}"/>
    <cellStyle name="Output 2 5 2 9" xfId="25823" xr:uid="{A189AE5C-2CDE-4AF6-B47C-DC101D1B4388}"/>
    <cellStyle name="Output 2 5 3" xfId="2628" xr:uid="{00000000-0005-0000-0000-000082040000}"/>
    <cellStyle name="Output 2 5 3 10" xfId="31070" xr:uid="{1208FA53-BDF7-42B7-9104-C87E437CC1EB}"/>
    <cellStyle name="Output 2 5 3 11" xfId="12121" xr:uid="{3A5C8227-85E8-4835-A273-AB207E58AD2E}"/>
    <cellStyle name="Output 2 5 3 12" xfId="5243" xr:uid="{2EA85994-721D-49CF-B5FA-18D6F2817A90}"/>
    <cellStyle name="Output 2 5 3 2" xfId="8008" xr:uid="{5FFF4798-7898-4F34-B8C8-FBE3BAE989DF}"/>
    <cellStyle name="Output 2 5 3 2 2" xfId="15910" xr:uid="{A6546E84-AC67-4077-92B6-CE1A08E3B524}"/>
    <cellStyle name="Output 2 5 3 2 2 2" xfId="23276" xr:uid="{B873F6B5-0596-4C2E-8B79-61958609C75F}"/>
    <cellStyle name="Output 2 5 3 2 2 3" xfId="28999" xr:uid="{427C28B2-23BD-40A9-86E5-C5F9C465CCCB}"/>
    <cellStyle name="Output 2 5 3 2 2 4" xfId="34532" xr:uid="{FB0F8CF4-9C6E-4967-A6D1-C04A607F4604}"/>
    <cellStyle name="Output 2 5 3 2 3" xfId="20453" xr:uid="{D1490291-CA6A-4D63-BCD1-E74A3066E502}"/>
    <cellStyle name="Output 2 5 3 2 4" xfId="26176" xr:uid="{22EB492E-A784-419F-BF63-553E1B62D07F}"/>
    <cellStyle name="Output 2 5 3 2 5" xfId="31709" xr:uid="{698640D1-E1E5-4936-B1F6-FD4F8F5B8F98}"/>
    <cellStyle name="Output 2 5 3 2 6" xfId="13189" xr:uid="{0E84E9D6-6196-48AA-BD1B-964032595E0A}"/>
    <cellStyle name="Output 2 5 3 3" xfId="13229" xr:uid="{A60B9BB5-1CC8-4949-9459-D34DA37946EC}"/>
    <cellStyle name="Output 2 5 3 3 2" xfId="15950" xr:uid="{97E3359A-D69E-4FBD-879F-DB4CF386150B}"/>
    <cellStyle name="Output 2 5 3 3 2 2" xfId="23316" xr:uid="{71316BEF-7C79-4C39-97EF-EFDDBD90AE4F}"/>
    <cellStyle name="Output 2 5 3 3 2 3" xfId="29039" xr:uid="{78B0E2C8-2F68-49B2-9FE3-4E08ED49990F}"/>
    <cellStyle name="Output 2 5 3 3 2 4" xfId="34572" xr:uid="{0AB4203D-CD01-4346-B00A-363F1E36774A}"/>
    <cellStyle name="Output 2 5 3 3 3" xfId="20493" xr:uid="{72E4F6B3-F7FC-48E8-A1B2-BF07F2051ACF}"/>
    <cellStyle name="Output 2 5 3 3 4" xfId="26216" xr:uid="{5D71698F-E2C2-4BB2-BB52-C71B23C9ADC5}"/>
    <cellStyle name="Output 2 5 3 3 5" xfId="31749" xr:uid="{B111DC57-7554-4818-B09F-3465E9078654}"/>
    <cellStyle name="Output 2 5 3 4" xfId="11863" xr:uid="{3FC57BB4-9191-465B-82DD-0E457DC1E530}"/>
    <cellStyle name="Output 2 5 3 4 2" xfId="15201" xr:uid="{2A512B54-028C-4F63-BD21-AE0D7BD16B9C}"/>
    <cellStyle name="Output 2 5 3 4 2 2" xfId="22547" xr:uid="{AF0CF34E-020D-414A-B7AA-C52522C13C8F}"/>
    <cellStyle name="Output 2 5 3 4 2 3" xfId="28270" xr:uid="{04B3F3CF-91EE-446E-87EE-AB1F83432E31}"/>
    <cellStyle name="Output 2 5 3 4 2 4" xfId="33803" xr:uid="{D38D7967-3857-4C87-828C-E59CD67471BA}"/>
    <cellStyle name="Output 2 5 3 4 3" xfId="19410" xr:uid="{AF2158EF-CA95-4EA4-83EE-C30631FCA265}"/>
    <cellStyle name="Output 2 5 3 4 4" xfId="25286" xr:uid="{67835EBD-D00A-4E04-9939-293ACB0A824C}"/>
    <cellStyle name="Output 2 5 3 4 5" xfId="30980" xr:uid="{E2C31B3F-646C-432D-BF38-A99C4E89EFE0}"/>
    <cellStyle name="Output 2 5 3 5" xfId="13133" xr:uid="{13C6EF6D-AEDF-42AE-9E27-2022840CBA9B}"/>
    <cellStyle name="Output 2 5 3 5 2" xfId="15854" xr:uid="{671E9E07-5C6A-4404-ACCA-191A5CA4A915}"/>
    <cellStyle name="Output 2 5 3 5 2 2" xfId="23220" xr:uid="{1DE3B677-63A5-4E12-B95A-9A9FA5086164}"/>
    <cellStyle name="Output 2 5 3 5 2 3" xfId="28943" xr:uid="{BD6CD3ED-CF26-49C3-9B93-D5D2F8D31CDF}"/>
    <cellStyle name="Output 2 5 3 5 2 4" xfId="34476" xr:uid="{732165A9-475F-4445-82AB-5500146DD9CC}"/>
    <cellStyle name="Output 2 5 3 5 3" xfId="20397" xr:uid="{EE252504-1CA1-4358-A03F-668CF034E5E2}"/>
    <cellStyle name="Output 2 5 3 5 4" xfId="26120" xr:uid="{36DE1C53-0FF4-498B-B838-9E0DE777294A}"/>
    <cellStyle name="Output 2 5 3 5 5" xfId="31653" xr:uid="{63A705B9-994E-40D1-B1D9-7EA143C4F113}"/>
    <cellStyle name="Output 2 5 3 6" xfId="11829" xr:uid="{2705E0D7-C0BB-45D3-8445-EC6EC5FC9A1D}"/>
    <cellStyle name="Output 2 5 3 6 2" xfId="15167" xr:uid="{9C958309-8370-408B-9252-BEC733D88429}"/>
    <cellStyle name="Output 2 5 3 6 2 2" xfId="22513" xr:uid="{49217ACF-9D04-4F1A-9B02-EEC941AE135E}"/>
    <cellStyle name="Output 2 5 3 6 2 3" xfId="28236" xr:uid="{198A8F1B-A5D7-4B81-BDD7-2319F5FFB0DD}"/>
    <cellStyle name="Output 2 5 3 6 2 4" xfId="33769" xr:uid="{DCE8606A-C083-4382-B2D2-333406289119}"/>
    <cellStyle name="Output 2 5 3 6 3" xfId="19376" xr:uid="{1E3BF763-B460-4E01-803E-D1452BE41D61}"/>
    <cellStyle name="Output 2 5 3 6 4" xfId="25252" xr:uid="{16932C56-9CDA-45D7-A90E-1AD30CA90CC0}"/>
    <cellStyle name="Output 2 5 3 6 5" xfId="30946" xr:uid="{B7979E14-DF05-4685-BE32-EB6DCA17A543}"/>
    <cellStyle name="Output 2 5 3 7" xfId="15291" xr:uid="{38EE3001-C909-405D-8167-B9F16529A1F1}"/>
    <cellStyle name="Output 2 5 3 7 2" xfId="22637" xr:uid="{2BC03B3A-389F-41E2-83F0-7C816D770CE8}"/>
    <cellStyle name="Output 2 5 3 7 3" xfId="28360" xr:uid="{5FFDAAEB-8F1B-4A06-A660-BB49684E258C}"/>
    <cellStyle name="Output 2 5 3 7 4" xfId="33893" xr:uid="{61C683B2-0DE4-453D-A8BC-5B7516644BAA}"/>
    <cellStyle name="Output 2 5 3 8" xfId="19580" xr:uid="{A7BE0C17-BE6A-450E-8DE2-062EBD1C00B4}"/>
    <cellStyle name="Output 2 5 3 9" xfId="25415" xr:uid="{68AECC3A-BAC8-4BF7-8F99-B94B1837A29C}"/>
    <cellStyle name="Output 2 5 4" xfId="2219" xr:uid="{00000000-0005-0000-0000-000083040000}"/>
    <cellStyle name="Output 2 5 4 2" xfId="7599" xr:uid="{358A9B05-578E-4345-B199-232071B3D3AC}"/>
    <cellStyle name="Output 2 5 4 2 2" xfId="23556" xr:uid="{5DEA98A1-737E-42CC-8937-DA9DA3EF797D}"/>
    <cellStyle name="Output 2 5 4 2 3" xfId="29279" xr:uid="{AECE599B-C31F-49DB-9E66-73DFDBC65D25}"/>
    <cellStyle name="Output 2 5 4 2 4" xfId="34812" xr:uid="{4DF06E1B-2E55-48AA-A7E4-0FBB216148C2}"/>
    <cellStyle name="Output 2 5 4 2 5" xfId="16190" xr:uid="{FE6027E1-A38F-468F-9DCA-25CEC7CAAA25}"/>
    <cellStyle name="Output 2 5 4 3" xfId="20733" xr:uid="{362CF7B8-BBEC-41A3-947C-3AC102F00725}"/>
    <cellStyle name="Output 2 5 4 4" xfId="26456" xr:uid="{3326BBC9-5A60-453C-8C08-A14DF7D7B4ED}"/>
    <cellStyle name="Output 2 5 4 5" xfId="31989" xr:uid="{56295C05-169C-4237-B4D0-8C98C6D4E40C}"/>
    <cellStyle name="Output 2 5 4 6" xfId="13468" xr:uid="{F9682B0A-2386-4948-91F5-C82ACD8F952C}"/>
    <cellStyle name="Output 2 5 4 7" xfId="4873" xr:uid="{C521BEBF-E9D2-4458-867C-0330014570F0}"/>
    <cellStyle name="Output 2 5 5" xfId="2718" xr:uid="{00000000-0005-0000-0000-000084040000}"/>
    <cellStyle name="Output 2 5 5 2" xfId="8098" xr:uid="{01DB6C4B-9761-499F-9018-CD888F02904C}"/>
    <cellStyle name="Output 2 5 5 2 2" xfId="24165" xr:uid="{01DEE1E0-4513-4297-8BA0-A5C70D7613F3}"/>
    <cellStyle name="Output 2 5 5 2 3" xfId="29888" xr:uid="{8DCDC65A-7177-479F-8762-D28F8FFB95AF}"/>
    <cellStyle name="Output 2 5 5 2 4" xfId="35421" xr:uid="{E9FA2E75-DD88-4D60-A5CE-2A71D5337076}"/>
    <cellStyle name="Output 2 5 5 2 5" xfId="16799" xr:uid="{844749EA-9CA3-48EE-A352-BD5168F864C4}"/>
    <cellStyle name="Output 2 5 5 3" xfId="21342" xr:uid="{84ABA354-5F26-4071-9E55-C3D2F3DB281A}"/>
    <cellStyle name="Output 2 5 5 4" xfId="27065" xr:uid="{1BE75D0B-F08F-4309-99C6-318FAC43FBAF}"/>
    <cellStyle name="Output 2 5 5 5" xfId="32598" xr:uid="{B157961A-F405-4144-AAD0-77BFEF8186AC}"/>
    <cellStyle name="Output 2 5 5 6" xfId="14076" xr:uid="{159416F4-9C5F-4ED8-9C3A-C4D8E2B7B17B}"/>
    <cellStyle name="Output 2 5 5 7" xfId="5326" xr:uid="{CB5DE3E0-8242-43D7-93EF-1194B00DB686}"/>
    <cellStyle name="Output 2 5 6" xfId="2441" xr:uid="{00000000-0005-0000-0000-000085040000}"/>
    <cellStyle name="Output 2 5 6 2" xfId="7821" xr:uid="{E8878E51-DFE0-4420-BE88-BC23D6D4D659}"/>
    <cellStyle name="Output 2 5 6 2 2" xfId="23071" xr:uid="{B2B5922E-5B25-49F8-B0F4-9C59DFBDB28E}"/>
    <cellStyle name="Output 2 5 6 2 3" xfId="28794" xr:uid="{C222119C-CF33-406C-AAF9-D20AFDBBAF53}"/>
    <cellStyle name="Output 2 5 6 2 4" xfId="34327" xr:uid="{8DA40FDA-F10E-444A-B937-BCC6B9D83912}"/>
    <cellStyle name="Output 2 5 6 2 5" xfId="15705" xr:uid="{DE59EFCF-EC9D-4E62-94F5-2B47FB04E631}"/>
    <cellStyle name="Output 2 5 6 3" xfId="20248" xr:uid="{56DEBC23-2A0E-4A37-BD32-0966DE5990D8}"/>
    <cellStyle name="Output 2 5 6 4" xfId="25971" xr:uid="{E42C4B49-762E-4B17-982A-AD14C3B45C0E}"/>
    <cellStyle name="Output 2 5 6 5" xfId="31504" xr:uid="{4A0DAB35-9C86-49A9-81B9-53EAB9374A33}"/>
    <cellStyle name="Output 2 5 6 6" xfId="12984" xr:uid="{3B976D30-5A9E-459B-990D-29613AA4859B}"/>
    <cellStyle name="Output 2 5 6 7" xfId="5078" xr:uid="{07FF0E7C-AF51-4C33-94B7-14A3A9DB7246}"/>
    <cellStyle name="Output 2 5 7" xfId="2789" xr:uid="{00000000-0005-0000-0000-000086040000}"/>
    <cellStyle name="Output 2 5 7 2" xfId="8169" xr:uid="{7D6986E5-57CC-4231-965B-CFCAC09AAAA9}"/>
    <cellStyle name="Output 2 5 7 2 2" xfId="24573" xr:uid="{A1ECB2DA-4AED-416F-8BA1-3FF1EB4D165B}"/>
    <cellStyle name="Output 2 5 7 2 3" xfId="30296" xr:uid="{6C7BC310-00CB-417C-8D5D-3BB087D017B1}"/>
    <cellStyle name="Output 2 5 7 2 4" xfId="35829" xr:uid="{CF0A86D8-5479-4484-973B-1358B03C7D89}"/>
    <cellStyle name="Output 2 5 7 2 5" xfId="17207" xr:uid="{D4E8DCC9-6339-4573-8235-BC83A680FF83}"/>
    <cellStyle name="Output 2 5 7 3" xfId="21750" xr:uid="{C04C5A7F-CA13-4956-8315-E2C013D03E62}"/>
    <cellStyle name="Output 2 5 7 4" xfId="27473" xr:uid="{5A541827-0302-4B30-A242-38F517F4C3E6}"/>
    <cellStyle name="Output 2 5 7 5" xfId="33006" xr:uid="{B065D50D-C010-435F-9598-C9CD66919118}"/>
    <cellStyle name="Output 2 5 7 6" xfId="14483" xr:uid="{D3F673DF-EAAA-45F1-9C14-60D3CADDA37F}"/>
    <cellStyle name="Output 2 5 7 7" xfId="5392" xr:uid="{1FBE367F-9FD8-43A2-BC58-3B695A1EC5CA}"/>
    <cellStyle name="Output 2 5 8" xfId="2539" xr:uid="{00000000-0005-0000-0000-000087040000}"/>
    <cellStyle name="Output 2 5 8 2" xfId="7919" xr:uid="{CC4B6576-633A-44E9-B021-23781C518F3B}"/>
    <cellStyle name="Output 2 5 8 2 2" xfId="23466" xr:uid="{AE0325DC-86B5-48FA-B640-AE056C37F8A9}"/>
    <cellStyle name="Output 2 5 8 2 3" xfId="29189" xr:uid="{EF299866-49CB-48C5-87A3-15E3A88351F2}"/>
    <cellStyle name="Output 2 5 8 2 4" xfId="34722" xr:uid="{A5919004-8044-43B4-9BBB-563A72D8CCED}"/>
    <cellStyle name="Output 2 5 8 2 5" xfId="16100" xr:uid="{10BAC2C9-EB58-450D-B6C7-2B7F43C9B075}"/>
    <cellStyle name="Output 2 5 8 3" xfId="20643" xr:uid="{44A06C73-7A2C-4BD1-B1E1-3DFE2A1CA48B}"/>
    <cellStyle name="Output 2 5 8 4" xfId="26366" xr:uid="{5ED656BD-FBF7-4FA7-9999-6563C1C55357}"/>
    <cellStyle name="Output 2 5 8 5" xfId="31899" xr:uid="{12A91018-6F77-4DF1-BC2F-394D982BFF25}"/>
    <cellStyle name="Output 2 5 9" xfId="6775" xr:uid="{DBA42164-337F-454A-9CFA-D2F30C254EDA}"/>
    <cellStyle name="Output 2 5 9 2" xfId="19844" xr:uid="{5A5643CC-5D95-4BD8-BB02-A7DAB4B8A890}"/>
    <cellStyle name="Output 2 5 9 3" xfId="25610" xr:uid="{A8F37DB1-5C58-402A-A69C-EA85DF75E3F1}"/>
    <cellStyle name="Output 2 5 9 4" xfId="31180" xr:uid="{669B38D6-1302-4282-B0D6-F105FC1670FF}"/>
    <cellStyle name="Output 2 5 9 5" xfId="12524" xr:uid="{90D98B19-B9CE-4662-8536-9E5C6C722C54}"/>
    <cellStyle name="Output 2 6" xfId="1550" xr:uid="{00000000-0005-0000-0000-000088040000}"/>
    <cellStyle name="Output 2 6 10" xfId="15473" xr:uid="{4124BC90-56BF-432B-A524-FD34A0C2C9BA}"/>
    <cellStyle name="Output 2 6 10 2" xfId="22826" xr:uid="{975F4DC8-00CC-4B16-9971-5909E80735AC}"/>
    <cellStyle name="Output 2 6 10 3" xfId="28549" xr:uid="{5D67D939-D331-4FDA-900B-79238FB0CCB7}"/>
    <cellStyle name="Output 2 6 10 4" xfId="34082" xr:uid="{85BB8DCC-4C07-45CD-9F41-4718A2BAFD3E}"/>
    <cellStyle name="Output 2 6 2" xfId="2410" xr:uid="{00000000-0005-0000-0000-000089040000}"/>
    <cellStyle name="Output 2 6 2 10" xfId="31466" xr:uid="{498158CE-85D1-462B-A650-7392996C91B4}"/>
    <cellStyle name="Output 2 6 2 11" xfId="12951" xr:uid="{39753E03-405D-4338-B70F-74944F69495C}"/>
    <cellStyle name="Output 2 6 2 12" xfId="5050" xr:uid="{79E97E1C-6793-4928-B3DD-3AA4618EDF4F}"/>
    <cellStyle name="Output 2 6 2 2" xfId="7790" xr:uid="{39666C5C-9F6A-4684-A2D0-88ADCF754995}"/>
    <cellStyle name="Output 2 6 2 2 2" xfId="16555" xr:uid="{524F4434-F5C7-43B4-B227-F4B311A6541B}"/>
    <cellStyle name="Output 2 6 2 2 2 2" xfId="23921" xr:uid="{9064DDDE-AF94-423A-9CA5-F6A022A0CCB0}"/>
    <cellStyle name="Output 2 6 2 2 2 3" xfId="29644" xr:uid="{68C866E6-706A-44C7-89C6-789681CEFD61}"/>
    <cellStyle name="Output 2 6 2 2 2 4" xfId="35177" xr:uid="{C4178E89-8124-4C17-81CE-DD669FE646A0}"/>
    <cellStyle name="Output 2 6 2 2 3" xfId="21098" xr:uid="{25D8BCC1-3D93-4178-9B23-B6896159CD5C}"/>
    <cellStyle name="Output 2 6 2 2 4" xfId="26821" xr:uid="{0327A118-EEC4-4091-8678-41B645263FA8}"/>
    <cellStyle name="Output 2 6 2 2 5" xfId="32354" xr:uid="{89F583ED-B324-40CD-BB43-93AE3854A5B7}"/>
    <cellStyle name="Output 2 6 2 2 6" xfId="13833" xr:uid="{44B7EC6C-99A0-4AB0-843D-CF4884671ED8}"/>
    <cellStyle name="Output 2 6 2 3" xfId="14139" xr:uid="{8D67DDAE-0AF7-4908-A6B4-BFCC18A1550A}"/>
    <cellStyle name="Output 2 6 2 3 2" xfId="16862" xr:uid="{FCB59C70-3A78-4E59-98C4-AC72CB4A8122}"/>
    <cellStyle name="Output 2 6 2 3 2 2" xfId="24228" xr:uid="{2BABA87C-B0BC-43D1-9261-603D12D09431}"/>
    <cellStyle name="Output 2 6 2 3 2 3" xfId="29951" xr:uid="{538BBB0E-21DF-42A2-BB68-07196045C10C}"/>
    <cellStyle name="Output 2 6 2 3 2 4" xfId="35484" xr:uid="{9D69CAA5-7797-4786-82C1-97C9CEFB1874}"/>
    <cellStyle name="Output 2 6 2 3 3" xfId="21405" xr:uid="{B29F6403-639A-487B-B03F-8307E657359E}"/>
    <cellStyle name="Output 2 6 2 3 4" xfId="27128" xr:uid="{0026748E-2970-49E6-8BCF-9E37C2E91C88}"/>
    <cellStyle name="Output 2 6 2 3 5" xfId="32661" xr:uid="{975901E6-21DE-4833-B0DA-511DF71611F7}"/>
    <cellStyle name="Output 2 6 2 4" xfId="14458" xr:uid="{06089FEF-8FE4-46E6-892B-78207D92F937}"/>
    <cellStyle name="Output 2 6 2 4 2" xfId="17182" xr:uid="{AA881E55-61D0-471F-97BC-2203348DA7A4}"/>
    <cellStyle name="Output 2 6 2 4 2 2" xfId="24548" xr:uid="{EFFF5BD2-2134-4E71-AD6C-C52440E40EF3}"/>
    <cellStyle name="Output 2 6 2 4 2 3" xfId="30271" xr:uid="{E5C6CD0A-E1D2-4716-AE07-237AD7C166B7}"/>
    <cellStyle name="Output 2 6 2 4 2 4" xfId="35804" xr:uid="{4548DC35-93E4-4AD2-BA4B-966B972CE6E6}"/>
    <cellStyle name="Output 2 6 2 4 3" xfId="21725" xr:uid="{D2C01359-2D2F-420B-A74F-185A22B0B328}"/>
    <cellStyle name="Output 2 6 2 4 4" xfId="27448" xr:uid="{D1F70D8C-9656-469E-9AD3-027BDAC4BD89}"/>
    <cellStyle name="Output 2 6 2 4 5" xfId="32981" xr:uid="{D2F53F2B-7AE7-448C-8F52-0DF4C83FED17}"/>
    <cellStyle name="Output 2 6 2 5" xfId="14719" xr:uid="{0AD1819A-5F8B-40A2-B423-E98374384EE6}"/>
    <cellStyle name="Output 2 6 2 5 2" xfId="17506" xr:uid="{08351EF8-D098-48AA-A5AE-B3B1E5B7E259}"/>
    <cellStyle name="Output 2 6 2 5 2 2" xfId="24872" xr:uid="{81601F7F-97DA-4A87-93AB-94905EDC37B7}"/>
    <cellStyle name="Output 2 6 2 5 2 3" xfId="30595" xr:uid="{376D88A1-ED41-4991-8A96-3992C2433839}"/>
    <cellStyle name="Output 2 6 2 5 2 4" xfId="36128" xr:uid="{06B7C8C0-AB10-4DAD-883C-30694FBF8B5C}"/>
    <cellStyle name="Output 2 6 2 5 3" xfId="22049" xr:uid="{813453DD-3233-4681-B503-2CAFF4C14CD7}"/>
    <cellStyle name="Output 2 6 2 5 4" xfId="27772" xr:uid="{5A494224-1B8B-4786-94DD-C075756F8D28}"/>
    <cellStyle name="Output 2 6 2 5 5" xfId="33305" xr:uid="{307D38F1-0353-4390-A3D5-46BE30FB4BD0}"/>
    <cellStyle name="Output 2 6 2 6" xfId="14994" xr:uid="{575C7840-7D8B-4CDC-8124-10EC0902E1B9}"/>
    <cellStyle name="Output 2 6 2 6 2" xfId="17797" xr:uid="{2FC04972-C1C0-4651-B3AE-48243731BAC3}"/>
    <cellStyle name="Output 2 6 2 6 2 2" xfId="25163" xr:uid="{77EE68F8-522E-4CEC-89DB-091C9A2899D0}"/>
    <cellStyle name="Output 2 6 2 6 2 3" xfId="30886" xr:uid="{711DF92F-D3C0-4807-8989-356D30484DC1}"/>
    <cellStyle name="Output 2 6 2 6 2 4" xfId="36419" xr:uid="{0DA7E823-242E-4709-94E7-350965059292}"/>
    <cellStyle name="Output 2 6 2 6 3" xfId="22340" xr:uid="{63020B89-FA8E-4FDA-9561-A07763410B2C}"/>
    <cellStyle name="Output 2 6 2 6 4" xfId="28063" xr:uid="{0E5373DA-146D-49EC-A204-E1510C3E47D2}"/>
    <cellStyle name="Output 2 6 2 6 5" xfId="33596" xr:uid="{4AC02262-0223-46DF-B3DC-3FF1A3ACB44D}"/>
    <cellStyle name="Output 2 6 2 7" xfId="15668" xr:uid="{44DAAA06-6081-4054-8A02-2593F52845E3}"/>
    <cellStyle name="Output 2 6 2 7 2" xfId="23033" xr:uid="{4AE7FBC7-73FB-4EFD-A430-50C9995E34FF}"/>
    <cellStyle name="Output 2 6 2 7 3" xfId="28756" xr:uid="{2FED0CA5-6061-4A44-B921-80779D491D23}"/>
    <cellStyle name="Output 2 6 2 7 4" xfId="34289" xr:uid="{5D52B6C0-0628-4DCC-BEC0-8935692E4861}"/>
    <cellStyle name="Output 2 6 2 8" xfId="20210" xr:uid="{B4E028BE-F926-40C2-BB09-D2489A0D3AAF}"/>
    <cellStyle name="Output 2 6 2 9" xfId="25933" xr:uid="{10C81AF0-28AC-4F3E-9333-5F5BC2A3023A}"/>
    <cellStyle name="Output 2 6 3" xfId="1123" xr:uid="{00000000-0005-0000-0000-00008A040000}"/>
    <cellStyle name="Output 2 6 3 10" xfId="31142" xr:uid="{C0A777A1-76C1-4D8F-9A4E-1D4066CD4DA9}"/>
    <cellStyle name="Output 2 6 3 11" xfId="12342" xr:uid="{ECE27B15-D962-4717-AA17-7CF37270D526}"/>
    <cellStyle name="Output 2 6 3 12" xfId="3963" xr:uid="{AF77FC56-62DA-4DAD-8082-45EAEB01B035}"/>
    <cellStyle name="Output 2 6 3 2" xfId="6507" xr:uid="{242EDA9F-8CC9-4D91-8CD3-0E6A241D3917}"/>
    <cellStyle name="Output 2 6 3 2 2" xfId="16060" xr:uid="{C0CF9D43-2604-4706-B7EE-4007F58CA7F2}"/>
    <cellStyle name="Output 2 6 3 2 2 2" xfId="23426" xr:uid="{8D3FCBBC-90F5-4578-B581-301DEDE43AD6}"/>
    <cellStyle name="Output 2 6 3 2 2 3" xfId="29149" xr:uid="{634E7F3E-9D86-4965-8D6A-3B4B6DE7C9C3}"/>
    <cellStyle name="Output 2 6 3 2 2 4" xfId="34682" xr:uid="{ACF1F375-2209-4A40-ABEE-0EF372E8ACD6}"/>
    <cellStyle name="Output 2 6 3 2 3" xfId="20603" xr:uid="{D4E2C02D-3332-42B2-AD6B-A5B4AE96F0F2}"/>
    <cellStyle name="Output 2 6 3 2 4" xfId="26326" xr:uid="{2281604F-0876-4C02-AF2F-AA1B046D85E2}"/>
    <cellStyle name="Output 2 6 3 2 5" xfId="31859" xr:uid="{89C4AB6B-1C86-48CE-B3B1-4DC60AB1C6E8}"/>
    <cellStyle name="Output 2 6 3 2 6" xfId="13339" xr:uid="{A262B4B0-B3C9-4D8C-BEA9-DBBF94640DFD}"/>
    <cellStyle name="Output 2 6 3 3" xfId="13930" xr:uid="{AFF28F01-6B83-4C0E-B3B9-7E8AF884FDA7}"/>
    <cellStyle name="Output 2 6 3 3 2" xfId="16653" xr:uid="{F1740FFD-B49A-4A27-B032-7670A7F73314}"/>
    <cellStyle name="Output 2 6 3 3 2 2" xfId="24019" xr:uid="{D85BA2C2-6CF8-4545-956F-4F547BC9FEE0}"/>
    <cellStyle name="Output 2 6 3 3 2 3" xfId="29742" xr:uid="{471B46AF-6294-40E5-8DC8-7A7BE97B912A}"/>
    <cellStyle name="Output 2 6 3 3 2 4" xfId="35275" xr:uid="{BC70F65A-840E-48FE-AE81-E17C18995172}"/>
    <cellStyle name="Output 2 6 3 3 3" xfId="21196" xr:uid="{AD8B2E05-25A3-4165-BE17-75D32DED7854}"/>
    <cellStyle name="Output 2 6 3 3 4" xfId="26919" xr:uid="{99553CFD-C4D1-4D50-84F0-DE2615785A61}"/>
    <cellStyle name="Output 2 6 3 3 5" xfId="32452" xr:uid="{56C392F5-4C00-42A2-892C-C9FE6775895D}"/>
    <cellStyle name="Output 2 6 3 4" xfId="11622" xr:uid="{DD9371DA-ED28-470B-8F1D-FBCFE18E0F88}"/>
    <cellStyle name="Output 2 6 3 4 2" xfId="15119" xr:uid="{F28EC41A-1C1F-4943-A116-168A073D6223}"/>
    <cellStyle name="Output 2 6 3 4 2 2" xfId="22465" xr:uid="{34C350D9-A7EC-471E-A985-38235B379C3C}"/>
    <cellStyle name="Output 2 6 3 4 2 3" xfId="28188" xr:uid="{17951811-247E-41FC-9E15-260A177FE8CD}"/>
    <cellStyle name="Output 2 6 3 4 2 4" xfId="33721" xr:uid="{6727D1F5-8D96-4C4A-9120-EFE97899CBF5}"/>
    <cellStyle name="Output 2 6 3 4 3" xfId="19265" xr:uid="{15971A6D-F9C9-46CD-9635-376D659C5D09}"/>
    <cellStyle name="Output 2 6 3 4 4" xfId="9496" xr:uid="{915F936C-A926-4D0B-ABBA-4B7400C5FBB7}"/>
    <cellStyle name="Output 2 6 3 4 5" xfId="18072" xr:uid="{865CD6FB-29C4-4F40-9FDA-885F3C5752C8}"/>
    <cellStyle name="Output 2 6 3 5" xfId="11545" xr:uid="{7B1D5E84-67F5-461B-A280-DE93B17EA757}"/>
    <cellStyle name="Output 2 6 3 5 2" xfId="15050" xr:uid="{1EC7B470-6890-4163-82D1-AAA60C318C06}"/>
    <cellStyle name="Output 2 6 3 5 2 2" xfId="22396" xr:uid="{D6612C1A-4DD6-49D5-B07D-261DA118FA3E}"/>
    <cellStyle name="Output 2 6 3 5 2 3" xfId="28119" xr:uid="{9ACEFF91-641F-4AA7-BBA3-001CF6D52B1F}"/>
    <cellStyle name="Output 2 6 3 5 2 4" xfId="33652" xr:uid="{3A19BFCF-7244-4A0D-9103-942AFC4CC4D1}"/>
    <cellStyle name="Output 2 6 3 5 3" xfId="19193" xr:uid="{F3839462-4CFA-4B88-B276-A9ED5C92B145}"/>
    <cellStyle name="Output 2 6 3 5 4" xfId="9678" xr:uid="{A1FDD986-F341-44B2-93AF-9D0CDEAC052C}"/>
    <cellStyle name="Output 2 6 3 5 5" xfId="19120" xr:uid="{655F5BA3-30BB-4F90-A760-6A47F9914FC7}"/>
    <cellStyle name="Output 2 6 3 6" xfId="13091" xr:uid="{D567012E-D03E-4AB3-8613-DE3F31679637}"/>
    <cellStyle name="Output 2 6 3 6 2" xfId="15812" xr:uid="{02542CF8-CF7B-4189-A73D-60BBD72379DA}"/>
    <cellStyle name="Output 2 6 3 6 2 2" xfId="23178" xr:uid="{EDFED22C-1A42-42DB-95B9-30AE2A23205D}"/>
    <cellStyle name="Output 2 6 3 6 2 3" xfId="28901" xr:uid="{84E056E8-3ACF-4A2F-93A0-E24420D419DC}"/>
    <cellStyle name="Output 2 6 3 6 2 4" xfId="34434" xr:uid="{5A268DEF-622A-43DA-8250-75AB14152C41}"/>
    <cellStyle name="Output 2 6 3 6 3" xfId="20355" xr:uid="{27380EC3-366A-47B4-9467-6E35DD7F3D9F}"/>
    <cellStyle name="Output 2 6 3 6 4" xfId="26078" xr:uid="{0805E7F3-3B8A-4655-A48D-6C884BADE78D}"/>
    <cellStyle name="Output 2 6 3 6 5" xfId="31611" xr:uid="{376CAF7C-F10F-490A-BB54-513A0E1D7273}"/>
    <cellStyle name="Output 2 6 3 7" xfId="15362" xr:uid="{361EC1BC-1088-4B9F-B05A-212F7E92489F}"/>
    <cellStyle name="Output 2 6 3 7 2" xfId="22709" xr:uid="{D09E7E65-380F-4C65-81C3-BE08345A9508}"/>
    <cellStyle name="Output 2 6 3 7 3" xfId="28432" xr:uid="{F6B85D16-734E-40B8-B468-5E66BE4F3D39}"/>
    <cellStyle name="Output 2 6 3 7 4" xfId="33965" xr:uid="{A59C0167-02E4-4D79-8756-74D9D7C8425C}"/>
    <cellStyle name="Output 2 6 3 8" xfId="19728" xr:uid="{64D07983-F9EB-421B-8117-2DD7C056279C}"/>
    <cellStyle name="Output 2 6 3 9" xfId="25531" xr:uid="{50F4C503-792E-41F9-A1A5-D47C477C40FC}"/>
    <cellStyle name="Output 2 6 4" xfId="2796" xr:uid="{00000000-0005-0000-0000-00008B040000}"/>
    <cellStyle name="Output 2 6 4 2" xfId="8176" xr:uid="{20887D43-F936-4C08-9F04-6EBD64E41599}"/>
    <cellStyle name="Output 2 6 4 2 2" xfId="23714" xr:uid="{B039AE49-70EA-40DB-AEFB-47B32966BB30}"/>
    <cellStyle name="Output 2 6 4 2 3" xfId="29437" xr:uid="{E56BD2AD-EB21-45E5-BFDC-D8A11D430A82}"/>
    <cellStyle name="Output 2 6 4 2 4" xfId="34970" xr:uid="{C95D95ED-12E1-47F4-8AAF-B63838A6CF57}"/>
    <cellStyle name="Output 2 6 4 2 5" xfId="16348" xr:uid="{C3130ECB-D751-4689-820E-601EDF0366E0}"/>
    <cellStyle name="Output 2 6 4 3" xfId="20891" xr:uid="{23C862D7-B432-4423-948D-75EF9834B49F}"/>
    <cellStyle name="Output 2 6 4 4" xfId="26614" xr:uid="{EA309184-453A-4276-9268-13BD1AAA4D29}"/>
    <cellStyle name="Output 2 6 4 5" xfId="32147" xr:uid="{5A96B5C2-F120-4959-820F-A3ADC5FF146E}"/>
    <cellStyle name="Output 2 6 4 6" xfId="13626" xr:uid="{13543149-0D7F-4E84-978F-DFA93075E8F0}"/>
    <cellStyle name="Output 2 6 4 7" xfId="5399" xr:uid="{D1B3038A-56E0-4A04-A11C-B3726542828F}"/>
    <cellStyle name="Output 2 6 5" xfId="2574" xr:uid="{00000000-0005-0000-0000-00008C040000}"/>
    <cellStyle name="Output 2 6 5 2" xfId="7954" xr:uid="{DF5DA8D8-1A87-488E-A00D-BE6D889F74CA}"/>
    <cellStyle name="Output 2 6 5 2 2" xfId="24024" xr:uid="{D5EB6791-795A-4747-A63A-95A325867D14}"/>
    <cellStyle name="Output 2 6 5 2 3" xfId="29747" xr:uid="{C7B9DF5F-B9B8-4A40-9390-53AB59A93F82}"/>
    <cellStyle name="Output 2 6 5 2 4" xfId="35280" xr:uid="{713CEBD0-1393-4DB3-B3D4-CBC7A5C95434}"/>
    <cellStyle name="Output 2 6 5 2 5" xfId="16658" xr:uid="{F8EB72E5-7CF9-4973-A681-C6D87A686DBB}"/>
    <cellStyle name="Output 2 6 5 3" xfId="21201" xr:uid="{73FB98D7-6FAF-44AD-8B20-CE3504ED2F0D}"/>
    <cellStyle name="Output 2 6 5 4" xfId="26924" xr:uid="{381F72CD-7517-454D-A05A-3BACE340B601}"/>
    <cellStyle name="Output 2 6 5 5" xfId="32457" xr:uid="{11F0D73D-A884-4FCE-A16A-18207CF38723}"/>
    <cellStyle name="Output 2 6 5 6" xfId="13935" xr:uid="{6F9FB3D5-ADE3-4D57-B8F6-EBC8961D2067}"/>
    <cellStyle name="Output 2 6 5 7" xfId="5197" xr:uid="{CDBD562F-9A75-4038-85F2-52D5370A5433}"/>
    <cellStyle name="Output 2 6 6" xfId="2209" xr:uid="{00000000-0005-0000-0000-00008D040000}"/>
    <cellStyle name="Output 2 6 6 2" xfId="7589" xr:uid="{4FD6553E-0A57-4DB0-B703-0E82616800A0}"/>
    <cellStyle name="Output 2 6 6 2 2" xfId="24341" xr:uid="{A5C7A947-22F0-425F-8D95-D925812B65C4}"/>
    <cellStyle name="Output 2 6 6 2 3" xfId="30064" xr:uid="{CF0992B0-FF26-4CB4-8E59-A730FCF72C40}"/>
    <cellStyle name="Output 2 6 6 2 4" xfId="35597" xr:uid="{87651C7E-369B-48C5-98EE-AA7C9DED3543}"/>
    <cellStyle name="Output 2 6 6 2 5" xfId="16975" xr:uid="{C98A3240-D64B-4182-A8B5-88F725499F39}"/>
    <cellStyle name="Output 2 6 6 3" xfId="21518" xr:uid="{B3D7745B-1DA4-424A-ADE9-BEE18639F2FF}"/>
    <cellStyle name="Output 2 6 6 4" xfId="27241" xr:uid="{656E194A-CA9B-4ECF-8AF8-7C856B57F052}"/>
    <cellStyle name="Output 2 6 6 5" xfId="32774" xr:uid="{C4BE5D74-3420-4DA2-ADB2-E4D1DF51EF9C}"/>
    <cellStyle name="Output 2 6 6 6" xfId="14251" xr:uid="{670D419A-E50E-4C85-8D02-7653A0AAD0DF}"/>
    <cellStyle name="Output 2 6 6 7" xfId="4864" xr:uid="{B77FE018-C8E7-4388-9FA5-137E582B0923}"/>
    <cellStyle name="Output 2 6 7" xfId="2376" xr:uid="{00000000-0005-0000-0000-00008E040000}"/>
    <cellStyle name="Output 2 6 7 2" xfId="7756" xr:uid="{41E2DD40-BA10-463D-A933-6C32B8D9E2A5}"/>
    <cellStyle name="Output 2 6 7 2 2" xfId="24665" xr:uid="{6F41EA23-FBF4-4C63-8603-293600B48516}"/>
    <cellStyle name="Output 2 6 7 2 3" xfId="30388" xr:uid="{1008C314-5632-4736-B324-0DAFE189A4BF}"/>
    <cellStyle name="Output 2 6 7 2 4" xfId="35921" xr:uid="{1408F224-8C07-4DE4-A796-76DD6EA61EEE}"/>
    <cellStyle name="Output 2 6 7 2 5" xfId="17299" xr:uid="{2656FE78-ACE3-4059-8D88-F7DC1B74403E}"/>
    <cellStyle name="Output 2 6 7 3" xfId="21842" xr:uid="{F1FE6236-466E-4525-A55D-A0B6D27F8E94}"/>
    <cellStyle name="Output 2 6 7 4" xfId="27565" xr:uid="{3871A321-53B6-4286-8DDF-0913951E4B16}"/>
    <cellStyle name="Output 2 6 7 5" xfId="33098" xr:uid="{5B419134-B965-462F-99F0-CE92A7F80727}"/>
    <cellStyle name="Output 2 6 7 6" xfId="14522" xr:uid="{BA7B964D-2048-4C08-A814-F6F47E695E49}"/>
    <cellStyle name="Output 2 6 7 7" xfId="5019" xr:uid="{9D291065-B2A3-4E2A-B3D7-FCA6E6B8233E}"/>
    <cellStyle name="Output 2 6 8" xfId="757" xr:uid="{00000000-0005-0000-0000-00008F040000}"/>
    <cellStyle name="Output 2 6 8 2" xfId="6141" xr:uid="{07810C0B-9BA1-4345-BBAE-AAEF2D31B699}"/>
    <cellStyle name="Output 2 6 8 2 2" xfId="24956" xr:uid="{E2995D72-61CA-493A-8E1B-EE211BC29B25}"/>
    <cellStyle name="Output 2 6 8 2 3" xfId="30679" xr:uid="{6FE45D78-4CA3-4B65-A413-12765CB6CA55}"/>
    <cellStyle name="Output 2 6 8 2 4" xfId="36212" xr:uid="{7C912B83-4A1E-45C5-8B35-ABD5D78F4638}"/>
    <cellStyle name="Output 2 6 8 2 5" xfId="17590" xr:uid="{8A546C35-0BE6-41BD-998F-FEDAFFAADF65}"/>
    <cellStyle name="Output 2 6 8 3" xfId="22133" xr:uid="{F3CD7502-5967-43BF-8074-0DC8EE1C3CC5}"/>
    <cellStyle name="Output 2 6 8 4" xfId="27856" xr:uid="{54B5CB53-6518-402B-81F2-389333C6A9D7}"/>
    <cellStyle name="Output 2 6 8 5" xfId="33389" xr:uid="{9B64F7E9-771C-459E-A1C7-50DBE3A3AF78}"/>
    <cellStyle name="Output 2 6 9" xfId="6934" xr:uid="{6FE1C2C4-9866-4BC5-9B0E-6E844C764286}"/>
    <cellStyle name="Output 2 6 9 2" xfId="20003" xr:uid="{6F103406-88C8-4DEA-BEEE-EB704A4A3BCF}"/>
    <cellStyle name="Output 2 6 9 3" xfId="25726" xr:uid="{92F41C38-69C4-4945-9410-0F7C824D207A}"/>
    <cellStyle name="Output 2 6 9 4" xfId="31259" xr:uid="{C23A2285-C673-4852-ACAE-6C7D7286C03E}"/>
    <cellStyle name="Output 2 6 9 5" xfId="12769" xr:uid="{9EA425CA-FBF3-4F20-98AC-9170016FFE4A}"/>
    <cellStyle name="Output 2 7" xfId="2149" xr:uid="{00000000-0005-0000-0000-000090040000}"/>
    <cellStyle name="Output 2 7 10" xfId="15456" xr:uid="{92521AB9-C30E-445B-83FC-F6023620DD4E}"/>
    <cellStyle name="Output 2 7 10 2" xfId="22809" xr:uid="{E555E18E-60A9-4821-BB46-DBCB40993BC7}"/>
    <cellStyle name="Output 2 7 10 3" xfId="28532" xr:uid="{25D0B2B2-7968-450D-BB9A-92B984D4E94E}"/>
    <cellStyle name="Output 2 7 10 4" xfId="34065" xr:uid="{17D5CB3A-5656-4C85-9FB6-AFB409A367D2}"/>
    <cellStyle name="Output 2 7 11" xfId="18451" xr:uid="{639941A4-68EA-4B8E-B5D3-4805F86D9910}"/>
    <cellStyle name="Output 2 7 12" xfId="19038" xr:uid="{81272862-F36A-45D4-B73D-ED125ED304C5}"/>
    <cellStyle name="Output 2 7 13" xfId="18142" xr:uid="{657482A6-E601-4ADD-B723-62DBF10B0D8A}"/>
    <cellStyle name="Output 2 7 2" xfId="2753" xr:uid="{00000000-0005-0000-0000-000091040000}"/>
    <cellStyle name="Output 2 7 2 10" xfId="31449" xr:uid="{5BB7E09C-646E-41A1-9535-A9616B495891}"/>
    <cellStyle name="Output 2 7 2 11" xfId="12934" xr:uid="{FC252BC1-9C71-42AE-90CC-11E18DAE7E06}"/>
    <cellStyle name="Output 2 7 2 12" xfId="5360" xr:uid="{E4090920-D8F6-4950-9340-DE224E89A390}"/>
    <cellStyle name="Output 2 7 2 2" xfId="8133" xr:uid="{B9F0DFD4-C233-4036-87E0-15090095B1CE}"/>
    <cellStyle name="Output 2 7 2 2 2" xfId="16538" xr:uid="{0D0BE6C9-9DEA-4650-9FCF-FB7463B29E6F}"/>
    <cellStyle name="Output 2 7 2 2 2 2" xfId="23904" xr:uid="{B3B0EAF9-FABC-4473-B36B-730FEDF5B1FA}"/>
    <cellStyle name="Output 2 7 2 2 2 3" xfId="29627" xr:uid="{FCC183BA-A892-4635-BA6A-A5D91DEA692A}"/>
    <cellStyle name="Output 2 7 2 2 2 4" xfId="35160" xr:uid="{D52CBAFA-F426-490F-9541-BC836D2D7AC9}"/>
    <cellStyle name="Output 2 7 2 2 3" xfId="21081" xr:uid="{59BADE75-F52A-4583-BCD9-00D35E37ADD5}"/>
    <cellStyle name="Output 2 7 2 2 4" xfId="26804" xr:uid="{EF6FD6A3-D865-4EE9-B12D-8067EC37B2B2}"/>
    <cellStyle name="Output 2 7 2 2 5" xfId="32337" xr:uid="{C625BF73-5D97-4227-B65E-42A4DBA64C2D}"/>
    <cellStyle name="Output 2 7 2 2 6" xfId="13816" xr:uid="{E49316E7-E151-4075-9D5F-6DBE77B3E8D9}"/>
    <cellStyle name="Output 2 7 2 3" xfId="14122" xr:uid="{9BA47C1D-B492-40E1-AD4D-34884AEE3919}"/>
    <cellStyle name="Output 2 7 2 3 2" xfId="16845" xr:uid="{8AFE1DF2-85FC-4C00-A0EB-D16DD7C77174}"/>
    <cellStyle name="Output 2 7 2 3 2 2" xfId="24211" xr:uid="{C2457A4C-B92F-4829-84DE-AE609C63301B}"/>
    <cellStyle name="Output 2 7 2 3 2 3" xfId="29934" xr:uid="{2CDE2AB7-F6D2-4B24-9AA0-74A3241EFD01}"/>
    <cellStyle name="Output 2 7 2 3 2 4" xfId="35467" xr:uid="{E4112CD8-0035-45DD-AFEA-2474B5C3FB53}"/>
    <cellStyle name="Output 2 7 2 3 3" xfId="21388" xr:uid="{958381EE-EF8C-421A-AD7D-B5843CD00FFF}"/>
    <cellStyle name="Output 2 7 2 3 4" xfId="27111" xr:uid="{FD909856-F390-4625-8A34-9CF4C4704385}"/>
    <cellStyle name="Output 2 7 2 3 5" xfId="32644" xr:uid="{F3970ED1-A256-43E4-8D12-06C8101ED399}"/>
    <cellStyle name="Output 2 7 2 4" xfId="14441" xr:uid="{B30F71DA-4EA9-4F13-AD15-F7A64F1A4768}"/>
    <cellStyle name="Output 2 7 2 4 2" xfId="17165" xr:uid="{26559369-4957-43C5-9A44-D788ABE338D6}"/>
    <cellStyle name="Output 2 7 2 4 2 2" xfId="24531" xr:uid="{B29F97F4-41A7-49AB-9E19-8A10EDB4106A}"/>
    <cellStyle name="Output 2 7 2 4 2 3" xfId="30254" xr:uid="{48D35885-F5A6-4A49-8AFB-B6E374977096}"/>
    <cellStyle name="Output 2 7 2 4 2 4" xfId="35787" xr:uid="{20275C33-D41B-49B9-8365-28F7B9A5B337}"/>
    <cellStyle name="Output 2 7 2 4 3" xfId="21708" xr:uid="{53EFAE30-FE0F-4E63-828A-C7A60584F599}"/>
    <cellStyle name="Output 2 7 2 4 4" xfId="27431" xr:uid="{869A8DF4-E2CC-4E03-A76B-39A85E204E5E}"/>
    <cellStyle name="Output 2 7 2 4 5" xfId="32964" xr:uid="{E59FB791-B842-4FCB-8591-758B21126041}"/>
    <cellStyle name="Output 2 7 2 5" xfId="14702" xr:uid="{98C5FED4-6C4D-40CA-A22B-C4520DB9BA4C}"/>
    <cellStyle name="Output 2 7 2 5 2" xfId="17489" xr:uid="{DC6B31C6-B32C-4EBE-94D8-AFA2F54E4903}"/>
    <cellStyle name="Output 2 7 2 5 2 2" xfId="24855" xr:uid="{0060BF92-755D-4E0C-B0B7-0F9B3728C4E8}"/>
    <cellStyle name="Output 2 7 2 5 2 3" xfId="30578" xr:uid="{522D9FED-CE11-4F4D-B8E6-2A84808E6C47}"/>
    <cellStyle name="Output 2 7 2 5 2 4" xfId="36111" xr:uid="{E8070FBD-809D-4F52-9896-2F76BA0E71A5}"/>
    <cellStyle name="Output 2 7 2 5 3" xfId="22032" xr:uid="{D18C6E59-FB06-4BDA-93C5-112CBADB8ADB}"/>
    <cellStyle name="Output 2 7 2 5 4" xfId="27755" xr:uid="{F66CF92A-44A3-4ECF-B905-AD34042C2CDB}"/>
    <cellStyle name="Output 2 7 2 5 5" xfId="33288" xr:uid="{62A6F252-B809-4BDE-966C-5F4F4EA1591F}"/>
    <cellStyle name="Output 2 7 2 6" xfId="14977" xr:uid="{67EE9771-9685-4F19-A178-D39964F466B0}"/>
    <cellStyle name="Output 2 7 2 6 2" xfId="17780" xr:uid="{29F12055-88FA-40EF-97D6-3DD97D10206D}"/>
    <cellStyle name="Output 2 7 2 6 2 2" xfId="25146" xr:uid="{58B5B455-81AA-483D-A380-302B825FEE68}"/>
    <cellStyle name="Output 2 7 2 6 2 3" xfId="30869" xr:uid="{2ED90620-F6C7-436A-B44A-79C8F8DFED49}"/>
    <cellStyle name="Output 2 7 2 6 2 4" xfId="36402" xr:uid="{CF4AF632-F5F0-440E-AE49-1C3AC28C80AB}"/>
    <cellStyle name="Output 2 7 2 6 3" xfId="22323" xr:uid="{89B4FFCC-E9BF-4479-AB00-DCB3CF8C9792}"/>
    <cellStyle name="Output 2 7 2 6 4" xfId="28046" xr:uid="{44C7A6EF-6AEA-4633-B322-671F548895EE}"/>
    <cellStyle name="Output 2 7 2 6 5" xfId="33579" xr:uid="{653BD790-5AD8-4B9F-A535-1332D922B20C}"/>
    <cellStyle name="Output 2 7 2 7" xfId="15651" xr:uid="{E97689CA-E60C-4A8C-BC3D-364CEBAAE863}"/>
    <cellStyle name="Output 2 7 2 7 2" xfId="23016" xr:uid="{1818D8F6-684A-4D7C-9385-1DDB42948D34}"/>
    <cellStyle name="Output 2 7 2 7 3" xfId="28739" xr:uid="{11DE34AD-4C9B-4F22-A3A6-1FD571D1382F}"/>
    <cellStyle name="Output 2 7 2 7 4" xfId="34272" xr:uid="{1EA6A6A4-9C41-4737-BAA3-6C7AA1DEC1D0}"/>
    <cellStyle name="Output 2 7 2 8" xfId="20193" xr:uid="{2198BF7C-20CB-47D1-BCE1-C0B304F2447F}"/>
    <cellStyle name="Output 2 7 2 9" xfId="25916" xr:uid="{9E9CEBCC-F70A-4BF8-8394-D291AEFD9252}"/>
    <cellStyle name="Output 2 7 3" xfId="2863" xr:uid="{00000000-0005-0000-0000-000092040000}"/>
    <cellStyle name="Output 2 7 3 10" xfId="31067" xr:uid="{642636F0-AC9D-45E8-8F7B-BDD7F26BA8D2}"/>
    <cellStyle name="Output 2 7 3 11" xfId="12114" xr:uid="{2F7290F5-33D3-4CB1-9C1F-341C9C47D073}"/>
    <cellStyle name="Output 2 7 3 12" xfId="5465" xr:uid="{CC4E795A-2C58-4E3F-8A6B-0923E61DF4BC}"/>
    <cellStyle name="Output 2 7 3 2" xfId="8243" xr:uid="{1F75121B-A885-40C4-9D3C-862715B2E82E}"/>
    <cellStyle name="Output 2 7 3 2 2" xfId="15904" xr:uid="{EF416918-CDAF-4811-9EC1-90CE1AFF97B8}"/>
    <cellStyle name="Output 2 7 3 2 2 2" xfId="23270" xr:uid="{FCE4B822-987A-44AA-A512-37BA90C921EB}"/>
    <cellStyle name="Output 2 7 3 2 2 3" xfId="28993" xr:uid="{0DA4D643-EE8F-453F-A313-63847944DC61}"/>
    <cellStyle name="Output 2 7 3 2 2 4" xfId="34526" xr:uid="{747A5170-B311-4AA8-94A0-D3C74733902E}"/>
    <cellStyle name="Output 2 7 3 2 3" xfId="20447" xr:uid="{BE6BB4B1-0A20-484F-BC66-7595CCB69FC1}"/>
    <cellStyle name="Output 2 7 3 2 4" xfId="26170" xr:uid="{20026A4D-E211-4686-BD4C-BED3D44C95D0}"/>
    <cellStyle name="Output 2 7 3 2 5" xfId="31703" xr:uid="{6C200571-4D18-422A-B07D-C665D622609F}"/>
    <cellStyle name="Output 2 7 3 2 6" xfId="13183" xr:uid="{67543C7E-2903-423E-888F-083D1C8CE98F}"/>
    <cellStyle name="Output 2 7 3 3" xfId="11896" xr:uid="{3D49DC97-E6C3-4AD3-B2E1-173C12BBF337}"/>
    <cellStyle name="Output 2 7 3 3 2" xfId="15235" xr:uid="{05D2ECAF-4A94-4DFF-AC11-E11E0263F819}"/>
    <cellStyle name="Output 2 7 3 3 2 2" xfId="22581" xr:uid="{3B6E6C19-0DE2-4004-967A-6A012A936C9D}"/>
    <cellStyle name="Output 2 7 3 3 2 3" xfId="28304" xr:uid="{330BF3FE-094E-4702-8BA0-4F4D7D69D64B}"/>
    <cellStyle name="Output 2 7 3 3 2 4" xfId="33837" xr:uid="{A6719666-2168-4681-883A-03C600077145}"/>
    <cellStyle name="Output 2 7 3 3 3" xfId="19444" xr:uid="{0A221EDE-735D-41A1-BDBB-A450FF064487}"/>
    <cellStyle name="Output 2 7 3 3 4" xfId="25320" xr:uid="{8E6BE232-89B3-441C-99B5-B543CFDB12FD}"/>
    <cellStyle name="Output 2 7 3 3 5" xfId="31014" xr:uid="{A8512283-1DC9-4DE6-8CEB-765B55849DC7}"/>
    <cellStyle name="Output 2 7 3 4" xfId="13011" xr:uid="{3E6516F3-0B2B-4840-B187-1E47A4913745}"/>
    <cellStyle name="Output 2 7 3 4 2" xfId="15732" xr:uid="{8CBE348D-08D8-42B8-97A7-74655514887F}"/>
    <cellStyle name="Output 2 7 3 4 2 2" xfId="23098" xr:uid="{36A72E6F-B917-486F-92D2-DFE4EA824A4B}"/>
    <cellStyle name="Output 2 7 3 4 2 3" xfId="28821" xr:uid="{C841E0C4-DF49-4F73-87C2-DB89DDBF2EA0}"/>
    <cellStyle name="Output 2 7 3 4 2 4" xfId="34354" xr:uid="{59C4E800-CE66-400D-91F9-BF641B845228}"/>
    <cellStyle name="Output 2 7 3 4 3" xfId="20275" xr:uid="{AA149D51-4D66-4007-B691-F11FE730E665}"/>
    <cellStyle name="Output 2 7 3 4 4" xfId="25998" xr:uid="{CB0A239A-3FD3-4B50-B4E2-DBA57A529191}"/>
    <cellStyle name="Output 2 7 3 4 5" xfId="31531" xr:uid="{986C4BCA-D5FB-4995-890E-4569ACDD0296}"/>
    <cellStyle name="Output 2 7 3 5" xfId="13137" xr:uid="{47473706-1646-454C-A39F-2BE51017119A}"/>
    <cellStyle name="Output 2 7 3 5 2" xfId="15858" xr:uid="{6FEC7BC5-D011-487E-81F6-C6AE7FFA241F}"/>
    <cellStyle name="Output 2 7 3 5 2 2" xfId="23224" xr:uid="{8E52411F-6AC8-4EAF-9267-38E21957FD64}"/>
    <cellStyle name="Output 2 7 3 5 2 3" xfId="28947" xr:uid="{72D46219-7DA8-4365-9249-B5C0C8F0DCAE}"/>
    <cellStyle name="Output 2 7 3 5 2 4" xfId="34480" xr:uid="{47C1267E-DEA2-4AEA-8DF2-A92532EB41E6}"/>
    <cellStyle name="Output 2 7 3 5 3" xfId="20401" xr:uid="{BA0AA134-654A-4E28-AF85-3608F36651E8}"/>
    <cellStyle name="Output 2 7 3 5 4" xfId="26124" xr:uid="{88019AEA-DB74-4D6A-9EA6-E2CA58593C17}"/>
    <cellStyle name="Output 2 7 3 5 5" xfId="31657" xr:uid="{96C46808-CAF3-4B0B-9023-0EB09C6C8A89}"/>
    <cellStyle name="Output 2 7 3 6" xfId="12990" xr:uid="{29AB2FB7-4F37-4557-9923-80E9D6600299}"/>
    <cellStyle name="Output 2 7 3 6 2" xfId="15711" xr:uid="{D468F087-9D0E-4094-8303-52E5BD112933}"/>
    <cellStyle name="Output 2 7 3 6 2 2" xfId="23077" xr:uid="{FB1B2DA7-23E1-45A9-8106-DC456533DFBD}"/>
    <cellStyle name="Output 2 7 3 6 2 3" xfId="28800" xr:uid="{FCB08663-4B7B-4ABB-8721-F27B69A271B8}"/>
    <cellStyle name="Output 2 7 3 6 2 4" xfId="34333" xr:uid="{31D5365F-4EDB-4DB8-85FA-C4EC256702C9}"/>
    <cellStyle name="Output 2 7 3 6 3" xfId="20254" xr:uid="{8080304A-82BB-42F8-BDD4-8105AEE3E489}"/>
    <cellStyle name="Output 2 7 3 6 4" xfId="25977" xr:uid="{4B033DBD-EBF3-492F-9743-52F1C64004B9}"/>
    <cellStyle name="Output 2 7 3 6 5" xfId="31510" xr:uid="{F40A46CA-5CB0-4631-80D2-46941742D53F}"/>
    <cellStyle name="Output 2 7 3 7" xfId="15288" xr:uid="{43545473-6F08-4571-867A-599F3BC0A9BC}"/>
    <cellStyle name="Output 2 7 3 7 2" xfId="22634" xr:uid="{87D61168-3052-4065-8C19-886245509253}"/>
    <cellStyle name="Output 2 7 3 7 3" xfId="28357" xr:uid="{E21D3B66-2A40-4796-B043-E73BD5DDCE0C}"/>
    <cellStyle name="Output 2 7 3 7 4" xfId="33890" xr:uid="{5076325B-8B14-43C8-A2FB-6C5E6116300B}"/>
    <cellStyle name="Output 2 7 3 8" xfId="19575" xr:uid="{DE75A83C-33D5-4011-8A31-69E255D5D9BE}"/>
    <cellStyle name="Output 2 7 3 9" xfId="25412" xr:uid="{DB8A26C3-84B8-4A93-8E8C-3BF16A2EC4C6}"/>
    <cellStyle name="Output 2 7 4" xfId="2967" xr:uid="{00000000-0005-0000-0000-000093040000}"/>
    <cellStyle name="Output 2 7 4 2" xfId="8347" xr:uid="{73062CED-BFA0-4932-8117-C38D6FC29E0D}"/>
    <cellStyle name="Output 2 7 4 2 2" xfId="23697" xr:uid="{095FB232-2B66-480D-AEF8-52C1BD5EAF14}"/>
    <cellStyle name="Output 2 7 4 2 3" xfId="29420" xr:uid="{A6E66571-C9CF-4518-B6FE-91BDD7651A07}"/>
    <cellStyle name="Output 2 7 4 2 4" xfId="34953" xr:uid="{414D7208-2566-4967-B395-F08E6C772A2F}"/>
    <cellStyle name="Output 2 7 4 2 5" xfId="16331" xr:uid="{B30CB7EE-41D8-4D00-9F10-362FADE1C7DB}"/>
    <cellStyle name="Output 2 7 4 3" xfId="20874" xr:uid="{47543E7E-F052-4CD4-9234-2368FECDC8F1}"/>
    <cellStyle name="Output 2 7 4 4" xfId="26597" xr:uid="{21FB4875-BCF9-4292-94CF-129A8BF1E8BD}"/>
    <cellStyle name="Output 2 7 4 5" xfId="32130" xr:uid="{A0C85BA4-8097-4CBF-903F-D3172AA522EA}"/>
    <cellStyle name="Output 2 7 4 6" xfId="13609" xr:uid="{1A1A4C4A-58BD-493B-A111-096EB767BEE7}"/>
    <cellStyle name="Output 2 7 4 7" xfId="5566" xr:uid="{7934D9BD-D7EB-4CC2-9F19-2A0EA31D7FDB}"/>
    <cellStyle name="Output 2 7 5" xfId="3044" xr:uid="{00000000-0005-0000-0000-000094040000}"/>
    <cellStyle name="Output 2 7 5 2" xfId="8424" xr:uid="{4C072AEC-B31E-4C70-913B-2C34296519C6}"/>
    <cellStyle name="Output 2 7 5 2 2" xfId="24150" xr:uid="{6DDB9233-9495-44D2-96D6-EE36FE142828}"/>
    <cellStyle name="Output 2 7 5 2 3" xfId="29873" xr:uid="{1DABA572-77F8-4399-A352-D68FB44DDB43}"/>
    <cellStyle name="Output 2 7 5 2 4" xfId="35406" xr:uid="{36C2A768-C37C-4D60-81C0-4BB3409B8015}"/>
    <cellStyle name="Output 2 7 5 2 5" xfId="16784" xr:uid="{0E7E946B-04EC-4535-9B09-C3CB26BAA62C}"/>
    <cellStyle name="Output 2 7 5 3" xfId="21327" xr:uid="{DC45DE41-9D55-4C64-9BE9-4B2C869F2929}"/>
    <cellStyle name="Output 2 7 5 4" xfId="27050" xr:uid="{ACCE4DCC-1267-42CC-BEB6-65B165B78303}"/>
    <cellStyle name="Output 2 7 5 5" xfId="32583" xr:uid="{7A4A75C4-1C59-482B-8D54-700AF6356B99}"/>
    <cellStyle name="Output 2 7 5 6" xfId="14061" xr:uid="{2ED4D7D4-6C0F-4F68-952B-69206EBDACBA}"/>
    <cellStyle name="Output 2 7 5 7" xfId="5636" xr:uid="{4B7014F8-8BF8-4DC1-8391-96D46607206C}"/>
    <cellStyle name="Output 2 7 6" xfId="3090" xr:uid="{00000000-0005-0000-0000-000095040000}"/>
    <cellStyle name="Output 2 7 6 2" xfId="8470" xr:uid="{14AE3B90-B546-4204-85E3-62AB9E49752A}"/>
    <cellStyle name="Output 2 7 6 2 2" xfId="24324" xr:uid="{46D328D7-3362-4433-BD90-210208C90FBE}"/>
    <cellStyle name="Output 2 7 6 2 3" xfId="30047" xr:uid="{173BE83B-A479-463B-A7B8-D76F75B2FD67}"/>
    <cellStyle name="Output 2 7 6 2 4" xfId="35580" xr:uid="{5A54DF28-6975-4ECD-8F0B-E153748BD9B3}"/>
    <cellStyle name="Output 2 7 6 2 5" xfId="16958" xr:uid="{06657370-0581-4C5D-9A16-C67F12B777F0}"/>
    <cellStyle name="Output 2 7 6 3" xfId="21501" xr:uid="{72894455-ED43-40C3-B3CB-C7D2AC3C38FB}"/>
    <cellStyle name="Output 2 7 6 4" xfId="27224" xr:uid="{C5A71681-E689-4D75-8104-5109C1EA655C}"/>
    <cellStyle name="Output 2 7 6 5" xfId="32757" xr:uid="{C516FB51-7885-43DB-A8BB-E402B173D881}"/>
    <cellStyle name="Output 2 7 6 6" xfId="14234" xr:uid="{8AAC424E-6BB0-4788-A026-096CC7C746FB}"/>
    <cellStyle name="Output 2 7 6 7" xfId="5680" xr:uid="{DCD6F2E5-8BA1-4A9C-84E8-32E5FB95AF25}"/>
    <cellStyle name="Output 2 7 7" xfId="3162" xr:uid="{00000000-0005-0000-0000-000096040000}"/>
    <cellStyle name="Output 2 7 7 2" xfId="8542" xr:uid="{9EE605FD-5ABC-4FF1-B798-0297D0DFA225}"/>
    <cellStyle name="Output 2 7 7 2 2" xfId="24648" xr:uid="{431B06F2-119A-4549-B8DB-C8744F166BB1}"/>
    <cellStyle name="Output 2 7 7 2 3" xfId="30371" xr:uid="{E1C6DF7B-77CA-4119-8675-CD0ABC64CE64}"/>
    <cellStyle name="Output 2 7 7 2 4" xfId="35904" xr:uid="{06363228-D775-49AD-B2FB-973B13721492}"/>
    <cellStyle name="Output 2 7 7 2 5" xfId="17282" xr:uid="{07F37C69-F5E8-4678-AA93-76A11F4E6EF5}"/>
    <cellStyle name="Output 2 7 7 3" xfId="21825" xr:uid="{79FAF97D-347B-446B-8586-98B24A2179E0}"/>
    <cellStyle name="Output 2 7 7 4" xfId="27548" xr:uid="{4024279D-C687-4F82-90A4-AA3187A64934}"/>
    <cellStyle name="Output 2 7 7 5" xfId="33081" xr:uid="{2FCB11A0-6A6E-4A2C-9E9C-FB1E6F6FE534}"/>
    <cellStyle name="Output 2 7 7 6" xfId="14515" xr:uid="{7CA29E03-5101-44C3-A9B0-2B484E285326}"/>
    <cellStyle name="Output 2 7 7 7" xfId="5737" xr:uid="{55AD9FD5-8C48-4929-80F7-3C18FD8D1ABB}"/>
    <cellStyle name="Output 2 7 8" xfId="3239" xr:uid="{00000000-0005-0000-0000-000097040000}"/>
    <cellStyle name="Output 2 7 8 2" xfId="8619" xr:uid="{E8586868-0830-4904-BCE7-712CBBB44798}"/>
    <cellStyle name="Output 2 7 8 2 2" xfId="24939" xr:uid="{B350EA99-3B86-429E-B18A-B85A0142A816}"/>
    <cellStyle name="Output 2 7 8 2 3" xfId="30662" xr:uid="{2B80E470-E44E-4BA4-8D77-D365FBF7DD16}"/>
    <cellStyle name="Output 2 7 8 2 4" xfId="36195" xr:uid="{D622D4FB-40DE-4CBC-BEC7-AF265F27B9E4}"/>
    <cellStyle name="Output 2 7 8 2 5" xfId="17573" xr:uid="{431FE844-0615-4E97-9AC0-75C49ACB2BBA}"/>
    <cellStyle name="Output 2 7 8 3" xfId="22116" xr:uid="{AD6FAF0B-9406-4170-89C6-E5546255364B}"/>
    <cellStyle name="Output 2 7 8 4" xfId="27839" xr:uid="{01E381C1-D0FB-4675-82C1-0671A52061A1}"/>
    <cellStyle name="Output 2 7 8 5" xfId="33372" xr:uid="{EB5501AC-0E7B-425F-AF5D-8B5CA07D47FB}"/>
    <cellStyle name="Output 2 7 9" xfId="7529" xr:uid="{E68A2A70-DC54-4036-AB79-B5DB00A7B5A1}"/>
    <cellStyle name="Output 2 7 9 2" xfId="19986" xr:uid="{168FF4E7-7D59-448E-9464-D8444FA6F10F}"/>
    <cellStyle name="Output 2 7 9 3" xfId="25709" xr:uid="{6D6613B1-465C-4603-840B-643EB2A3C9DF}"/>
    <cellStyle name="Output 2 7 9 4" xfId="31242" xr:uid="{7F17BE9A-895E-484A-BE12-571B9F6553C0}"/>
    <cellStyle name="Output 2 7 9 5" xfId="12752" xr:uid="{72A437E5-225C-45CD-A116-B7898D1ADEF2}"/>
    <cellStyle name="Output 2 8" xfId="878" xr:uid="{00000000-0005-0000-0000-000098040000}"/>
    <cellStyle name="Output 2 8 10" xfId="15439" xr:uid="{E8E96E6D-4C84-4686-9D80-5F558C8355B5}"/>
    <cellStyle name="Output 2 8 10 2" xfId="22792" xr:uid="{18B222B3-0212-4F76-A35D-4F33F7B8EE2A}"/>
    <cellStyle name="Output 2 8 10 3" xfId="28515" xr:uid="{DF2B2E0E-3384-49B1-A38B-846E9BB88121}"/>
    <cellStyle name="Output 2 8 10 4" xfId="34048" xr:uid="{AD76E650-0C15-46C8-9E92-A9F5BE6E2D65}"/>
    <cellStyle name="Output 2 8 11" xfId="18470" xr:uid="{EAB3F807-621B-4E38-A91B-C39FD748CEB2}"/>
    <cellStyle name="Output 2 8 12" xfId="19130" xr:uid="{8B5DAA13-7B6E-43C7-8D90-5F12BC53E49D}"/>
    <cellStyle name="Output 2 8 13" xfId="25645" xr:uid="{B7F3B02C-DF2C-4FA5-951A-06FC9B2D99B6}"/>
    <cellStyle name="Output 2 8 14" xfId="10499" xr:uid="{C3CC85C2-E54F-4875-85BC-0DE2D5E6CAE2}"/>
    <cellStyle name="Output 2 8 15" xfId="3726" xr:uid="{BF9D7D31-FE74-4885-871E-738129C0A642}"/>
    <cellStyle name="Output 2 8 2" xfId="6262" xr:uid="{5A8AF4D4-CFA5-40D3-BEF9-FF06A72FFA41}"/>
    <cellStyle name="Output 2 8 2 10" xfId="31432" xr:uid="{1F6B9B6B-86A2-4061-B024-703986B25648}"/>
    <cellStyle name="Output 2 8 2 11" xfId="12917" xr:uid="{83245200-AC81-4172-B418-8A6C8C09D1DA}"/>
    <cellStyle name="Output 2 8 2 2" xfId="13799" xr:uid="{CBDDC7E2-747C-4749-BDC1-B16C0A05FFEC}"/>
    <cellStyle name="Output 2 8 2 2 2" xfId="16521" xr:uid="{A4896AF9-A1FF-41A4-B267-C38472E7DC8D}"/>
    <cellStyle name="Output 2 8 2 2 2 2" xfId="23887" xr:uid="{C05C8548-6CE7-49AC-A794-07539FD1994E}"/>
    <cellStyle name="Output 2 8 2 2 2 3" xfId="29610" xr:uid="{47637F94-7E79-4CFE-8479-BBA30BFE542D}"/>
    <cellStyle name="Output 2 8 2 2 2 4" xfId="35143" xr:uid="{C578528A-B6D1-4B19-8927-BA553E054E5F}"/>
    <cellStyle name="Output 2 8 2 2 3" xfId="21064" xr:uid="{4A59470A-B18E-4643-9437-855684C1C469}"/>
    <cellStyle name="Output 2 8 2 2 4" xfId="26787" xr:uid="{7AA55258-938F-427A-93F9-A25914F4959C}"/>
    <cellStyle name="Output 2 8 2 2 5" xfId="32320" xr:uid="{CD8F6937-0910-467E-A6AC-BFD980977D50}"/>
    <cellStyle name="Output 2 8 2 3" xfId="13085" xr:uid="{450C890C-1629-4DAA-B7D9-1D02EFA8B51F}"/>
    <cellStyle name="Output 2 8 2 3 2" xfId="15806" xr:uid="{2907168B-8BF0-44C8-B4FD-ACF6C04DBD02}"/>
    <cellStyle name="Output 2 8 2 3 2 2" xfId="23172" xr:uid="{27CA1214-B209-45F3-8A6A-A9B8AA57C8CC}"/>
    <cellStyle name="Output 2 8 2 3 2 3" xfId="28895" xr:uid="{0010FE18-BEBD-43D0-8AD5-A30C6B7DC338}"/>
    <cellStyle name="Output 2 8 2 3 2 4" xfId="34428" xr:uid="{F2F4DAEC-53AF-4B50-B39C-D389889317B4}"/>
    <cellStyle name="Output 2 8 2 3 3" xfId="20349" xr:uid="{BB6A27BE-5549-489A-9176-6902ECB4C695}"/>
    <cellStyle name="Output 2 8 2 3 4" xfId="26072" xr:uid="{EB92A015-EA18-48F9-BE12-20B22FEC6990}"/>
    <cellStyle name="Output 2 8 2 3 5" xfId="31605" xr:uid="{265421DE-074B-4FFF-BCD3-19AC4514C2C5}"/>
    <cellStyle name="Output 2 8 2 4" xfId="14424" xr:uid="{DE19087E-2C3E-445F-BF07-2A6E5EB63903}"/>
    <cellStyle name="Output 2 8 2 4 2" xfId="17148" xr:uid="{F54392A8-3006-4D57-82E7-FEC6B535AB11}"/>
    <cellStyle name="Output 2 8 2 4 2 2" xfId="24514" xr:uid="{7F46FFBD-D40B-4637-A146-47566E9B5847}"/>
    <cellStyle name="Output 2 8 2 4 2 3" xfId="30237" xr:uid="{4A6A3512-A2FF-4AB2-8E60-699EA3590A32}"/>
    <cellStyle name="Output 2 8 2 4 2 4" xfId="35770" xr:uid="{D19B808E-4DED-4FAB-A4D5-CF8BD24F3C62}"/>
    <cellStyle name="Output 2 8 2 4 3" xfId="21691" xr:uid="{CADF04B4-8245-44AB-A511-DCEFE673729A}"/>
    <cellStyle name="Output 2 8 2 4 4" xfId="27414" xr:uid="{32EF5823-8C65-468F-BCBD-64C5CCA9E306}"/>
    <cellStyle name="Output 2 8 2 4 5" xfId="32947" xr:uid="{0025737F-2010-45BF-AE73-20DA8EC94E2B}"/>
    <cellStyle name="Output 2 8 2 5" xfId="14685" xr:uid="{B15E0FE5-08E9-4079-A098-DA41DC03AFCF}"/>
    <cellStyle name="Output 2 8 2 5 2" xfId="17472" xr:uid="{A13F575E-7D5A-49B4-89CE-8E6291F5D103}"/>
    <cellStyle name="Output 2 8 2 5 2 2" xfId="24838" xr:uid="{F5CD063B-EFE8-4CD4-86A0-5E1BD6486D96}"/>
    <cellStyle name="Output 2 8 2 5 2 3" xfId="30561" xr:uid="{5C606C50-C22C-4D43-95AE-2CB488788FAF}"/>
    <cellStyle name="Output 2 8 2 5 2 4" xfId="36094" xr:uid="{A1E2A47A-90A5-4264-B901-8F222C4112A3}"/>
    <cellStyle name="Output 2 8 2 5 3" xfId="22015" xr:uid="{449D94C6-A5EB-4595-9B06-EBAF9F8D627A}"/>
    <cellStyle name="Output 2 8 2 5 4" xfId="27738" xr:uid="{CA579C10-F61F-4EC4-BA9B-88F90401F8F6}"/>
    <cellStyle name="Output 2 8 2 5 5" xfId="33271" xr:uid="{3D0CAB44-6E32-49E1-A261-58CAF55F4D1B}"/>
    <cellStyle name="Output 2 8 2 6" xfId="14960" xr:uid="{17E1EEED-6A73-4F12-B9CB-733B13BE2534}"/>
    <cellStyle name="Output 2 8 2 6 2" xfId="17763" xr:uid="{875C6A28-DC9F-43BF-BCD6-7F63E76F5FB3}"/>
    <cellStyle name="Output 2 8 2 6 2 2" xfId="25129" xr:uid="{394F76DC-6279-4C20-95CB-53167B11FCAE}"/>
    <cellStyle name="Output 2 8 2 6 2 3" xfId="30852" xr:uid="{72442F79-8D90-408D-A71F-DD62E3626D8A}"/>
    <cellStyle name="Output 2 8 2 6 2 4" xfId="36385" xr:uid="{D8DB1BCB-E634-44A1-B70A-5BAB7FBC1648}"/>
    <cellStyle name="Output 2 8 2 6 3" xfId="22306" xr:uid="{6AA18B9E-973A-4D45-89F6-6B3892698F55}"/>
    <cellStyle name="Output 2 8 2 6 4" xfId="28029" xr:uid="{729094A1-133E-4EB1-B375-F9808AF4DB99}"/>
    <cellStyle name="Output 2 8 2 6 5" xfId="33562" xr:uid="{D78932BA-A3E6-452E-86FC-1A78D8904CA3}"/>
    <cellStyle name="Output 2 8 2 7" xfId="15634" xr:uid="{BA674306-0ED4-47E4-B447-4CBD5B3E29F4}"/>
    <cellStyle name="Output 2 8 2 7 2" xfId="22999" xr:uid="{C20438EE-E2D1-4C9D-B9B5-DEBE6BC69904}"/>
    <cellStyle name="Output 2 8 2 7 3" xfId="28722" xr:uid="{A7BFFB7C-F93E-4183-9486-5E2C77424574}"/>
    <cellStyle name="Output 2 8 2 7 4" xfId="34255" xr:uid="{52288522-4782-4309-A2C5-E2F3CB4EEA71}"/>
    <cellStyle name="Output 2 8 2 8" xfId="20176" xr:uid="{7B9ED4F1-F2C6-4A63-B026-6C87DC0E5EDC}"/>
    <cellStyle name="Output 2 8 2 9" xfId="25899" xr:uid="{86262316-F507-4345-AC3C-3B27500EA0ED}"/>
    <cellStyle name="Output 2 8 3" xfId="12860" xr:uid="{11F9DC92-4FD6-4E86-AA20-14B23871D031}"/>
    <cellStyle name="Output 2 8 3 10" xfId="31373" xr:uid="{921C49D5-2B0C-4334-90DD-7B25B83E5C6D}"/>
    <cellStyle name="Output 2 8 3 2" xfId="13740" xr:uid="{71E359CE-9AA2-4154-B4DB-92DA633D554A}"/>
    <cellStyle name="Output 2 8 3 2 2" xfId="16462" xr:uid="{2B470DE6-2F8E-4EA5-9AA3-5DF1B2E82D67}"/>
    <cellStyle name="Output 2 8 3 2 2 2" xfId="23828" xr:uid="{E094C796-7C1E-4851-8699-A7125AE6BC7F}"/>
    <cellStyle name="Output 2 8 3 2 2 3" xfId="29551" xr:uid="{9A74F4A5-1442-4A1C-8D46-8C3DA52EB67B}"/>
    <cellStyle name="Output 2 8 3 2 2 4" xfId="35084" xr:uid="{28CE2260-1019-458A-8E5A-D9F6D5AC6C10}"/>
    <cellStyle name="Output 2 8 3 2 3" xfId="21005" xr:uid="{D00E6C13-6D2C-4ECB-9E81-D1504B3CDAC5}"/>
    <cellStyle name="Output 2 8 3 2 4" xfId="26728" xr:uid="{53194B40-4EEF-44F7-BD60-E827D67F3957}"/>
    <cellStyle name="Output 2 8 3 2 5" xfId="32261" xr:uid="{29F81C06-8400-4FC6-919E-03EE03EB157E}"/>
    <cellStyle name="Output 2 8 3 3" xfId="13061" xr:uid="{D1FC3B55-44AF-444B-9193-7E8FC92D0F8E}"/>
    <cellStyle name="Output 2 8 3 3 2" xfId="15782" xr:uid="{316FFC42-C542-4053-A6FF-EDEF2715F899}"/>
    <cellStyle name="Output 2 8 3 3 2 2" xfId="23148" xr:uid="{F885055C-8B53-4F25-B85E-0EA7655C6735}"/>
    <cellStyle name="Output 2 8 3 3 2 3" xfId="28871" xr:uid="{C472AA58-85D6-40BF-9FB5-10B539FE355D}"/>
    <cellStyle name="Output 2 8 3 3 2 4" xfId="34404" xr:uid="{AFB8C6DB-341A-4D63-B0A6-4F836B9962D3}"/>
    <cellStyle name="Output 2 8 3 3 3" xfId="20325" xr:uid="{3ED764B1-2D56-4FE9-B6C0-741EF96CDBC6}"/>
    <cellStyle name="Output 2 8 3 3 4" xfId="26048" xr:uid="{DFDE2581-6C8D-4142-9644-9E9B11B33CCE}"/>
    <cellStyle name="Output 2 8 3 3 5" xfId="31581" xr:uid="{0F2F0375-B6C3-4D10-955A-079BD667710D}"/>
    <cellStyle name="Output 2 8 3 4" xfId="14365" xr:uid="{56B8FB7F-EA55-4B49-8A6E-CF0A8982B559}"/>
    <cellStyle name="Output 2 8 3 4 2" xfId="17089" xr:uid="{12A57CFB-322C-4023-9B0C-4C691F11C988}"/>
    <cellStyle name="Output 2 8 3 4 2 2" xfId="24455" xr:uid="{D0EF27D3-04F8-49B7-8B42-CE253D671DD2}"/>
    <cellStyle name="Output 2 8 3 4 2 3" xfId="30178" xr:uid="{2E933FD2-C700-4016-8DA8-AAF6434768C4}"/>
    <cellStyle name="Output 2 8 3 4 2 4" xfId="35711" xr:uid="{1BF0ADD7-B8F4-4E6E-9091-B7C1C4D59DDE}"/>
    <cellStyle name="Output 2 8 3 4 3" xfId="21632" xr:uid="{7793D13E-3B16-4AD2-A70B-01AD10827C4B}"/>
    <cellStyle name="Output 2 8 3 4 4" xfId="27355" xr:uid="{FB9A73E4-3851-4B1B-A80C-503C40F1478F}"/>
    <cellStyle name="Output 2 8 3 4 5" xfId="32888" xr:uid="{5FE03D23-2F56-4466-9FDC-5CB5149F623C}"/>
    <cellStyle name="Output 2 8 3 5" xfId="14626" xr:uid="{020C0E14-A15F-4370-A3A1-8DABEA7E870A}"/>
    <cellStyle name="Output 2 8 3 5 2" xfId="17413" xr:uid="{DAA87F81-F47A-42E3-AD83-FCB1CE7042C5}"/>
    <cellStyle name="Output 2 8 3 5 2 2" xfId="24779" xr:uid="{B299088F-982A-4D2F-BFA2-EBC67F1FC386}"/>
    <cellStyle name="Output 2 8 3 5 2 3" xfId="30502" xr:uid="{CDCF7AF2-DFF5-44F5-B346-218744308CA9}"/>
    <cellStyle name="Output 2 8 3 5 2 4" xfId="36035" xr:uid="{DB69D185-251A-47CE-8B64-63179ACC72A8}"/>
    <cellStyle name="Output 2 8 3 5 3" xfId="21956" xr:uid="{A547003D-91CB-4E44-9807-BD5B598491D0}"/>
    <cellStyle name="Output 2 8 3 5 4" xfId="27679" xr:uid="{BC99FD3E-757E-40FA-86A7-33D6388A630F}"/>
    <cellStyle name="Output 2 8 3 5 5" xfId="33212" xr:uid="{BF7CF834-20F4-4F9D-A3EF-16C1614809E5}"/>
    <cellStyle name="Output 2 8 3 6" xfId="14901" xr:uid="{7C2E3155-ECFD-45A2-9FA2-D3DC92ED8ED6}"/>
    <cellStyle name="Output 2 8 3 6 2" xfId="17704" xr:uid="{00F0D6DC-3B89-4A4E-8E28-BE0CB8BBA054}"/>
    <cellStyle name="Output 2 8 3 6 2 2" xfId="25070" xr:uid="{8DBFCA0B-7A8B-4051-808E-5EC41C77ABFB}"/>
    <cellStyle name="Output 2 8 3 6 2 3" xfId="30793" xr:uid="{154A993A-507B-4282-9567-E486E5FF5FB2}"/>
    <cellStyle name="Output 2 8 3 6 2 4" xfId="36326" xr:uid="{5D3BDEB8-87DE-4C9E-B091-9F8607B9F570}"/>
    <cellStyle name="Output 2 8 3 6 3" xfId="22247" xr:uid="{454A1E55-ABA9-48ED-98BE-C95C3565CA42}"/>
    <cellStyle name="Output 2 8 3 6 4" xfId="27970" xr:uid="{29CBA520-85DF-4F95-9F62-649CBE0C9359}"/>
    <cellStyle name="Output 2 8 3 6 5" xfId="33503" xr:uid="{1AB24742-102D-445C-9F0D-D3F844E6D0EB}"/>
    <cellStyle name="Output 2 8 3 7" xfId="15576" xr:uid="{F8E9FD45-92E5-48E9-B325-181F0928DC26}"/>
    <cellStyle name="Output 2 8 3 7 2" xfId="22940" xr:uid="{2E510338-AE98-4C5A-BAD8-90E61E01115E}"/>
    <cellStyle name="Output 2 8 3 7 3" xfId="28663" xr:uid="{0E9BD76F-B3C5-4331-BFF0-536E32BDF6F6}"/>
    <cellStyle name="Output 2 8 3 7 4" xfId="34196" xr:uid="{EB49DAD9-6BDB-4D18-93A0-3C0E275FC44C}"/>
    <cellStyle name="Output 2 8 3 8" xfId="20117" xr:uid="{1ECA6CBC-D854-48B3-A461-3D27C99D9709}"/>
    <cellStyle name="Output 2 8 3 9" xfId="25840" xr:uid="{F2EA9386-3DB9-4BC9-A467-922C72DF497C}"/>
    <cellStyle name="Output 2 8 4" xfId="13592" xr:uid="{3C550178-8A45-4948-A01F-7BB98BF8E250}"/>
    <cellStyle name="Output 2 8 4 2" xfId="16314" xr:uid="{1CEB873C-02E7-4ECD-B5A3-08C81D388978}"/>
    <cellStyle name="Output 2 8 4 2 2" xfId="23680" xr:uid="{E98B686A-C54B-42CA-9085-3D67DA38317E}"/>
    <cellStyle name="Output 2 8 4 2 3" xfId="29403" xr:uid="{3FFBB5C3-4B47-4EF8-BFC9-E9407A8E4F97}"/>
    <cellStyle name="Output 2 8 4 2 4" xfId="34936" xr:uid="{1B14BA30-F2C7-4672-B48E-3F5B01ACC3E1}"/>
    <cellStyle name="Output 2 8 4 3" xfId="20857" xr:uid="{CA630ECF-8A39-4541-988A-3AB8E295C7C1}"/>
    <cellStyle name="Output 2 8 4 4" xfId="26580" xr:uid="{6312C144-DA58-40A8-9D5D-67A22834C7B8}"/>
    <cellStyle name="Output 2 8 4 5" xfId="32113" xr:uid="{BF3A8ECD-E89E-4447-B412-F6E6FD88B74B}"/>
    <cellStyle name="Output 2 8 5" xfId="11598" xr:uid="{A1B8C90A-2DA4-44F4-87D8-18973F159510}"/>
    <cellStyle name="Output 2 8 5 2" xfId="15097" xr:uid="{D9068926-26E2-437F-8687-213985614A44}"/>
    <cellStyle name="Output 2 8 5 2 2" xfId="22443" xr:uid="{D5C07E59-8FAB-4ED3-86F6-474395AEB7A4}"/>
    <cellStyle name="Output 2 8 5 2 3" xfId="28166" xr:uid="{DB25F9E1-3A46-4934-BC2B-1FB23FE088E5}"/>
    <cellStyle name="Output 2 8 5 2 4" xfId="33699" xr:uid="{38DB7EE3-D1AD-49CC-84E1-57D0969FC189}"/>
    <cellStyle name="Output 2 8 5 3" xfId="19242" xr:uid="{ADFF2514-E5EB-4715-9569-DA2ACC852330}"/>
    <cellStyle name="Output 2 8 5 4" xfId="9775" xr:uid="{4DCB12FB-C178-4D98-A89F-47454C36381A}"/>
    <cellStyle name="Output 2 8 5 5" xfId="18737" xr:uid="{ED4EC184-40A7-4C7D-A299-EFDDE1B6D796}"/>
    <cellStyle name="Output 2 8 6" xfId="14217" xr:uid="{D4F0E169-6672-42DC-ACDC-BA136B1E1C43}"/>
    <cellStyle name="Output 2 8 6 2" xfId="16941" xr:uid="{6F3BDEC7-61A8-43F1-BBDC-D0F24B186369}"/>
    <cellStyle name="Output 2 8 6 2 2" xfId="24307" xr:uid="{98FC5CD1-F27F-4235-AED2-7AE38260D7BF}"/>
    <cellStyle name="Output 2 8 6 2 3" xfId="30030" xr:uid="{9D3CC25C-7AFB-4E0D-B17D-CEA32A2E64B6}"/>
    <cellStyle name="Output 2 8 6 2 4" xfId="35563" xr:uid="{77A9760F-7563-4992-BC6B-4F2E981700A7}"/>
    <cellStyle name="Output 2 8 6 3" xfId="21484" xr:uid="{79A2F603-CF65-4C86-B0EE-A960834D53DF}"/>
    <cellStyle name="Output 2 8 6 4" xfId="27207" xr:uid="{7CA3950A-F6C9-4953-B80E-E9AC731BCC7F}"/>
    <cellStyle name="Output 2 8 6 5" xfId="32740" xr:uid="{0DC4C6A6-626C-4263-9FC0-28A46086E680}"/>
    <cellStyle name="Output 2 8 7" xfId="14508" xr:uid="{FE008D2B-648E-403B-A578-68E18042A100}"/>
    <cellStyle name="Output 2 8 7 2" xfId="17265" xr:uid="{7DA15CE1-5F1B-4763-8292-44125C74317C}"/>
    <cellStyle name="Output 2 8 7 2 2" xfId="24631" xr:uid="{EE7F68EB-7914-43DA-881B-0F49B6B8E46F}"/>
    <cellStyle name="Output 2 8 7 2 3" xfId="30354" xr:uid="{42442350-0C54-491A-8F9C-08A307BAB63F}"/>
    <cellStyle name="Output 2 8 7 2 4" xfId="35887" xr:uid="{EA488B70-788F-4BC9-83A3-E23192012A52}"/>
    <cellStyle name="Output 2 8 7 3" xfId="21808" xr:uid="{A3153B2B-C6DE-4D27-B280-FEB401004DD5}"/>
    <cellStyle name="Output 2 8 7 4" xfId="27531" xr:uid="{D1C62624-7366-4B57-B097-E34FB0FA40D0}"/>
    <cellStyle name="Output 2 8 7 5" xfId="33064" xr:uid="{8926CEFB-9E9E-4CC9-8C80-9BB060B3A09A}"/>
    <cellStyle name="Output 2 8 8" xfId="14764" xr:uid="{B4E21F58-1DE6-4A45-8607-4B2A72817D4D}"/>
    <cellStyle name="Output 2 8 8 2" xfId="17556" xr:uid="{ABDA74AA-5A07-4005-85E7-728C00BAA81B}"/>
    <cellStyle name="Output 2 8 8 2 2" xfId="24922" xr:uid="{CB4F0B4A-9256-4C50-84F3-4D215870D578}"/>
    <cellStyle name="Output 2 8 8 2 3" xfId="30645" xr:uid="{0C64310E-8128-4A9B-9671-DBC250565989}"/>
    <cellStyle name="Output 2 8 8 2 4" xfId="36178" xr:uid="{8E5A3A65-4304-4812-81D4-39508D252509}"/>
    <cellStyle name="Output 2 8 8 3" xfId="22099" xr:uid="{C18EE430-9FB8-4780-B5DF-FD6942345C0D}"/>
    <cellStyle name="Output 2 8 8 4" xfId="27822" xr:uid="{8C150E5D-0239-4AB5-8DDD-5024B54D772A}"/>
    <cellStyle name="Output 2 8 8 5" xfId="33355" xr:uid="{FED38BF5-8359-4B02-B780-85F3E929DAAD}"/>
    <cellStyle name="Output 2 8 9" xfId="12735" xr:uid="{470EAA4D-1737-4A12-BBF7-8C5A8923EB58}"/>
    <cellStyle name="Output 2 8 9 2" xfId="19969" xr:uid="{63F221D7-91F1-4367-BBF4-4BF73DAF2DC0}"/>
    <cellStyle name="Output 2 8 9 3" xfId="25692" xr:uid="{36356367-02BD-47CD-AB5F-257AFD880424}"/>
    <cellStyle name="Output 2 8 9 4" xfId="31225" xr:uid="{BCFC541D-EB8D-4ED0-9E66-448C581DAB37}"/>
    <cellStyle name="Output 2 9" xfId="1070" xr:uid="{00000000-0005-0000-0000-000099040000}"/>
    <cellStyle name="Output 2 9 10" xfId="19782" xr:uid="{8B9E1683-7D69-478C-B9EF-15F968DD1027}"/>
    <cellStyle name="Output 2 9 11" xfId="25360" xr:uid="{0646C615-FAFA-4DA2-B043-CBBAC6D29909}"/>
    <cellStyle name="Output 2 9 12" xfId="10502" xr:uid="{9522EDB6-4351-465A-BB68-8D11E093165C}"/>
    <cellStyle name="Output 2 9 13" xfId="3917" xr:uid="{4B591BD1-AEC1-4C8F-8016-5ED3C2FECD36}"/>
    <cellStyle name="Output 2 9 2" xfId="6454" xr:uid="{84C3C296-11D9-447D-B13F-1572DF56E31E}"/>
    <cellStyle name="Output 2 9 2 2" xfId="15960" xr:uid="{7414703F-797F-4522-B8CC-8DB2CCAD4AC9}"/>
    <cellStyle name="Output 2 9 2 2 2" xfId="23326" xr:uid="{D4007724-43D0-453E-90D4-36E45BEA7762}"/>
    <cellStyle name="Output 2 9 2 2 3" xfId="29049" xr:uid="{409C3189-6D24-4C7A-A9BF-93C4A02ACBF2}"/>
    <cellStyle name="Output 2 9 2 2 4" xfId="34582" xr:uid="{C871BA52-1603-4D1B-BC56-682A25A68AC1}"/>
    <cellStyle name="Output 2 9 2 3" xfId="20503" xr:uid="{7092660E-76ED-41CB-BEAC-A67D13781FD2}"/>
    <cellStyle name="Output 2 9 2 4" xfId="26226" xr:uid="{FD52737B-955C-4ADE-9247-110403C94548}"/>
    <cellStyle name="Output 2 9 2 5" xfId="31759" xr:uid="{B891CACA-771A-4539-A83C-F3E565F05157}"/>
    <cellStyle name="Output 2 9 2 6" xfId="13239" xr:uid="{94E5D933-66C7-485C-A5DE-5C82E675D969}"/>
    <cellStyle name="Output 2 9 3" xfId="13022" xr:uid="{B72DF18D-2F93-4E15-B005-4A288C6A3DC3}"/>
    <cellStyle name="Output 2 9 3 2" xfId="15743" xr:uid="{75CA16D8-39E7-484E-A18E-9A5B02AEC718}"/>
    <cellStyle name="Output 2 9 3 2 2" xfId="23109" xr:uid="{51ECC177-912B-42C1-9E40-0E81429F0BAD}"/>
    <cellStyle name="Output 2 9 3 2 3" xfId="28832" xr:uid="{04252B5E-E835-4A06-8C09-53C46ED5117F}"/>
    <cellStyle name="Output 2 9 3 2 4" xfId="34365" xr:uid="{20616080-2723-4309-A19D-DFD908F8301A}"/>
    <cellStyle name="Output 2 9 3 3" xfId="20286" xr:uid="{00252C81-1025-4728-9714-C3399722FBAD}"/>
    <cellStyle name="Output 2 9 3 4" xfId="26009" xr:uid="{F751D339-3DF6-4821-8595-8AF6A1B32A2F}"/>
    <cellStyle name="Output 2 9 3 5" xfId="31542" xr:uid="{81525B72-D563-4F64-9382-9CA2A45E7945}"/>
    <cellStyle name="Output 2 9 4" xfId="13388" xr:uid="{984D95D0-3E02-4200-B84A-4CE87DD6E7A1}"/>
    <cellStyle name="Output 2 9 4 2" xfId="16110" xr:uid="{FD224A96-70F9-4E61-856B-7A0C7BBD9792}"/>
    <cellStyle name="Output 2 9 4 2 2" xfId="23476" xr:uid="{98B75652-D5AC-414F-9E8C-207F80BF904D}"/>
    <cellStyle name="Output 2 9 4 2 3" xfId="29199" xr:uid="{A52E77AC-4C12-4DE0-B489-CC0500B55232}"/>
    <cellStyle name="Output 2 9 4 2 4" xfId="34732" xr:uid="{AE791B9F-1716-45E2-BE8F-6FDDF620EB40}"/>
    <cellStyle name="Output 2 9 4 3" xfId="20653" xr:uid="{296DC612-424B-4111-9C45-1EC23CF9C310}"/>
    <cellStyle name="Output 2 9 4 4" xfId="26376" xr:uid="{2B8E22F4-5EB2-490B-A207-F7D1D166558D}"/>
    <cellStyle name="Output 2 9 4 5" xfId="31909" xr:uid="{A8A16480-B4B9-4452-B0C6-63F95A53290D}"/>
    <cellStyle name="Output 2 9 5" xfId="14025" xr:uid="{562379A6-AD4D-4909-9DA9-20979FAC349E}"/>
    <cellStyle name="Output 2 9 5 2" xfId="16748" xr:uid="{6302F404-A099-41DA-AD33-141658ACB962}"/>
    <cellStyle name="Output 2 9 5 2 2" xfId="24114" xr:uid="{00628541-21F6-4346-9946-B0F38FB2F924}"/>
    <cellStyle name="Output 2 9 5 2 3" xfId="29837" xr:uid="{FC7C74C4-7692-4D54-A49A-0D5E7F0309F6}"/>
    <cellStyle name="Output 2 9 5 2 4" xfId="35370" xr:uid="{2120B811-C9DD-40E3-B502-9A635B40DE13}"/>
    <cellStyle name="Output 2 9 5 3" xfId="21291" xr:uid="{76565168-08CA-4059-A100-A74F7E467779}"/>
    <cellStyle name="Output 2 9 5 4" xfId="27014" xr:uid="{DEA99B34-6AAB-4B78-B333-9E9129F3E0CC}"/>
    <cellStyle name="Output 2 9 5 5" xfId="32547" xr:uid="{2FFB58A0-9331-4FE7-B6F1-57946E564A57}"/>
    <cellStyle name="Output 2 9 6" xfId="14498" xr:uid="{C0F470D5-6BC3-4C74-A771-68C4187DF854}"/>
    <cellStyle name="Output 2 9 6 2" xfId="17239" xr:uid="{EB8C97EC-5C14-4F1F-888A-FAC4577507CF}"/>
    <cellStyle name="Output 2 9 6 2 2" xfId="24605" xr:uid="{11DE7A80-A319-4860-B605-77F03FB95EEE}"/>
    <cellStyle name="Output 2 9 6 2 3" xfId="30328" xr:uid="{8E0E3E3F-A308-439F-83FE-D93F59A6F9B5}"/>
    <cellStyle name="Output 2 9 6 2 4" xfId="35861" xr:uid="{981A001B-1FB8-445D-AE7B-5F8C0D128713}"/>
    <cellStyle name="Output 2 9 6 3" xfId="21782" xr:uid="{F3ABB602-ABAE-4823-B4C0-2A4BC3B2E553}"/>
    <cellStyle name="Output 2 9 6 4" xfId="27505" xr:uid="{559524C2-625E-4146-A807-FC94E6D02006}"/>
    <cellStyle name="Output 2 9 6 5" xfId="33038" xr:uid="{F6DF2330-DD60-4484-81C3-34D0A48F2987}"/>
    <cellStyle name="Output 2 9 7" xfId="12171" xr:uid="{6DCD482D-7B9F-48B9-84D6-D0C7876DFCDB}"/>
    <cellStyle name="Output 2 9 7 2" xfId="19629" xr:uid="{D51BD485-754B-4723-9031-21E51994870E}"/>
    <cellStyle name="Output 2 9 7 3" xfId="25457" xr:uid="{33FA0EF8-D46A-402B-8336-BCB97E4A2575}"/>
    <cellStyle name="Output 2 9 7 4" xfId="31105" xr:uid="{5399BD0E-47A0-4D7C-A092-E337A28AF087}"/>
    <cellStyle name="Output 2 9 8" xfId="15325" xr:uid="{A39F9067-3D3F-49B6-8A12-A4FF79805DF5}"/>
    <cellStyle name="Output 2 9 8 2" xfId="22672" xr:uid="{084AABFA-E1EF-4284-8744-CE429A6F761A}"/>
    <cellStyle name="Output 2 9 8 3" xfId="28395" xr:uid="{EFBB78F6-2E4A-4207-A46A-CAC159C3AD18}"/>
    <cellStyle name="Output 2 9 8 4" xfId="33928" xr:uid="{B5C71B44-D80E-4076-8C6F-6BA7BA47E421}"/>
    <cellStyle name="Output 2 9 9" xfId="18473" xr:uid="{E05E92CD-5C14-441C-9B0D-D4F2DD136D9C}"/>
    <cellStyle name="Output 3" xfId="269" xr:uid="{00000000-0005-0000-0000-00009A040000}"/>
    <cellStyle name="Output 3 10" xfId="2691" xr:uid="{00000000-0005-0000-0000-00009B040000}"/>
    <cellStyle name="Output 3 10 2" xfId="8071" xr:uid="{5087C3D8-3454-47FA-A478-618A9A68C967}"/>
    <cellStyle name="Output 3 10 2 2" xfId="19317" xr:uid="{7FB3E402-BAC6-4E0B-A9C5-7F64228B1706}"/>
    <cellStyle name="Output 3 10 2 3" xfId="25203" xr:uid="{A0EE8B20-102F-4500-8617-1D3B8CA036BC}"/>
    <cellStyle name="Output 3 10 2 4" xfId="30918" xr:uid="{02CF9D54-A529-48BC-B431-940DA67716D6}"/>
    <cellStyle name="Output 3 10 2 5" xfId="11722" xr:uid="{210B5DA9-0ADD-4FF8-861E-1FCDA233AAC5}"/>
    <cellStyle name="Output 3 10 3" xfId="15139" xr:uid="{2C3BE1DC-3092-45CD-B6C7-E5B7124CE5CB}"/>
    <cellStyle name="Output 3 10 3 2" xfId="22485" xr:uid="{C7FFAD9A-6C27-44EE-ACDA-D8C91527A589}"/>
    <cellStyle name="Output 3 10 3 3" xfId="28208" xr:uid="{D4F4A0C6-FC6E-4C5B-8CFE-8C7BD5877A26}"/>
    <cellStyle name="Output 3 10 3 4" xfId="33741" xr:uid="{1DDBB57F-1B1D-4E46-9529-3375A5A8791B}"/>
    <cellStyle name="Output 3 10 4" xfId="18535" xr:uid="{6187C070-F9D0-4831-8F45-BCDBC18D1F37}"/>
    <cellStyle name="Output 3 10 5" xfId="18957" xr:uid="{2E99E48A-2555-4E49-830B-F30E2244803D}"/>
    <cellStyle name="Output 3 10 6" xfId="9904" xr:uid="{95BEFCF6-8772-40F7-A57F-7F357499B0BD}"/>
    <cellStyle name="Output 3 10 7" xfId="10545" xr:uid="{E18949A4-8DEB-4541-9A7F-EEB4A79694A3}"/>
    <cellStyle name="Output 3 10 8" xfId="5301" xr:uid="{F070E125-5A64-4F84-8154-FC4839E585C9}"/>
    <cellStyle name="Output 3 11" xfId="2405" xr:uid="{00000000-0005-0000-0000-00009C040000}"/>
    <cellStyle name="Output 3 11 2" xfId="7785" xr:uid="{90E7248A-90F2-49E1-8C7D-9A1BD5AB0D6D}"/>
    <cellStyle name="Output 3 11 2 2" xfId="19262" xr:uid="{EC0FBB8F-A965-4143-A4BF-A09839A52B6A}"/>
    <cellStyle name="Output 3 11 2 3" xfId="9691" xr:uid="{65DD8E4B-F9C5-4B4F-8613-5913FEFEFDF0}"/>
    <cellStyle name="Output 3 11 2 4" xfId="9417" xr:uid="{A9717657-6530-4E96-97C1-A1A39D0A6572}"/>
    <cellStyle name="Output 3 11 2 5" xfId="11619" xr:uid="{5ADB3978-F363-4031-9825-247FCC5FF221}"/>
    <cellStyle name="Output 3 11 3" xfId="15116" xr:uid="{84EE4C27-05B2-4566-A75A-3E7A17103EC2}"/>
    <cellStyle name="Output 3 11 3 2" xfId="22462" xr:uid="{1E50C1B2-E296-448F-AB31-CFFCE0618C34}"/>
    <cellStyle name="Output 3 11 3 3" xfId="28185" xr:uid="{4C1CDBC3-4613-407C-B47B-34C4C1E193EA}"/>
    <cellStyle name="Output 3 11 3 4" xfId="33718" xr:uid="{8B11B43D-658E-4021-987C-430314C67DDD}"/>
    <cellStyle name="Output 3 11 4" xfId="18709" xr:uid="{5DFA5686-FEC9-40E6-969B-3C08D744FD96}"/>
    <cellStyle name="Output 3 11 5" xfId="18068" xr:uid="{AF889794-DFBA-4A85-9C8C-D65392C4A3B4}"/>
    <cellStyle name="Output 3 11 6" xfId="19164" xr:uid="{AF4E60A8-C89B-4BF4-8A7A-665D64A07A96}"/>
    <cellStyle name="Output 3 11 7" xfId="10713" xr:uid="{24EFA828-069F-4A58-B305-0783DEC63324}"/>
    <cellStyle name="Output 3 11 8" xfId="5045" xr:uid="{467D7D47-D27B-4012-BDB0-F6CAF6557666}"/>
    <cellStyle name="Output 3 12" xfId="5859" xr:uid="{AB1ED6B8-E458-4CB1-B621-6B36BA59C265}"/>
    <cellStyle name="Output 3 12 2" xfId="11900" xr:uid="{CAD69EA5-41E5-4ECD-8242-A77535F540F8}"/>
    <cellStyle name="Output 3 12 2 2" xfId="19448" xr:uid="{53ED1AB3-ED07-46E6-886C-35C118874EED}"/>
    <cellStyle name="Output 3 12 2 3" xfId="25324" xr:uid="{EB1A055B-EFDD-4A8F-94ED-BC258A744863}"/>
    <cellStyle name="Output 3 12 2 4" xfId="31018" xr:uid="{A5199C9A-B9ED-46B1-9264-70BBF7A4EFDB}"/>
    <cellStyle name="Output 3 12 3" xfId="15239" xr:uid="{3B696DFA-7F1B-4AC7-9665-FACD8AE7247D}"/>
    <cellStyle name="Output 3 12 3 2" xfId="22585" xr:uid="{C8B211CF-486A-4B53-BC48-06449D2C2081}"/>
    <cellStyle name="Output 3 12 3 3" xfId="28308" xr:uid="{0A3E5D7D-CBB4-42C0-9FF8-F7282E8BFBBD}"/>
    <cellStyle name="Output 3 12 3 4" xfId="33841" xr:uid="{2D515411-1D73-4517-970B-FD2B93DDF02D}"/>
    <cellStyle name="Output 3 12 4" xfId="18601" xr:uid="{D503C21C-6E9F-4B8F-AE04-75B521388D90}"/>
    <cellStyle name="Output 3 12 5" xfId="18070" xr:uid="{50939F38-8A23-4CC3-90A3-D8D7DABF5A5B}"/>
    <cellStyle name="Output 3 12 6" xfId="18949" xr:uid="{C56C574E-BC5A-464C-BDE3-9452F36A1DD1}"/>
    <cellStyle name="Output 3 12 7" xfId="10605" xr:uid="{5FD4B13E-C9A7-45F1-B2DA-C58BFDB95BA7}"/>
    <cellStyle name="Output 3 13" xfId="10516" xr:uid="{F68D6242-710D-44D1-AB22-AC14E038B80B}"/>
    <cellStyle name="Output 3 13 2" xfId="18490" xr:uid="{775791FC-3FF3-42E3-983F-A64A01B83443}"/>
    <cellStyle name="Output 3 13 3" xfId="9489" xr:uid="{3E9FF300-5792-46C6-9896-1E33C5B98241}"/>
    <cellStyle name="Output 3 13 4" xfId="18966" xr:uid="{7A79C0A0-14DA-4D0B-8A49-71537FD349EB}"/>
    <cellStyle name="Output 3 14" xfId="10446" xr:uid="{201D3713-37DA-4DD5-9FB7-91D9E13CE3EF}"/>
    <cellStyle name="Output 3 14 2" xfId="18397" xr:uid="{D3562A6A-A5AB-4814-BDD0-6B8562C5302C}"/>
    <cellStyle name="Output 3 14 3" xfId="17899" xr:uid="{95636964-DC63-4726-9E2E-48073F1B7695}"/>
    <cellStyle name="Output 3 14 4" xfId="25556" xr:uid="{880E0DF3-DF5A-42A6-BEC4-A4F19F0BF567}"/>
    <cellStyle name="Output 3 15" xfId="10730" xr:uid="{29EA07BA-BC9A-4C50-8F26-EA82BA48EE79}"/>
    <cellStyle name="Output 3 15 2" xfId="18726" xr:uid="{C31F9C7B-4EF8-44A6-8909-FFAAF338C029}"/>
    <cellStyle name="Output 3 15 3" xfId="19803" xr:uid="{A254122F-E463-44EF-AA0D-4B50C003576B}"/>
    <cellStyle name="Output 3 15 4" xfId="25375" xr:uid="{EC56A004-07D0-46D2-AE5A-AA20FF2EC800}"/>
    <cellStyle name="Output 3 16" xfId="10863" xr:uid="{8186BE68-3132-4B1B-B64E-5BA1798BD506}"/>
    <cellStyle name="Output 3 16 2" xfId="18809" xr:uid="{564DBA08-5855-4DE9-9CB3-AA4D21CA4857}"/>
    <cellStyle name="Output 3 16 3" xfId="17913" xr:uid="{E25A7487-643F-40B7-B289-5ADAB89F225A}"/>
    <cellStyle name="Output 3 16 4" xfId="25567" xr:uid="{1B3D2E6B-D746-4F07-9EF5-AEB5744F205E}"/>
    <cellStyle name="Output 3 17" xfId="10952" xr:uid="{D595E8BA-53D1-46A3-B826-7CEF271F4B32}"/>
    <cellStyle name="Output 3 17 2" xfId="18858" xr:uid="{C5BB116B-B8F6-45E4-8FF3-8774DD8E2409}"/>
    <cellStyle name="Output 3 17 3" xfId="19163" xr:uid="{993A9281-95FF-46CA-8196-75B98AAB73C2}"/>
    <cellStyle name="Output 3 17 4" xfId="25662" xr:uid="{934F46E2-F9DA-4B87-8319-C5F2A0A78A6C}"/>
    <cellStyle name="Output 3 18" xfId="11330" xr:uid="{CC864FD3-CFEA-49C8-8C0A-853DF1C803B3}"/>
    <cellStyle name="Output 3 18 2" xfId="19075" xr:uid="{37622076-B8BE-40E9-995F-A39090C3DDD4}"/>
    <cellStyle name="Output 3 18 3" xfId="9726" xr:uid="{BE0B069F-3332-4B7C-8C2C-4E9806181707}"/>
    <cellStyle name="Output 3 18 4" xfId="18993" xr:uid="{18B0B4F7-14B8-4277-A693-1E46A4E18307}"/>
    <cellStyle name="Output 3 2" xfId="666" xr:uid="{00000000-0005-0000-0000-00009D040000}"/>
    <cellStyle name="Output 3 2 10" xfId="6051" xr:uid="{EAFE7FD1-AEFE-40B5-8955-891849D4C285}"/>
    <cellStyle name="Output 3 2 10 2" xfId="18045" xr:uid="{D9097D15-FB3C-4753-B538-69923479C822}"/>
    <cellStyle name="Output 3 2 10 3" xfId="19784" xr:uid="{7552F3DE-E105-49DB-9E98-F650D0EFA19A}"/>
    <cellStyle name="Output 3 2 10 4" xfId="25361" xr:uid="{CFE10693-4B8C-41BF-A7ED-2ABF1B1D311F}"/>
    <cellStyle name="Output 3 2 10 5" xfId="10011" xr:uid="{9E0EBB18-E12A-4634-A0F4-84F3C8C1F08E}"/>
    <cellStyle name="Output 3 2 11" xfId="10678" xr:uid="{B60B6DAD-4539-4CF7-AEB4-8A29AF0C0089}"/>
    <cellStyle name="Output 3 2 11 2" xfId="18674" xr:uid="{5E9C03DD-EE0E-41BF-8E09-64B7B7105CD1}"/>
    <cellStyle name="Output 3 2 11 3" xfId="9488" xr:uid="{84393A55-0CBF-4176-B7C8-6C91987F9F22}"/>
    <cellStyle name="Output 3 2 11 4" xfId="19788" xr:uid="{889098BF-4BCA-43AD-9FAC-35FEE745EFD9}"/>
    <cellStyle name="Output 3 2 12" xfId="10708" xr:uid="{0AC1812F-AFF6-4267-B1E0-5295A428248A}"/>
    <cellStyle name="Output 3 2 12 2" xfId="18704" xr:uid="{6C05A752-5061-4474-B0AD-DBC042A2AB02}"/>
    <cellStyle name="Output 3 2 12 3" xfId="9493" xr:uid="{766EFDC4-F8B8-4E25-8FC9-0785F1577EB3}"/>
    <cellStyle name="Output 3 2 12 4" xfId="19093" xr:uid="{08B2D83A-16E2-48BA-A562-9483202BE1FA}"/>
    <cellStyle name="Output 3 2 13" xfId="10735" xr:uid="{CF711D4E-E6CB-4CDA-9AA0-176CDA9C4E45}"/>
    <cellStyle name="Output 3 2 13 2" xfId="18731" xr:uid="{D5725CEA-E58B-43B5-B2A1-F1033F528D64}"/>
    <cellStyle name="Output 3 2 13 3" xfId="19294" xr:uid="{F7AD7432-9595-47E1-92FB-D500D89A90AC}"/>
    <cellStyle name="Output 3 2 13 4" xfId="9421" xr:uid="{75AF88E6-C49C-4059-BC9F-FB7221F4625C}"/>
    <cellStyle name="Output 3 2 14" xfId="11059" xr:uid="{99809D6D-25A8-41EE-A5AA-119D58BB8F74}"/>
    <cellStyle name="Output 3 2 14 2" xfId="18926" xr:uid="{5CD9EF7D-AFDF-402E-8536-B0E4684FD5DA}"/>
    <cellStyle name="Output 3 2 14 3" xfId="19474" xr:uid="{84EA0D24-FF55-473D-9AEC-9C4891158EF1}"/>
    <cellStyle name="Output 3 2 14 4" xfId="18930" xr:uid="{22ED45ED-D02B-4293-AFA8-8D0D97000D56}"/>
    <cellStyle name="Output 3 2 15" xfId="11452" xr:uid="{54A655D4-4315-4A32-AE52-62B5585F1D32}"/>
    <cellStyle name="Output 3 2 15 2" xfId="18295" xr:uid="{307756DF-7121-44AA-B64C-1973A19C0F04}"/>
    <cellStyle name="Output 3 2 16" xfId="15036" xr:uid="{1242422F-A7DB-4C18-A2DC-421FBA57631E}"/>
    <cellStyle name="Output 3 2 16 2" xfId="22382" xr:uid="{2E8E6707-EEC7-426E-934F-5E4DE2B037B4}"/>
    <cellStyle name="Output 3 2 16 3" xfId="28105" xr:uid="{83599073-CFC2-40FB-A095-338F376FF7A1}"/>
    <cellStyle name="Output 3 2 16 4" xfId="33638" xr:uid="{62223BC7-D333-4462-8892-8CA3ECA80B0B}"/>
    <cellStyle name="Output 3 2 2" xfId="1670" xr:uid="{00000000-0005-0000-0000-00009E040000}"/>
    <cellStyle name="Output 3 2 2 2" xfId="1061" xr:uid="{00000000-0005-0000-0000-00009F040000}"/>
    <cellStyle name="Output 3 2 2 2 2" xfId="6445" xr:uid="{241D55BF-98C1-4F89-B0BB-5E94999F8ED4}"/>
    <cellStyle name="Output 3 2 2 2 2 2" xfId="23508" xr:uid="{85732715-37C6-4AD0-A54A-E062093975ED}"/>
    <cellStyle name="Output 3 2 2 2 2 3" xfId="29231" xr:uid="{AC498019-0BE0-4D37-B582-E57F739997D8}"/>
    <cellStyle name="Output 3 2 2 2 2 4" xfId="34764" xr:uid="{61160AAB-36DC-41E8-89FF-E60DB1983500}"/>
    <cellStyle name="Output 3 2 2 2 2 5" xfId="16142" xr:uid="{8BFFB69D-4B51-442A-B870-E7B711328A11}"/>
    <cellStyle name="Output 3 2 2 2 3" xfId="20685" xr:uid="{5BE8867D-5301-460C-9629-7F6B620FA023}"/>
    <cellStyle name="Output 3 2 2 2 4" xfId="26408" xr:uid="{9B6A66A8-3F98-4A3F-A6FD-DB8B3781188C}"/>
    <cellStyle name="Output 3 2 2 2 5" xfId="31941" xr:uid="{5909AF24-EE01-4594-9E57-323A23D27084}"/>
    <cellStyle name="Output 3 2 2 2 6" xfId="13420" xr:uid="{214D4F85-7711-4E3B-B56E-D2978DADBD75}"/>
    <cellStyle name="Output 3 2 2 2 7" xfId="3908" xr:uid="{5878F867-8651-42D2-A517-53BFAC999D94}"/>
    <cellStyle name="Output 3 2 2 3" xfId="2397" xr:uid="{00000000-0005-0000-0000-0000A0040000}"/>
    <cellStyle name="Output 3 2 2 3 2" xfId="7777" xr:uid="{1D380C70-1AA2-44E4-98FD-979B48D47BE8}"/>
    <cellStyle name="Output 3 2 2 3 2 2" xfId="24082" xr:uid="{B526264D-5197-49F8-9ED7-95DEE2B6BBA5}"/>
    <cellStyle name="Output 3 2 2 3 2 3" xfId="29805" xr:uid="{96121D22-23B7-478F-8516-129C92FF6531}"/>
    <cellStyle name="Output 3 2 2 3 2 4" xfId="35338" xr:uid="{034906CE-C4CE-43BB-8274-3FF0E529EB52}"/>
    <cellStyle name="Output 3 2 2 3 2 5" xfId="16716" xr:uid="{C5750E61-B991-4AE9-B541-872C48A91631}"/>
    <cellStyle name="Output 3 2 2 3 3" xfId="21259" xr:uid="{D312BC72-7F9E-4B3E-A21F-3CDF92BF1B16}"/>
    <cellStyle name="Output 3 2 2 3 4" xfId="26982" xr:uid="{DF5850DF-C39F-491D-8708-8351EC1887DE}"/>
    <cellStyle name="Output 3 2 2 3 5" xfId="32515" xr:uid="{38801790-D60E-451C-AE3F-2B3B91A50C2F}"/>
    <cellStyle name="Output 3 2 2 3 6" xfId="13993" xr:uid="{D0FA5259-E338-489A-89DA-0C39701FE9FE}"/>
    <cellStyle name="Output 3 2 2 3 7" xfId="5038" xr:uid="{3EAAEFBF-BEDD-428E-B905-9C35CC094AF8}"/>
    <cellStyle name="Output 3 2 2 4" xfId="2382" xr:uid="{00000000-0005-0000-0000-0000A1040000}"/>
    <cellStyle name="Output 3 2 2 4 2" xfId="7762" xr:uid="{5AD1CE91-90C9-4EE9-9D19-F63350C2F5FA}"/>
    <cellStyle name="Output 3 2 2 4 2 2" xfId="23140" xr:uid="{261C070C-135F-44C1-BFDA-A55BCC4A1F74}"/>
    <cellStyle name="Output 3 2 2 4 2 3" xfId="28863" xr:uid="{0CA77C41-3D39-4FA2-89A3-8FC28B21ED17}"/>
    <cellStyle name="Output 3 2 2 4 2 4" xfId="34396" xr:uid="{8A49EA4C-5023-4456-9DCC-BD1AF0FAF7F7}"/>
    <cellStyle name="Output 3 2 2 4 2 5" xfId="15774" xr:uid="{82CA627A-E28F-4D73-9C92-FFFF81909F8F}"/>
    <cellStyle name="Output 3 2 2 4 3" xfId="20317" xr:uid="{9804B9D3-6A68-460D-AA55-7D4F2B8F542C}"/>
    <cellStyle name="Output 3 2 2 4 4" xfId="26040" xr:uid="{1AE138E7-7AA4-4264-B8F2-FDC5DE6393DD}"/>
    <cellStyle name="Output 3 2 2 4 5" xfId="31573" xr:uid="{CDACC15A-FA2A-4F83-9CD7-30A85E88F4FC}"/>
    <cellStyle name="Output 3 2 2 4 6" xfId="13053" xr:uid="{778CEFDB-40FB-4377-AA60-2DF422B1BFA2}"/>
    <cellStyle name="Output 3 2 2 4 7" xfId="5023" xr:uid="{5FAE0528-419B-4A4A-BDEF-0AC6D2536E42}"/>
    <cellStyle name="Output 3 2 2 5" xfId="2909" xr:uid="{00000000-0005-0000-0000-0000A2040000}"/>
    <cellStyle name="Output 3 2 2 5 2" xfId="8289" xr:uid="{075A1863-81A4-418F-BB60-6CBAE460B45E}"/>
    <cellStyle name="Output 3 2 2 5 2 2" xfId="23315" xr:uid="{CC6D983B-BF06-491B-9992-994F22130AB6}"/>
    <cellStyle name="Output 3 2 2 5 2 3" xfId="29038" xr:uid="{6BE2CA76-734F-4E95-8BF6-C9B20513BA62}"/>
    <cellStyle name="Output 3 2 2 5 2 4" xfId="34571" xr:uid="{7B4D9C52-7764-4870-925C-0E4D582BDC4C}"/>
    <cellStyle name="Output 3 2 2 5 2 5" xfId="15949" xr:uid="{35FFEBD6-7BA7-40B8-BE0A-3DC4E1B4C056}"/>
    <cellStyle name="Output 3 2 2 5 3" xfId="20492" xr:uid="{119F8446-1E66-44B2-B780-DD1AAB634AE6}"/>
    <cellStyle name="Output 3 2 2 5 4" xfId="26215" xr:uid="{10395577-8878-490A-9745-DD5B6116668E}"/>
    <cellStyle name="Output 3 2 2 5 5" xfId="31748" xr:uid="{F23F5D10-FD68-433A-A030-E83F9CB0006B}"/>
    <cellStyle name="Output 3 2 2 5 6" xfId="13228" xr:uid="{FE340611-AB4F-4900-AFCD-3166C2724436}"/>
    <cellStyle name="Output 3 2 2 5 7" xfId="5509" xr:uid="{445A3437-A658-4AE7-9381-D081D4297B9D}"/>
    <cellStyle name="Output 3 2 2 6" xfId="2187" xr:uid="{00000000-0005-0000-0000-0000A3040000}"/>
    <cellStyle name="Output 3 2 2 6 2" xfId="7567" xr:uid="{A6ADA1E9-43F7-4A23-8A19-76A2A51B8554}"/>
    <cellStyle name="Output 3 2 2 6 2 2" xfId="24271" xr:uid="{7EB2C945-937F-4B16-AC4D-68840DDCF6E6}"/>
    <cellStyle name="Output 3 2 2 6 2 3" xfId="29994" xr:uid="{65EB006F-1B2B-4597-ADCC-CCDFB346D86F}"/>
    <cellStyle name="Output 3 2 2 6 2 4" xfId="35527" xr:uid="{148FAFBE-49D2-4721-8CDE-8359FBA183B2}"/>
    <cellStyle name="Output 3 2 2 6 2 5" xfId="16905" xr:uid="{E4A6090B-451B-4176-9A51-41D527D350A5}"/>
    <cellStyle name="Output 3 2 2 6 3" xfId="21448" xr:uid="{56C2303F-7217-4886-9F8F-2E86BCEA0091}"/>
    <cellStyle name="Output 3 2 2 6 4" xfId="27171" xr:uid="{2D8D27B2-13CA-4CD0-AE6F-F0407BD1EED3}"/>
    <cellStyle name="Output 3 2 2 6 5" xfId="32704" xr:uid="{0E0067B4-4AE8-4D36-89AE-1ADFEE5E08FA}"/>
    <cellStyle name="Output 3 2 2 6 6" xfId="14182" xr:uid="{7501D4BE-803A-46A3-956B-4AB688B8CFA7}"/>
    <cellStyle name="Output 3 2 2 6 7" xfId="4846" xr:uid="{41EC6CDB-943B-4B12-A4E4-D8BA0CA630F2}"/>
    <cellStyle name="Output 3 2 2 7" xfId="2515" xr:uid="{00000000-0005-0000-0000-0000A4040000}"/>
    <cellStyle name="Output 3 2 2 7 2" xfId="7895" xr:uid="{1B7F0A58-A5B8-43E8-AFF2-5F39345EF853}"/>
    <cellStyle name="Output 3 2 2 7 2 2" xfId="19797" xr:uid="{BBB37206-7FF8-4C93-BA63-6C12225966B2}"/>
    <cellStyle name="Output 3 2 2 7 3" xfId="25587" xr:uid="{52CB660B-BFA6-4CAA-8BD3-8B52076A6E2F}"/>
    <cellStyle name="Output 3 2 2 7 4" xfId="31173" xr:uid="{C1F55AE2-EB15-4326-A7DD-13B141C6B92B}"/>
    <cellStyle name="Output 3 2 2 7 5" xfId="12443" xr:uid="{9D9ADDBA-3234-429E-A667-FA6350796E8D}"/>
    <cellStyle name="Output 3 2 2 7 6" xfId="5145" xr:uid="{D980571C-0164-44E9-A762-9B59CE94BD9E}"/>
    <cellStyle name="Output 3 2 2 8" xfId="3035" xr:uid="{00000000-0005-0000-0000-0000A5040000}"/>
    <cellStyle name="Output 3 2 2 8 2" xfId="8415" xr:uid="{154FD891-448D-4758-A3A1-854225615557}"/>
    <cellStyle name="Output 3 2 2 8 2 2" xfId="22740" xr:uid="{845B930C-C7D2-4A19-BAA7-E4654F40D1DB}"/>
    <cellStyle name="Output 3 2 2 8 3" xfId="28463" xr:uid="{A95E1382-DB79-48D1-A875-1EA613F8CD6A}"/>
    <cellStyle name="Output 3 2 2 8 4" xfId="33996" xr:uid="{52A16323-CD54-4968-AA3B-2340A3AE1CBC}"/>
    <cellStyle name="Output 3 2 2 9" xfId="7054" xr:uid="{69AA333A-DE2C-4491-9A8F-92C4A1232031}"/>
    <cellStyle name="Output 3 2 3" xfId="2137" xr:uid="{00000000-0005-0000-0000-0000A6040000}"/>
    <cellStyle name="Output 3 2 3 2" xfId="2741" xr:uid="{00000000-0005-0000-0000-0000A7040000}"/>
    <cellStyle name="Output 3 2 3 2 2" xfId="8121" xr:uid="{3D36D59C-4EE8-476B-8274-DEC9721498BC}"/>
    <cellStyle name="Output 3 2 3 2 2 2" xfId="23790" xr:uid="{1C15500D-77F3-4E59-AD7D-0391AFECA339}"/>
    <cellStyle name="Output 3 2 3 2 2 3" xfId="29513" xr:uid="{67D6CB69-3A9A-47AE-99B6-8CFE1EFD93CC}"/>
    <cellStyle name="Output 3 2 3 2 2 4" xfId="35046" xr:uid="{F1D01477-9C19-491B-8F98-D9358EC8C137}"/>
    <cellStyle name="Output 3 2 3 2 2 5" xfId="16424" xr:uid="{460C66CF-5404-42A0-9E59-2DB0B93C40DD}"/>
    <cellStyle name="Output 3 2 3 2 3" xfId="20967" xr:uid="{6520A4C2-53F0-44D3-BA5E-53C37F85C45C}"/>
    <cellStyle name="Output 3 2 3 2 4" xfId="26690" xr:uid="{F1C68F98-3851-4D17-BCEF-5A67C89DC453}"/>
    <cellStyle name="Output 3 2 3 2 5" xfId="32223" xr:uid="{E74DDABE-E919-492B-A104-5FA723186AA5}"/>
    <cellStyle name="Output 3 2 3 2 6" xfId="13702" xr:uid="{35A07959-76F3-43C2-9790-0B351ADBEF48}"/>
    <cellStyle name="Output 3 2 3 2 7" xfId="5348" xr:uid="{6AAF753F-83E3-4DFB-88E8-484E3DD44AB8}"/>
    <cellStyle name="Output 3 2 3 3" xfId="2851" xr:uid="{00000000-0005-0000-0000-0000A8040000}"/>
    <cellStyle name="Output 3 2 3 3 2" xfId="8231" xr:uid="{7DC92473-C32E-443F-9381-8111BFB56204}"/>
    <cellStyle name="Output 3 2 3 3 2 2" xfId="23213" xr:uid="{96C0CE99-3B61-48F6-8938-E8532B9BCA34}"/>
    <cellStyle name="Output 3 2 3 3 2 3" xfId="28936" xr:uid="{E00D1D2F-AD49-42E4-93D7-C23489AB8264}"/>
    <cellStyle name="Output 3 2 3 3 2 4" xfId="34469" xr:uid="{694BCC49-55E3-4115-BAFE-1735FD607E79}"/>
    <cellStyle name="Output 3 2 3 3 2 5" xfId="15847" xr:uid="{8D8F7B0F-FDD0-40F1-953F-E593C734D4D4}"/>
    <cellStyle name="Output 3 2 3 3 3" xfId="20390" xr:uid="{DED8578B-7228-41CD-9315-159650C14273}"/>
    <cellStyle name="Output 3 2 3 3 4" xfId="26113" xr:uid="{90572258-4790-4194-96E3-E0E4DA6D815F}"/>
    <cellStyle name="Output 3 2 3 3 5" xfId="31646" xr:uid="{6BCD55D2-1690-4C67-9BB7-F6EACFD7F08F}"/>
    <cellStyle name="Output 3 2 3 3 6" xfId="13126" xr:uid="{EDABEF25-CB7A-4ADF-AC5B-40467CCBF76C}"/>
    <cellStyle name="Output 3 2 3 3 7" xfId="5453" xr:uid="{37370B4A-9203-4C04-B9A9-D10325AC6E9B}"/>
    <cellStyle name="Output 3 2 3 4" xfId="2955" xr:uid="{00000000-0005-0000-0000-0000A9040000}"/>
    <cellStyle name="Output 3 2 3 4 2" xfId="8335" xr:uid="{6B1F43CA-6F86-49CE-A5E7-099FBD4608AC}"/>
    <cellStyle name="Output 3 2 3 4 2 2" xfId="24417" xr:uid="{96F76B4E-7EC1-48DD-A0E3-C2B653094FBD}"/>
    <cellStyle name="Output 3 2 3 4 2 3" xfId="30140" xr:uid="{02E7E147-6437-4137-A16E-B51D4CB4E15F}"/>
    <cellStyle name="Output 3 2 3 4 2 4" xfId="35673" xr:uid="{B33854D6-F4EA-4455-B043-E48D7E1D973E}"/>
    <cellStyle name="Output 3 2 3 4 2 5" xfId="17051" xr:uid="{E5C6CCD2-6F76-4199-A0E4-A6338B2DA89D}"/>
    <cellStyle name="Output 3 2 3 4 3" xfId="21594" xr:uid="{8AAA05D3-5CAF-49B4-A137-6A40861FFAF7}"/>
    <cellStyle name="Output 3 2 3 4 4" xfId="27317" xr:uid="{10664273-56C5-430A-80A2-DDB1CFE7B0B1}"/>
    <cellStyle name="Output 3 2 3 4 5" xfId="32850" xr:uid="{3E96EB1C-31A8-4748-B629-CC01DB82C956}"/>
    <cellStyle name="Output 3 2 3 4 6" xfId="14327" xr:uid="{ED504042-7176-451F-BEFB-F8178D5E529E}"/>
    <cellStyle name="Output 3 2 3 4 7" xfId="5554" xr:uid="{EF22C181-9F57-43A8-8ED3-3E2B5E80606C}"/>
    <cellStyle name="Output 3 2 3 5" xfId="3078" xr:uid="{00000000-0005-0000-0000-0000AA040000}"/>
    <cellStyle name="Output 3 2 3 5 2" xfId="8458" xr:uid="{D1E0762E-5BA5-47FF-BDB3-489E722A8414}"/>
    <cellStyle name="Output 3 2 3 5 2 2" xfId="24741" xr:uid="{4B71120D-E6E2-409A-B329-02BD86D30D32}"/>
    <cellStyle name="Output 3 2 3 5 2 3" xfId="30464" xr:uid="{9A7BB720-773E-4EF2-A213-DA70965624DB}"/>
    <cellStyle name="Output 3 2 3 5 2 4" xfId="35997" xr:uid="{D29B469E-1D2A-4B9F-AF5B-C2E4AB7A5E0D}"/>
    <cellStyle name="Output 3 2 3 5 2 5" xfId="17375" xr:uid="{8D75BD1C-C9BC-48E7-9B72-F7B6C746F9E9}"/>
    <cellStyle name="Output 3 2 3 5 3" xfId="21918" xr:uid="{F06637F7-3933-4F00-92E6-76731A7659C5}"/>
    <cellStyle name="Output 3 2 3 5 4" xfId="27641" xr:uid="{E8D1CF1A-1E0C-4485-AEFB-7172D53C6EEF}"/>
    <cellStyle name="Output 3 2 3 5 5" xfId="33174" xr:uid="{3BF838CD-B084-49F5-97AE-662F55FDB121}"/>
    <cellStyle name="Output 3 2 3 5 6" xfId="14588" xr:uid="{2EAC6EF8-C05B-4644-963B-A0DB58F20332}"/>
    <cellStyle name="Output 3 2 3 5 7" xfId="5668" xr:uid="{9260C3EE-848E-497F-B1B2-06C07D350B34}"/>
    <cellStyle name="Output 3 2 3 6" xfId="3144" xr:uid="{00000000-0005-0000-0000-0000AB040000}"/>
    <cellStyle name="Output 3 2 3 6 2" xfId="8524" xr:uid="{F911455A-CE20-4402-963E-54DE9001EA38}"/>
    <cellStyle name="Output 3 2 3 6 2 2" xfId="25032" xr:uid="{A2F5BBDE-1069-4838-83B5-383051DBF7D3}"/>
    <cellStyle name="Output 3 2 3 6 2 3" xfId="30755" xr:uid="{88B74828-7682-4E30-9F56-D9065F8B9051}"/>
    <cellStyle name="Output 3 2 3 6 2 4" xfId="36288" xr:uid="{193EC80F-A89B-47E4-A09C-97AAF6E32573}"/>
    <cellStyle name="Output 3 2 3 6 2 5" xfId="17666" xr:uid="{F360B35C-4941-40A1-BEAE-36C71CDDCBC9}"/>
    <cellStyle name="Output 3 2 3 6 3" xfId="22209" xr:uid="{9BA4BC9E-A39A-443A-BDED-18D899491C1D}"/>
    <cellStyle name="Output 3 2 3 6 4" xfId="27932" xr:uid="{26FEF50A-3A8F-484D-A9FF-457589573BBA}"/>
    <cellStyle name="Output 3 2 3 6 5" xfId="33465" xr:uid="{B0004F01-EFE1-4CF0-83E7-7460F5142B0F}"/>
    <cellStyle name="Output 3 2 3 6 6" xfId="14863" xr:uid="{AB4E5162-8365-46FB-AC2A-84333D5B0002}"/>
    <cellStyle name="Output 3 2 3 6 7" xfId="5724" xr:uid="{C4B6E911-9691-40AB-8984-6D9CB4C486E2}"/>
    <cellStyle name="Output 3 2 3 7" xfId="2276" xr:uid="{00000000-0005-0000-0000-0000AC040000}"/>
    <cellStyle name="Output 3 2 3 7 2" xfId="7656" xr:uid="{EC491E25-A463-4BBC-9108-D463ADBB835C}"/>
    <cellStyle name="Output 3 2 3 7 2 2" xfId="20079" xr:uid="{4C9814C4-0324-40A1-B0EB-6FA930278975}"/>
    <cellStyle name="Output 3 2 3 7 3" xfId="25802" xr:uid="{042F8AD1-A71E-4BD3-B4D2-015CCAA1259B}"/>
    <cellStyle name="Output 3 2 3 7 4" xfId="31335" xr:uid="{51D04577-0F35-40CD-A153-98C78AFF1A53}"/>
    <cellStyle name="Output 3 2 3 7 5" xfId="12830" xr:uid="{6CB20096-3A4F-45B2-B1D4-C49DA37A74FA}"/>
    <cellStyle name="Output 3 2 3 7 6" xfId="4925" xr:uid="{777B64F0-3887-4122-BD50-6650D210F930}"/>
    <cellStyle name="Output 3 2 3 8" xfId="3227" xr:uid="{00000000-0005-0000-0000-0000AD040000}"/>
    <cellStyle name="Output 3 2 3 8 2" xfId="8607" xr:uid="{7CF0CB06-6719-4C89-B0FE-D9112FAA9E48}"/>
    <cellStyle name="Output 3 2 3 8 2 2" xfId="22902" xr:uid="{B079AB70-2675-497E-BFBB-4F25240D655D}"/>
    <cellStyle name="Output 3 2 3 8 3" xfId="28625" xr:uid="{3CB8913A-58D7-4B76-AD7C-1416ED76CECD}"/>
    <cellStyle name="Output 3 2 3 8 4" xfId="34158" xr:uid="{8CB87AAD-68CC-4760-B178-D125E3ABDF2D}"/>
    <cellStyle name="Output 3 2 3 9" xfId="7517" xr:uid="{512D331F-99CB-4E62-BB5D-84A5FD9B9A63}"/>
    <cellStyle name="Output 3 2 4" xfId="1553" xr:uid="{00000000-0005-0000-0000-0000AE040000}"/>
    <cellStyle name="Output 3 2 4 2" xfId="2676" xr:uid="{00000000-0005-0000-0000-0000AF040000}"/>
    <cellStyle name="Output 3 2 4 2 2" xfId="8056" xr:uid="{72F968A2-B56E-49FD-BC5C-0FEAFA9C2F47}"/>
    <cellStyle name="Output 3 2 4 2 2 2" xfId="23773" xr:uid="{D15C02A5-204E-474F-8FC2-9D8B6CF82490}"/>
    <cellStyle name="Output 3 2 4 2 2 3" xfId="29496" xr:uid="{4C6A8FEC-B94A-466D-8FD4-FB2858CCFDEE}"/>
    <cellStyle name="Output 3 2 4 2 2 4" xfId="35029" xr:uid="{03F1360D-244D-40A2-BA72-0372E7DAE07D}"/>
    <cellStyle name="Output 3 2 4 2 2 5" xfId="16407" xr:uid="{714A3E6B-FF70-435E-9592-82E443339E55}"/>
    <cellStyle name="Output 3 2 4 2 3" xfId="20950" xr:uid="{794E16AA-C6DC-455D-AEDD-2457FDD5D805}"/>
    <cellStyle name="Output 3 2 4 2 4" xfId="26673" xr:uid="{A05B893F-A5A3-4B12-957C-11729C63C551}"/>
    <cellStyle name="Output 3 2 4 2 5" xfId="32206" xr:uid="{6CF2DAEC-D01A-4E03-9A26-12AFFD9CE7D3}"/>
    <cellStyle name="Output 3 2 4 2 6" xfId="13685" xr:uid="{4AD4C2E4-C1CB-4A22-931C-8F0CECF190C0}"/>
    <cellStyle name="Output 3 2 4 2 7" xfId="5288" xr:uid="{1116B09C-3455-4DF8-90D4-C2CC0EDA0559}"/>
    <cellStyle name="Output 3 2 4 3" xfId="2620" xr:uid="{00000000-0005-0000-0000-0000B0040000}"/>
    <cellStyle name="Output 3 2 4 3 2" xfId="8000" xr:uid="{4E00A9BE-92AF-4EBB-B1B6-CD1E51627703}"/>
    <cellStyle name="Output 3 2 4 3 2 2" xfId="24146" xr:uid="{4BD31204-BF57-4927-908F-A6821A4A0F9D}"/>
    <cellStyle name="Output 3 2 4 3 2 3" xfId="29869" xr:uid="{CF8823A9-E9BC-4CDE-89C0-21DDC5909B99}"/>
    <cellStyle name="Output 3 2 4 3 2 4" xfId="35402" xr:uid="{361D3720-AFE7-4EF2-90B9-DF12DBD42732}"/>
    <cellStyle name="Output 3 2 4 3 2 5" xfId="16780" xr:uid="{C323739D-436B-463D-A0E8-1AD00658CC63}"/>
    <cellStyle name="Output 3 2 4 3 3" xfId="21323" xr:uid="{DFEC147D-3A8C-4198-81F7-64EFA511C2FF}"/>
    <cellStyle name="Output 3 2 4 3 4" xfId="27046" xr:uid="{E9C82085-7631-40EF-B01F-69ABD6A5DA93}"/>
    <cellStyle name="Output 3 2 4 3 5" xfId="32579" xr:uid="{9DDD4F65-C7DF-4BC5-BC7A-86A875074B58}"/>
    <cellStyle name="Output 3 2 4 3 6" xfId="14057" xr:uid="{79B4997E-C9F9-40FA-8045-E23FAA1BD351}"/>
    <cellStyle name="Output 3 2 4 3 7" xfId="5237" xr:uid="{9B32F02D-B150-4BD9-AB5A-F80A8B6C59CE}"/>
    <cellStyle name="Output 3 2 4 4" xfId="1068" xr:uid="{00000000-0005-0000-0000-0000B1040000}"/>
    <cellStyle name="Output 3 2 4 4 2" xfId="6452" xr:uid="{D987950B-95FD-4310-AC00-0298AC40A95D}"/>
    <cellStyle name="Output 3 2 4 4 2 2" xfId="24400" xr:uid="{B17DF441-4548-462E-8611-5062A8510314}"/>
    <cellStyle name="Output 3 2 4 4 2 3" xfId="30123" xr:uid="{DA20C2CF-14AD-4D79-87B0-C55FA517C37A}"/>
    <cellStyle name="Output 3 2 4 4 2 4" xfId="35656" xr:uid="{7E19AB38-D001-48BA-9BC1-CE651CA821C3}"/>
    <cellStyle name="Output 3 2 4 4 2 5" xfId="17034" xr:uid="{4FA9ECB3-E590-42F2-ABD8-690EE5911059}"/>
    <cellStyle name="Output 3 2 4 4 3" xfId="21577" xr:uid="{1AF5E7E4-2176-4C00-8DFD-01AF41F33573}"/>
    <cellStyle name="Output 3 2 4 4 4" xfId="27300" xr:uid="{67B91D19-47E1-4E88-854E-9AE2E7D5B012}"/>
    <cellStyle name="Output 3 2 4 4 5" xfId="32833" xr:uid="{04CBE955-FB6C-4AC6-A2DA-14D4FD01F4FA}"/>
    <cellStyle name="Output 3 2 4 4 6" xfId="14310" xr:uid="{D51A7698-A8F5-441C-A2D8-C812EF82DE30}"/>
    <cellStyle name="Output 3 2 4 4 7" xfId="3915" xr:uid="{21CAD5BC-AC1B-4F33-B099-151738D9E7E2}"/>
    <cellStyle name="Output 3 2 4 5" xfId="3007" xr:uid="{00000000-0005-0000-0000-0000B2040000}"/>
    <cellStyle name="Output 3 2 4 5 2" xfId="8387" xr:uid="{188A349A-539A-4B4F-8C3F-9A408D23774D}"/>
    <cellStyle name="Output 3 2 4 5 2 2" xfId="24724" xr:uid="{D250EE90-B1EB-4FD7-A661-15BC5E06BCE6}"/>
    <cellStyle name="Output 3 2 4 5 2 3" xfId="30447" xr:uid="{AFA1D61D-E98D-442D-A33E-5E782200C812}"/>
    <cellStyle name="Output 3 2 4 5 2 4" xfId="35980" xr:uid="{BDAAE530-AF95-4F54-B752-EC7A66AFC1D6}"/>
    <cellStyle name="Output 3 2 4 5 2 5" xfId="17358" xr:uid="{BEF7D22A-70FE-42AD-9300-9E5BD2010A4A}"/>
    <cellStyle name="Output 3 2 4 5 3" xfId="21901" xr:uid="{82CB7B15-195C-442F-AAAD-10161DB904E0}"/>
    <cellStyle name="Output 3 2 4 5 4" xfId="27624" xr:uid="{7302D776-D612-43E5-84DA-E3B6CDCA35BF}"/>
    <cellStyle name="Output 3 2 4 5 5" xfId="33157" xr:uid="{0F702B82-5672-4761-86D8-6C04F609CAD7}"/>
    <cellStyle name="Output 3 2 4 5 6" xfId="14571" xr:uid="{0E2F2611-414F-4301-B3DA-BCFDDA8C3CA9}"/>
    <cellStyle name="Output 3 2 4 5 7" xfId="5604" xr:uid="{436A6449-54B3-4A9F-A202-D78B10C9569A}"/>
    <cellStyle name="Output 3 2 4 6" xfId="2635" xr:uid="{00000000-0005-0000-0000-0000B3040000}"/>
    <cellStyle name="Output 3 2 4 6 2" xfId="8015" xr:uid="{18BDB3B1-0FDC-4321-AB94-CE9F63242DE4}"/>
    <cellStyle name="Output 3 2 4 6 2 2" xfId="25015" xr:uid="{B046786D-66C1-4B59-B1D8-C5D7BDB79235}"/>
    <cellStyle name="Output 3 2 4 6 2 3" xfId="30738" xr:uid="{1AEE7FBE-CB8A-4D65-BBE2-1821065FBCC8}"/>
    <cellStyle name="Output 3 2 4 6 2 4" xfId="36271" xr:uid="{E06B7DEE-E449-4779-8D94-D6E31509EA96}"/>
    <cellStyle name="Output 3 2 4 6 2 5" xfId="17649" xr:uid="{E490EE1D-D261-4666-B299-B5D379E77230}"/>
    <cellStyle name="Output 3 2 4 6 3" xfId="22192" xr:uid="{88679AB6-CF85-40C8-B739-B2B0360CAF6E}"/>
    <cellStyle name="Output 3 2 4 6 4" xfId="27915" xr:uid="{74F1B090-FD99-46F7-A967-8FAAB11DEA1D}"/>
    <cellStyle name="Output 3 2 4 6 5" xfId="33448" xr:uid="{FD714ADB-44C5-423F-909E-428830B4C7FC}"/>
    <cellStyle name="Output 3 2 4 6 6" xfId="14846" xr:uid="{510DF99C-3C75-4704-BCC9-14170CA2B232}"/>
    <cellStyle name="Output 3 2 4 6 7" xfId="5250" xr:uid="{3257BFEF-8FC9-473B-A947-BB205084C179}"/>
    <cellStyle name="Output 3 2 4 7" xfId="2317" xr:uid="{00000000-0005-0000-0000-0000B4040000}"/>
    <cellStyle name="Output 3 2 4 7 2" xfId="7697" xr:uid="{77E5F638-A88D-4DB6-B643-D6A144689265}"/>
    <cellStyle name="Output 3 2 4 7 2 2" xfId="20062" xr:uid="{BCC6A55B-2952-4005-AB94-10B344BDFE06}"/>
    <cellStyle name="Output 3 2 4 7 3" xfId="25785" xr:uid="{AED06F2B-05B7-4552-B705-10AF5DCE7EF2}"/>
    <cellStyle name="Output 3 2 4 7 4" xfId="31318" xr:uid="{3DF22A36-6114-4AAD-9414-1F4298F0FDF5}"/>
    <cellStyle name="Output 3 2 4 7 5" xfId="12820" xr:uid="{075F7006-51FE-48DF-BB01-FA87CCC8A437}"/>
    <cellStyle name="Output 3 2 4 7 6" xfId="4964" xr:uid="{E089EBE8-D60C-47F7-AC2F-A0D69D67D405}"/>
    <cellStyle name="Output 3 2 4 8" xfId="2625" xr:uid="{00000000-0005-0000-0000-0000B5040000}"/>
    <cellStyle name="Output 3 2 4 8 2" xfId="8005" xr:uid="{15CBA6C4-64E3-48B5-9927-2065BB48EAD9}"/>
    <cellStyle name="Output 3 2 4 8 2 2" xfId="22885" xr:uid="{E8A0A2AF-D496-4682-9F80-37731A81A83C}"/>
    <cellStyle name="Output 3 2 4 8 3" xfId="28608" xr:uid="{7B4E737F-D527-45CC-BAAA-7AA3CBB547C5}"/>
    <cellStyle name="Output 3 2 4 8 4" xfId="34141" xr:uid="{32A7EE76-0621-430D-8EF0-114060A09A09}"/>
    <cellStyle name="Output 3 2 4 9" xfId="6937" xr:uid="{8381751E-335B-412F-A3BD-8CAB1A800A54}"/>
    <cellStyle name="Output 3 2 5" xfId="2161" xr:uid="{00000000-0005-0000-0000-0000B6040000}"/>
    <cellStyle name="Output 3 2 5 2" xfId="2765" xr:uid="{00000000-0005-0000-0000-0000B7040000}"/>
    <cellStyle name="Output 3 2 5 2 2" xfId="8145" xr:uid="{321B248E-8ED1-44DB-B556-2729273E44D3}"/>
    <cellStyle name="Output 3 2 5 2 2 2" xfId="19515" xr:uid="{90FF3592-6B6B-4840-B20A-64F8F517A6A1}"/>
    <cellStyle name="Output 3 2 5 2 3" xfId="25372" xr:uid="{79156454-790E-41D4-A01B-E537E30F12B1}"/>
    <cellStyle name="Output 3 2 5 2 4" xfId="31044" xr:uid="{9566F08F-1F75-4050-A269-2ECE43767FE8}"/>
    <cellStyle name="Output 3 2 5 2 5" xfId="12014" xr:uid="{D216EA2F-987A-4EEA-B4A4-98A20D72AED9}"/>
    <cellStyle name="Output 3 2 5 2 6" xfId="5372" xr:uid="{C2C65018-15B1-4AD7-B5A0-1752303F8027}"/>
    <cellStyle name="Output 3 2 5 3" xfId="2875" xr:uid="{00000000-0005-0000-0000-0000B8040000}"/>
    <cellStyle name="Output 3 2 5 3 2" xfId="8255" xr:uid="{9F6D9C45-D564-4E65-97E3-05C38B6B6044}"/>
    <cellStyle name="Output 3 2 5 3 2 2" xfId="22611" xr:uid="{93A7B1FA-550A-432D-83E0-3233297C8A67}"/>
    <cellStyle name="Output 3 2 5 3 3" xfId="28334" xr:uid="{56F953E4-19F6-45B2-A7AA-ED5A87DC3AE8}"/>
    <cellStyle name="Output 3 2 5 3 4" xfId="33867" xr:uid="{1F9DC48F-0711-4BAC-BDCC-E36194D5C6C1}"/>
    <cellStyle name="Output 3 2 5 3 5" xfId="15265" xr:uid="{FC7EA1FB-BBEB-4ED3-A768-C8B67713CAD8}"/>
    <cellStyle name="Output 3 2 5 3 6" xfId="5477" xr:uid="{05DA40F5-72CA-413B-AA22-88CFD898BD70}"/>
    <cellStyle name="Output 3 2 5 4" xfId="2979" xr:uid="{00000000-0005-0000-0000-0000B9040000}"/>
    <cellStyle name="Output 3 2 5 4 2" xfId="8359" xr:uid="{1F8B0B36-CC5E-4C2A-9C7A-0105E1960EE6}"/>
    <cellStyle name="Output 3 2 5 4 3" xfId="5578" xr:uid="{9BCD6B59-DAFF-4CE4-8EDD-0DB9BFEC2345}"/>
    <cellStyle name="Output 3 2 5 5" xfId="3047" xr:uid="{00000000-0005-0000-0000-0000BA040000}"/>
    <cellStyle name="Output 3 2 5 5 2" xfId="8427" xr:uid="{1658D308-81E2-40C1-B959-63390FF10419}"/>
    <cellStyle name="Output 3 2 5 5 3" xfId="5638" xr:uid="{BB93A745-D6EF-41A0-845A-8BDA11486E3E}"/>
    <cellStyle name="Output 3 2 5 6" xfId="3102" xr:uid="{00000000-0005-0000-0000-0000BB040000}"/>
    <cellStyle name="Output 3 2 5 6 2" xfId="8482" xr:uid="{708F06AF-FFC5-4992-87AD-A53221BD9B89}"/>
    <cellStyle name="Output 3 2 5 6 3" xfId="5692" xr:uid="{455E47D8-092B-45A5-B5EF-8D335B7033B5}"/>
    <cellStyle name="Output 3 2 5 7" xfId="3174" xr:uid="{00000000-0005-0000-0000-0000BC040000}"/>
    <cellStyle name="Output 3 2 5 7 2" xfId="8554" xr:uid="{5B42DCAD-DE93-4FF8-B3F2-80A2626B9ADC}"/>
    <cellStyle name="Output 3 2 5 7 3" xfId="5749" xr:uid="{83A836D7-267A-4F65-978D-B2F30B678E9E}"/>
    <cellStyle name="Output 3 2 5 8" xfId="3251" xr:uid="{00000000-0005-0000-0000-0000BD040000}"/>
    <cellStyle name="Output 3 2 5 8 2" xfId="8631" xr:uid="{2730B54A-A8E6-4B47-A419-95059BCD9A2D}"/>
    <cellStyle name="Output 3 2 5 9" xfId="7541" xr:uid="{896EE661-62DA-41DE-B1FE-A8F10022DE56}"/>
    <cellStyle name="Output 3 2 6" xfId="1237" xr:uid="{00000000-0005-0000-0000-0000BE040000}"/>
    <cellStyle name="Output 3 2 6 2" xfId="6621" xr:uid="{ABF17C02-C39B-40AF-93EE-0EF30D2A288A}"/>
    <cellStyle name="Output 3 2 6 2 2" xfId="20722" xr:uid="{F7CB2049-695A-4082-A4A8-A6AE8C2AE17C}"/>
    <cellStyle name="Output 3 2 6 2 3" xfId="26445" xr:uid="{E21655B8-C21A-4863-8123-2A1DCC0D2496}"/>
    <cellStyle name="Output 3 2 6 2 4" xfId="31978" xr:uid="{F9BFACFE-4507-4FD6-96C8-F31166AF53BD}"/>
    <cellStyle name="Output 3 2 6 2 5" xfId="13457" xr:uid="{0FB237D2-9911-44BC-B290-F8E48A5E45A1}"/>
    <cellStyle name="Output 3 2 6 3" xfId="16179" xr:uid="{D848371D-1F68-4FC1-887B-A2E990832BA2}"/>
    <cellStyle name="Output 3 2 6 3 2" xfId="23545" xr:uid="{5CB22D4D-FE78-4C4B-8ACD-382F40E389CA}"/>
    <cellStyle name="Output 3 2 6 3 3" xfId="29268" xr:uid="{DA1472B6-A39B-419A-92D4-AAB85B95F928}"/>
    <cellStyle name="Output 3 2 6 3 4" xfId="34801" xr:uid="{7C35C7BD-270B-4ADF-A222-A8AF22876B60}"/>
    <cellStyle name="Output 3 2 6 4" xfId="18501" xr:uid="{D47713C9-8898-4827-A00F-0A9DD0CACB4B}"/>
    <cellStyle name="Output 3 2 6 5" xfId="18259" xr:uid="{FC99030E-8172-40B3-A82B-29D8C448AE1E}"/>
    <cellStyle name="Output 3 2 6 6" xfId="19839" xr:uid="{F223B955-CD97-4562-A2EA-A23A44713B91}"/>
    <cellStyle name="Output 3 2 6 7" xfId="10519" xr:uid="{9D75A163-4C01-49A0-A229-CEDAB2210931}"/>
    <cellStyle name="Output 3 2 6 8" xfId="4077" xr:uid="{E53BD4A9-04FC-44BC-8355-C723B1B9E72E}"/>
    <cellStyle name="Output 3 2 7" xfId="2315" xr:uid="{00000000-0005-0000-0000-0000BF040000}"/>
    <cellStyle name="Output 3 2 7 2" xfId="7695" xr:uid="{0CE0BF7A-DE58-430D-A544-9CD66BB224DC}"/>
    <cellStyle name="Output 3 2 7 2 2" xfId="20272" xr:uid="{5C410F6C-ECC4-42FF-868F-BBD14914C9DE}"/>
    <cellStyle name="Output 3 2 7 2 3" xfId="25995" xr:uid="{A9C2E296-5825-407B-B08E-55E0796229A8}"/>
    <cellStyle name="Output 3 2 7 2 4" xfId="31528" xr:uid="{D4E353EE-74CF-4C83-98D8-E2C1778D4C35}"/>
    <cellStyle name="Output 3 2 7 2 5" xfId="13008" xr:uid="{CD2A2854-C2BB-4381-8C35-5BF0E9235B20}"/>
    <cellStyle name="Output 3 2 7 3" xfId="15729" xr:uid="{4863326A-DABE-4D9E-8DB4-3316AB15212D}"/>
    <cellStyle name="Output 3 2 7 3 2" xfId="23095" xr:uid="{CB148812-6553-4CF1-9503-577C714C2091}"/>
    <cellStyle name="Output 3 2 7 3 3" xfId="28818" xr:uid="{D6522142-1BF5-4537-81F6-B1508BD6581F}"/>
    <cellStyle name="Output 3 2 7 3 4" xfId="34351" xr:uid="{7F792F32-424D-43BC-BC24-A24279CA4960}"/>
    <cellStyle name="Output 3 2 7 4" xfId="18606" xr:uid="{A1B70C62-5611-4243-9A4B-6318B97A664B}"/>
    <cellStyle name="Output 3 2 7 5" xfId="18258" xr:uid="{F4281326-E97C-40E4-A31B-9139B6670373}"/>
    <cellStyle name="Output 3 2 7 6" xfId="19553" xr:uid="{18400F48-621C-49E4-A617-647D1EACA92C}"/>
    <cellStyle name="Output 3 2 7 7" xfId="10610" xr:uid="{DB039F3F-1D30-4C1D-A4FA-C9D4637DD2CA}"/>
    <cellStyle name="Output 3 2 7 8" xfId="4962" xr:uid="{EE15CB59-A07D-42B8-A42A-5A82FBE44EFB}"/>
    <cellStyle name="Output 3 2 8" xfId="2675" xr:uid="{00000000-0005-0000-0000-0000C0040000}"/>
    <cellStyle name="Output 3 2 8 2" xfId="8055" xr:uid="{9CA73A07-62FF-4FAB-8FF6-B7FBA26CC412}"/>
    <cellStyle name="Output 3 2 8 2 2" xfId="18572" xr:uid="{390FDE8A-61F3-4A9D-B853-8868701C7065}"/>
    <cellStyle name="Output 3 2 8 3" xfId="18108" xr:uid="{F45AE839-6012-4609-9AE1-BD7BDF176F95}"/>
    <cellStyle name="Output 3 2 8 4" xfId="9475" xr:uid="{19AB2F07-E949-4762-AEC9-D32AB9668018}"/>
    <cellStyle name="Output 3 2 8 5" xfId="10577" xr:uid="{1272C833-880F-4724-BB98-6AECB2FB0056}"/>
    <cellStyle name="Output 3 2 8 6" xfId="5287" xr:uid="{D318DD1D-2CE0-4E8C-895D-E7AAE4241960}"/>
    <cellStyle name="Output 3 2 9" xfId="2275" xr:uid="{00000000-0005-0000-0000-0000C1040000}"/>
    <cellStyle name="Output 3 2 9 2" xfId="7655" xr:uid="{94C99F19-4338-4264-8EA4-4454E9C0ECB2}"/>
    <cellStyle name="Output 3 2 9 2 2" xfId="18645" xr:uid="{5A70B408-74E5-4D71-956C-0DFB6B322A72}"/>
    <cellStyle name="Output 3 2 9 3" xfId="18326" xr:uid="{37A95453-29D5-44A4-AC62-721DAD1B1DD7}"/>
    <cellStyle name="Output 3 2 9 4" xfId="18266" xr:uid="{E46415E3-17A0-4946-AB4D-879416D294B8}"/>
    <cellStyle name="Output 3 2 9 5" xfId="10649" xr:uid="{002198F9-124D-4368-88A0-A72483BEBBFB}"/>
    <cellStyle name="Output 3 2 9 6" xfId="4924" xr:uid="{5E7D1A87-A7A5-4297-9C1E-9EAD1CB99DB5}"/>
    <cellStyle name="Output 3 3" xfId="1457" xr:uid="{00000000-0005-0000-0000-0000C2040000}"/>
    <cellStyle name="Output 3 3 10" xfId="15404" xr:uid="{D277E180-D704-4F65-BBDA-2AAC02F52ECF}"/>
    <cellStyle name="Output 3 3 10 2" xfId="22757" xr:uid="{CBA4D7A6-3C2C-4044-B199-404A858906B6}"/>
    <cellStyle name="Output 3 3 10 3" xfId="28480" xr:uid="{ACF5D92C-82DE-4B6A-A21A-57B707894445}"/>
    <cellStyle name="Output 3 3 10 4" xfId="34013" xr:uid="{132280CF-32EA-4128-B30C-C20BD086000B}"/>
    <cellStyle name="Output 3 3 2" xfId="2464" xr:uid="{00000000-0005-0000-0000-0000C3040000}"/>
    <cellStyle name="Output 3 3 2 10" xfId="31366" xr:uid="{716B58D3-27F1-4343-8EC9-196B41471AB4}"/>
    <cellStyle name="Output 3 3 2 11" xfId="12853" xr:uid="{F8CE83E5-F0E7-472A-9FED-6F1E02FD11A3}"/>
    <cellStyle name="Output 3 3 2 12" xfId="5099" xr:uid="{274B06A0-6180-447F-9482-432A8141A656}"/>
    <cellStyle name="Output 3 3 2 2" xfId="7844" xr:uid="{25BDB779-CB2A-4034-855C-C3A529A39E6D}"/>
    <cellStyle name="Output 3 3 2 2 2" xfId="16455" xr:uid="{A5A84C7A-5B0D-44B9-8067-EBEA7CA7B081}"/>
    <cellStyle name="Output 3 3 2 2 2 2" xfId="23821" xr:uid="{6A720F98-C2E3-4A2D-9205-E55F9A885B7B}"/>
    <cellStyle name="Output 3 3 2 2 2 3" xfId="29544" xr:uid="{933A52F8-4BA4-478D-84D0-81B1556326CF}"/>
    <cellStyle name="Output 3 3 2 2 2 4" xfId="35077" xr:uid="{5F26DDE6-5861-404F-AB36-90997FB5AD3C}"/>
    <cellStyle name="Output 3 3 2 2 3" xfId="20998" xr:uid="{5A2A0445-E03B-4A34-9070-B7D35E8C1BC4}"/>
    <cellStyle name="Output 3 3 2 2 4" xfId="26721" xr:uid="{67A95ACF-50CB-4D8D-ACD2-F23873F6F616}"/>
    <cellStyle name="Output 3 3 2 2 5" xfId="32254" xr:uid="{B1B5BCA5-4DB7-4C49-85A8-33113774B01E}"/>
    <cellStyle name="Output 3 3 2 2 6" xfId="13733" xr:uid="{4FF83230-3F32-4B7A-A3B6-A977EBEE35B8}"/>
    <cellStyle name="Output 3 3 2 3" xfId="13047" xr:uid="{9AD9BF97-A1FE-4336-8617-B375F5D36C32}"/>
    <cellStyle name="Output 3 3 2 3 2" xfId="15768" xr:uid="{14D3934B-DCA5-4EF1-A10C-C77BB8217B15}"/>
    <cellStyle name="Output 3 3 2 3 2 2" xfId="23134" xr:uid="{BA45C58D-53FF-4BBA-8E8F-C2C0B7CC91C9}"/>
    <cellStyle name="Output 3 3 2 3 2 3" xfId="28857" xr:uid="{D73B0889-9598-4836-989C-113729724F9A}"/>
    <cellStyle name="Output 3 3 2 3 2 4" xfId="34390" xr:uid="{9AD59CC3-7AFB-457C-A0E9-C9C8F4273EBE}"/>
    <cellStyle name="Output 3 3 2 3 3" xfId="20311" xr:uid="{0CE4F462-3A37-4353-81BC-597A12608FD4}"/>
    <cellStyle name="Output 3 3 2 3 4" xfId="26034" xr:uid="{588ED5A3-932C-4060-8DC0-EA3CBFCF7E71}"/>
    <cellStyle name="Output 3 3 2 3 5" xfId="31567" xr:uid="{4C752E16-5288-4B69-B6B3-4D12D46F841E}"/>
    <cellStyle name="Output 3 3 2 4" xfId="14358" xr:uid="{2367E75B-DC61-4D5C-928D-14336CDB9391}"/>
    <cellStyle name="Output 3 3 2 4 2" xfId="17082" xr:uid="{30448E03-99B5-435B-BA95-1ED67C0721D6}"/>
    <cellStyle name="Output 3 3 2 4 2 2" xfId="24448" xr:uid="{2E229EC8-2CEC-449B-A94F-A1352A0C930C}"/>
    <cellStyle name="Output 3 3 2 4 2 3" xfId="30171" xr:uid="{05090878-9A91-4F8A-B2F4-ADEC76E5C614}"/>
    <cellStyle name="Output 3 3 2 4 2 4" xfId="35704" xr:uid="{A6A28A91-9F61-4724-9872-CFB4C6E53307}"/>
    <cellStyle name="Output 3 3 2 4 3" xfId="21625" xr:uid="{8A0FFAC8-7C66-4478-8188-67290CA64676}"/>
    <cellStyle name="Output 3 3 2 4 4" xfId="27348" xr:uid="{BF1745DC-7DA5-4D3F-BB6E-E6F480639D59}"/>
    <cellStyle name="Output 3 3 2 4 5" xfId="32881" xr:uid="{4C8688DE-0803-4D5D-AD31-31EDC3A2016E}"/>
    <cellStyle name="Output 3 3 2 5" xfId="14619" xr:uid="{2A38D4A6-F5CC-4701-9603-EB471A264158}"/>
    <cellStyle name="Output 3 3 2 5 2" xfId="17406" xr:uid="{DCFDEE94-FD0A-4633-9E61-6DE8C0339A40}"/>
    <cellStyle name="Output 3 3 2 5 2 2" xfId="24772" xr:uid="{80C2B16A-86F6-4AA7-8955-975FDDF17891}"/>
    <cellStyle name="Output 3 3 2 5 2 3" xfId="30495" xr:uid="{691356E6-F974-4BBC-B951-1E2CA523939A}"/>
    <cellStyle name="Output 3 3 2 5 2 4" xfId="36028" xr:uid="{20AADD72-EB58-4CCF-B3A3-1ED27AE8BDA9}"/>
    <cellStyle name="Output 3 3 2 5 3" xfId="21949" xr:uid="{97AB8BAD-08F3-44CC-873E-1F9ABC9756C6}"/>
    <cellStyle name="Output 3 3 2 5 4" xfId="27672" xr:uid="{5FA78323-4F31-4556-8A7D-A29EFD39F0FA}"/>
    <cellStyle name="Output 3 3 2 5 5" xfId="33205" xr:uid="{6438944D-A465-4540-B4F8-B156DEFF5F0C}"/>
    <cellStyle name="Output 3 3 2 6" xfId="14894" xr:uid="{75C3A504-1D69-4589-960B-1440CA7D0046}"/>
    <cellStyle name="Output 3 3 2 6 2" xfId="17697" xr:uid="{7B4F8A1E-49AC-4358-9E42-2D8F718D37DC}"/>
    <cellStyle name="Output 3 3 2 6 2 2" xfId="25063" xr:uid="{D4DE113A-311D-4431-8BCE-A5930389BCB3}"/>
    <cellStyle name="Output 3 3 2 6 2 3" xfId="30786" xr:uid="{0BDF68AA-FBAC-4BD2-BB85-EA5C07670F57}"/>
    <cellStyle name="Output 3 3 2 6 2 4" xfId="36319" xr:uid="{46199029-290B-4138-9907-450A72F1488C}"/>
    <cellStyle name="Output 3 3 2 6 3" xfId="22240" xr:uid="{B7ED44AC-D79F-4B35-82F9-55D211845922}"/>
    <cellStyle name="Output 3 3 2 6 4" xfId="27963" xr:uid="{2FB424B2-DFC2-4776-8A58-3FF5364DAB8D}"/>
    <cellStyle name="Output 3 3 2 6 5" xfId="33496" xr:uid="{419A517C-2F17-44CB-A3F2-BD13AE2271AA}"/>
    <cellStyle name="Output 3 3 2 7" xfId="15569" xr:uid="{FF0CB9BA-2746-45E5-B655-80C111656DFA}"/>
    <cellStyle name="Output 3 3 2 7 2" xfId="22933" xr:uid="{01A4D826-560B-4ECF-B6F5-71E72D341DAF}"/>
    <cellStyle name="Output 3 3 2 7 3" xfId="28656" xr:uid="{56B73034-45B3-455B-A8F3-FB82750704A3}"/>
    <cellStyle name="Output 3 3 2 7 4" xfId="34189" xr:uid="{005B5A00-51A5-4462-80DD-2D3E8333E151}"/>
    <cellStyle name="Output 3 3 2 8" xfId="20110" xr:uid="{248B57B1-C340-4AE7-976F-79C06869D226}"/>
    <cellStyle name="Output 3 3 2 9" xfId="25833" xr:uid="{A09A0F92-3326-43B8-807A-669FCE6758E5}"/>
    <cellStyle name="Output 3 3 3" xfId="2350" xr:uid="{00000000-0005-0000-0000-0000C4040000}"/>
    <cellStyle name="Output 3 3 3 10" xfId="31292" xr:uid="{0D81226A-14F3-486E-AE97-2AEC812AE296}"/>
    <cellStyle name="Output 3 3 3 11" xfId="12801" xr:uid="{C694BBAE-EDEF-4B5A-A6B2-6C6DF835B1E2}"/>
    <cellStyle name="Output 3 3 3 12" xfId="4994" xr:uid="{10021F22-B000-4487-B8FA-30A7173CD7BA}"/>
    <cellStyle name="Output 3 3 3 2" xfId="7730" xr:uid="{2BA00559-C540-4493-9620-65EFCC47687D}"/>
    <cellStyle name="Output 3 3 3 2 2" xfId="16381" xr:uid="{1F8815E5-9921-4631-B55C-226BEEDD2444}"/>
    <cellStyle name="Output 3 3 3 2 2 2" xfId="23747" xr:uid="{2CFD4464-56BA-460D-8287-73AB65DBAC5E}"/>
    <cellStyle name="Output 3 3 3 2 2 3" xfId="29470" xr:uid="{39905927-DEE3-4642-B5BC-6C4507B01FBA}"/>
    <cellStyle name="Output 3 3 3 2 2 4" xfId="35003" xr:uid="{898105A0-BFE1-4E26-9C0B-9757AD25E4E5}"/>
    <cellStyle name="Output 3 3 3 2 3" xfId="20924" xr:uid="{237C59F1-0789-4243-A0AD-8E99D9B932B8}"/>
    <cellStyle name="Output 3 3 3 2 4" xfId="26647" xr:uid="{BD8B9D56-9A45-44CA-97C6-13371B0094BC}"/>
    <cellStyle name="Output 3 3 3 2 5" xfId="32180" xr:uid="{C717BB52-CF98-4DFB-9F34-D39E4483B4F4}"/>
    <cellStyle name="Output 3 3 3 2 6" xfId="13659" xr:uid="{437B7B55-5F0B-4E0F-9F96-5E375551D9FA}"/>
    <cellStyle name="Output 3 3 3 3" xfId="13248" xr:uid="{E26A3CBF-EE1F-4DEA-98E9-168931082DB8}"/>
    <cellStyle name="Output 3 3 3 3 2" xfId="15969" xr:uid="{85AA179A-43AA-4842-B391-44BAFF18C974}"/>
    <cellStyle name="Output 3 3 3 3 2 2" xfId="23335" xr:uid="{76B5A3C5-CBDB-476D-9937-6F6D0DF61DD7}"/>
    <cellStyle name="Output 3 3 3 3 2 3" xfId="29058" xr:uid="{47BC8755-21D7-48D0-916A-C17B6FF98B35}"/>
    <cellStyle name="Output 3 3 3 3 2 4" xfId="34591" xr:uid="{C369032D-F03A-4FD2-8115-EEE4FCE5D48A}"/>
    <cellStyle name="Output 3 3 3 3 3" xfId="20512" xr:uid="{7F058645-D84A-434B-9382-4F0BE3AABE30}"/>
    <cellStyle name="Output 3 3 3 3 4" xfId="26235" xr:uid="{A672FAD0-5290-4CB8-8AE7-648C54A1A965}"/>
    <cellStyle name="Output 3 3 3 3 5" xfId="31768" xr:uid="{8F1407B6-1FC7-403B-B4E4-A3C4B17C8F08}"/>
    <cellStyle name="Output 3 3 3 4" xfId="14284" xr:uid="{3E6D73E7-CD99-4E77-AFC0-7F612742CC05}"/>
    <cellStyle name="Output 3 3 3 4 2" xfId="17008" xr:uid="{C804C7DC-2605-489F-815F-B3817CF1C0FC}"/>
    <cellStyle name="Output 3 3 3 4 2 2" xfId="24374" xr:uid="{FD07112E-4D17-4ABB-AD52-2049E6CFB67E}"/>
    <cellStyle name="Output 3 3 3 4 2 3" xfId="30097" xr:uid="{C7034C28-1F81-4346-9693-8CDE9055F30B}"/>
    <cellStyle name="Output 3 3 3 4 2 4" xfId="35630" xr:uid="{5F29F973-243F-4C3A-BAC8-78BC46E654AB}"/>
    <cellStyle name="Output 3 3 3 4 3" xfId="21551" xr:uid="{1668B3B3-2DF9-4D67-8C99-B58CC5ADE0A7}"/>
    <cellStyle name="Output 3 3 3 4 4" xfId="27274" xr:uid="{FA20217D-35EB-4E23-9B40-96D872E363E2}"/>
    <cellStyle name="Output 3 3 3 4 5" xfId="32807" xr:uid="{A70573B6-1466-42CC-A1E9-FA24FCA98279}"/>
    <cellStyle name="Output 3 3 3 5" xfId="14545" xr:uid="{2BD02366-2B97-4457-8766-28B385D38BA0}"/>
    <cellStyle name="Output 3 3 3 5 2" xfId="17332" xr:uid="{36D8EB4B-E2AD-43C9-AD34-A370DA2ECD9E}"/>
    <cellStyle name="Output 3 3 3 5 2 2" xfId="24698" xr:uid="{7255237E-83E5-4B92-A0FB-90E773868C1F}"/>
    <cellStyle name="Output 3 3 3 5 2 3" xfId="30421" xr:uid="{4D1BED1C-5200-4F0D-B5BF-053D4A0BC5F8}"/>
    <cellStyle name="Output 3 3 3 5 2 4" xfId="35954" xr:uid="{C8885F0F-563C-42D7-874E-2E255116A505}"/>
    <cellStyle name="Output 3 3 3 5 3" xfId="21875" xr:uid="{0BDE336E-9FDC-4758-A226-0EAF0BE00002}"/>
    <cellStyle name="Output 3 3 3 5 4" xfId="27598" xr:uid="{F132FA75-7E02-4CDA-8394-0E74C34A59C5}"/>
    <cellStyle name="Output 3 3 3 5 5" xfId="33131" xr:uid="{83E1A9F3-8E42-4215-B080-5E84CFAB9005}"/>
    <cellStyle name="Output 3 3 3 6" xfId="14820" xr:uid="{72D180A6-2D98-45AD-8551-DC4F0B1DD19A}"/>
    <cellStyle name="Output 3 3 3 6 2" xfId="17623" xr:uid="{A12CB129-9D75-4D11-AAA7-53A6784DDC57}"/>
    <cellStyle name="Output 3 3 3 6 2 2" xfId="24989" xr:uid="{0D748FEA-25CC-45DC-BFCF-F605C0EE2F74}"/>
    <cellStyle name="Output 3 3 3 6 2 3" xfId="30712" xr:uid="{C42D797A-5B4F-4661-91F6-FE0145796ACD}"/>
    <cellStyle name="Output 3 3 3 6 2 4" xfId="36245" xr:uid="{16C0CF3D-48C1-417F-B9C4-BF51646EC031}"/>
    <cellStyle name="Output 3 3 3 6 3" xfId="22166" xr:uid="{6B88D65A-2B50-4517-9D8E-09FAFD1CE3BE}"/>
    <cellStyle name="Output 3 3 3 6 4" xfId="27889" xr:uid="{AB2469B4-680F-4EFD-B383-065A6104A492}"/>
    <cellStyle name="Output 3 3 3 6 5" xfId="33422" xr:uid="{D1ADD0BE-7014-4A07-8600-4EE251D26A3A}"/>
    <cellStyle name="Output 3 3 3 7" xfId="15504" xr:uid="{08CA1467-94BF-464A-A497-531475428E63}"/>
    <cellStyle name="Output 3 3 3 7 2" xfId="22859" xr:uid="{2CF3FF89-7545-4DF2-842B-8F376A5B64A7}"/>
    <cellStyle name="Output 3 3 3 7 3" xfId="28582" xr:uid="{AAE69A34-6586-487A-9951-669BB8ADF237}"/>
    <cellStyle name="Output 3 3 3 7 4" xfId="34115" xr:uid="{0CB72181-4777-4325-A7CA-0DAA8E8999AC}"/>
    <cellStyle name="Output 3 3 3 8" xfId="20036" xr:uid="{EDCF1061-22D5-481F-A57F-71457D871C69}"/>
    <cellStyle name="Output 3 3 3 9" xfId="25759" xr:uid="{582C35EE-C964-4328-9D86-C1A46EE0CA53}"/>
    <cellStyle name="Output 3 3 4" xfId="2569" xr:uid="{00000000-0005-0000-0000-0000C5040000}"/>
    <cellStyle name="Output 3 3 4 2" xfId="7949" xr:uid="{57BC0CB5-15B6-4047-A920-D427503616A9}"/>
    <cellStyle name="Output 3 3 4 2 2" xfId="23570" xr:uid="{FCFC55A4-2A00-47F9-83F8-585E12298EC3}"/>
    <cellStyle name="Output 3 3 4 2 3" xfId="29293" xr:uid="{A433792B-0624-441F-97ED-D777668739D8}"/>
    <cellStyle name="Output 3 3 4 2 4" xfId="34826" xr:uid="{C3724F53-6720-40FE-8E40-9F1F6420CD27}"/>
    <cellStyle name="Output 3 3 4 2 5" xfId="16204" xr:uid="{100988CA-6C6E-43E3-AA71-61452776587E}"/>
    <cellStyle name="Output 3 3 4 3" xfId="20747" xr:uid="{CABFAF6E-3B8B-47BF-B87B-77757698BAC1}"/>
    <cellStyle name="Output 3 3 4 4" xfId="26470" xr:uid="{BCFA2F2D-D4EE-421C-980C-51A10D38B36B}"/>
    <cellStyle name="Output 3 3 4 5" xfId="32003" xr:uid="{19598D8F-F45E-4224-8E26-60FD692EF784}"/>
    <cellStyle name="Output 3 3 4 6" xfId="13482" xr:uid="{60C6709A-4C2B-46C2-9EA4-28F68EAF9D09}"/>
    <cellStyle name="Output 3 3 4 7" xfId="5192" xr:uid="{CFB635C9-47B6-4A47-905A-5790AB112668}"/>
    <cellStyle name="Output 3 3 5" xfId="768" xr:uid="{00000000-0005-0000-0000-0000C6040000}"/>
    <cellStyle name="Output 3 3 5 2" xfId="6152" xr:uid="{391081DC-2ABC-412A-BD3F-CDB29A2859EA}"/>
    <cellStyle name="Output 3 3 5 2 2" xfId="24081" xr:uid="{F520C291-201E-4F8C-BAF8-A32409A3E646}"/>
    <cellStyle name="Output 3 3 5 2 3" xfId="29804" xr:uid="{A94D6BD8-3FCD-4B79-A438-D2598328CEA8}"/>
    <cellStyle name="Output 3 3 5 2 4" xfId="35337" xr:uid="{E0F1643B-BB84-44CC-B2AB-57DF2100336D}"/>
    <cellStyle name="Output 3 3 5 2 5" xfId="16715" xr:uid="{2003B1C8-F086-477A-9F47-E17677ADC4E2}"/>
    <cellStyle name="Output 3 3 5 3" xfId="21258" xr:uid="{BC33392F-C162-46AA-AC50-A21E4CD83B1D}"/>
    <cellStyle name="Output 3 3 5 4" xfId="26981" xr:uid="{BCEBAB79-BABC-4844-9DDD-1F273C3277D8}"/>
    <cellStyle name="Output 3 3 5 5" xfId="32514" xr:uid="{4A17F082-DEFC-430F-A4C2-60D4EDAB3A6F}"/>
    <cellStyle name="Output 3 3 5 6" xfId="13992" xr:uid="{3007833C-7609-4EFB-88A7-05618A4861D7}"/>
    <cellStyle name="Output 3 3 5 7" xfId="3621" xr:uid="{052A3399-F0D0-4734-94CB-E07B2D915116}"/>
    <cellStyle name="Output 3 3 6" xfId="2547" xr:uid="{00000000-0005-0000-0000-0000C7040000}"/>
    <cellStyle name="Output 3 3 6 2" xfId="7927" xr:uid="{50B059AB-9ED8-4F0F-8C7B-502A6E1A2C1F}"/>
    <cellStyle name="Output 3 3 6 2 2" xfId="23159" xr:uid="{9FA37D25-9257-4E60-BC09-1089450683F1}"/>
    <cellStyle name="Output 3 3 6 2 3" xfId="28882" xr:uid="{933F2E2A-3621-4DD5-A120-857855764878}"/>
    <cellStyle name="Output 3 3 6 2 4" xfId="34415" xr:uid="{1D0E67F7-9FA4-4CD7-854A-5E34D5861CEF}"/>
    <cellStyle name="Output 3 3 6 2 5" xfId="15793" xr:uid="{B07D3F74-1EF7-4CAF-9FBF-7175F2A36093}"/>
    <cellStyle name="Output 3 3 6 3" xfId="20336" xr:uid="{279EAB10-25D9-4D35-B83D-42961DCAC5E4}"/>
    <cellStyle name="Output 3 3 6 4" xfId="26059" xr:uid="{579BBB82-7BBE-47D4-A2B2-029EEF5D18EE}"/>
    <cellStyle name="Output 3 3 6 5" xfId="31592" xr:uid="{217820F0-73D3-4F01-94D0-6F9891CEA03B}"/>
    <cellStyle name="Output 3 3 6 6" xfId="13072" xr:uid="{57F2714A-0B49-4D91-B6B2-6019070B62F1}"/>
    <cellStyle name="Output 3 3 6 7" xfId="5171" xr:uid="{8B50D2C1-B5F0-4607-894E-4FDB2F68571E}"/>
    <cellStyle name="Output 3 3 7" xfId="2512" xr:uid="{00000000-0005-0000-0000-0000C8040000}"/>
    <cellStyle name="Output 3 3 7 2" xfId="7892" xr:uid="{804A5606-3C33-4D7E-8790-B13C250A493E}"/>
    <cellStyle name="Output 3 3 7 2 2" xfId="24583" xr:uid="{5C03640F-F108-43DB-88EA-AD6E20264B78}"/>
    <cellStyle name="Output 3 3 7 2 3" xfId="30306" xr:uid="{DDB736E5-F44D-4E0D-AF9A-875C14214FED}"/>
    <cellStyle name="Output 3 3 7 2 4" xfId="35839" xr:uid="{BE745D7D-487C-4899-BEFA-6CDD98CE8708}"/>
    <cellStyle name="Output 3 3 7 2 5" xfId="17217" xr:uid="{88784A45-7C81-4A68-8A76-8012D408036A}"/>
    <cellStyle name="Output 3 3 7 3" xfId="21760" xr:uid="{CBD338A1-2A12-4650-AFA0-12032AFA005D}"/>
    <cellStyle name="Output 3 3 7 4" xfId="27483" xr:uid="{3458550A-4B6B-452C-855D-8DABEB563B66}"/>
    <cellStyle name="Output 3 3 7 5" xfId="33016" xr:uid="{49DB8523-9B34-4142-BE5F-07024817392C}"/>
    <cellStyle name="Output 3 3 7 6" xfId="14486" xr:uid="{2554304F-44C5-4EC6-BE37-ED192CC6D4D1}"/>
    <cellStyle name="Output 3 3 7 7" xfId="5142" xr:uid="{9ECA2BBD-85A5-4838-8154-E0D13DD4339B}"/>
    <cellStyle name="Output 3 3 8" xfId="2542" xr:uid="{00000000-0005-0000-0000-0000C9040000}"/>
    <cellStyle name="Output 3 3 8 2" xfId="7922" xr:uid="{D35E7892-E644-4FA7-AB8B-EB0B29875387}"/>
    <cellStyle name="Output 3 3 8 2 2" xfId="24280" xr:uid="{868E7574-B967-4180-B66B-A41F3DCEF2DF}"/>
    <cellStyle name="Output 3 3 8 2 3" xfId="30003" xr:uid="{7ED881D3-02D4-4CE1-B872-46B05C74E2C3}"/>
    <cellStyle name="Output 3 3 8 2 4" xfId="35536" xr:uid="{58C43CDC-3D0E-4E9B-9705-A6020D3DA9C9}"/>
    <cellStyle name="Output 3 3 8 2 5" xfId="16914" xr:uid="{383D9FAE-D312-4A1B-A277-EA04B05FF926}"/>
    <cellStyle name="Output 3 3 8 3" xfId="21457" xr:uid="{00032401-272D-4159-8CB7-3B08BE8A2839}"/>
    <cellStyle name="Output 3 3 8 4" xfId="27180" xr:uid="{2416239B-38E7-490F-8B41-B282E0D3CA87}"/>
    <cellStyle name="Output 3 3 8 5" xfId="32713" xr:uid="{69A6CDBD-19D7-487C-BEE3-046C6069E0DC}"/>
    <cellStyle name="Output 3 3 9" xfId="6841" xr:uid="{E77FAC1E-352F-4393-B787-08C9B4AF529B}"/>
    <cellStyle name="Output 3 3 9 2" xfId="19855" xr:uid="{32D8478D-DCA0-49E1-9DC3-A7D1BBBEF7F1}"/>
    <cellStyle name="Output 3 3 9 3" xfId="25620" xr:uid="{74353CAC-74D2-40C3-8019-81193265C286}"/>
    <cellStyle name="Output 3 3 9 4" xfId="31190" xr:uid="{259C6CC2-CE4D-4B3D-8D14-1F5589D761C5}"/>
    <cellStyle name="Output 3 3 9 5" xfId="12539" xr:uid="{420AA907-EDD6-4247-88C8-FEF156635926}"/>
    <cellStyle name="Output 3 4" xfId="1348" xr:uid="{00000000-0005-0000-0000-0000CA040000}"/>
    <cellStyle name="Output 3 4 10" xfId="15431" xr:uid="{6B403932-7323-4CC1-B999-EA20D8194ABB}"/>
    <cellStyle name="Output 3 4 10 2" xfId="22784" xr:uid="{CF991F82-7A3E-4498-A233-9E84450A8B89}"/>
    <cellStyle name="Output 3 4 10 3" xfId="28507" xr:uid="{3A5928D6-080E-485E-81B5-E25AE47A5524}"/>
    <cellStyle name="Output 3 4 10 4" xfId="34040" xr:uid="{DAA07DAC-5A21-4C1C-B7FE-5D50928389B3}"/>
    <cellStyle name="Output 3 4 2" xfId="798" xr:uid="{00000000-0005-0000-0000-0000CB040000}"/>
    <cellStyle name="Output 3 4 2 10" xfId="31424" xr:uid="{3FD89820-7577-4914-80B0-5375DA2178C3}"/>
    <cellStyle name="Output 3 4 2 11" xfId="12909" xr:uid="{B00C3605-1B0E-40CE-B0E9-4AC4BCE7248E}"/>
    <cellStyle name="Output 3 4 2 12" xfId="3651" xr:uid="{076AF4E6-FC67-4381-B16C-2CA2C7A1BFDA}"/>
    <cellStyle name="Output 3 4 2 2" xfId="6182" xr:uid="{9E21E3CA-F777-439F-A5AA-0DBE7CA6308F}"/>
    <cellStyle name="Output 3 4 2 2 2" xfId="16513" xr:uid="{F941F355-85C6-4452-ACBC-C354AC18F30D}"/>
    <cellStyle name="Output 3 4 2 2 2 2" xfId="23879" xr:uid="{74378FF3-5172-46AC-B382-1C50AEF4CD2F}"/>
    <cellStyle name="Output 3 4 2 2 2 3" xfId="29602" xr:uid="{E63BBED3-D2EA-4016-85AC-570F13FB9391}"/>
    <cellStyle name="Output 3 4 2 2 2 4" xfId="35135" xr:uid="{95EECF1C-5E6F-4D7E-AADA-C9931F2BB98C}"/>
    <cellStyle name="Output 3 4 2 2 3" xfId="21056" xr:uid="{64C3E307-1C24-4879-B108-10439A619F9D}"/>
    <cellStyle name="Output 3 4 2 2 4" xfId="26779" xr:uid="{38999C90-3EDE-47F2-A6B1-BB231461D1B7}"/>
    <cellStyle name="Output 3 4 2 2 5" xfId="32312" xr:uid="{C0FC087F-BC7E-43D9-9A89-4993BFC21633}"/>
    <cellStyle name="Output 3 4 2 2 6" xfId="13791" xr:uid="{4FA1AC07-CD8E-4B57-86CE-5791EA5D879D}"/>
    <cellStyle name="Output 3 4 2 3" xfId="13424" xr:uid="{47F1FF31-31BE-41CD-BD61-A3EFC54297C6}"/>
    <cellStyle name="Output 3 4 2 3 2" xfId="16146" xr:uid="{069D63D9-3021-4B36-B7D5-50F8910FD974}"/>
    <cellStyle name="Output 3 4 2 3 2 2" xfId="23512" xr:uid="{8F613C3F-BAD4-493C-AD1E-F1F60CBD1C09}"/>
    <cellStyle name="Output 3 4 2 3 2 3" xfId="29235" xr:uid="{26F4127A-6616-4715-9295-6D328CBBACC3}"/>
    <cellStyle name="Output 3 4 2 3 2 4" xfId="34768" xr:uid="{BE339D2F-2894-4C42-9170-1D9972032F18}"/>
    <cellStyle name="Output 3 4 2 3 3" xfId="20689" xr:uid="{2B401A6F-0D8A-4D00-9CFF-D104B581F8FF}"/>
    <cellStyle name="Output 3 4 2 3 4" xfId="26412" xr:uid="{6CE3153C-AB8A-4E94-B664-6CB2A3A101B1}"/>
    <cellStyle name="Output 3 4 2 3 5" xfId="31945" xr:uid="{E263BD03-DD12-47B2-8BC9-0C8FEF845FBD}"/>
    <cellStyle name="Output 3 4 2 4" xfId="14416" xr:uid="{AE7B64AB-31EC-4339-8694-D13C863C46C6}"/>
    <cellStyle name="Output 3 4 2 4 2" xfId="17140" xr:uid="{F25AD00D-4AED-4DFD-9682-A8FADEB75836}"/>
    <cellStyle name="Output 3 4 2 4 2 2" xfId="24506" xr:uid="{C2176480-196B-4095-96EC-B19C441C0667}"/>
    <cellStyle name="Output 3 4 2 4 2 3" xfId="30229" xr:uid="{16CE0821-8CE6-456A-B210-B7056A1068B0}"/>
    <cellStyle name="Output 3 4 2 4 2 4" xfId="35762" xr:uid="{443B244C-91D8-4653-A251-22F9FCD32111}"/>
    <cellStyle name="Output 3 4 2 4 3" xfId="21683" xr:uid="{F2586AFC-8BBF-41BF-A145-9F01432269F2}"/>
    <cellStyle name="Output 3 4 2 4 4" xfId="27406" xr:uid="{3C16CECE-FF62-4B3B-BCD8-32F67D2EE583}"/>
    <cellStyle name="Output 3 4 2 4 5" xfId="32939" xr:uid="{532E8A69-01D8-4D57-AC1A-09B1ED0DD218}"/>
    <cellStyle name="Output 3 4 2 5" xfId="14677" xr:uid="{B8667754-A0F7-4BEF-B99A-B972178FD8EF}"/>
    <cellStyle name="Output 3 4 2 5 2" xfId="17464" xr:uid="{88C10423-D771-4229-80A4-3DA5C2DC00C4}"/>
    <cellStyle name="Output 3 4 2 5 2 2" xfId="24830" xr:uid="{FFBCCEDB-72D8-4B29-85EC-09B7E900C094}"/>
    <cellStyle name="Output 3 4 2 5 2 3" xfId="30553" xr:uid="{FDBA9B56-926E-456C-B139-67376CCC5970}"/>
    <cellStyle name="Output 3 4 2 5 2 4" xfId="36086" xr:uid="{EF54A6A7-F2CB-4223-B086-C2C93A2F389F}"/>
    <cellStyle name="Output 3 4 2 5 3" xfId="22007" xr:uid="{0F2FBEE1-F6A3-4C65-B161-2271AF255098}"/>
    <cellStyle name="Output 3 4 2 5 4" xfId="27730" xr:uid="{A275B909-BCAB-421E-8673-B08266B575BD}"/>
    <cellStyle name="Output 3 4 2 5 5" xfId="33263" xr:uid="{B92D62CB-DF2F-4F94-9D37-359ED35088D7}"/>
    <cellStyle name="Output 3 4 2 6" xfId="14952" xr:uid="{427BDD99-6397-4093-B3F6-0D89457800C0}"/>
    <cellStyle name="Output 3 4 2 6 2" xfId="17755" xr:uid="{6455423F-02CD-4AC4-8FB7-CA63E1BE9207}"/>
    <cellStyle name="Output 3 4 2 6 2 2" xfId="25121" xr:uid="{C0FE882C-C93E-4450-AD11-9AEB18D2BEB7}"/>
    <cellStyle name="Output 3 4 2 6 2 3" xfId="30844" xr:uid="{1D899144-040C-4308-9A6D-0BBEF452DDDF}"/>
    <cellStyle name="Output 3 4 2 6 2 4" xfId="36377" xr:uid="{D643A32D-561F-41B0-8C38-6EBDD20AA8AE}"/>
    <cellStyle name="Output 3 4 2 6 3" xfId="22298" xr:uid="{46114B18-B82E-4649-9758-8D3329B9B40F}"/>
    <cellStyle name="Output 3 4 2 6 4" xfId="28021" xr:uid="{5D296B98-F9EC-4281-BEA3-3C5A896BBD9E}"/>
    <cellStyle name="Output 3 4 2 6 5" xfId="33554" xr:uid="{BFE11A5F-6CC9-4702-8ADD-90592946D1BE}"/>
    <cellStyle name="Output 3 4 2 7" xfId="15626" xr:uid="{207AA4B8-3F12-4524-B49D-B722FBB92071}"/>
    <cellStyle name="Output 3 4 2 7 2" xfId="22991" xr:uid="{C3ABFD24-831B-4548-B6C9-38C81F74AF12}"/>
    <cellStyle name="Output 3 4 2 7 3" xfId="28714" xr:uid="{A1FEBE20-8A86-4074-8E5E-065EB2CC1732}"/>
    <cellStyle name="Output 3 4 2 7 4" xfId="34247" xr:uid="{F5CE7928-EE44-4BE6-B0B8-E5F1E7B89073}"/>
    <cellStyle name="Output 3 4 2 8" xfId="20168" xr:uid="{215DE9EB-E5D7-4E1E-AF55-9D0E683FE3A0}"/>
    <cellStyle name="Output 3 4 2 9" xfId="25891" xr:uid="{E043BC1B-9F86-46C1-9B52-B6EE4152D804}"/>
    <cellStyle name="Output 3 4 3" xfId="2375" xr:uid="{00000000-0005-0000-0000-0000CC040000}"/>
    <cellStyle name="Output 3 4 3 10" xfId="31403" xr:uid="{A4EEA465-1A63-4F72-9018-1F7FC034AE60}"/>
    <cellStyle name="Output 3 4 3 11" xfId="12890" xr:uid="{0FD41B6D-BF73-435A-8945-B6CC02EB910D}"/>
    <cellStyle name="Output 3 4 3 12" xfId="5018" xr:uid="{88E14DB6-4203-4FF9-AE34-1B470B68D205}"/>
    <cellStyle name="Output 3 4 3 2" xfId="7755" xr:uid="{0A93E189-4C34-43BE-A205-C569E029FEB3}"/>
    <cellStyle name="Output 3 4 3 2 2" xfId="16492" xr:uid="{6BF100D2-289F-4A5A-88DA-CFE5C8FC7777}"/>
    <cellStyle name="Output 3 4 3 2 2 2" xfId="23858" xr:uid="{CA891E34-E765-4488-8B38-17647F1B684D}"/>
    <cellStyle name="Output 3 4 3 2 2 3" xfId="29581" xr:uid="{FB48FE88-CD1E-4EA5-9729-E07DF4B88E25}"/>
    <cellStyle name="Output 3 4 3 2 2 4" xfId="35114" xr:uid="{B70F70D9-C35E-4D8B-9523-BDD50FD279C8}"/>
    <cellStyle name="Output 3 4 3 2 3" xfId="21035" xr:uid="{AA8045BC-5A1E-4B6E-8DCC-85D9A3B677A5}"/>
    <cellStyle name="Output 3 4 3 2 4" xfId="26758" xr:uid="{41DFAFAF-8C66-475D-89EF-67F9C786B853}"/>
    <cellStyle name="Output 3 4 3 2 5" xfId="32291" xr:uid="{FDEDE9F6-5BD5-4116-834E-D51FAA57CFBD}"/>
    <cellStyle name="Output 3 4 3 2 6" xfId="13770" xr:uid="{AFDC031F-ACB9-41B8-97A2-F9FF9B17561B}"/>
    <cellStyle name="Output 3 4 3 3" xfId="11597" xr:uid="{05355128-C6F6-4728-BCB0-4B3BBB0FBB77}"/>
    <cellStyle name="Output 3 4 3 3 2" xfId="15096" xr:uid="{150690A3-30B7-4C48-8470-BBD92996D201}"/>
    <cellStyle name="Output 3 4 3 3 2 2" xfId="22442" xr:uid="{67BCD84D-59AB-4FBF-AFC4-4A57AB358EB9}"/>
    <cellStyle name="Output 3 4 3 3 2 3" xfId="28165" xr:uid="{2C20A911-9EC8-485F-8A16-DBA16E558EA1}"/>
    <cellStyle name="Output 3 4 3 3 2 4" xfId="33698" xr:uid="{D552CE50-E534-4B51-B46E-3805C2AD5EFA}"/>
    <cellStyle name="Output 3 4 3 3 3" xfId="19241" xr:uid="{8771CEF4-3D46-4521-914E-63CB52100461}"/>
    <cellStyle name="Output 3 4 3 3 4" xfId="9409" xr:uid="{5E33DF12-9131-4A6F-A956-761B61C955C7}"/>
    <cellStyle name="Output 3 4 3 3 5" xfId="18783" xr:uid="{D0BD62C2-C875-4B72-B08C-A23297939BD8}"/>
    <cellStyle name="Output 3 4 3 4" xfId="14395" xr:uid="{D9056E8C-5418-4DB1-BEF1-8C83607FD3D4}"/>
    <cellStyle name="Output 3 4 3 4 2" xfId="17119" xr:uid="{D4286031-3E78-4992-A44D-B1BCA83771E5}"/>
    <cellStyle name="Output 3 4 3 4 2 2" xfId="24485" xr:uid="{4DCDE854-FD97-43E7-80D9-8CA4F7FC82CB}"/>
    <cellStyle name="Output 3 4 3 4 2 3" xfId="30208" xr:uid="{A46A433D-784D-434C-9475-589C8B38E009}"/>
    <cellStyle name="Output 3 4 3 4 2 4" xfId="35741" xr:uid="{14E7E838-411A-488D-8AC0-EDF0112B343F}"/>
    <cellStyle name="Output 3 4 3 4 3" xfId="21662" xr:uid="{4658E68C-BC65-497C-8E0A-00994DA791B6}"/>
    <cellStyle name="Output 3 4 3 4 4" xfId="27385" xr:uid="{3F239E98-B37C-446A-90B2-79802F16A2AC}"/>
    <cellStyle name="Output 3 4 3 4 5" xfId="32918" xr:uid="{EB231318-3F14-412C-BA7B-C150660DC82A}"/>
    <cellStyle name="Output 3 4 3 5" xfId="14656" xr:uid="{C7C1AC68-5EEF-4C8E-8C59-9991552A6FEB}"/>
    <cellStyle name="Output 3 4 3 5 2" xfId="17443" xr:uid="{A5292C10-6EE6-4349-916B-D4700C463708}"/>
    <cellStyle name="Output 3 4 3 5 2 2" xfId="24809" xr:uid="{54702C6D-065A-49DF-B2F6-192797254111}"/>
    <cellStyle name="Output 3 4 3 5 2 3" xfId="30532" xr:uid="{AD6D7DE4-CC71-47A6-87F2-459B4B1542A9}"/>
    <cellStyle name="Output 3 4 3 5 2 4" xfId="36065" xr:uid="{F34EC697-89C3-42DA-A7A1-4AFF728DD872}"/>
    <cellStyle name="Output 3 4 3 5 3" xfId="21986" xr:uid="{A7229A72-6DF2-4D2A-A6EF-B70A261432A2}"/>
    <cellStyle name="Output 3 4 3 5 4" xfId="27709" xr:uid="{61942D63-B372-4384-9CDC-C1637A57BBE7}"/>
    <cellStyle name="Output 3 4 3 5 5" xfId="33242" xr:uid="{0BAB3925-A1C6-40DA-B8BE-01E60CB51305}"/>
    <cellStyle name="Output 3 4 3 6" xfId="14931" xr:uid="{734DC1F3-2892-4205-856A-2E4C0AB9B478}"/>
    <cellStyle name="Output 3 4 3 6 2" xfId="17734" xr:uid="{FDF7D4F0-F7BB-4502-A2CF-23DFB1883E52}"/>
    <cellStyle name="Output 3 4 3 6 2 2" xfId="25100" xr:uid="{8FC4559E-B3B7-4A0F-9BCE-4225891B913C}"/>
    <cellStyle name="Output 3 4 3 6 2 3" xfId="30823" xr:uid="{4E9EEC61-103F-46C3-8CED-42B022461BCF}"/>
    <cellStyle name="Output 3 4 3 6 2 4" xfId="36356" xr:uid="{2D52BA69-D3B8-4177-A51E-89D2355B7256}"/>
    <cellStyle name="Output 3 4 3 6 3" xfId="22277" xr:uid="{CBB80E67-C3DB-4A77-ACB5-0253637713D4}"/>
    <cellStyle name="Output 3 4 3 6 4" xfId="28000" xr:uid="{F837C6D0-A2DB-49FE-908B-AA8352BB99D2}"/>
    <cellStyle name="Output 3 4 3 6 5" xfId="33533" xr:uid="{800E0797-5530-4EFF-8ED7-A0844D50D433}"/>
    <cellStyle name="Output 3 4 3 7" xfId="15606" xr:uid="{4AE6D4E7-B5A7-4A4D-B833-A39365C9ABDC}"/>
    <cellStyle name="Output 3 4 3 7 2" xfId="22970" xr:uid="{F728A178-D9EF-4687-B75D-BFE4009EFD8C}"/>
    <cellStyle name="Output 3 4 3 7 3" xfId="28693" xr:uid="{9EA3299B-8CA6-41A7-9187-4FC833300B35}"/>
    <cellStyle name="Output 3 4 3 7 4" xfId="34226" xr:uid="{EA992DBC-C68C-4EC2-89D0-0E46E1D66100}"/>
    <cellStyle name="Output 3 4 3 8" xfId="20147" xr:uid="{3EA38C98-BB07-472A-840A-5E9C9F131845}"/>
    <cellStyle name="Output 3 4 3 9" xfId="25870" xr:uid="{8FAAC4F3-5FF6-431F-A924-B92D24518980}"/>
    <cellStyle name="Output 3 4 4" xfId="2521" xr:uid="{00000000-0005-0000-0000-0000CD040000}"/>
    <cellStyle name="Output 3 4 4 2" xfId="7901" xr:uid="{E65D0ABF-9AF2-4CB6-AB63-E023DC193DEE}"/>
    <cellStyle name="Output 3 4 4 2 2" xfId="23672" xr:uid="{99D84909-E895-4C4B-A0BC-71E53FD319B2}"/>
    <cellStyle name="Output 3 4 4 2 3" xfId="29395" xr:uid="{5ABD776C-95AC-4F0A-BE41-28C9CD07ED6B}"/>
    <cellStyle name="Output 3 4 4 2 4" xfId="34928" xr:uid="{F9E9BBCE-06B6-4E6A-B37C-DDADBBD3BCD1}"/>
    <cellStyle name="Output 3 4 4 2 5" xfId="16306" xr:uid="{D2788C72-9FCE-4EEB-BC19-3CF96C21CF8E}"/>
    <cellStyle name="Output 3 4 4 3" xfId="20849" xr:uid="{2E9BAF9F-6683-43BC-8E5A-9F6BA9BE1CFF}"/>
    <cellStyle name="Output 3 4 4 4" xfId="26572" xr:uid="{30F21B15-EC4D-4517-85DF-70457D7A2D83}"/>
    <cellStyle name="Output 3 4 4 5" xfId="32105" xr:uid="{A356B412-6706-40F4-9F05-27B130011261}"/>
    <cellStyle name="Output 3 4 4 6" xfId="13584" xr:uid="{84F03FBB-05A4-4A2D-82D0-7B1927A15765}"/>
    <cellStyle name="Output 3 4 4 7" xfId="5150" xr:uid="{60499B9E-7BDD-47AF-AF1A-54FE4473DAE7}"/>
    <cellStyle name="Output 3 4 5" xfId="2651" xr:uid="{00000000-0005-0000-0000-0000CE040000}"/>
    <cellStyle name="Output 3 4 5 2" xfId="8031" xr:uid="{3B759027-C3DB-42DC-8601-43CE707EFC89}"/>
    <cellStyle name="Output 3 4 5 2 2" xfId="24178" xr:uid="{4E33B167-E768-4464-9CD8-5F1E93D903AA}"/>
    <cellStyle name="Output 3 4 5 2 3" xfId="29901" xr:uid="{45938F91-6388-47EC-8E79-CA6833FC204C}"/>
    <cellStyle name="Output 3 4 5 2 4" xfId="35434" xr:uid="{579BA710-1D1A-4A6D-8474-D1ADBDBD3A52}"/>
    <cellStyle name="Output 3 4 5 2 5" xfId="16812" xr:uid="{22D931F1-FC2A-4974-9EDC-02E46AB0309C}"/>
    <cellStyle name="Output 3 4 5 3" xfId="21355" xr:uid="{6E124171-F7A6-4EA2-BAAF-0320C881C6AC}"/>
    <cellStyle name="Output 3 4 5 4" xfId="27078" xr:uid="{1A6E9896-631F-4B1E-9943-660D2F60FC68}"/>
    <cellStyle name="Output 3 4 5 5" xfId="32611" xr:uid="{2F029971-F92B-4278-915A-43D199CBDB7A}"/>
    <cellStyle name="Output 3 4 5 6" xfId="14089" xr:uid="{211A3614-0B18-4185-9E65-01424C072729}"/>
    <cellStyle name="Output 3 4 5 7" xfId="5265" xr:uid="{8695CE34-6A12-4FB3-B129-D29E3826A3FA}"/>
    <cellStyle name="Output 3 4 6" xfId="1040" xr:uid="{00000000-0005-0000-0000-0000CF040000}"/>
    <cellStyle name="Output 3 4 6 2" xfId="6424" xr:uid="{0500C6A3-8C27-4DF6-B653-E861FE9026E3}"/>
    <cellStyle name="Output 3 4 6 2 2" xfId="24299" xr:uid="{A3ADC603-9241-4160-96E9-69738D2C0954}"/>
    <cellStyle name="Output 3 4 6 2 3" xfId="30022" xr:uid="{FDFF27D0-38E0-43C5-998A-06F5B24B8F46}"/>
    <cellStyle name="Output 3 4 6 2 4" xfId="35555" xr:uid="{57500F7E-628C-4390-A9C8-66853C00CF78}"/>
    <cellStyle name="Output 3 4 6 2 5" xfId="16933" xr:uid="{8B901AF1-ED6A-410F-AC01-72620C51F48D}"/>
    <cellStyle name="Output 3 4 6 3" xfId="21476" xr:uid="{237A7A1C-63D5-46F6-A04F-7C78DC482EE0}"/>
    <cellStyle name="Output 3 4 6 4" xfId="27199" xr:uid="{F2CE4314-1C65-4960-A208-0A74B8467A04}"/>
    <cellStyle name="Output 3 4 6 5" xfId="32732" xr:uid="{4BEB6286-D349-4C55-91C4-36082D95160F}"/>
    <cellStyle name="Output 3 4 6 6" xfId="14209" xr:uid="{536B6A29-2DCD-4094-96B9-ABF20BE70F01}"/>
    <cellStyle name="Output 3 4 6 7" xfId="3888" xr:uid="{A62C6B1A-421B-406C-824F-90FAA4205395}"/>
    <cellStyle name="Output 3 4 7" xfId="2523" xr:uid="{00000000-0005-0000-0000-0000D0040000}"/>
    <cellStyle name="Output 3 4 7 2" xfId="7903" xr:uid="{A90F32F0-F104-4618-8AFB-0A80E566572B}"/>
    <cellStyle name="Output 3 4 7 2 2" xfId="24623" xr:uid="{8926348A-1F85-488C-816B-1468606B5A2D}"/>
    <cellStyle name="Output 3 4 7 2 3" xfId="30346" xr:uid="{236A857B-75C7-4712-97FE-FA12C41647CE}"/>
    <cellStyle name="Output 3 4 7 2 4" xfId="35879" xr:uid="{4C184355-11B6-43CF-9686-CDF6F692DC1D}"/>
    <cellStyle name="Output 3 4 7 2 5" xfId="17257" xr:uid="{93C419BF-70EE-4D94-9F20-80958378D165}"/>
    <cellStyle name="Output 3 4 7 3" xfId="21800" xr:uid="{50C055A7-B851-4F0D-9BCD-E9FB42630A2A}"/>
    <cellStyle name="Output 3 4 7 4" xfId="27523" xr:uid="{5E9D08DB-B6BF-493F-9C11-A0A40BE4EA63}"/>
    <cellStyle name="Output 3 4 7 5" xfId="33056" xr:uid="{6B1CAC83-E648-45FD-849E-D7DFFD02DF79}"/>
    <cellStyle name="Output 3 4 7 6" xfId="14506" xr:uid="{290724B2-75E2-49C2-AE27-94A764A26F1B}"/>
    <cellStyle name="Output 3 4 7 7" xfId="5152" xr:uid="{787845BD-F1B2-4C77-B7CF-A082F0D3CE5E}"/>
    <cellStyle name="Output 3 4 8" xfId="2239" xr:uid="{00000000-0005-0000-0000-0000D1040000}"/>
    <cellStyle name="Output 3 4 8 2" xfId="7619" xr:uid="{50723110-FB5E-40B6-9EF9-1C6EB00B28EB}"/>
    <cellStyle name="Output 3 4 8 2 2" xfId="24914" xr:uid="{7941271A-B094-4024-BE2A-58CE3CC1DEF0}"/>
    <cellStyle name="Output 3 4 8 2 3" xfId="30637" xr:uid="{71CE69B8-7A65-45E7-B60B-8D67A6CCF96F}"/>
    <cellStyle name="Output 3 4 8 2 4" xfId="36170" xr:uid="{F724AFD9-7CEE-4D47-B412-6D23F8131F50}"/>
    <cellStyle name="Output 3 4 8 2 5" xfId="17548" xr:uid="{07BAFDD7-3DF2-4E72-82D9-17C2EC572A8D}"/>
    <cellStyle name="Output 3 4 8 3" xfId="22091" xr:uid="{88A90522-2E85-4D09-815E-5DCDD4320CB0}"/>
    <cellStyle name="Output 3 4 8 4" xfId="27814" xr:uid="{0A1DE169-F3B2-4BDC-84F9-E800FF11F070}"/>
    <cellStyle name="Output 3 4 8 5" xfId="33347" xr:uid="{10DF7987-69A5-49EF-A1A0-0A628CB0F1AB}"/>
    <cellStyle name="Output 3 4 9" xfId="6732" xr:uid="{89FE8582-1813-47D4-9AD6-ED5B6743833F}"/>
    <cellStyle name="Output 3 4 9 2" xfId="19961" xr:uid="{01F452AA-6195-40F7-8097-69C8ABAFD608}"/>
    <cellStyle name="Output 3 4 9 3" xfId="25684" xr:uid="{7282023C-260E-48C8-A8E0-654BD3C61C8D}"/>
    <cellStyle name="Output 3 4 9 4" xfId="31217" xr:uid="{593E6ABF-F2C6-46CB-B258-72770911521F}"/>
    <cellStyle name="Output 3 4 9 5" xfId="12727" xr:uid="{29A35535-2697-4691-97D4-D0E10E2E3488}"/>
    <cellStyle name="Output 3 5" xfId="2109" xr:uid="{00000000-0005-0000-0000-0000D2040000}"/>
    <cellStyle name="Output 3 5 10" xfId="15409" xr:uid="{7E2501EE-4A84-4E7E-BE86-A4542619BA27}"/>
    <cellStyle name="Output 3 5 10 2" xfId="22762" xr:uid="{114A3582-9C06-42CA-9019-E57406C72DD2}"/>
    <cellStyle name="Output 3 5 10 3" xfId="28485" xr:uid="{9E4CCD60-18CE-4AC1-A40E-7A6EA5A94057}"/>
    <cellStyle name="Output 3 5 10 4" xfId="34018" xr:uid="{7196A91D-817D-4F0B-B8D5-C492F5A15FEE}"/>
    <cellStyle name="Output 3 5 2" xfId="779" xr:uid="{00000000-0005-0000-0000-0000D3040000}"/>
    <cellStyle name="Output 3 5 2 10" xfId="31371" xr:uid="{B26443E5-CB39-4BAB-81A5-9C0B6B5806FE}"/>
    <cellStyle name="Output 3 5 2 11" xfId="12858" xr:uid="{D4A76722-BD23-4CC6-A794-42278032CF1E}"/>
    <cellStyle name="Output 3 5 2 12" xfId="3632" xr:uid="{F4D4F7F4-BDB3-4AAA-B548-EE6E5BCA0B9F}"/>
    <cellStyle name="Output 3 5 2 2" xfId="6163" xr:uid="{34EF18C8-C2A1-4C52-B8D4-61F2549EF5B9}"/>
    <cellStyle name="Output 3 5 2 2 2" xfId="16460" xr:uid="{0EEC1AB9-0F8F-463B-828F-5AD62AB17A7D}"/>
    <cellStyle name="Output 3 5 2 2 2 2" xfId="23826" xr:uid="{522BC7AA-5636-46C7-8189-88A31FEAC054}"/>
    <cellStyle name="Output 3 5 2 2 2 3" xfId="29549" xr:uid="{24C6FB21-DA6D-42D6-9990-AA8367CF2006}"/>
    <cellStyle name="Output 3 5 2 2 2 4" xfId="35082" xr:uid="{9307D025-5519-4B10-9BEE-C9D823E55D8A}"/>
    <cellStyle name="Output 3 5 2 2 3" xfId="21003" xr:uid="{6EB7E6DF-646B-4143-9E64-14E3467B7CDB}"/>
    <cellStyle name="Output 3 5 2 2 4" xfId="26726" xr:uid="{964A8A23-7AD4-4DF9-9C8F-780C05C53652}"/>
    <cellStyle name="Output 3 5 2 2 5" xfId="32259" xr:uid="{836A43B8-DC2C-4E09-A3D2-2E1A2731449D}"/>
    <cellStyle name="Output 3 5 2 2 6" xfId="13738" xr:uid="{D8BCC9F7-3BC2-4675-9799-1FF8B2BB583E}"/>
    <cellStyle name="Output 3 5 2 3" xfId="13068" xr:uid="{F433A4E9-3BEA-42C5-A0FB-AA2C374B090A}"/>
    <cellStyle name="Output 3 5 2 3 2" xfId="15789" xr:uid="{FE7B83BB-87CD-486F-B15F-34445DD4B6EE}"/>
    <cellStyle name="Output 3 5 2 3 2 2" xfId="23155" xr:uid="{BC7EDEC5-E326-4BA9-84E5-8A7222C42E4C}"/>
    <cellStyle name="Output 3 5 2 3 2 3" xfId="28878" xr:uid="{EA9348F2-C1F5-4B66-B4BE-0A7CB7D624C5}"/>
    <cellStyle name="Output 3 5 2 3 2 4" xfId="34411" xr:uid="{C4607943-619E-46F7-A228-2BE506769BC9}"/>
    <cellStyle name="Output 3 5 2 3 3" xfId="20332" xr:uid="{0D7E9BE4-28E3-4BF1-8338-72C3EEA0BBB7}"/>
    <cellStyle name="Output 3 5 2 3 4" xfId="26055" xr:uid="{E7513301-E87F-4975-AC06-1538391D894A}"/>
    <cellStyle name="Output 3 5 2 3 5" xfId="31588" xr:uid="{5FEF3CD6-F20A-48B4-952E-57D7EC91FC22}"/>
    <cellStyle name="Output 3 5 2 4" xfId="14363" xr:uid="{87DA73FF-BE05-4155-9025-1D02FCCD7849}"/>
    <cellStyle name="Output 3 5 2 4 2" xfId="17087" xr:uid="{353C4FC0-4661-4E72-8A74-E8F28C1F8BC5}"/>
    <cellStyle name="Output 3 5 2 4 2 2" xfId="24453" xr:uid="{C251CD51-BF15-47FC-948A-4F4F82079840}"/>
    <cellStyle name="Output 3 5 2 4 2 3" xfId="30176" xr:uid="{B0F3A4F1-1F7D-46AA-B1DA-2607AAA3CD80}"/>
    <cellStyle name="Output 3 5 2 4 2 4" xfId="35709" xr:uid="{40DCAA3E-3D66-4D87-8FCF-9359E0D2AAD8}"/>
    <cellStyle name="Output 3 5 2 4 3" xfId="21630" xr:uid="{08CDA15C-BB81-48D2-9384-68C382A892E6}"/>
    <cellStyle name="Output 3 5 2 4 4" xfId="27353" xr:uid="{95B9A33A-B370-4752-A216-717F83ED9287}"/>
    <cellStyle name="Output 3 5 2 4 5" xfId="32886" xr:uid="{253BF74E-734D-4CD2-9A6B-75C0A1EF9E01}"/>
    <cellStyle name="Output 3 5 2 5" xfId="14624" xr:uid="{2C039EB4-AED5-48DA-99C6-DA747D1633AD}"/>
    <cellStyle name="Output 3 5 2 5 2" xfId="17411" xr:uid="{6FECDD36-945A-4479-A04A-C195982EBC70}"/>
    <cellStyle name="Output 3 5 2 5 2 2" xfId="24777" xr:uid="{EF583B03-DDD4-4BE3-AAF5-CDBF11FEF666}"/>
    <cellStyle name="Output 3 5 2 5 2 3" xfId="30500" xr:uid="{392A79CE-A743-4495-BCA4-76E2E3439610}"/>
    <cellStyle name="Output 3 5 2 5 2 4" xfId="36033" xr:uid="{F3CC4F3A-B0C4-4FE3-9BB3-D25500D60EE6}"/>
    <cellStyle name="Output 3 5 2 5 3" xfId="21954" xr:uid="{C9B9C419-0B49-4F50-8EA5-0A2612E1F45C}"/>
    <cellStyle name="Output 3 5 2 5 4" xfId="27677" xr:uid="{2EF0D681-E487-4D79-A2DB-49011C1C3760}"/>
    <cellStyle name="Output 3 5 2 5 5" xfId="33210" xr:uid="{9604425D-A9B9-4692-95D7-B14FA27BAE13}"/>
    <cellStyle name="Output 3 5 2 6" xfId="14899" xr:uid="{06297737-6346-4BC8-A8BC-09323DBE1390}"/>
    <cellStyle name="Output 3 5 2 6 2" xfId="17702" xr:uid="{5B4D98AD-CBBF-4C7B-9DDA-8183678D36F8}"/>
    <cellStyle name="Output 3 5 2 6 2 2" xfId="25068" xr:uid="{6501431D-3185-4578-A2E9-0857E83AEF47}"/>
    <cellStyle name="Output 3 5 2 6 2 3" xfId="30791" xr:uid="{9D7BFC22-CF26-4862-8CE6-6DE95976EE66}"/>
    <cellStyle name="Output 3 5 2 6 2 4" xfId="36324" xr:uid="{F50EF7F6-23CC-4EBE-8D24-28870D5C48AC}"/>
    <cellStyle name="Output 3 5 2 6 3" xfId="22245" xr:uid="{058C5A84-E7FC-4BCB-B89C-A6800EAF6BED}"/>
    <cellStyle name="Output 3 5 2 6 4" xfId="27968" xr:uid="{6AB8122D-7E2D-4C21-B07C-E2E315612DC4}"/>
    <cellStyle name="Output 3 5 2 6 5" xfId="33501" xr:uid="{EE442CCF-60AE-4AC4-9C50-0529168D4618}"/>
    <cellStyle name="Output 3 5 2 7" xfId="15574" xr:uid="{C2949590-170D-4CDD-B4D5-8C642CD1BADD}"/>
    <cellStyle name="Output 3 5 2 7 2" xfId="22938" xr:uid="{ABEFA48D-8F49-4CA7-B134-A8B5F2683D1A}"/>
    <cellStyle name="Output 3 5 2 7 3" xfId="28661" xr:uid="{70095B9B-353C-4B96-B7EF-2F8E92E98F6B}"/>
    <cellStyle name="Output 3 5 2 7 4" xfId="34194" xr:uid="{A3C47C2D-A630-41B2-91E5-A7CF1BB1D1F4}"/>
    <cellStyle name="Output 3 5 2 8" xfId="20115" xr:uid="{0B7337A1-4B7C-41B1-9073-C3E3A6BD83FB}"/>
    <cellStyle name="Output 3 5 2 9" xfId="25838" xr:uid="{543171C7-536E-4058-B9BB-F543F462E5D4}"/>
    <cellStyle name="Output 3 5 3" xfId="2823" xr:uid="{00000000-0005-0000-0000-0000D4040000}"/>
    <cellStyle name="Output 3 5 3 10" xfId="31071" xr:uid="{488ECF07-7FE5-4395-85DE-1CD285E2CE75}"/>
    <cellStyle name="Output 3 5 3 11" xfId="12122" xr:uid="{3CEDB74D-87A8-4204-B750-7161F2E35925}"/>
    <cellStyle name="Output 3 5 3 12" xfId="5425" xr:uid="{F761F801-CFF4-463A-87B5-A0DB2BBE942B}"/>
    <cellStyle name="Output 3 5 3 2" xfId="8203" xr:uid="{6D449A64-97A0-44FE-80A6-9076C08B9A25}"/>
    <cellStyle name="Output 3 5 3 2 2" xfId="15911" xr:uid="{132FC3AB-A047-43FF-B322-1FCFDF46A6C3}"/>
    <cellStyle name="Output 3 5 3 2 2 2" xfId="23277" xr:uid="{9A813EF4-5413-4F36-9309-B68EA1515C29}"/>
    <cellStyle name="Output 3 5 3 2 2 3" xfId="29000" xr:uid="{07DC2335-6D80-479D-90A7-2D4769FB3225}"/>
    <cellStyle name="Output 3 5 3 2 2 4" xfId="34533" xr:uid="{A32046FE-C42C-4E7F-AEBD-E85F849C514E}"/>
    <cellStyle name="Output 3 5 3 2 3" xfId="20454" xr:uid="{51C225A7-1ED7-4F82-B2AB-88F272928AAD}"/>
    <cellStyle name="Output 3 5 3 2 4" xfId="26177" xr:uid="{A294713A-EE8C-49CA-8D96-088A0A0082F9}"/>
    <cellStyle name="Output 3 5 3 2 5" xfId="31710" xr:uid="{8CFF5A56-B1F1-4719-A42B-007702A90252}"/>
    <cellStyle name="Output 3 5 3 2 6" xfId="13190" xr:uid="{02642BD6-9C4B-4EF0-B622-819C3B813E9A}"/>
    <cellStyle name="Output 3 5 3 3" xfId="11852" xr:uid="{6FD975AF-E5A0-4FAD-98EE-4F7634FB7102}"/>
    <cellStyle name="Output 3 5 3 3 2" xfId="15190" xr:uid="{4C45DEF5-47A3-4816-A089-7EB35E14DAA3}"/>
    <cellStyle name="Output 3 5 3 3 2 2" xfId="22536" xr:uid="{E8823DA4-8E55-4809-932F-BE22781FD1E8}"/>
    <cellStyle name="Output 3 5 3 3 2 3" xfId="28259" xr:uid="{5FE19367-88CC-4056-BDBB-769CD2FCD80A}"/>
    <cellStyle name="Output 3 5 3 3 2 4" xfId="33792" xr:uid="{4C33B9FE-D112-4CCD-9391-49D0FF7CBC4A}"/>
    <cellStyle name="Output 3 5 3 3 3" xfId="19399" xr:uid="{6382497B-04AE-4CCF-9AA4-D74F14F5A9C2}"/>
    <cellStyle name="Output 3 5 3 3 4" xfId="25275" xr:uid="{69D28040-6D50-4BD1-85DC-A9026FD0EA4B}"/>
    <cellStyle name="Output 3 5 3 3 5" xfId="30969" xr:uid="{5DE109A5-6FD0-4E02-923D-042174E7459E}"/>
    <cellStyle name="Output 3 5 3 4" xfId="13045" xr:uid="{F895E8DE-ADD6-4438-912E-5FDE384D276E}"/>
    <cellStyle name="Output 3 5 3 4 2" xfId="15766" xr:uid="{59664BFD-ED1A-4357-A4D5-780F2B1AE811}"/>
    <cellStyle name="Output 3 5 3 4 2 2" xfId="23132" xr:uid="{4D89E1C1-6BA9-40A6-BF6F-AD7E042257D3}"/>
    <cellStyle name="Output 3 5 3 4 2 3" xfId="28855" xr:uid="{A82E8921-743F-4DA2-AE6B-CD58C7479BDA}"/>
    <cellStyle name="Output 3 5 3 4 2 4" xfId="34388" xr:uid="{7304BF18-D339-478E-B5D7-0AD42573D90F}"/>
    <cellStyle name="Output 3 5 3 4 3" xfId="20309" xr:uid="{361D8536-E868-4C31-9AA7-2EFFA48F1BA3}"/>
    <cellStyle name="Output 3 5 3 4 4" xfId="26032" xr:uid="{C6B355EF-D448-4FFA-A7B8-3F2F542DBC21}"/>
    <cellStyle name="Output 3 5 3 4 5" xfId="31565" xr:uid="{2154F573-A35F-4271-A66F-9E79B4A253BA}"/>
    <cellStyle name="Output 3 5 3 5" xfId="13896" xr:uid="{FC7D063A-1603-4527-AC9E-6653DEEFE590}"/>
    <cellStyle name="Output 3 5 3 5 2" xfId="16618" xr:uid="{8056963A-E3C1-4DEA-8BD0-0A776127D37D}"/>
    <cellStyle name="Output 3 5 3 5 2 2" xfId="23984" xr:uid="{7C45F941-3E3E-4C6C-B3E8-4044003DA06A}"/>
    <cellStyle name="Output 3 5 3 5 2 3" xfId="29707" xr:uid="{7E85AE15-C0A1-46F5-B337-F1D7E1DEF388}"/>
    <cellStyle name="Output 3 5 3 5 2 4" xfId="35240" xr:uid="{69A14463-4E70-470C-B6DE-5A1789EBBBA2}"/>
    <cellStyle name="Output 3 5 3 5 3" xfId="21161" xr:uid="{56F289FF-D4BF-469B-8782-0DF12AA782E6}"/>
    <cellStyle name="Output 3 5 3 5 4" xfId="26884" xr:uid="{4ED54F17-F9AB-430C-B27F-D49BBD323D56}"/>
    <cellStyle name="Output 3 5 3 5 5" xfId="32417" xr:uid="{0808E8D3-1A20-4241-A5FC-F0AC54BD46BC}"/>
    <cellStyle name="Output 3 5 3 6" xfId="14503" xr:uid="{7B1FEF4D-AB38-410C-94D1-34A0EADC09B4}"/>
    <cellStyle name="Output 3 5 3 6 2" xfId="17244" xr:uid="{1FF8E7E7-E3A5-4ADF-AD70-184DE5D7AABD}"/>
    <cellStyle name="Output 3 5 3 6 2 2" xfId="24610" xr:uid="{8021E064-CA30-47ED-8FA6-AB26FB6D1BE5}"/>
    <cellStyle name="Output 3 5 3 6 2 3" xfId="30333" xr:uid="{48F3E16D-90AF-47FC-9264-38068CCC54A8}"/>
    <cellStyle name="Output 3 5 3 6 2 4" xfId="35866" xr:uid="{9CEA6B7D-B9FF-4E5E-B3DA-21A8B1629A9D}"/>
    <cellStyle name="Output 3 5 3 6 3" xfId="21787" xr:uid="{FB8C13B3-0F8B-4F40-9370-004BE37A57FD}"/>
    <cellStyle name="Output 3 5 3 6 4" xfId="27510" xr:uid="{2AC00983-4C31-4132-BF69-419BFE5FAA94}"/>
    <cellStyle name="Output 3 5 3 6 5" xfId="33043" xr:uid="{3C4648CA-0B40-4203-A14E-93BDCFD3649F}"/>
    <cellStyle name="Output 3 5 3 7" xfId="15292" xr:uid="{45895507-3000-4098-B7D3-1FD8DAA5F047}"/>
    <cellStyle name="Output 3 5 3 7 2" xfId="22638" xr:uid="{C37BC89F-7AAA-4688-90C9-C237E97C7E95}"/>
    <cellStyle name="Output 3 5 3 7 3" xfId="28361" xr:uid="{0F83C0D5-3B2D-4C87-AAFE-08908058CCCD}"/>
    <cellStyle name="Output 3 5 3 7 4" xfId="33894" xr:uid="{BDA6C4F0-AD98-44A5-951C-C85AEB009825}"/>
    <cellStyle name="Output 3 5 3 8" xfId="19581" xr:uid="{04E0825E-78FD-4BB6-9837-1F18796B1AA2}"/>
    <cellStyle name="Output 3 5 3 9" xfId="25416" xr:uid="{A5B3A59D-CE67-4893-90E7-15AA43F47573}"/>
    <cellStyle name="Output 3 5 4" xfId="2927" xr:uid="{00000000-0005-0000-0000-0000D5040000}"/>
    <cellStyle name="Output 3 5 4 2" xfId="8307" xr:uid="{A75777B8-4614-441F-9935-7E94E25F44D5}"/>
    <cellStyle name="Output 3 5 4 2 2" xfId="23575" xr:uid="{D73931E0-B16B-4396-9FDB-CB4B23C696C6}"/>
    <cellStyle name="Output 3 5 4 2 3" xfId="29298" xr:uid="{78431A41-070E-42EF-A869-9B67D4DCE21C}"/>
    <cellStyle name="Output 3 5 4 2 4" xfId="34831" xr:uid="{5C5FE401-E465-4317-B199-C2F7962A4C64}"/>
    <cellStyle name="Output 3 5 4 2 5" xfId="16209" xr:uid="{8AE5386C-8E54-4478-8C8A-E8D15F0A1E8A}"/>
    <cellStyle name="Output 3 5 4 3" xfId="20752" xr:uid="{2AD5E91F-0872-48BB-99E9-64A184163343}"/>
    <cellStyle name="Output 3 5 4 4" xfId="26475" xr:uid="{099ACA39-08D3-4726-8DD6-5691492771E8}"/>
    <cellStyle name="Output 3 5 4 5" xfId="32008" xr:uid="{84C72CE3-C050-4147-BC9A-26B3FE70762E}"/>
    <cellStyle name="Output 3 5 4 6" xfId="13487" xr:uid="{66732241-C48B-495E-AB67-A0EC7AD55D71}"/>
    <cellStyle name="Output 3 5 4 7" xfId="5526" xr:uid="{A30BDA71-5352-4FED-A3F7-2B68FFB7D7FA}"/>
    <cellStyle name="Output 3 5 5" xfId="2492" xr:uid="{00000000-0005-0000-0000-0000D6040000}"/>
    <cellStyle name="Output 3 5 5 2" xfId="7872" xr:uid="{67DDB179-0328-42E5-B262-3C196AFBAC60}"/>
    <cellStyle name="Output 3 5 5 2 2" xfId="24194" xr:uid="{678581BC-375A-481F-BB9D-4F062242AE21}"/>
    <cellStyle name="Output 3 5 5 2 3" xfId="29917" xr:uid="{F0F4ECEA-068A-4697-9838-152E7702D1A0}"/>
    <cellStyle name="Output 3 5 5 2 4" xfId="35450" xr:uid="{E0910E94-2C5D-4053-9FEE-6BBB6CD2AA2B}"/>
    <cellStyle name="Output 3 5 5 2 5" xfId="16828" xr:uid="{21095248-ED23-4BDF-AAF6-C7C025E09ED5}"/>
    <cellStyle name="Output 3 5 5 3" xfId="21371" xr:uid="{21353A95-12CB-4464-9EDC-F402F30C323A}"/>
    <cellStyle name="Output 3 5 5 4" xfId="27094" xr:uid="{7867B167-F41E-48C7-8EDD-A02352F82514}"/>
    <cellStyle name="Output 3 5 5 5" xfId="32627" xr:uid="{03F7D3E4-C054-491B-8DFE-A02F96AAC1B1}"/>
    <cellStyle name="Output 3 5 5 6" xfId="14105" xr:uid="{88909E80-6754-46A7-87F8-A23E57A82316}"/>
    <cellStyle name="Output 3 5 5 7" xfId="5124" xr:uid="{BB296666-E437-4CED-82D0-8D1761E242BC}"/>
    <cellStyle name="Output 3 5 6" xfId="3134" xr:uid="{00000000-0005-0000-0000-0000D7040000}"/>
    <cellStyle name="Output 3 5 6 2" xfId="8514" xr:uid="{B9B01596-8D1B-444D-9011-CAF556C54F77}"/>
    <cellStyle name="Output 3 5 6 2 2" xfId="24096" xr:uid="{3ED975A8-F069-45E8-BF3A-4C02DD030F5F}"/>
    <cellStyle name="Output 3 5 6 2 3" xfId="29819" xr:uid="{FA963D58-7029-4163-9340-A940ECBABFA2}"/>
    <cellStyle name="Output 3 5 6 2 4" xfId="35352" xr:uid="{203E454D-06C0-4301-9326-6ADC169874EB}"/>
    <cellStyle name="Output 3 5 6 2 5" xfId="16730" xr:uid="{0F6865C1-D3BB-4B42-B7CD-E8E4E4D0CC76}"/>
    <cellStyle name="Output 3 5 6 3" xfId="21273" xr:uid="{4A1A763F-45D7-4BEA-9B60-3993DD539F79}"/>
    <cellStyle name="Output 3 5 6 4" xfId="26996" xr:uid="{9637AAB7-7CF8-4E44-8121-D2671C0147AA}"/>
    <cellStyle name="Output 3 5 6 5" xfId="32529" xr:uid="{AE08BD77-CCCC-475B-95DE-732C4F00F1B7}"/>
    <cellStyle name="Output 3 5 6 6" xfId="14007" xr:uid="{7E9BDA96-2425-4C5F-82A8-669A09F118D4}"/>
    <cellStyle name="Output 3 5 6 7" xfId="5717" xr:uid="{CD38AD8E-1B88-4A00-ABD9-0D0B30A63B7F}"/>
    <cellStyle name="Output 3 5 7" xfId="2802" xr:uid="{00000000-0005-0000-0000-0000D8040000}"/>
    <cellStyle name="Output 3 5 7 2" xfId="8182" xr:uid="{BD75F4E4-9B75-4ACF-A0C4-E77D3F39CBD2}"/>
    <cellStyle name="Output 3 5 7 2 2" xfId="24588" xr:uid="{B4C472FF-6D3F-4889-BF34-E143E2EEEBC5}"/>
    <cellStyle name="Output 3 5 7 2 3" xfId="30311" xr:uid="{B26A491E-5D7A-45D3-A21C-F0D04A2D615F}"/>
    <cellStyle name="Output 3 5 7 2 4" xfId="35844" xr:uid="{C40C9E48-66E4-49B4-B346-261C5E6423EE}"/>
    <cellStyle name="Output 3 5 7 2 5" xfId="17222" xr:uid="{59334208-D11C-411C-81C2-28CC79DB0B34}"/>
    <cellStyle name="Output 3 5 7 3" xfId="21765" xr:uid="{C8FD2905-1025-42C8-A5BC-2460FA59C566}"/>
    <cellStyle name="Output 3 5 7 4" xfId="27488" xr:uid="{E5351D07-1599-4549-95B8-F26D0FE52FED}"/>
    <cellStyle name="Output 3 5 7 5" xfId="33021" xr:uid="{4558351F-D975-4D2E-962A-AFED7FAF7626}"/>
    <cellStyle name="Output 3 5 7 6" xfId="14487" xr:uid="{FA3EEA8C-DF56-456B-8516-3A2FBB36D6C1}"/>
    <cellStyle name="Output 3 5 7 7" xfId="5405" xr:uid="{84D04DD8-1161-43AA-86D1-9E44BA38C5B3}"/>
    <cellStyle name="Output 3 5 8" xfId="3199" xr:uid="{00000000-0005-0000-0000-0000D9040000}"/>
    <cellStyle name="Output 3 5 8 2" xfId="8579" xr:uid="{5AB8A62E-F6D9-45F2-B35F-5CB8DD514F5F}"/>
    <cellStyle name="Output 3 5 8 2 2" xfId="24001" xr:uid="{3D5E5412-4305-4364-986B-393BF9E62F9E}"/>
    <cellStyle name="Output 3 5 8 2 3" xfId="29724" xr:uid="{565C1B2B-C21F-470B-8593-D3C8B3B98C64}"/>
    <cellStyle name="Output 3 5 8 2 4" xfId="35257" xr:uid="{0FD54FD3-DBF0-4F47-A160-7F34B9D39690}"/>
    <cellStyle name="Output 3 5 8 2 5" xfId="16635" xr:uid="{5E214F51-E909-4DD5-A418-10DA3709F2FA}"/>
    <cellStyle name="Output 3 5 8 3" xfId="21178" xr:uid="{FF1C1C04-F334-41A4-B5C2-0A6252052EC1}"/>
    <cellStyle name="Output 3 5 8 4" xfId="26901" xr:uid="{F0F08168-E42E-4E7F-9EE3-D83A7D0D2630}"/>
    <cellStyle name="Output 3 5 8 5" xfId="32434" xr:uid="{D6ED0EB9-363F-4C3D-A48D-6AEADD28F3BF}"/>
    <cellStyle name="Output 3 5 9" xfId="7489" xr:uid="{2A5CEFE7-0325-4D30-9C1F-1AB4E2DCF563}"/>
    <cellStyle name="Output 3 5 9 2" xfId="19861" xr:uid="{50F8AD7B-1CCD-4812-A0A0-835C329AC97A}"/>
    <cellStyle name="Output 3 5 9 3" xfId="25625" xr:uid="{0B207614-C930-4399-9DCF-9B9C5E1E7EA8}"/>
    <cellStyle name="Output 3 5 9 4" xfId="31195" xr:uid="{621FB657-30AD-49A2-81FB-6D1D94018C5D}"/>
    <cellStyle name="Output 3 5 9 5" xfId="12545" xr:uid="{772E541F-EB92-4D47-AEB8-92887463DB2F}"/>
    <cellStyle name="Output 3 6" xfId="2108" xr:uid="{00000000-0005-0000-0000-0000DA040000}"/>
    <cellStyle name="Output 3 6 10" xfId="15464" xr:uid="{EB8F4305-8144-40C2-948E-FFA86C8F1294}"/>
    <cellStyle name="Output 3 6 10 2" xfId="22817" xr:uid="{DB480DD5-0063-4BA0-B995-BB42ACB60516}"/>
    <cellStyle name="Output 3 6 10 3" xfId="28540" xr:uid="{138F64AD-BB3F-4506-AED3-ACE679DECC16}"/>
    <cellStyle name="Output 3 6 10 4" xfId="34073" xr:uid="{D2F8D797-FC30-4688-87AD-9080161A7E13}"/>
    <cellStyle name="Output 3 6 11" xfId="18552" xr:uid="{820983F1-419B-40BD-9675-2EB265C0BB74}"/>
    <cellStyle name="Output 3 6 12" xfId="17910" xr:uid="{8CD3C10B-6769-4B5D-B074-CBEE061A1FE0}"/>
    <cellStyle name="Output 3 6 13" xfId="25565" xr:uid="{88F07A44-B47C-4ADA-A1D1-3F5AA3658F01}"/>
    <cellStyle name="Output 3 6 2" xfId="2179" xr:uid="{00000000-0005-0000-0000-0000DB040000}"/>
    <cellStyle name="Output 3 6 2 10" xfId="31457" xr:uid="{8656077C-1BE2-4903-ABA0-CF18A770BA8C}"/>
    <cellStyle name="Output 3 6 2 11" xfId="12942" xr:uid="{51E49060-07F0-44A9-A8F0-93A96BDA6A1E}"/>
    <cellStyle name="Output 3 6 2 12" xfId="4838" xr:uid="{96332B1B-5D00-4F62-98F7-295B760F13D8}"/>
    <cellStyle name="Output 3 6 2 2" xfId="7559" xr:uid="{5A3F126B-8675-40E6-8B56-FBE1D9072311}"/>
    <cellStyle name="Output 3 6 2 2 2" xfId="16546" xr:uid="{5F696DE4-3A89-4807-B825-940AF5498A44}"/>
    <cellStyle name="Output 3 6 2 2 2 2" xfId="23912" xr:uid="{E245B318-AEA9-49AD-B0CF-BE7C72FB0876}"/>
    <cellStyle name="Output 3 6 2 2 2 3" xfId="29635" xr:uid="{A625239D-4738-46E9-BF23-89341D1ADA13}"/>
    <cellStyle name="Output 3 6 2 2 2 4" xfId="35168" xr:uid="{567DC8A0-65E6-4653-A75C-A233D4A0E637}"/>
    <cellStyle name="Output 3 6 2 2 3" xfId="21089" xr:uid="{85779202-59BC-49D4-ACDF-32ADECE2C082}"/>
    <cellStyle name="Output 3 6 2 2 4" xfId="26812" xr:uid="{8C64899E-437D-4F69-BAF3-81B61DF5A368}"/>
    <cellStyle name="Output 3 6 2 2 5" xfId="32345" xr:uid="{46ADED1B-C776-4E5D-BDDE-BAE0FF36C87B}"/>
    <cellStyle name="Output 3 6 2 2 6" xfId="13824" xr:uid="{DEB548EA-2AE2-4A1E-BF3A-7DFE3FFF06F0}"/>
    <cellStyle name="Output 3 6 2 3" xfId="14130" xr:uid="{1A1BE1DB-678B-4CF1-B181-935351B52783}"/>
    <cellStyle name="Output 3 6 2 3 2" xfId="16853" xr:uid="{34F8BBFE-12E4-4688-BAAB-534862EA8699}"/>
    <cellStyle name="Output 3 6 2 3 2 2" xfId="24219" xr:uid="{FAC6E5AF-BFBE-4FAE-B979-F651F95F8126}"/>
    <cellStyle name="Output 3 6 2 3 2 3" xfId="29942" xr:uid="{6EDA53F6-8197-4CCE-941E-34521ADD3157}"/>
    <cellStyle name="Output 3 6 2 3 2 4" xfId="35475" xr:uid="{AB0898C6-5DBD-4B43-91F3-0F3AE0A2C23B}"/>
    <cellStyle name="Output 3 6 2 3 3" xfId="21396" xr:uid="{FDA1E4CA-2BA0-4A74-BDFC-93F8217156B0}"/>
    <cellStyle name="Output 3 6 2 3 4" xfId="27119" xr:uid="{DF225B99-9D18-4DDB-A315-EBC0A7602EA0}"/>
    <cellStyle name="Output 3 6 2 3 5" xfId="32652" xr:uid="{FD74D0CB-A324-4D84-ADE4-FA9C9CB3274B}"/>
    <cellStyle name="Output 3 6 2 4" xfId="14449" xr:uid="{8E82563E-20C8-406B-BC6F-6C94E035FF77}"/>
    <cellStyle name="Output 3 6 2 4 2" xfId="17173" xr:uid="{541C19A1-CE60-4832-8987-195CCE6BB053}"/>
    <cellStyle name="Output 3 6 2 4 2 2" xfId="24539" xr:uid="{C88955D0-BED0-4D98-A40E-00556FBD3D48}"/>
    <cellStyle name="Output 3 6 2 4 2 3" xfId="30262" xr:uid="{93788D23-A54D-449B-8E47-CE3E7B6E05A9}"/>
    <cellStyle name="Output 3 6 2 4 2 4" xfId="35795" xr:uid="{5BADC9C7-CEB5-41ED-A07C-AE40DFFBF3C9}"/>
    <cellStyle name="Output 3 6 2 4 3" xfId="21716" xr:uid="{2A5F6F1F-8286-4180-AAEB-A2419C7880AF}"/>
    <cellStyle name="Output 3 6 2 4 4" xfId="27439" xr:uid="{F7A87CBC-8370-4180-B9D7-108DC438397A}"/>
    <cellStyle name="Output 3 6 2 4 5" xfId="32972" xr:uid="{516AED3A-6748-4D22-BDDA-837DC453730E}"/>
    <cellStyle name="Output 3 6 2 5" xfId="14710" xr:uid="{4282FB79-74B6-4124-A8B2-08285E2CB360}"/>
    <cellStyle name="Output 3 6 2 5 2" xfId="17497" xr:uid="{F08BA772-B807-4158-86CD-F3ACAD381BE4}"/>
    <cellStyle name="Output 3 6 2 5 2 2" xfId="24863" xr:uid="{F7E4B917-1203-4D7D-893D-9961862DB7D6}"/>
    <cellStyle name="Output 3 6 2 5 2 3" xfId="30586" xr:uid="{86E0112E-0F08-428F-927F-B9E1F89546C9}"/>
    <cellStyle name="Output 3 6 2 5 2 4" xfId="36119" xr:uid="{A1AB7B47-95B0-4045-B0B3-5EF6189A96F8}"/>
    <cellStyle name="Output 3 6 2 5 3" xfId="22040" xr:uid="{10EF7745-822C-479D-AF94-41CE5C0A25EA}"/>
    <cellStyle name="Output 3 6 2 5 4" xfId="27763" xr:uid="{474E3BDE-26E2-4F96-A110-70B71A33EAF8}"/>
    <cellStyle name="Output 3 6 2 5 5" xfId="33296" xr:uid="{33EBF831-D45E-4C40-A95F-EC8425710600}"/>
    <cellStyle name="Output 3 6 2 6" xfId="14985" xr:uid="{FFB7DA80-1A34-4583-941E-53D9F7AABC72}"/>
    <cellStyle name="Output 3 6 2 6 2" xfId="17788" xr:uid="{9117F0F0-D7F8-4B27-8CE2-9B81AD114F90}"/>
    <cellStyle name="Output 3 6 2 6 2 2" xfId="25154" xr:uid="{4ED84BED-1BB0-4211-8486-9BB04C6B462D}"/>
    <cellStyle name="Output 3 6 2 6 2 3" xfId="30877" xr:uid="{6E400BB7-0294-41F0-8440-A7257BF54A08}"/>
    <cellStyle name="Output 3 6 2 6 2 4" xfId="36410" xr:uid="{6B79C26B-B7C9-47BF-8D1A-448CD34C7AC8}"/>
    <cellStyle name="Output 3 6 2 6 3" xfId="22331" xr:uid="{EEAA6F7B-2E62-422A-8F32-46D7D92CBACE}"/>
    <cellStyle name="Output 3 6 2 6 4" xfId="28054" xr:uid="{FE3EE44A-C836-4E35-B01D-85FD4B07146D}"/>
    <cellStyle name="Output 3 6 2 6 5" xfId="33587" xr:uid="{87DB3E09-F089-40A5-8B9F-FDB4F856CA25}"/>
    <cellStyle name="Output 3 6 2 7" xfId="15659" xr:uid="{F6C9B5C4-6A4B-4758-98E5-3ABD7B2BACB3}"/>
    <cellStyle name="Output 3 6 2 7 2" xfId="23024" xr:uid="{15267736-F4B8-4344-97AE-46E6C19525E0}"/>
    <cellStyle name="Output 3 6 2 7 3" xfId="28747" xr:uid="{A831EA0E-0CAB-4299-9EFB-A7A0226D1CB1}"/>
    <cellStyle name="Output 3 6 2 7 4" xfId="34280" xr:uid="{FF63444D-CB8C-4BAA-BE7F-20B5D53322F2}"/>
    <cellStyle name="Output 3 6 2 8" xfId="20201" xr:uid="{90D9671B-4296-42D0-8372-A813977CA3A2}"/>
    <cellStyle name="Output 3 6 2 9" xfId="25924" xr:uid="{F8B28738-AF91-4C38-962A-ADFD9EF296BF}"/>
    <cellStyle name="Output 3 6 3" xfId="2822" xr:uid="{00000000-0005-0000-0000-0000DC040000}"/>
    <cellStyle name="Output 3 6 3 10" xfId="31321" xr:uid="{395075B2-687F-4352-A82A-FE057CFC629D}"/>
    <cellStyle name="Output 3 6 3 11" xfId="12823" xr:uid="{876CA065-354A-4986-B01F-D43EB748DDF5}"/>
    <cellStyle name="Output 3 6 3 12" xfId="5424" xr:uid="{505A7608-02C6-4071-A625-8C9D18D48F79}"/>
    <cellStyle name="Output 3 6 3 2" xfId="8202" xr:uid="{438398C9-547B-4FEC-A100-5EA3E36FEDF0}"/>
    <cellStyle name="Output 3 6 3 2 2" xfId="16410" xr:uid="{5ABCE045-AFE6-41D1-9BE9-D8403707E38E}"/>
    <cellStyle name="Output 3 6 3 2 2 2" xfId="23776" xr:uid="{5DCCBAD7-6CB9-48AE-9952-C82F52279770}"/>
    <cellStyle name="Output 3 6 3 2 2 3" xfId="29499" xr:uid="{2F3708BF-BEA5-41BF-A985-E2AD2DBBFBD9}"/>
    <cellStyle name="Output 3 6 3 2 2 4" xfId="35032" xr:uid="{E6D41B6A-BB4A-45D6-9437-D53ED6E4D4E4}"/>
    <cellStyle name="Output 3 6 3 2 3" xfId="20953" xr:uid="{9CCE6604-07F4-4BA4-BC12-BA3D65AFAF5B}"/>
    <cellStyle name="Output 3 6 3 2 4" xfId="26676" xr:uid="{927DEA69-E7E5-4095-89D7-46BBBAD4426B}"/>
    <cellStyle name="Output 3 6 3 2 5" xfId="32209" xr:uid="{19425594-43BA-4783-94A3-39BF0737F84B}"/>
    <cellStyle name="Output 3 6 3 2 6" xfId="13688" xr:uid="{1FC0C4BC-EA7F-419A-9FAD-F66708AB023E}"/>
    <cellStyle name="Output 3 6 3 3" xfId="14041" xr:uid="{D68A32DB-48F9-4DC9-A861-9FA0C04EC98C}"/>
    <cellStyle name="Output 3 6 3 3 2" xfId="16764" xr:uid="{D0BF8BCA-0488-432A-9222-D9B20EA6E6CB}"/>
    <cellStyle name="Output 3 6 3 3 2 2" xfId="24130" xr:uid="{D3D3F7CB-4FE5-40A0-B380-809ADFFFE504}"/>
    <cellStyle name="Output 3 6 3 3 2 3" xfId="29853" xr:uid="{FCD359C6-E1B6-4A3C-8932-8422E32AC0B6}"/>
    <cellStyle name="Output 3 6 3 3 2 4" xfId="35386" xr:uid="{51B8FE84-77CF-4DF7-952D-F4EBD0EB576B}"/>
    <cellStyle name="Output 3 6 3 3 3" xfId="21307" xr:uid="{8EEB7212-8A99-482C-AC96-F983ECDC9858}"/>
    <cellStyle name="Output 3 6 3 3 4" xfId="27030" xr:uid="{F330871F-6B08-4029-A01B-D3A86EECD3E5}"/>
    <cellStyle name="Output 3 6 3 3 5" xfId="32563" xr:uid="{DDAF2E70-B869-4810-93B3-34A9C751C0A9}"/>
    <cellStyle name="Output 3 6 3 4" xfId="14313" xr:uid="{8A6C1F77-D23F-4E6C-A1AA-DF457651FEBF}"/>
    <cellStyle name="Output 3 6 3 4 2" xfId="17037" xr:uid="{98312F5B-F2CB-4747-8524-BB5816679CC7}"/>
    <cellStyle name="Output 3 6 3 4 2 2" xfId="24403" xr:uid="{EBC9E78D-2ABB-4F65-B687-52250759107E}"/>
    <cellStyle name="Output 3 6 3 4 2 3" xfId="30126" xr:uid="{BB2AB223-C452-4FE5-8848-1CAD588ACAFF}"/>
    <cellStyle name="Output 3 6 3 4 2 4" xfId="35659" xr:uid="{98C1A121-B6E7-466C-A735-71807A75F5A9}"/>
    <cellStyle name="Output 3 6 3 4 3" xfId="21580" xr:uid="{940D3920-0AFF-4A7D-BC65-3E7225DCAD2A}"/>
    <cellStyle name="Output 3 6 3 4 4" xfId="27303" xr:uid="{66354188-7062-408B-A5D8-54CF22AB4DCC}"/>
    <cellStyle name="Output 3 6 3 4 5" xfId="32836" xr:uid="{51C50968-1033-4F8E-9912-B15010DB7F6A}"/>
    <cellStyle name="Output 3 6 3 5" xfId="14574" xr:uid="{D3CED8FF-C952-40D5-A58E-0B78A98FA434}"/>
    <cellStyle name="Output 3 6 3 5 2" xfId="17361" xr:uid="{AB17B9B4-F543-4306-8D95-66CA009B5F2F}"/>
    <cellStyle name="Output 3 6 3 5 2 2" xfId="24727" xr:uid="{652EB801-ECD4-4F1C-B027-6331860DD759}"/>
    <cellStyle name="Output 3 6 3 5 2 3" xfId="30450" xr:uid="{60FF6C3E-7D6E-4399-B714-252F33D22428}"/>
    <cellStyle name="Output 3 6 3 5 2 4" xfId="35983" xr:uid="{9FE33C3C-A918-4FC3-8E7C-7B4CBC716397}"/>
    <cellStyle name="Output 3 6 3 5 3" xfId="21904" xr:uid="{2B0415AA-C2D5-4C6B-8DC9-6929952A95FF}"/>
    <cellStyle name="Output 3 6 3 5 4" xfId="27627" xr:uid="{A1001289-C598-447C-8671-7856853ECD42}"/>
    <cellStyle name="Output 3 6 3 5 5" xfId="33160" xr:uid="{063DEECA-7F58-406C-82C3-226E0BE04511}"/>
    <cellStyle name="Output 3 6 3 6" xfId="14849" xr:uid="{E16245A6-3C97-410D-81E8-AE8513E3E049}"/>
    <cellStyle name="Output 3 6 3 6 2" xfId="17652" xr:uid="{82FE552D-2A2A-444A-B661-6C0862E029DE}"/>
    <cellStyle name="Output 3 6 3 6 2 2" xfId="25018" xr:uid="{60755079-DB81-4B7D-975E-77B2AFD532CC}"/>
    <cellStyle name="Output 3 6 3 6 2 3" xfId="30741" xr:uid="{23F42E69-388E-467C-AAE4-1056A295B537}"/>
    <cellStyle name="Output 3 6 3 6 2 4" xfId="36274" xr:uid="{F581912F-76B2-40B0-86BB-671FA006DBE7}"/>
    <cellStyle name="Output 3 6 3 6 3" xfId="22195" xr:uid="{4771352C-8CE8-475E-9326-509AEC1986AE}"/>
    <cellStyle name="Output 3 6 3 6 4" xfId="27918" xr:uid="{A87BAA2B-8754-4BB6-BABA-D2A82ADECE6A}"/>
    <cellStyle name="Output 3 6 3 6 5" xfId="33451" xr:uid="{98879300-1FA8-4AD9-BA85-3E0054E6BC9B}"/>
    <cellStyle name="Output 3 6 3 7" xfId="15528" xr:uid="{7E161D09-6D99-4CAF-9CC4-332AF7AD8598}"/>
    <cellStyle name="Output 3 6 3 7 2" xfId="22888" xr:uid="{594C0439-61D0-4ADC-B7B2-96451E3B7271}"/>
    <cellStyle name="Output 3 6 3 7 3" xfId="28611" xr:uid="{E969D108-5945-4FD4-A5E1-A6889F67B0AC}"/>
    <cellStyle name="Output 3 6 3 7 4" xfId="34144" xr:uid="{A35FEAF5-A0A1-45AF-9E1A-ACB7415DAF94}"/>
    <cellStyle name="Output 3 6 3 8" xfId="20065" xr:uid="{F983083A-991A-465B-BD92-90EE0E45B171}"/>
    <cellStyle name="Output 3 6 3 9" xfId="25788" xr:uid="{80053BA6-F578-4D6E-BA77-542303C4B906}"/>
    <cellStyle name="Output 3 6 4" xfId="2926" xr:uid="{00000000-0005-0000-0000-0000DD040000}"/>
    <cellStyle name="Output 3 6 4 2" xfId="8306" xr:uid="{40C5EBD8-4E56-4254-BF8D-1EF8FB509D94}"/>
    <cellStyle name="Output 3 6 4 2 2" xfId="23705" xr:uid="{00657916-E7C3-4F4F-8C1F-7FA8EE9C9DE2}"/>
    <cellStyle name="Output 3 6 4 2 3" xfId="29428" xr:uid="{E0D452C5-F94B-4C64-9EE3-D35EBA6D368E}"/>
    <cellStyle name="Output 3 6 4 2 4" xfId="34961" xr:uid="{E57A7654-B3FA-42F1-933B-DEC2B983F6EB}"/>
    <cellStyle name="Output 3 6 4 2 5" xfId="16339" xr:uid="{8EE0396B-AC61-484C-ABC8-F2051F66FCED}"/>
    <cellStyle name="Output 3 6 4 3" xfId="20882" xr:uid="{92AEA32A-A3FA-4520-8467-61C73251759E}"/>
    <cellStyle name="Output 3 6 4 4" xfId="26605" xr:uid="{32456ED6-2874-4190-AB34-DA803BB946F4}"/>
    <cellStyle name="Output 3 6 4 5" xfId="32138" xr:uid="{7F71356D-AF0E-4893-BAFB-547677FB245C}"/>
    <cellStyle name="Output 3 6 4 6" xfId="13617" xr:uid="{406C0D97-0C98-40BD-B2A4-64FA266F75C3}"/>
    <cellStyle name="Output 3 6 4 7" xfId="5525" xr:uid="{0CBCFC9F-EBEA-4A3A-A9B3-754A538C92BA}"/>
    <cellStyle name="Output 3 6 5" xfId="3031" xr:uid="{00000000-0005-0000-0000-0000DE040000}"/>
    <cellStyle name="Output 3 6 5 2" xfId="8411" xr:uid="{9C6779C5-3E1E-4B0A-8F65-35349C808A8B}"/>
    <cellStyle name="Output 3 6 5 2 2" xfId="22464" xr:uid="{CD98F283-E9FF-436D-8061-822D64620F94}"/>
    <cellStyle name="Output 3 6 5 2 3" xfId="28187" xr:uid="{58B85054-4D15-4A4D-927C-D508597232ED}"/>
    <cellStyle name="Output 3 6 5 2 4" xfId="33720" xr:uid="{11B62447-1F5B-4ABE-8369-2644D11F305D}"/>
    <cellStyle name="Output 3 6 5 2 5" xfId="15118" xr:uid="{81A439E4-5462-4D9D-B6A1-664C3B3EF186}"/>
    <cellStyle name="Output 3 6 5 3" xfId="19264" xr:uid="{4F1D2ADA-90FC-4275-8675-302C29C5F5EB}"/>
    <cellStyle name="Output 3 6 5 4" xfId="9463" xr:uid="{402DA90F-285F-4B7C-AA57-8F5F8CA1096B}"/>
    <cellStyle name="Output 3 6 5 5" xfId="17969" xr:uid="{52FB8E09-31D1-408D-AA4A-27308A51BA2B}"/>
    <cellStyle name="Output 3 6 5 6" xfId="11621" xr:uid="{F40446E4-CF9D-414E-A287-3AA3E74A4212}"/>
    <cellStyle name="Output 3 6 5 7" xfId="5625" xr:uid="{DDC64188-23AB-4521-BACB-6F5851CA50C4}"/>
    <cellStyle name="Output 3 6 6" xfId="2709" xr:uid="{00000000-0005-0000-0000-0000DF040000}"/>
    <cellStyle name="Output 3 6 6 2" xfId="8089" xr:uid="{E0188EEE-5024-493F-9432-917C51608F2D}"/>
    <cellStyle name="Output 3 6 6 2 2" xfId="24332" xr:uid="{E8DD29D4-F0C3-4207-95B4-FBE2F9F925AD}"/>
    <cellStyle name="Output 3 6 6 2 3" xfId="30055" xr:uid="{6F5E29AB-6078-4663-80E6-7DE095069D65}"/>
    <cellStyle name="Output 3 6 6 2 4" xfId="35588" xr:uid="{4E4A0499-7012-486D-9328-077546B511B7}"/>
    <cellStyle name="Output 3 6 6 2 5" xfId="16966" xr:uid="{47F13742-B133-486B-A3BD-F6D9CBF1C6A5}"/>
    <cellStyle name="Output 3 6 6 3" xfId="21509" xr:uid="{42EFDB75-FDE0-48D8-88DD-27D6089679D0}"/>
    <cellStyle name="Output 3 6 6 4" xfId="27232" xr:uid="{F3E6DBDD-D76B-4F81-882A-8589483F2261}"/>
    <cellStyle name="Output 3 6 6 5" xfId="32765" xr:uid="{189F1B79-DDEF-47F9-9A0D-B62A9110C4FF}"/>
    <cellStyle name="Output 3 6 6 6" xfId="14242" xr:uid="{02390FAD-5D55-43D0-8D75-103AD2A5B629}"/>
    <cellStyle name="Output 3 6 6 7" xfId="5317" xr:uid="{7350A050-0272-4D49-B0F9-4D12343268B1}"/>
    <cellStyle name="Output 3 6 7" xfId="3012" xr:uid="{00000000-0005-0000-0000-0000E0040000}"/>
    <cellStyle name="Output 3 6 7 2" xfId="8392" xr:uid="{8CEE95F4-301E-428A-9CDF-570CF9677D11}"/>
    <cellStyle name="Output 3 6 7 2 2" xfId="24656" xr:uid="{CF2A18BC-49FB-414B-B687-B10DDC885F37}"/>
    <cellStyle name="Output 3 6 7 2 3" xfId="30379" xr:uid="{6339D22B-D8C5-4C61-B755-E0822C9F88E5}"/>
    <cellStyle name="Output 3 6 7 2 4" xfId="35912" xr:uid="{4DE33361-FA63-4CB4-96ED-9396D29260DE}"/>
    <cellStyle name="Output 3 6 7 2 5" xfId="17290" xr:uid="{922D651E-C8EF-47A3-AFE7-601BFCDB31DB}"/>
    <cellStyle name="Output 3 6 7 3" xfId="21833" xr:uid="{20199839-BDA3-45D8-AD9D-195FD3ED1FDB}"/>
    <cellStyle name="Output 3 6 7 4" xfId="27556" xr:uid="{3884E93F-75D7-448C-82CA-28F6B706F6F7}"/>
    <cellStyle name="Output 3 6 7 5" xfId="33089" xr:uid="{D5BF7E76-5B19-4E53-93E1-6EC5E15BEDEA}"/>
    <cellStyle name="Output 3 6 7 6" xfId="14519" xr:uid="{900F4635-8193-43ED-8F9E-16D2EA306D9E}"/>
    <cellStyle name="Output 3 6 7 7" xfId="5608" xr:uid="{995FC9C4-80E3-414B-A4B8-F8FFEB138232}"/>
    <cellStyle name="Output 3 6 8" xfId="3198" xr:uid="{00000000-0005-0000-0000-0000E1040000}"/>
    <cellStyle name="Output 3 6 8 2" xfId="8578" xr:uid="{F4428C52-A9B8-45AC-B39D-1010C2FA4E8C}"/>
    <cellStyle name="Output 3 6 8 2 2" xfId="24947" xr:uid="{617B1951-2708-4C33-AD4D-7FB6323071FB}"/>
    <cellStyle name="Output 3 6 8 2 3" xfId="30670" xr:uid="{A7939F44-C599-46E4-BFE5-28FC8A4AB2F8}"/>
    <cellStyle name="Output 3 6 8 2 4" xfId="36203" xr:uid="{681B12EF-D320-4CFE-9317-328CCB5D17A0}"/>
    <cellStyle name="Output 3 6 8 2 5" xfId="17581" xr:uid="{E85086C4-B6C2-4423-9344-D7E71E9F269B}"/>
    <cellStyle name="Output 3 6 8 3" xfId="22124" xr:uid="{0BB1AD7F-67E7-4E5C-AC00-FE491401F6B9}"/>
    <cellStyle name="Output 3 6 8 4" xfId="27847" xr:uid="{0EB2208A-4437-41BC-B206-3DD44BCBCA1B}"/>
    <cellStyle name="Output 3 6 8 5" xfId="33380" xr:uid="{61C6FA3E-2771-4385-AB2B-8F6D91553B43}"/>
    <cellStyle name="Output 3 6 9" xfId="7488" xr:uid="{D91EF7FF-005F-4D44-BE21-7929AC0990D8}"/>
    <cellStyle name="Output 3 6 9 2" xfId="19994" xr:uid="{BDBA0E48-A5B1-4B3C-AD3E-16F42CC88E49}"/>
    <cellStyle name="Output 3 6 9 3" xfId="25717" xr:uid="{002072C3-AF86-481A-8685-49291B6377BE}"/>
    <cellStyle name="Output 3 6 9 4" xfId="31250" xr:uid="{0626C97A-CDE5-477F-9685-3DE3F501375C}"/>
    <cellStyle name="Output 3 6 9 5" xfId="12760" xr:uid="{93BA0403-4AA7-47F3-A9D1-CFBF2BAD43EF}"/>
    <cellStyle name="Output 3 7" xfId="946" xr:uid="{00000000-0005-0000-0000-0000E2040000}"/>
    <cellStyle name="Output 3 7 10" xfId="18894" xr:uid="{619665FA-2A5A-4036-B5EC-F6EC7AEBB18C}"/>
    <cellStyle name="Output 3 7 11" xfId="17829" xr:uid="{D3286E11-0D3F-4EB6-A97D-EFC2AC55792A}"/>
    <cellStyle name="Output 3 7 12" xfId="10427" xr:uid="{89E6070A-C434-486F-91F0-E1A31CBBCC0D}"/>
    <cellStyle name="Output 3 7 13" xfId="3794" xr:uid="{E34627BC-F482-4F5B-BE77-A3B92AA53C8C}"/>
    <cellStyle name="Output 3 7 2" xfId="6330" xr:uid="{55091A21-5A7F-4281-B5F1-1254C9ED33A2}"/>
    <cellStyle name="Output 3 7 2 2" xfId="15993" xr:uid="{57A0CB00-1736-4374-81FC-514737C1D12A}"/>
    <cellStyle name="Output 3 7 2 2 2" xfId="23359" xr:uid="{8FF54981-C207-46CA-BA6F-10EC955C3B0F}"/>
    <cellStyle name="Output 3 7 2 2 3" xfId="29082" xr:uid="{FDEDA38A-7427-424E-8965-3E33A3B327DF}"/>
    <cellStyle name="Output 3 7 2 2 4" xfId="34615" xr:uid="{16957DED-82E0-42D0-9542-393D3C12DA41}"/>
    <cellStyle name="Output 3 7 2 3" xfId="20536" xr:uid="{E8C5AADF-2D90-4732-BB55-F66270B38951}"/>
    <cellStyle name="Output 3 7 2 4" xfId="26259" xr:uid="{BE85DAB6-E751-4A3D-9606-0D422B6119F2}"/>
    <cellStyle name="Output 3 7 2 5" xfId="31792" xr:uid="{B7ADEC04-7C54-4FC4-8BB7-9E42669CD1B5}"/>
    <cellStyle name="Output 3 7 2 6" xfId="13272" xr:uid="{B8591CD9-7D3B-4B6B-8E82-A0E440601BA5}"/>
    <cellStyle name="Output 3 7 3" xfId="13864" xr:uid="{1712CCE3-2842-41E1-82B1-E49EE7F9D92E}"/>
    <cellStyle name="Output 3 7 3 2" xfId="16586" xr:uid="{36B886BF-73D4-45D6-97C6-9F4AAD1F6E27}"/>
    <cellStyle name="Output 3 7 3 2 2" xfId="23952" xr:uid="{A65D3D7A-5DD7-48B0-8E5C-CE8C4C536DF0}"/>
    <cellStyle name="Output 3 7 3 2 3" xfId="29675" xr:uid="{633AC4BB-C51A-456B-8CA4-6D16DE702B20}"/>
    <cellStyle name="Output 3 7 3 2 4" xfId="35208" xr:uid="{0C51CCCB-B327-494D-9C1A-B80EE1E60131}"/>
    <cellStyle name="Output 3 7 3 3" xfId="21129" xr:uid="{BFB56E27-6371-4063-86B4-2232B636D567}"/>
    <cellStyle name="Output 3 7 3 4" xfId="26852" xr:uid="{1FF9C648-56F8-4A07-8F64-8966488F5460}"/>
    <cellStyle name="Output 3 7 3 5" xfId="32385" xr:uid="{5B2EF081-4CBE-4690-89EB-6E5AFE055E4E}"/>
    <cellStyle name="Output 3 7 4" xfId="14097" xr:uid="{FD019686-4048-4DB1-8A34-9130BC6975D7}"/>
    <cellStyle name="Output 3 7 4 2" xfId="16820" xr:uid="{43D0716E-B840-4CBE-9376-2CE259D8E4B6}"/>
    <cellStyle name="Output 3 7 4 2 2" xfId="24186" xr:uid="{3C3B9ADE-902B-4D3E-BD0B-C0DFD54A147B}"/>
    <cellStyle name="Output 3 7 4 2 3" xfId="29909" xr:uid="{07F7E36F-92D9-4B78-BF49-1C0EE369E878}"/>
    <cellStyle name="Output 3 7 4 2 4" xfId="35442" xr:uid="{3FF9E43B-4348-4B51-8DB6-1122F1C365AE}"/>
    <cellStyle name="Output 3 7 4 3" xfId="21363" xr:uid="{7EC0BE61-678D-41DE-AF48-72E3F6438A4E}"/>
    <cellStyle name="Output 3 7 4 4" xfId="27086" xr:uid="{377A57E1-4DAC-43BB-B98A-2FBD3735A515}"/>
    <cellStyle name="Output 3 7 4 5" xfId="32619" xr:uid="{F85D9AD1-8ADA-4A5C-B303-7D2AD05C0C37}"/>
    <cellStyle name="Output 3 7 5" xfId="14055" xr:uid="{B1E071F7-D597-4CD5-9F35-FEEBA27E9FCB}"/>
    <cellStyle name="Output 3 7 5 2" xfId="16778" xr:uid="{7B99D945-F742-404D-A86E-DF8CB38C01D9}"/>
    <cellStyle name="Output 3 7 5 2 2" xfId="24144" xr:uid="{82265713-CEC2-4D28-9F6F-9080C89D13CB}"/>
    <cellStyle name="Output 3 7 5 2 3" xfId="29867" xr:uid="{A74D4FD6-E1E9-494F-A5D0-1EC2D42334EC}"/>
    <cellStyle name="Output 3 7 5 2 4" xfId="35400" xr:uid="{A135C5DB-BF07-4025-935A-F6F695B7F957}"/>
    <cellStyle name="Output 3 7 5 3" xfId="21321" xr:uid="{E05F22C5-7C61-49A1-9910-6E242F5F89B4}"/>
    <cellStyle name="Output 3 7 5 4" xfId="27044" xr:uid="{5B09188F-8EBB-46EB-8C86-27C3DB6BBB53}"/>
    <cellStyle name="Output 3 7 5 5" xfId="32577" xr:uid="{FEBD8BFA-9147-4123-8B92-50D1BE1819D2}"/>
    <cellStyle name="Output 3 7 6" xfId="13867" xr:uid="{F11D9BC8-82B3-4073-808A-975F363D6C79}"/>
    <cellStyle name="Output 3 7 6 2" xfId="16589" xr:uid="{25826F1F-2D63-45F4-9334-A3AC952D7AFD}"/>
    <cellStyle name="Output 3 7 6 2 2" xfId="23955" xr:uid="{368181B7-5E74-4433-ADB8-F2EB523D53F3}"/>
    <cellStyle name="Output 3 7 6 2 3" xfId="29678" xr:uid="{8FDD161A-DF15-4978-A3D9-CEBCF874AC43}"/>
    <cellStyle name="Output 3 7 6 2 4" xfId="35211" xr:uid="{6D2FD93A-FDFB-426F-8075-1B3360DFABA6}"/>
    <cellStyle name="Output 3 7 6 3" xfId="21132" xr:uid="{D1DAFC77-48E5-47C1-999C-6C24A43C1472}"/>
    <cellStyle name="Output 3 7 6 4" xfId="26855" xr:uid="{AF446AEA-CF36-4513-BBC3-64D87BAA0C44}"/>
    <cellStyle name="Output 3 7 6 5" xfId="32388" xr:uid="{6E4AA6D6-8602-4CE2-903F-161D6BE9E521}"/>
    <cellStyle name="Output 3 7 7" xfId="12237" xr:uid="{04609A68-B42B-4977-9DFD-FAFFC852194E}"/>
    <cellStyle name="Output 3 7 7 2" xfId="19666" xr:uid="{21767FCA-2E49-4993-AD2F-B62245E8C846}"/>
    <cellStyle name="Output 3 7 7 3" xfId="25485" xr:uid="{F6C3D73A-4233-42D3-A5BF-4D2A2FF9860C}"/>
    <cellStyle name="Output 3 7 7 4" xfId="31115" xr:uid="{0CDF2E4C-7446-4311-A1D3-A84B2764FE4C}"/>
    <cellStyle name="Output 3 7 8" xfId="15335" xr:uid="{15A761CD-31F0-4D90-8FDE-7E79B79806C6}"/>
    <cellStyle name="Output 3 7 8 2" xfId="22682" xr:uid="{7FDEC5C9-06D3-4D6F-B4EF-1DF5A26F7479}"/>
    <cellStyle name="Output 3 7 8 3" xfId="28405" xr:uid="{90341A4F-545C-4D32-8702-0F981E9EF4F2}"/>
    <cellStyle name="Output 3 7 8 4" xfId="33938" xr:uid="{8F61C8F4-BD34-4C2E-AC51-B1064B7F5088}"/>
    <cellStyle name="Output 3 7 9" xfId="18367" xr:uid="{29D26757-2284-4D67-AEC1-98ACF5AFD3F0}"/>
    <cellStyle name="Output 3 8" xfId="1059" xr:uid="{00000000-0005-0000-0000-0000E3040000}"/>
    <cellStyle name="Output 3 8 10" xfId="18097" xr:uid="{AADBC3F7-06B1-4EB5-ABC3-B365ADCC8BDD}"/>
    <cellStyle name="Output 3 8 11" xfId="18874" xr:uid="{C214B9A4-EBFF-4A15-B85D-DFE12D44A330}"/>
    <cellStyle name="Output 3 8 12" xfId="10227" xr:uid="{2BB20DE6-E4D9-409D-AEB3-787EF999783D}"/>
    <cellStyle name="Output 3 8 13" xfId="3906" xr:uid="{07F9A2DE-DDB0-4CDB-8CF2-ECC6BB140DA9}"/>
    <cellStyle name="Output 3 8 2" xfId="6443" xr:uid="{FFC8E5EC-39A1-4EF0-A82E-6D51ED02842C}"/>
    <cellStyle name="Output 3 8 2 2" xfId="16052" xr:uid="{726E9747-D006-4B61-9980-E82822C94D0E}"/>
    <cellStyle name="Output 3 8 2 2 2" xfId="23418" xr:uid="{1B8DAF5D-CE62-473D-B7AA-76B8823FCD96}"/>
    <cellStyle name="Output 3 8 2 2 3" xfId="29141" xr:uid="{7862904C-18AC-41EB-AADE-4B6EE7A46086}"/>
    <cellStyle name="Output 3 8 2 2 4" xfId="34674" xr:uid="{436C81E1-A34A-4DE2-8205-49F32C81A955}"/>
    <cellStyle name="Output 3 8 2 3" xfId="20595" xr:uid="{D52911B2-57A2-4F2B-A9DF-CD2FE99716DB}"/>
    <cellStyle name="Output 3 8 2 4" xfId="26318" xr:uid="{4D66C06A-458D-4ED2-AC59-4899C5004160}"/>
    <cellStyle name="Output 3 8 2 5" xfId="31851" xr:uid="{685526FC-F8D8-4F0E-9CB3-603FE9FC6C3A}"/>
    <cellStyle name="Output 3 8 2 6" xfId="13331" xr:uid="{EA610F11-94D4-49A1-9BF6-50DEE284B4A6}"/>
    <cellStyle name="Output 3 8 3" xfId="13994" xr:uid="{3BB6C9D9-FA45-4C5D-8C44-BA85F4653451}"/>
    <cellStyle name="Output 3 8 3 2" xfId="16717" xr:uid="{6EFB0518-AC71-485D-9CAA-1C2430768901}"/>
    <cellStyle name="Output 3 8 3 2 2" xfId="24083" xr:uid="{11197C3F-ED69-431F-BAC6-69526F8F6DC5}"/>
    <cellStyle name="Output 3 8 3 2 3" xfId="29806" xr:uid="{589B705A-D034-4139-B45E-14408D32CAF5}"/>
    <cellStyle name="Output 3 8 3 2 4" xfId="35339" xr:uid="{B63C33E4-AA38-46D2-BAD7-B3B2BB25C3BE}"/>
    <cellStyle name="Output 3 8 3 3" xfId="21260" xr:uid="{443BCD24-8944-4CFF-AC7D-E16FC82D2433}"/>
    <cellStyle name="Output 3 8 3 4" xfId="26983" xr:uid="{7A6E3FF8-3227-4A4E-87F3-9BA9ACDEC467}"/>
    <cellStyle name="Output 3 8 3 5" xfId="32516" xr:uid="{EBFC0825-AB83-4E9A-8A46-43E986A308B3}"/>
    <cellStyle name="Output 3 8 4" xfId="11568" xr:uid="{88379FDD-111B-45D7-89CA-B696BC219F65}"/>
    <cellStyle name="Output 3 8 4 2" xfId="15073" xr:uid="{C5D45AB9-B039-425D-96EE-0A521583E215}"/>
    <cellStyle name="Output 3 8 4 2 2" xfId="22419" xr:uid="{CEB0C3C0-8E62-41F3-89CA-19B3736C9A30}"/>
    <cellStyle name="Output 3 8 4 2 3" xfId="28142" xr:uid="{6939B110-83A3-4A40-A55C-D36368491500}"/>
    <cellStyle name="Output 3 8 4 2 4" xfId="33675" xr:uid="{11C39DA0-7007-4F20-872C-EDAB8B20FDDB}"/>
    <cellStyle name="Output 3 8 4 3" xfId="19216" xr:uid="{48C7C3F3-0BC8-4B3F-B107-074177F2A3FA}"/>
    <cellStyle name="Output 3 8 4 4" xfId="9754" xr:uid="{2E941A07-A5DF-4F38-BFE5-DB9B8DAD7036}"/>
    <cellStyle name="Output 3 8 4 5" xfId="17878" xr:uid="{B4D07DA3-7AE8-41AA-B7FC-DDAE7051E5AC}"/>
    <cellStyle name="Output 3 8 5" xfId="13857" xr:uid="{A998F40F-C222-4863-8209-3981D6CD7082}"/>
    <cellStyle name="Output 3 8 5 2" xfId="16579" xr:uid="{54D8005E-DAC5-4809-A7AD-BDA75AC88051}"/>
    <cellStyle name="Output 3 8 5 2 2" xfId="23945" xr:uid="{37ED9799-DEAB-46DB-8485-C1A1F5D978EF}"/>
    <cellStyle name="Output 3 8 5 2 3" xfId="29668" xr:uid="{3EED2243-455B-4A29-8F22-51A7B5B2D8EB}"/>
    <cellStyle name="Output 3 8 5 2 4" xfId="35201" xr:uid="{89DFC786-C851-4A34-AA99-9A376600D4C3}"/>
    <cellStyle name="Output 3 8 5 3" xfId="21122" xr:uid="{2F49C2FD-F4E0-4C7B-B747-46888F555F3D}"/>
    <cellStyle name="Output 3 8 5 4" xfId="26845" xr:uid="{E655CD75-FAFD-42D9-B3AF-796B7C93F248}"/>
    <cellStyle name="Output 3 8 5 5" xfId="32378" xr:uid="{AAA9A0AA-E549-42AE-B895-AD57CED61D1C}"/>
    <cellStyle name="Output 3 8 6" xfId="13384" xr:uid="{456B8ED2-7985-48FA-A690-0764AEBBB2CD}"/>
    <cellStyle name="Output 3 8 6 2" xfId="16106" xr:uid="{09935AAB-2023-45A4-92FE-DB74BC2623A1}"/>
    <cellStyle name="Output 3 8 6 2 2" xfId="23472" xr:uid="{F5B76434-F32B-4869-8567-03BFB76AEAD6}"/>
    <cellStyle name="Output 3 8 6 2 3" xfId="29195" xr:uid="{D4796AFC-B4EF-489C-9FC5-133B83F5B453}"/>
    <cellStyle name="Output 3 8 6 2 4" xfId="34728" xr:uid="{D08F3BEF-880B-474A-A25F-951C01D81BA1}"/>
    <cellStyle name="Output 3 8 6 3" xfId="20649" xr:uid="{DAD1BBEA-7498-41CD-924E-80829EE38238}"/>
    <cellStyle name="Output 3 8 6 4" xfId="26372" xr:uid="{7492CD93-DF35-4354-B294-1345ED9FB73D}"/>
    <cellStyle name="Output 3 8 6 5" xfId="31905" xr:uid="{9C5DE621-3C86-4D2C-B013-8BA5793ABA91}"/>
    <cellStyle name="Output 3 8 7" xfId="12334" xr:uid="{0443A9BC-D20D-489C-A34D-D44E10D4F5FC}"/>
    <cellStyle name="Output 3 8 7 2" xfId="19720" xr:uid="{CF1455B2-42AC-44D6-883C-D9908AC1315C}"/>
    <cellStyle name="Output 3 8 7 3" xfId="25523" xr:uid="{6B82E3FD-80D7-4B76-9332-300BB4EE3B4C}"/>
    <cellStyle name="Output 3 8 7 4" xfId="31134" xr:uid="{8B297929-FD75-4D5E-BE44-6A60D7AC3B4C}"/>
    <cellStyle name="Output 3 8 8" xfId="15354" xr:uid="{9C6689B7-AA9A-4770-8491-EA1CCA3AAC2E}"/>
    <cellStyle name="Output 3 8 8 2" xfId="22701" xr:uid="{5DFE7B9C-6303-423F-A8F0-545702106C5A}"/>
    <cellStyle name="Output 3 8 8 3" xfId="28424" xr:uid="{BB997258-6C49-4D79-98F2-E714C6517CBD}"/>
    <cellStyle name="Output 3 8 8 4" xfId="33957" xr:uid="{F0042D4A-5288-4309-96F7-FC92685367F6}"/>
    <cellStyle name="Output 3 8 9" xfId="18227" xr:uid="{515BF770-A5C8-4BB3-8D7D-893AAC51A303}"/>
    <cellStyle name="Output 3 9" xfId="1036" xr:uid="{00000000-0005-0000-0000-0000E4040000}"/>
    <cellStyle name="Output 3 9 10" xfId="19325" xr:uid="{5A3AD017-9A52-4821-A1E0-DC25B5A22500}"/>
    <cellStyle name="Output 3 9 11" xfId="17924" xr:uid="{0B7AA388-A5C9-4687-88B5-0C8BF6A0C778}"/>
    <cellStyle name="Output 3 9 12" xfId="10215" xr:uid="{62E378F1-132B-4F61-834B-9B83505A8716}"/>
    <cellStyle name="Output 3 9 13" xfId="3884" xr:uid="{3E40D579-32A9-4C7C-87E2-82DA6B25C2F0}"/>
    <cellStyle name="Output 3 9 2" xfId="6420" xr:uid="{E69E682F-052F-48E0-A63D-A478F9AFC177}"/>
    <cellStyle name="Output 3 9 2 2" xfId="16367" xr:uid="{5B5C0657-0195-4DE0-AFB9-54898BD8C099}"/>
    <cellStyle name="Output 3 9 2 2 2" xfId="23733" xr:uid="{DFB9321F-AE35-429A-9793-CFA87692535F}"/>
    <cellStyle name="Output 3 9 2 2 3" xfId="29456" xr:uid="{05642BDC-2A26-402D-B4CD-6C0CDE747E4D}"/>
    <cellStyle name="Output 3 9 2 2 4" xfId="34989" xr:uid="{47CD9953-10AC-43C5-894B-2C9D568EB77F}"/>
    <cellStyle name="Output 3 9 2 3" xfId="20910" xr:uid="{A792D840-1E2F-47A1-B010-C0C4443C286B}"/>
    <cellStyle name="Output 3 9 2 4" xfId="26633" xr:uid="{01F7F086-3550-4B81-8BB3-4FB4FA054401}"/>
    <cellStyle name="Output 3 9 2 5" xfId="32166" xr:uid="{95F82821-44DA-4147-BA31-B091BB1CF1F3}"/>
    <cellStyle name="Output 3 9 2 6" xfId="13645" xr:uid="{F7683EDE-FBD7-4EA4-921D-0B2BE0D56BEC}"/>
    <cellStyle name="Output 3 9 3" xfId="13982" xr:uid="{409DEC5C-2E00-469C-B401-86D9EC0ECAB5}"/>
    <cellStyle name="Output 3 9 3 2" xfId="16705" xr:uid="{404BDEC5-1DA5-4C19-ACC7-EAA4DF964289}"/>
    <cellStyle name="Output 3 9 3 2 2" xfId="24071" xr:uid="{32AFF60A-AB93-4BC3-BC22-CF3F5409614B}"/>
    <cellStyle name="Output 3 9 3 2 3" xfId="29794" xr:uid="{9841F4A1-C12F-40DB-8E35-6FF515770B84}"/>
    <cellStyle name="Output 3 9 3 2 4" xfId="35327" xr:uid="{406D0316-2BC0-45B5-8BB7-4BA70DEEA0D5}"/>
    <cellStyle name="Output 3 9 3 3" xfId="21248" xr:uid="{AC0C519D-5CE6-4A50-A784-DE600C4E1890}"/>
    <cellStyle name="Output 3 9 3 4" xfId="26971" xr:uid="{7F54CCF1-748C-448A-8009-E48A04BB4115}"/>
    <cellStyle name="Output 3 9 3 5" xfId="32504" xr:uid="{83A474A9-0B95-47EC-BEFE-F240637DA5E4}"/>
    <cellStyle name="Output 3 9 4" xfId="14270" xr:uid="{4D910E0B-3248-480F-9BAD-0C38D022BF4C}"/>
    <cellStyle name="Output 3 9 4 2" xfId="16994" xr:uid="{1C755A75-8223-4BEB-BC0C-1597FFA0AD62}"/>
    <cellStyle name="Output 3 9 4 2 2" xfId="24360" xr:uid="{4FB1A743-65EB-47EA-829F-B655EA3BB158}"/>
    <cellStyle name="Output 3 9 4 2 3" xfId="30083" xr:uid="{4E5BE03F-B819-40F0-94A4-6CE89C66C914}"/>
    <cellStyle name="Output 3 9 4 2 4" xfId="35616" xr:uid="{82A9A3BD-EA3E-4C72-91AB-744E7BB88B9A}"/>
    <cellStyle name="Output 3 9 4 3" xfId="21537" xr:uid="{A9BE706B-CF76-4CF4-B52F-398D58A06F5C}"/>
    <cellStyle name="Output 3 9 4 4" xfId="27260" xr:uid="{C0DD8B2E-5F9F-4925-9CB4-6B3F21D5450D}"/>
    <cellStyle name="Output 3 9 4 5" xfId="32793" xr:uid="{15AA721B-D84C-44FF-87A2-D0380943E51D}"/>
    <cellStyle name="Output 3 9 5" xfId="14531" xr:uid="{DAB21DCA-BE5F-4CEC-84D0-3B61B49EFCE4}"/>
    <cellStyle name="Output 3 9 5 2" xfId="17318" xr:uid="{AEDB64F4-39EB-4B6E-A73A-9813C185D002}"/>
    <cellStyle name="Output 3 9 5 2 2" xfId="24684" xr:uid="{D4857777-5DE3-484D-A5CF-E66A8096E06C}"/>
    <cellStyle name="Output 3 9 5 2 3" xfId="30407" xr:uid="{5D1F6577-935E-4A43-98EB-F30401ACB2DC}"/>
    <cellStyle name="Output 3 9 5 2 4" xfId="35940" xr:uid="{D4E2BC42-4A7E-46AD-93DE-68FE5D43474E}"/>
    <cellStyle name="Output 3 9 5 3" xfId="21861" xr:uid="{CDD4CF1E-DE55-40C9-B0DA-28EE9BF41FF6}"/>
    <cellStyle name="Output 3 9 5 4" xfId="27584" xr:uid="{91627C66-87A1-466C-A214-6D1094B38BA5}"/>
    <cellStyle name="Output 3 9 5 5" xfId="33117" xr:uid="{C9EFB10D-2C12-4A26-B1A2-39226911D73D}"/>
    <cellStyle name="Output 3 9 6" xfId="14806" xr:uid="{3B78FB3B-1DAA-4FFE-8B83-669A1576981D}"/>
    <cellStyle name="Output 3 9 6 2" xfId="17609" xr:uid="{4D0946A6-3B4F-4F42-9237-B01A25333903}"/>
    <cellStyle name="Output 3 9 6 2 2" xfId="24975" xr:uid="{AB2D8859-ABDD-430E-86B1-9FF4A4AA7691}"/>
    <cellStyle name="Output 3 9 6 2 3" xfId="30698" xr:uid="{D226A5A6-A4BA-47EE-B643-8ECF936328D7}"/>
    <cellStyle name="Output 3 9 6 2 4" xfId="36231" xr:uid="{7A9D989B-0511-4EA3-957B-3E33461999D0}"/>
    <cellStyle name="Output 3 9 6 3" xfId="22152" xr:uid="{E73287FE-F402-461E-9AC6-8416380B9A41}"/>
    <cellStyle name="Output 3 9 6 4" xfId="27875" xr:uid="{DFD6827E-9A81-4781-A0A0-E460C01563AE}"/>
    <cellStyle name="Output 3 9 6 5" xfId="33408" xr:uid="{BBACAB81-FE39-47F6-B692-3FF225ACEEA2}"/>
    <cellStyle name="Output 3 9 7" xfId="12788" xr:uid="{52E05901-9B22-47B3-9A43-3786D7B60076}"/>
    <cellStyle name="Output 3 9 7 2" xfId="20022" xr:uid="{DD95E685-F5B8-4524-A644-2FA58FA5AC85}"/>
    <cellStyle name="Output 3 9 7 3" xfId="25745" xr:uid="{1976A350-2201-41DD-8B23-78FDAC97F678}"/>
    <cellStyle name="Output 3 9 7 4" xfId="31278" xr:uid="{E3D51F11-01C5-4D2D-AF5A-521DFF0B33A9}"/>
    <cellStyle name="Output 3 9 8" xfId="15491" xr:uid="{6C76F4B0-39D0-4136-B7A0-3A9FFD5274CF}"/>
    <cellStyle name="Output 3 9 8 2" xfId="22845" xr:uid="{29553DEE-DF82-4103-B717-3A513791C0D8}"/>
    <cellStyle name="Output 3 9 8 3" xfId="28568" xr:uid="{7980535C-C447-406C-AE0A-31CC744042F5}"/>
    <cellStyle name="Output 3 9 8 4" xfId="34101" xr:uid="{52680A1A-1FF4-42B8-A8BE-4CD08D82CF00}"/>
    <cellStyle name="Output 3 9 9" xfId="18212" xr:uid="{FD767AA3-79E2-4935-9370-DE9545D58AEE}"/>
    <cellStyle name="Output 4" xfId="450" xr:uid="{00000000-0005-0000-0000-0000E5040000}"/>
    <cellStyle name="Output 5" xfId="561" xr:uid="{00000000-0005-0000-0000-0000E6040000}"/>
    <cellStyle name="Output 5 10" xfId="5946" xr:uid="{86E515B8-F329-4DB3-969F-FA1D09518ED8}"/>
    <cellStyle name="Output 5 10 2" xfId="18204" xr:uid="{B5FCC120-E48E-42E4-8C28-DA69CE9F96BF}"/>
    <cellStyle name="Output 5 10 3" xfId="19108" xr:uid="{7EC24104-6B99-46F5-AE56-DC4831C69BB7}"/>
    <cellStyle name="Output 5 10 4" xfId="25634" xr:uid="{C7376B56-2B59-4E4B-AB01-438AA12D3C58}"/>
    <cellStyle name="Output 5 10 5" xfId="10209" xr:uid="{B3259E40-F721-4151-9954-EA754826EA01}"/>
    <cellStyle name="Output 5 11" xfId="10455" xr:uid="{55D40329-06F7-43D9-949A-64470C5347F1}"/>
    <cellStyle name="Output 5 11 2" xfId="18406" xr:uid="{BA192639-ABFD-49CA-AC7E-3D13BB152DE1}"/>
    <cellStyle name="Output 5 11 3" xfId="19525" xr:uid="{DE08A094-B9D4-45B3-985E-DBF19882AF28}"/>
    <cellStyle name="Output 5 11 4" xfId="19480" xr:uid="{3A4450D8-C552-4E5E-A377-19961CC44476}"/>
    <cellStyle name="Output 5 12" xfId="10551" xr:uid="{AF950733-B17B-404B-BB50-06F07D01B4C2}"/>
    <cellStyle name="Output 5 12 2" xfId="18541" xr:uid="{75AB4D85-940F-4286-B5B7-28637B54195B}"/>
    <cellStyle name="Output 5 12 3" xfId="19000" xr:uid="{B6B4EEEA-A081-490C-B953-4C25CA0FB5BF}"/>
    <cellStyle name="Output 5 12 4" xfId="18960" xr:uid="{9983A4A0-8655-49BA-9602-230E3B633BD4}"/>
    <cellStyle name="Output 5 13" xfId="10456" xr:uid="{D64FB7EC-D5B5-4B99-8317-E78CAF48683D}"/>
    <cellStyle name="Output 5 13 2" xfId="18407" xr:uid="{1A659128-F74B-432F-B811-F43EC0B85B1A}"/>
    <cellStyle name="Output 5 13 3" xfId="18936" xr:uid="{3A10ED29-4DC4-443E-97FF-822C995CC3D0}"/>
    <cellStyle name="Output 5 13 4" xfId="9877" xr:uid="{4F8E9233-DDF1-410F-AF68-59746B199E10}"/>
    <cellStyle name="Output 5 14" xfId="10955" xr:uid="{8893D14C-B249-49A1-BB87-DABDE2CED4C2}"/>
    <cellStyle name="Output 5 14 2" xfId="18861" xr:uid="{17E223FF-C3D9-4F91-B145-566FF933FDC9}"/>
    <cellStyle name="Output 5 14 3" xfId="19818" xr:uid="{5BDBB85E-080A-44A6-B33D-1941082C81CB}"/>
    <cellStyle name="Output 5 14 4" xfId="25383" xr:uid="{3DFC4B6A-9C21-49DE-B492-8EA728DAA511}"/>
    <cellStyle name="Output 5 15" xfId="11347" xr:uid="{D386F584-DCAE-48A5-8AC8-90554F1F023A}"/>
    <cellStyle name="Output 5 15 2" xfId="19697" xr:uid="{84DCF622-6956-4BAD-BC8C-8DEB24751360}"/>
    <cellStyle name="Output 5 16" xfId="15019" xr:uid="{0085E00E-574E-4D6D-A4DC-9586275F19CC}"/>
    <cellStyle name="Output 5 16 2" xfId="22365" xr:uid="{0928781E-76A8-44AC-A6B5-849C749F052C}"/>
    <cellStyle name="Output 5 16 3" xfId="28088" xr:uid="{29C1D6C0-1D93-46D3-86A5-DA79F6FB5497}"/>
    <cellStyle name="Output 5 16 4" xfId="33621" xr:uid="{97518F89-9851-49AD-B2C6-CC7E72EE68D3}"/>
    <cellStyle name="Output 5 2" xfId="1565" xr:uid="{00000000-0005-0000-0000-0000E7040000}"/>
    <cellStyle name="Output 5 2 2" xfId="2690" xr:uid="{00000000-0005-0000-0000-0000E8040000}"/>
    <cellStyle name="Output 5 2 2 2" xfId="8070" xr:uid="{3935B4B6-DB4E-4ADF-819D-3FE069D9BC62}"/>
    <cellStyle name="Output 5 2 2 2 2" xfId="23440" xr:uid="{136CF678-B435-45E1-ACBE-664ED733A70D}"/>
    <cellStyle name="Output 5 2 2 2 3" xfId="29163" xr:uid="{6CFEEC8A-82F9-4C6E-B3DE-4A7F626FE1BC}"/>
    <cellStyle name="Output 5 2 2 2 4" xfId="34696" xr:uid="{E671B8C0-269A-470E-A6F6-4A10DB67FA59}"/>
    <cellStyle name="Output 5 2 2 2 5" xfId="16074" xr:uid="{4AB9F872-6165-4051-907F-8892BF90EA2B}"/>
    <cellStyle name="Output 5 2 2 3" xfId="20617" xr:uid="{D40C423A-B699-45D7-988B-9FE7225A05AB}"/>
    <cellStyle name="Output 5 2 2 4" xfId="26340" xr:uid="{E95D0C75-0061-4F1B-89D7-310EEDFDBDCA}"/>
    <cellStyle name="Output 5 2 2 5" xfId="31873" xr:uid="{0FDFE823-6E41-49B6-91BC-787AC2F7EB7F}"/>
    <cellStyle name="Output 5 2 2 6" xfId="13353" xr:uid="{5279D542-1EA9-4AC7-A8D9-C96C0A3EF465}"/>
    <cellStyle name="Output 5 2 2 7" xfId="5300" xr:uid="{104F7D94-5504-4BC5-B6CB-501C7B0CDA55}"/>
    <cellStyle name="Output 5 2 3" xfId="2677" xr:uid="{00000000-0005-0000-0000-0000E9040000}"/>
    <cellStyle name="Output 5 2 3 2" xfId="8057" xr:uid="{CFD72666-7836-4828-9EB0-A6F04584E90E}"/>
    <cellStyle name="Output 5 2 3 2 2" xfId="23379" xr:uid="{532D39BB-7FDF-4061-B4AA-8EDF907FB371}"/>
    <cellStyle name="Output 5 2 3 2 3" xfId="29102" xr:uid="{ABBC962B-DD33-4CE1-B193-A5FBBE966DCD}"/>
    <cellStyle name="Output 5 2 3 2 4" xfId="34635" xr:uid="{DA5752DF-C30E-4DF8-9739-11A988B04535}"/>
    <cellStyle name="Output 5 2 3 2 5" xfId="16013" xr:uid="{9C6F65EB-ABC3-43DE-9C60-7431EC7AEC59}"/>
    <cellStyle name="Output 5 2 3 3" xfId="20556" xr:uid="{993BAA08-21F4-47EB-A51C-0AD1765D97ED}"/>
    <cellStyle name="Output 5 2 3 4" xfId="26279" xr:uid="{038B69B9-27C8-4B14-B0A3-A93F20AA4E53}"/>
    <cellStyle name="Output 5 2 3 5" xfId="31812" xr:uid="{D28CCA94-5762-4560-9AC3-9BA80601C7CC}"/>
    <cellStyle name="Output 5 2 3 6" xfId="13292" xr:uid="{8D6646B8-BAB1-4FE6-B554-A94C330CAEFB}"/>
    <cellStyle name="Output 5 2 3 7" xfId="5289" xr:uid="{B41E335B-5E5D-4516-A73E-80972F47CDCD}"/>
    <cellStyle name="Output 5 2 4" xfId="2476" xr:uid="{00000000-0005-0000-0000-0000EA040000}"/>
    <cellStyle name="Output 5 2 4 2" xfId="7856" xr:uid="{31AE1667-E235-4123-8347-7895CCF11ACC}"/>
    <cellStyle name="Output 5 2 4 2 2" xfId="23961" xr:uid="{D8EAEE3A-3291-4AD0-BB5B-84F0926BDE80}"/>
    <cellStyle name="Output 5 2 4 2 3" xfId="29684" xr:uid="{4E4D0E75-728C-4E5E-A957-47FCA11CAF39}"/>
    <cellStyle name="Output 5 2 4 2 4" xfId="35217" xr:uid="{FE781370-7549-4113-AD78-C818C653A62F}"/>
    <cellStyle name="Output 5 2 4 2 5" xfId="16595" xr:uid="{A189C170-2FB1-4CDF-B5E1-C8F0E943D8D7}"/>
    <cellStyle name="Output 5 2 4 3" xfId="21138" xr:uid="{D5863CD5-F4E5-4885-88FB-73CD1F71D356}"/>
    <cellStyle name="Output 5 2 4 4" xfId="26861" xr:uid="{C7622664-BD4A-4B71-9875-28856DD0BE3A}"/>
    <cellStyle name="Output 5 2 4 5" xfId="32394" xr:uid="{AE9FE471-316A-46CF-B882-EAC09E6D2489}"/>
    <cellStyle name="Output 5 2 4 6" xfId="13873" xr:uid="{0D561F7A-C69A-4504-AFF4-40AA41B8BA63}"/>
    <cellStyle name="Output 5 2 4 7" xfId="5109" xr:uid="{95FD2727-C537-4046-9248-BE2AB70FA13C}"/>
    <cellStyle name="Output 5 2 5" xfId="3021" xr:uid="{00000000-0005-0000-0000-0000EB040000}"/>
    <cellStyle name="Output 5 2 5 2" xfId="8401" xr:uid="{10D37646-C73C-4BA3-85D2-EF2E929C4E46}"/>
    <cellStyle name="Output 5 2 5 2 2" xfId="22505" xr:uid="{2DF8C86E-B4FF-462C-B6B8-5F142FFB3407}"/>
    <cellStyle name="Output 5 2 5 2 3" xfId="28228" xr:uid="{C7276327-500A-490D-83E1-CEEAA8074B57}"/>
    <cellStyle name="Output 5 2 5 2 4" xfId="33761" xr:uid="{AF76526A-A80E-4F9E-B723-DE3FEF41839E}"/>
    <cellStyle name="Output 5 2 5 2 5" xfId="15159" xr:uid="{56DCFD6F-1F46-46D1-B9E1-DBADA1713F59}"/>
    <cellStyle name="Output 5 2 5 3" xfId="19368" xr:uid="{461E39CC-CA18-4653-B948-A63A7D95F5E4}"/>
    <cellStyle name="Output 5 2 5 4" xfId="25244" xr:uid="{A17CFF25-5194-498D-B254-E818B54680FE}"/>
    <cellStyle name="Output 5 2 5 5" xfId="30938" xr:uid="{2A027D02-1BEE-4076-B9A5-A574136B1628}"/>
    <cellStyle name="Output 5 2 5 6" xfId="11821" xr:uid="{C3A5FCF5-6EF9-45CE-8471-0F9DEAEBB7C2}"/>
    <cellStyle name="Output 5 2 5 7" xfId="5615" xr:uid="{EE373BA3-6B85-47CE-A92B-4836BC5A4DD3}"/>
    <cellStyle name="Output 5 2 6" xfId="2498" xr:uid="{00000000-0005-0000-0000-0000EC040000}"/>
    <cellStyle name="Output 5 2 6 2" xfId="7878" xr:uid="{F7F93BBD-0BC9-4FA3-B66A-360226281D57}"/>
    <cellStyle name="Output 5 2 6 2 2" xfId="22507" xr:uid="{8B618E53-53E2-4D72-BAC0-2B78421296B7}"/>
    <cellStyle name="Output 5 2 6 2 3" xfId="28230" xr:uid="{4644614A-1AC0-451E-A856-80AE8D4699D9}"/>
    <cellStyle name="Output 5 2 6 2 4" xfId="33763" xr:uid="{A04849C3-C74E-4BBE-9E08-FBA94F38636A}"/>
    <cellStyle name="Output 5 2 6 2 5" xfId="15161" xr:uid="{C4BC9DC8-51F6-452B-AEBC-AB1C7D3A36D3}"/>
    <cellStyle name="Output 5 2 6 3" xfId="19370" xr:uid="{08538ADA-3DD9-4F8A-B8A7-EDA14716E177}"/>
    <cellStyle name="Output 5 2 6 4" xfId="25246" xr:uid="{B7295527-C6D9-4390-A68D-C7B5C84AB110}"/>
    <cellStyle name="Output 5 2 6 5" xfId="30940" xr:uid="{0E254F98-8B38-4089-BC67-04FC54BA8BC0}"/>
    <cellStyle name="Output 5 2 6 6" xfId="11823" xr:uid="{EA7F71EF-D257-4376-96A0-240F58588854}"/>
    <cellStyle name="Output 5 2 6 7" xfId="5128" xr:uid="{302B73D6-5B25-427F-A151-ADACB5D855AF}"/>
    <cellStyle name="Output 5 2 7" xfId="3117" xr:uid="{00000000-0005-0000-0000-0000ED040000}"/>
    <cellStyle name="Output 5 2 7 2" xfId="8497" xr:uid="{2CD44836-AAC0-44AF-8A6C-91BAB9AE49BB}"/>
    <cellStyle name="Output 5 2 7 2 2" xfId="19742" xr:uid="{9345D47A-C9E3-4F9A-9693-987CCDC2A97B}"/>
    <cellStyle name="Output 5 2 7 3" xfId="25545" xr:uid="{9901CEE0-FB23-46BF-B284-8C925D1C6991}"/>
    <cellStyle name="Output 5 2 7 4" xfId="31156" xr:uid="{8C4E0FA1-8D04-4E1F-A5E9-6C56BCEE5521}"/>
    <cellStyle name="Output 5 2 7 5" xfId="12351" xr:uid="{9A85EC56-C255-4B15-9732-8A9BC28BEB5C}"/>
    <cellStyle name="Output 5 2 7 6" xfId="5707" xr:uid="{178AAD1F-05F8-4508-9779-0D37ADF2F720}"/>
    <cellStyle name="Output 5 2 8" xfId="3020" xr:uid="{00000000-0005-0000-0000-0000EE040000}"/>
    <cellStyle name="Output 5 2 8 2" xfId="8400" xr:uid="{32AC357F-DA6B-420A-B6A4-9A8F547E26DE}"/>
    <cellStyle name="Output 5 2 8 2 2" xfId="22723" xr:uid="{2F1E9E13-FA2B-47C0-AAA3-ADF57541E04A}"/>
    <cellStyle name="Output 5 2 8 3" xfId="28446" xr:uid="{5A458F11-E66F-4F79-9F5F-8157AFC0AD62}"/>
    <cellStyle name="Output 5 2 8 4" xfId="33979" xr:uid="{864A665C-0D4C-45DB-AB73-EA70F0403685}"/>
    <cellStyle name="Output 5 2 9" xfId="6949" xr:uid="{B6B8C511-DF3A-4D09-8EEB-F6BC091B6505}"/>
    <cellStyle name="Output 5 3" xfId="2112" xr:uid="{00000000-0005-0000-0000-0000EF040000}"/>
    <cellStyle name="Output 5 3 2" xfId="2177" xr:uid="{00000000-0005-0000-0000-0000F0040000}"/>
    <cellStyle name="Output 5 3 2 2" xfId="7557" xr:uid="{214D30E6-26E2-40AB-914E-CF3749D7FDD1}"/>
    <cellStyle name="Output 5 3 2 2 2" xfId="23757" xr:uid="{EC09F37E-C72E-47D4-A787-0A2F2364EA3E}"/>
    <cellStyle name="Output 5 3 2 2 3" xfId="29480" xr:uid="{A19FBAA7-FCD7-47D9-BE56-4EB0706EE17C}"/>
    <cellStyle name="Output 5 3 2 2 4" xfId="35013" xr:uid="{37C5B39D-ADC2-454B-A5EA-AE3957937199}"/>
    <cellStyle name="Output 5 3 2 2 5" xfId="16391" xr:uid="{A561DD74-9C83-46DB-84CB-0FEBBA822AC5}"/>
    <cellStyle name="Output 5 3 2 3" xfId="20934" xr:uid="{BAE3F3D5-3AA4-4C5B-A801-06460C410A51}"/>
    <cellStyle name="Output 5 3 2 4" xfId="26657" xr:uid="{0251F2DC-BEF4-44B0-9E23-6EB8F68D9C4A}"/>
    <cellStyle name="Output 5 3 2 5" xfId="32190" xr:uid="{2504C376-5A26-469D-B0C1-8E6A0B24DAFB}"/>
    <cellStyle name="Output 5 3 2 6" xfId="13669" xr:uid="{06A148AF-D82D-42EB-A276-F74E0EE2686E}"/>
    <cellStyle name="Output 5 3 2 7" xfId="4836" xr:uid="{3ED297E8-D475-42F5-9B19-7F8FCB408D3A}"/>
    <cellStyle name="Output 5 3 3" xfId="2826" xr:uid="{00000000-0005-0000-0000-0000F1040000}"/>
    <cellStyle name="Output 5 3 3 2" xfId="8206" xr:uid="{BA34A2C7-0C39-42CD-9583-7A332531CEA3}"/>
    <cellStyle name="Output 5 3 3 2 2" xfId="22498" xr:uid="{851B3D54-FBDB-4839-95E6-D299AD2C93B1}"/>
    <cellStyle name="Output 5 3 3 2 3" xfId="28221" xr:uid="{320E0517-A1BA-4213-A377-C9D02A095E73}"/>
    <cellStyle name="Output 5 3 3 2 4" xfId="33754" xr:uid="{485D8A13-A29B-47FB-89F3-034736574EE2}"/>
    <cellStyle name="Output 5 3 3 2 5" xfId="15152" xr:uid="{A7F9425E-9569-4DCC-A1E5-977AA2AC9255}"/>
    <cellStyle name="Output 5 3 3 3" xfId="19361" xr:uid="{7AD186B2-3F0D-4723-B21A-D8061812C603}"/>
    <cellStyle name="Output 5 3 3 4" xfId="25237" xr:uid="{884C67A6-6E97-4AE1-B6F0-5F4DF8A6AF0B}"/>
    <cellStyle name="Output 5 3 3 5" xfId="30931" xr:uid="{5B352BF1-9EE5-4600-84CD-7BE5E7401D5B}"/>
    <cellStyle name="Output 5 3 3 6" xfId="11814" xr:uid="{F3483CD0-9403-4E8A-983E-C88ED43F4C36}"/>
    <cellStyle name="Output 5 3 3 7" xfId="5428" xr:uid="{603CBC6D-4459-4818-BAC9-0B2099C101B3}"/>
    <cellStyle name="Output 5 3 4" xfId="2930" xr:uid="{00000000-0005-0000-0000-0000F2040000}"/>
    <cellStyle name="Output 5 3 4 2" xfId="8310" xr:uid="{2AF1190E-5424-4EBF-9E65-FBB989FCE12B}"/>
    <cellStyle name="Output 5 3 4 2 2" xfId="24384" xr:uid="{1CDF9FC4-1802-48FA-A368-F940E9D9B0DE}"/>
    <cellStyle name="Output 5 3 4 2 3" xfId="30107" xr:uid="{DBB9D402-2251-4FB0-80D1-750C72845401}"/>
    <cellStyle name="Output 5 3 4 2 4" xfId="35640" xr:uid="{B4AF3DC2-3138-41AA-8174-F082867C5C81}"/>
    <cellStyle name="Output 5 3 4 2 5" xfId="17018" xr:uid="{CDA5A2A2-55D3-498C-AC15-96B02C03727B}"/>
    <cellStyle name="Output 5 3 4 3" xfId="21561" xr:uid="{DA6D1029-375C-40CA-B5A6-3A537CB30D61}"/>
    <cellStyle name="Output 5 3 4 4" xfId="27284" xr:uid="{9E9C0489-C737-4281-B446-1E3E0B03954A}"/>
    <cellStyle name="Output 5 3 4 5" xfId="32817" xr:uid="{CB9CF23E-C518-4A86-B0D6-11ED114E90CB}"/>
    <cellStyle name="Output 5 3 4 6" xfId="14294" xr:uid="{6D3C7CB9-F1A1-4FF6-BCC4-52AB10F65D15}"/>
    <cellStyle name="Output 5 3 4 7" xfId="5529" xr:uid="{D2961A7F-3B14-4BF2-AA2D-12607AD7B981}"/>
    <cellStyle name="Output 5 3 5" xfId="3053" xr:uid="{00000000-0005-0000-0000-0000F3040000}"/>
    <cellStyle name="Output 5 3 5 2" xfId="8433" xr:uid="{B53D946F-EBD5-4529-8793-4B6DBEB51A62}"/>
    <cellStyle name="Output 5 3 5 2 2" xfId="24708" xr:uid="{C139B8B7-9497-4B36-BBAB-75BA10051710}"/>
    <cellStyle name="Output 5 3 5 2 3" xfId="30431" xr:uid="{D3483D13-72BA-439E-B0A6-71BFA016D8C1}"/>
    <cellStyle name="Output 5 3 5 2 4" xfId="35964" xr:uid="{EAE9839A-1361-44CE-B46D-01B0124C0844}"/>
    <cellStyle name="Output 5 3 5 2 5" xfId="17342" xr:uid="{91F3FE0B-B200-4BEB-915C-B9EEBFE62B90}"/>
    <cellStyle name="Output 5 3 5 3" xfId="21885" xr:uid="{61AD3A17-E0AB-4223-9797-3611657A3FD5}"/>
    <cellStyle name="Output 5 3 5 4" xfId="27608" xr:uid="{9D0BC722-221A-4531-90DD-9B59D7E76ECB}"/>
    <cellStyle name="Output 5 3 5 5" xfId="33141" xr:uid="{21AE46D7-4706-4296-B934-F48106F7E14C}"/>
    <cellStyle name="Output 5 3 5 6" xfId="14555" xr:uid="{BD59CED4-8B84-4928-A2D2-16D553963E40}"/>
    <cellStyle name="Output 5 3 5 7" xfId="5643" xr:uid="{380A321E-FD78-4222-A2DE-2E4BCC21D322}"/>
    <cellStyle name="Output 5 3 6" xfId="3135" xr:uid="{00000000-0005-0000-0000-0000F4040000}"/>
    <cellStyle name="Output 5 3 6 2" xfId="8515" xr:uid="{79BB9422-6291-48BC-96D9-B89055F4F76D}"/>
    <cellStyle name="Output 5 3 6 2 2" xfId="24999" xr:uid="{20B403C2-13AA-42C8-9107-5A3E61644782}"/>
    <cellStyle name="Output 5 3 6 2 3" xfId="30722" xr:uid="{FDF2E049-0402-41FE-AA05-A0493B344DF7}"/>
    <cellStyle name="Output 5 3 6 2 4" xfId="36255" xr:uid="{3F94266D-2AF2-49EB-A64F-893985656712}"/>
    <cellStyle name="Output 5 3 6 2 5" xfId="17633" xr:uid="{4BDBDB61-A630-4EB4-B665-3DA9FCE1CEDD}"/>
    <cellStyle name="Output 5 3 6 3" xfId="22176" xr:uid="{8480A356-7713-455D-B81E-AD42AF8E467A}"/>
    <cellStyle name="Output 5 3 6 4" xfId="27899" xr:uid="{9EB98A8F-0956-4314-A8BC-E669941AC2B6}"/>
    <cellStyle name="Output 5 3 6 5" xfId="33432" xr:uid="{0014D683-2FB5-42A6-80CC-FC89B0FFEF26}"/>
    <cellStyle name="Output 5 3 6 6" xfId="14830" xr:uid="{8A6E4C73-C6C7-44EF-AE6E-F9E45A65D224}"/>
    <cellStyle name="Output 5 3 6 7" xfId="5718" xr:uid="{E3F7B0DB-9237-44F1-AA22-085FF6DBDFF0}"/>
    <cellStyle name="Output 5 3 7" xfId="2913" xr:uid="{00000000-0005-0000-0000-0000F5040000}"/>
    <cellStyle name="Output 5 3 7 2" xfId="8293" xr:uid="{412FC182-20CA-41D1-8657-4580A81AA22B}"/>
    <cellStyle name="Output 5 3 7 2 2" xfId="20046" xr:uid="{232A9F3B-3ECF-444F-8B48-65939EC64D55}"/>
    <cellStyle name="Output 5 3 7 3" xfId="25769" xr:uid="{E3A1B919-946C-42FE-BE76-2F2424EE96AD}"/>
    <cellStyle name="Output 5 3 7 4" xfId="31302" xr:uid="{C77AF684-7F19-434A-B8D3-A971A2DFF294}"/>
    <cellStyle name="Output 5 3 7 5" xfId="12810" xr:uid="{16A122AD-9F85-4D26-9C65-BF79CD89B173}"/>
    <cellStyle name="Output 5 3 7 6" xfId="5513" xr:uid="{5C989299-E72F-42CA-879A-9F187A453C81}"/>
    <cellStyle name="Output 5 3 8" xfId="3202" xr:uid="{00000000-0005-0000-0000-0000F6040000}"/>
    <cellStyle name="Output 5 3 8 2" xfId="8582" xr:uid="{E345B41F-41BA-44D3-9038-758D10CB7C9D}"/>
    <cellStyle name="Output 5 3 8 2 2" xfId="22869" xr:uid="{13CF2420-F638-433A-8CD8-E98CA672CAFF}"/>
    <cellStyle name="Output 5 3 8 3" xfId="28592" xr:uid="{4B4D2603-69B7-4FB9-8702-7336694EFFE7}"/>
    <cellStyle name="Output 5 3 8 4" xfId="34125" xr:uid="{D35FC695-9068-4FC0-B843-B26665500CD6}"/>
    <cellStyle name="Output 5 3 9" xfId="7492" xr:uid="{ED687FC2-8467-4757-8DD4-E7D29DF89CBE}"/>
    <cellStyle name="Output 5 4" xfId="2171" xr:uid="{00000000-0005-0000-0000-0000F7040000}"/>
    <cellStyle name="Output 5 4 2" xfId="2775" xr:uid="{00000000-0005-0000-0000-0000F8040000}"/>
    <cellStyle name="Output 5 4 2 2" xfId="8155" xr:uid="{A41CB5FB-5264-44DD-A14E-15A21C547A31}"/>
    <cellStyle name="Output 5 4 2 2 2" xfId="23741" xr:uid="{E8A1662C-C0E4-492D-AD9F-8B58BC9A4AB0}"/>
    <cellStyle name="Output 5 4 2 2 3" xfId="29464" xr:uid="{20A5B11B-0C98-45E6-81DB-92A7372A25EF}"/>
    <cellStyle name="Output 5 4 2 2 4" xfId="34997" xr:uid="{0B40A726-A03A-45D8-BCA8-23BA859BADAC}"/>
    <cellStyle name="Output 5 4 2 2 5" xfId="16375" xr:uid="{BC8B38EA-508E-4E71-B7E1-2CB453C49D42}"/>
    <cellStyle name="Output 5 4 2 3" xfId="20918" xr:uid="{A1470FC8-EB92-45FF-BFAA-2BCAD48D1D88}"/>
    <cellStyle name="Output 5 4 2 4" xfId="26641" xr:uid="{B1995BD7-4F9B-4B79-9A08-9A2FBD430858}"/>
    <cellStyle name="Output 5 4 2 5" xfId="32174" xr:uid="{3EC5A791-6771-4F6D-A206-274FED9BCD42}"/>
    <cellStyle name="Output 5 4 2 6" xfId="13653" xr:uid="{1843060B-B907-49DC-9609-481ED28D67AC}"/>
    <cellStyle name="Output 5 4 2 7" xfId="5382" xr:uid="{D14C2999-D25E-4883-8AB4-7924EE07BDC8}"/>
    <cellStyle name="Output 5 4 3" xfId="2885" xr:uid="{00000000-0005-0000-0000-0000F9040000}"/>
    <cellStyle name="Output 5 4 3 2" xfId="8265" xr:uid="{A7C69010-DE24-420A-931D-E46F5EC161F4}"/>
    <cellStyle name="Output 5 4 3 2 2" xfId="22434" xr:uid="{B610F8E5-D175-4344-AD35-83A6A4F3A4C3}"/>
    <cellStyle name="Output 5 4 3 2 3" xfId="28157" xr:uid="{0826F64B-FAA3-4FD7-B96D-1B6830FE4524}"/>
    <cellStyle name="Output 5 4 3 2 4" xfId="33690" xr:uid="{9B010C33-5C8E-464B-ACC3-118B7E98155F}"/>
    <cellStyle name="Output 5 4 3 2 5" xfId="15088" xr:uid="{BDFE0C89-1258-476B-8FE6-2D3670DB0901}"/>
    <cellStyle name="Output 5 4 3 3" xfId="19233" xr:uid="{CF0CA37B-1104-49B0-B35B-271902DCBD8C}"/>
    <cellStyle name="Output 5 4 3 4" xfId="9407" xr:uid="{617DD175-A3DA-4F19-87C9-F9D7FFE242AC}"/>
    <cellStyle name="Output 5 4 3 5" xfId="19486" xr:uid="{AA26013C-44E6-463A-BC36-3752E197C6C8}"/>
    <cellStyle name="Output 5 4 3 6" xfId="11589" xr:uid="{FE3782E4-C5DF-484E-8B3B-E07346975510}"/>
    <cellStyle name="Output 5 4 3 7" xfId="5487" xr:uid="{9B1F9E75-9F1D-4620-A840-99823127B9C6}"/>
    <cellStyle name="Output 5 4 4" xfId="2989" xr:uid="{00000000-0005-0000-0000-0000FA040000}"/>
    <cellStyle name="Output 5 4 4 2" xfId="8369" xr:uid="{403C1CAB-90B3-4E22-9240-2AD07D83B321}"/>
    <cellStyle name="Output 5 4 4 2 2" xfId="24368" xr:uid="{65F0E44A-1D29-44B7-BBBB-08AD5BA824A3}"/>
    <cellStyle name="Output 5 4 4 2 3" xfId="30091" xr:uid="{BF0EF9FF-CE66-4CF5-A2EB-2294000389A0}"/>
    <cellStyle name="Output 5 4 4 2 4" xfId="35624" xr:uid="{3CA3C8FF-9B75-4D2F-820E-F802E7181403}"/>
    <cellStyle name="Output 5 4 4 2 5" xfId="17002" xr:uid="{10506D5F-FF50-4434-AEBF-2F4099E034AF}"/>
    <cellStyle name="Output 5 4 4 3" xfId="21545" xr:uid="{77186387-87A7-4A68-ACF1-3364EFD6F194}"/>
    <cellStyle name="Output 5 4 4 4" xfId="27268" xr:uid="{2E430645-2B29-4299-AAF9-A6348CDDABB8}"/>
    <cellStyle name="Output 5 4 4 5" xfId="32801" xr:uid="{105B11FD-4EBB-4F32-8B17-BBC8FFC25685}"/>
    <cellStyle name="Output 5 4 4 6" xfId="14278" xr:uid="{3F39D2D7-1591-4F7B-A236-A0000DAB519C}"/>
    <cellStyle name="Output 5 4 4 7" xfId="5588" xr:uid="{06F7E048-9A44-412E-9055-F9AB85454FA9}"/>
    <cellStyle name="Output 5 4 5" xfId="3112" xr:uid="{00000000-0005-0000-0000-0000FB040000}"/>
    <cellStyle name="Output 5 4 5 2" xfId="8492" xr:uid="{E6C5F810-F841-4F37-AE00-38FB777818BB}"/>
    <cellStyle name="Output 5 4 5 2 2" xfId="24692" xr:uid="{14CFD3C6-3BB6-4F50-8965-5DA63AE50F49}"/>
    <cellStyle name="Output 5 4 5 2 3" xfId="30415" xr:uid="{C1AD6E05-6FEF-4781-8622-481FCC9519E6}"/>
    <cellStyle name="Output 5 4 5 2 4" xfId="35948" xr:uid="{3EF6602F-BC7E-4132-A0C7-DBB117212882}"/>
    <cellStyle name="Output 5 4 5 2 5" xfId="17326" xr:uid="{0BC49522-7FAD-4B47-9D15-7BD9DEB076CF}"/>
    <cellStyle name="Output 5 4 5 3" xfId="21869" xr:uid="{9B63F4A7-7E3C-49E2-A3BE-AA6F65C9E3C6}"/>
    <cellStyle name="Output 5 4 5 4" xfId="27592" xr:uid="{8BD05E6A-878D-40C8-937A-0D71663E8840}"/>
    <cellStyle name="Output 5 4 5 5" xfId="33125" xr:uid="{BE784C6D-8D9F-47E7-993F-EED5C5A79A0C}"/>
    <cellStyle name="Output 5 4 5 6" xfId="14539" xr:uid="{C57EB8F9-D11A-451D-A411-B639E23F3B3C}"/>
    <cellStyle name="Output 5 4 5 7" xfId="5702" xr:uid="{5C0FD8E8-2B56-4C77-9E7A-A2A58E55900A}"/>
    <cellStyle name="Output 5 4 6" xfId="3153" xr:uid="{00000000-0005-0000-0000-0000FC040000}"/>
    <cellStyle name="Output 5 4 6 2" xfId="8533" xr:uid="{5F53E999-1B7C-48C6-9564-E575F31F7B49}"/>
    <cellStyle name="Output 5 4 6 2 2" xfId="24983" xr:uid="{197A3B76-239A-4342-8B36-C0464CBAF1A9}"/>
    <cellStyle name="Output 5 4 6 2 3" xfId="30706" xr:uid="{7248D11A-8878-4BC8-A01C-22A7D8F665D9}"/>
    <cellStyle name="Output 5 4 6 2 4" xfId="36239" xr:uid="{71E8199A-D97A-43FF-84EA-E51628197C24}"/>
    <cellStyle name="Output 5 4 6 2 5" xfId="17617" xr:uid="{FC5BE753-311A-4BE5-9337-99D14AA52D9B}"/>
    <cellStyle name="Output 5 4 6 3" xfId="22160" xr:uid="{12F2BF8E-8881-4992-A349-67FF7941E086}"/>
    <cellStyle name="Output 5 4 6 4" xfId="27883" xr:uid="{098D20A8-08F2-4DB3-979C-35CA0272B513}"/>
    <cellStyle name="Output 5 4 6 5" xfId="33416" xr:uid="{AAFEA735-3F2E-4B73-B454-8E7F36BCC883}"/>
    <cellStyle name="Output 5 4 6 6" xfId="14814" xr:uid="{87D33265-3F15-4AA2-8A04-3E870492B9D5}"/>
    <cellStyle name="Output 5 4 6 7" xfId="5728" xr:uid="{0B77C0FB-B3DB-4D18-BE03-D590EF64F620}"/>
    <cellStyle name="Output 5 4 7" xfId="3184" xr:uid="{00000000-0005-0000-0000-0000FD040000}"/>
    <cellStyle name="Output 5 4 7 2" xfId="8564" xr:uid="{92A1A2E1-73D8-4190-93A0-916D40F99368}"/>
    <cellStyle name="Output 5 4 7 2 2" xfId="20030" xr:uid="{1D71604E-7ADD-48CF-BA8E-C9E94FDAECF4}"/>
    <cellStyle name="Output 5 4 7 3" xfId="25753" xr:uid="{DD573F53-9371-408A-8B2C-76F2096D19D6}"/>
    <cellStyle name="Output 5 4 7 4" xfId="31286" xr:uid="{1933AC68-E622-4F18-881E-23E48C25E6B2}"/>
    <cellStyle name="Output 5 4 7 5" xfId="12796" xr:uid="{44C6B4EE-D16D-43D3-A843-DE368E823ECD}"/>
    <cellStyle name="Output 5 4 7 6" xfId="5759" xr:uid="{5C47F57D-2142-49F4-B9B0-6D46279945A1}"/>
    <cellStyle name="Output 5 4 8" xfId="3261" xr:uid="{00000000-0005-0000-0000-0000FE040000}"/>
    <cellStyle name="Output 5 4 8 2" xfId="8641" xr:uid="{51667130-B9EA-4691-B690-8A68617F1FFE}"/>
    <cellStyle name="Output 5 4 8 2 2" xfId="22853" xr:uid="{89989082-485A-44C2-B2C3-85B0467137A5}"/>
    <cellStyle name="Output 5 4 8 3" xfId="28576" xr:uid="{D9C80454-49B4-45F0-98DE-F4E4EB1EBD36}"/>
    <cellStyle name="Output 5 4 8 4" xfId="34109" xr:uid="{0C72D117-4994-4AF8-B4EB-AC20D7AABE67}"/>
    <cellStyle name="Output 5 4 9" xfId="7551" xr:uid="{61FBF3D6-DC5A-4941-A5E0-7CED2124C913}"/>
    <cellStyle name="Output 5 5" xfId="1362" xr:uid="{00000000-0005-0000-0000-0000FF040000}"/>
    <cellStyle name="Output 5 5 2" xfId="2323" xr:uid="{00000000-0005-0000-0000-000000050000}"/>
    <cellStyle name="Output 5 5 2 2" xfId="7703" xr:uid="{690D0A33-0C34-4FA9-9B10-2365A8A5BE28}"/>
    <cellStyle name="Output 5 5 2 2 2" xfId="19457" xr:uid="{EA244CE1-7893-49B8-B087-B02D9EF780B4}"/>
    <cellStyle name="Output 5 5 2 3" xfId="25333" xr:uid="{7DB8D11C-A8F6-4D41-9DF6-C782B4A7951E}"/>
    <cellStyle name="Output 5 5 2 4" xfId="31027" xr:uid="{76A962DA-66C8-41A0-99CA-B6BC96B97762}"/>
    <cellStyle name="Output 5 5 2 5" xfId="11909" xr:uid="{3FAA5CE5-4393-4A06-8D7C-6B86B9E67E9A}"/>
    <cellStyle name="Output 5 5 2 6" xfId="4969" xr:uid="{7916F725-7803-4BE4-A093-B08EE0296E72}"/>
    <cellStyle name="Output 5 5 3" xfId="756" xr:uid="{00000000-0005-0000-0000-000001050000}"/>
    <cellStyle name="Output 5 5 3 2" xfId="6140" xr:uid="{CC316537-D372-4375-9179-5E7AEB162AD5}"/>
    <cellStyle name="Output 5 5 3 2 2" xfId="22594" xr:uid="{DF4C8BD1-4067-4579-B706-C276DF5D9326}"/>
    <cellStyle name="Output 5 5 3 3" xfId="28317" xr:uid="{482F475E-35E2-481F-8C07-DBA93DAE2BE0}"/>
    <cellStyle name="Output 5 5 3 4" xfId="33850" xr:uid="{3AB86E24-6263-41C6-904E-69E284AE5605}"/>
    <cellStyle name="Output 5 5 3 5" xfId="15248" xr:uid="{D5228D2C-BDC3-4E59-A96A-51CC4F44FEF3}"/>
    <cellStyle name="Output 5 5 3 6" xfId="3611" xr:uid="{AE4DC672-5EBB-4A6D-8EEC-E248DFFA106F}"/>
    <cellStyle name="Output 5 5 4" xfId="2678" xr:uid="{00000000-0005-0000-0000-000002050000}"/>
    <cellStyle name="Output 5 5 4 2" xfId="8058" xr:uid="{C294C5E9-A61A-46DE-9E33-D1A65022CFB9}"/>
    <cellStyle name="Output 5 5 4 3" xfId="5290" xr:uid="{ACD17DCF-5D86-4135-806F-7A92D360945A}"/>
    <cellStyle name="Output 5 5 5" xfId="2533" xr:uid="{00000000-0005-0000-0000-000003050000}"/>
    <cellStyle name="Output 5 5 5 2" xfId="7913" xr:uid="{8C06552F-5385-4942-9B4C-7ED7DFFD0031}"/>
    <cellStyle name="Output 5 5 5 3" xfId="5160" xr:uid="{731EAD25-14F7-47BB-A641-FD01440915CE}"/>
    <cellStyle name="Output 5 5 6" xfId="2337" xr:uid="{00000000-0005-0000-0000-000004050000}"/>
    <cellStyle name="Output 5 5 6 2" xfId="7717" xr:uid="{07D4C653-B613-4CC6-80C7-1EDF10374890}"/>
    <cellStyle name="Output 5 5 6 3" xfId="4981" xr:uid="{5739C96A-CA11-4DFF-BC2C-2FF0429E81B1}"/>
    <cellStyle name="Output 5 5 7" xfId="3004" xr:uid="{00000000-0005-0000-0000-000005050000}"/>
    <cellStyle name="Output 5 5 7 2" xfId="8384" xr:uid="{58EDFACF-3745-47A1-80AA-BC099184658C}"/>
    <cellStyle name="Output 5 5 7 3" xfId="5601" xr:uid="{A8A16FCB-A4A6-4853-A6E4-A7A9B27ECE39}"/>
    <cellStyle name="Output 5 5 8" xfId="2996" xr:uid="{00000000-0005-0000-0000-000006050000}"/>
    <cellStyle name="Output 5 5 8 2" xfId="8376" xr:uid="{487EAA6F-E169-4AEA-8692-24A49951ADB3}"/>
    <cellStyle name="Output 5 5 9" xfId="6746" xr:uid="{E67ACBE7-EA4D-48E1-8DC2-CE7ADCEA3807}"/>
    <cellStyle name="Output 5 6" xfId="1132" xr:uid="{00000000-0005-0000-0000-000007050000}"/>
    <cellStyle name="Output 5 6 2" xfId="6516" xr:uid="{7A27F3DF-11AC-48FD-A696-3E22AD456CAA}"/>
    <cellStyle name="Output 5 6 2 2" xfId="20497" xr:uid="{D9BBF372-26A5-4CC2-9C1C-2F49FBEEC490}"/>
    <cellStyle name="Output 5 6 2 3" xfId="26220" xr:uid="{7FDBE258-DD60-4634-B7CD-A009B0CA3021}"/>
    <cellStyle name="Output 5 6 2 4" xfId="31753" xr:uid="{1577A5E9-1551-49E3-8056-662928D8CA99}"/>
    <cellStyle name="Output 5 6 2 5" xfId="13233" xr:uid="{7F87C33B-1D6B-4382-BF66-8F762834B4A5}"/>
    <cellStyle name="Output 5 6 3" xfId="15954" xr:uid="{69FD21DB-2B7D-4109-A15C-5287F70AAE25}"/>
    <cellStyle name="Output 5 6 3 2" xfId="23320" xr:uid="{33651BB3-F608-40F0-B95F-E2242A9552C2}"/>
    <cellStyle name="Output 5 6 3 3" xfId="29043" xr:uid="{1F970EBE-C1D0-40BD-8692-84DB6D514511}"/>
    <cellStyle name="Output 5 6 3 4" xfId="34576" xr:uid="{25E1E749-CB3D-4746-A097-2F2C5384587C}"/>
    <cellStyle name="Output 5 6 4" xfId="18225" xr:uid="{F56D98CA-ADA5-443B-8934-66ED3915510A}"/>
    <cellStyle name="Output 5 6 5" xfId="19649" xr:uid="{4C030C4B-556E-4310-8953-834696DB2AB8}"/>
    <cellStyle name="Output 5 6 6" xfId="18270" xr:uid="{B1B13BD8-2FB5-41EE-A2ED-33CE7EABCECF}"/>
    <cellStyle name="Output 5 6 7" xfId="10225" xr:uid="{3C794BC3-7EB6-44AD-922F-F4AB65CF1CD3}"/>
    <cellStyle name="Output 5 6 8" xfId="3972" xr:uid="{61B42C19-5B96-440B-8A8D-F9FD2BD99FE6}"/>
    <cellStyle name="Output 5 7" xfId="2257" xr:uid="{00000000-0005-0000-0000-000008050000}"/>
    <cellStyle name="Output 5 7 2" xfId="7637" xr:uid="{0A1DEF0C-70C3-401C-BD88-CE38D1E5E501}"/>
    <cellStyle name="Output 5 7 2 2" xfId="19408" xr:uid="{EC7EB5B7-BDA6-4222-BFDB-9775E1E28AC1}"/>
    <cellStyle name="Output 5 7 2 3" xfId="25284" xr:uid="{1635A8E1-C8D9-4021-B62B-2D1B5798CE7C}"/>
    <cellStyle name="Output 5 7 2 4" xfId="30978" xr:uid="{C354879B-FD20-4B52-9FC2-6ED0C5D88B46}"/>
    <cellStyle name="Output 5 7 2 5" xfId="11861" xr:uid="{22BC32C3-EA21-4F09-B46D-71F1F5736B9F}"/>
    <cellStyle name="Output 5 7 3" xfId="15199" xr:uid="{AE039248-44A5-4F9E-BB41-9586F890B6C6}"/>
    <cellStyle name="Output 5 7 3 2" xfId="22545" xr:uid="{3F162FA3-9310-43BC-9EDF-B8502BC4FA2D}"/>
    <cellStyle name="Output 5 7 3 3" xfId="28268" xr:uid="{F6557E94-7C32-4187-B3C0-5FA204C54969}"/>
    <cellStyle name="Output 5 7 3 4" xfId="33801" xr:uid="{883A8434-6B94-4B3E-A401-6456D1325642}"/>
    <cellStyle name="Output 5 7 4" xfId="18551" xr:uid="{AA045E76-24E3-40D3-8045-0A475A2F5FEF}"/>
    <cellStyle name="Output 5 7 5" xfId="18269" xr:uid="{57DC9DA1-1E8F-496C-AE98-C4CF978E047C}"/>
    <cellStyle name="Output 5 7 6" xfId="19752" xr:uid="{F2F559F8-3D22-4998-8248-312316BD461C}"/>
    <cellStyle name="Output 5 7 7" xfId="10560" xr:uid="{4E1ECE48-5AB6-4AFA-98A1-2DB856D32E4D}"/>
    <cellStyle name="Output 5 7 8" xfId="4907" xr:uid="{4E8C801F-CC05-43C1-A16C-9AFA0CECEAEE}"/>
    <cellStyle name="Output 5 8" xfId="2210" xr:uid="{00000000-0005-0000-0000-000009050000}"/>
    <cellStyle name="Output 5 8 2" xfId="7590" xr:uid="{4DA7C617-4372-4F90-8073-6EDD87735B26}"/>
    <cellStyle name="Output 5 8 2 2" xfId="18368" xr:uid="{5B3F5035-5227-432C-9AC8-CE4590F22F91}"/>
    <cellStyle name="Output 5 8 3" xfId="19770" xr:uid="{9392BC3F-96BD-4400-BA45-C6A7813CD3C0}"/>
    <cellStyle name="Output 5 8 4" xfId="25351" xr:uid="{A37300E3-CAC0-4E08-93B9-65FA2ABC942B}"/>
    <cellStyle name="Output 5 8 5" xfId="10428" xr:uid="{705D340F-960A-4225-A713-2693569936FD}"/>
    <cellStyle name="Output 5 8 6" xfId="4865" xr:uid="{8CD78B0F-E94F-4389-A28E-8B9C0E9DD6FA}"/>
    <cellStyle name="Output 5 9" xfId="2475" xr:uid="{00000000-0005-0000-0000-00000A050000}"/>
    <cellStyle name="Output 5 9 2" xfId="7855" xr:uid="{F7D57CF3-52E2-4BA4-BE76-E2067D1F05BC}"/>
    <cellStyle name="Output 5 9 2 2" xfId="18408" xr:uid="{546DD127-44E0-47D7-B3E3-A360AA08EB89}"/>
    <cellStyle name="Output 5 9 3" xfId="19808" xr:uid="{A94B7F00-203C-4295-A66D-D233B96CC217}"/>
    <cellStyle name="Output 5 9 4" xfId="25377" xr:uid="{318898AD-7BD9-4876-B782-DBA897238629}"/>
    <cellStyle name="Output 5 9 5" xfId="10457" xr:uid="{E5AB20DB-2E7F-413D-B141-175453558039}"/>
    <cellStyle name="Output 5 9 6" xfId="5108" xr:uid="{C364042B-123A-4E5D-8A9A-5A943F2D3C2A}"/>
    <cellStyle name="Output 6" xfId="1334" xr:uid="{00000000-0005-0000-0000-00000B050000}"/>
    <cellStyle name="Output 6 10" xfId="15448" xr:uid="{B9640698-EEE3-43E3-876D-E57753935BB4}"/>
    <cellStyle name="Output 6 10 2" xfId="22801" xr:uid="{0BD2ED14-9C4A-45A1-A878-BF14E6836909}"/>
    <cellStyle name="Output 6 10 3" xfId="28524" xr:uid="{45D9EB54-45E1-4A21-87F4-D3B33B8C06EC}"/>
    <cellStyle name="Output 6 10 4" xfId="34057" xr:uid="{2F6361D0-36D6-48A7-87FE-A25E863E57F7}"/>
    <cellStyle name="Output 6 2" xfId="2687" xr:uid="{00000000-0005-0000-0000-00000C050000}"/>
    <cellStyle name="Output 6 2 10" xfId="31441" xr:uid="{D3B8BB9B-7F3B-4FFB-9303-E38BD88A8619}"/>
    <cellStyle name="Output 6 2 11" xfId="12926" xr:uid="{00EC2573-20DF-470A-AF2A-33E13979CF58}"/>
    <cellStyle name="Output 6 2 12" xfId="5298" xr:uid="{904A9526-D99C-400A-AFDC-1DAFDDCA02EC}"/>
    <cellStyle name="Output 6 2 2" xfId="8067" xr:uid="{3136432D-D9CF-49AB-BE92-F431974576E3}"/>
    <cellStyle name="Output 6 2 2 2" xfId="16530" xr:uid="{FB122259-0A59-4F61-AB0E-3FED4BDB48D9}"/>
    <cellStyle name="Output 6 2 2 2 2" xfId="23896" xr:uid="{88898689-22C8-45B0-9510-89C4A935425B}"/>
    <cellStyle name="Output 6 2 2 2 3" xfId="29619" xr:uid="{7C50EC83-39E8-4483-B8DE-22552406EC86}"/>
    <cellStyle name="Output 6 2 2 2 4" xfId="35152" xr:uid="{BF039A2C-7EFD-49EB-9E8A-195BD7119EAE}"/>
    <cellStyle name="Output 6 2 2 3" xfId="21073" xr:uid="{553A8C90-96E9-4F72-9B90-E3CD465C20C7}"/>
    <cellStyle name="Output 6 2 2 4" xfId="26796" xr:uid="{6D01FB31-8A34-42A1-A69C-841C25199182}"/>
    <cellStyle name="Output 6 2 2 5" xfId="32329" xr:uid="{65B7176A-847D-428D-87E0-8CD2ECE87EB3}"/>
    <cellStyle name="Output 6 2 2 6" xfId="13808" xr:uid="{25614DFC-A0D8-4DA8-9270-F909AF56D6E6}"/>
    <cellStyle name="Output 6 2 3" xfId="14114" xr:uid="{AD944FBD-BC8D-4319-924A-C252D8291E0E}"/>
    <cellStyle name="Output 6 2 3 2" xfId="16837" xr:uid="{77AB6070-25F7-4088-AB97-2901E86EBF1E}"/>
    <cellStyle name="Output 6 2 3 2 2" xfId="24203" xr:uid="{0B9021CA-D2B4-4A85-ACFE-B5D7BAFBC5E8}"/>
    <cellStyle name="Output 6 2 3 2 3" xfId="29926" xr:uid="{0E0703F5-D79E-448A-9266-41FA566A7DDB}"/>
    <cellStyle name="Output 6 2 3 2 4" xfId="35459" xr:uid="{16AB75DE-BE67-4408-9455-7223C459B66B}"/>
    <cellStyle name="Output 6 2 3 3" xfId="21380" xr:uid="{3F90795F-B553-4512-8D11-9F2CFC4D836A}"/>
    <cellStyle name="Output 6 2 3 4" xfId="27103" xr:uid="{09F16B99-2E90-4C27-B445-0B3AB670A8C2}"/>
    <cellStyle name="Output 6 2 3 5" xfId="32636" xr:uid="{231EB48E-352B-4323-A0F5-9B585670A3FB}"/>
    <cellStyle name="Output 6 2 4" xfId="14433" xr:uid="{F3679A73-7321-44FA-B32A-21610208069F}"/>
    <cellStyle name="Output 6 2 4 2" xfId="17157" xr:uid="{7BFFE85B-3B9F-40BB-91EA-EDE12571B058}"/>
    <cellStyle name="Output 6 2 4 2 2" xfId="24523" xr:uid="{01BB3256-C087-461F-B082-1B94231884AE}"/>
    <cellStyle name="Output 6 2 4 2 3" xfId="30246" xr:uid="{724F7EE7-4DEE-4EE5-9ED6-048173E9EE6B}"/>
    <cellStyle name="Output 6 2 4 2 4" xfId="35779" xr:uid="{96ECCAB2-BC1C-4FFF-AA07-6075DA406349}"/>
    <cellStyle name="Output 6 2 4 3" xfId="21700" xr:uid="{D0F61BA0-6427-47FD-BD8D-9C65C1EF9056}"/>
    <cellStyle name="Output 6 2 4 4" xfId="27423" xr:uid="{A494FDA9-BA85-4C13-A354-D595D83DFFCF}"/>
    <cellStyle name="Output 6 2 4 5" xfId="32956" xr:uid="{C9F09CC5-B701-4157-BD70-80924979D7E4}"/>
    <cellStyle name="Output 6 2 5" xfId="14694" xr:uid="{416F38FE-B512-42E5-B362-FC62FABB789D}"/>
    <cellStyle name="Output 6 2 5 2" xfId="17481" xr:uid="{4CF32C5B-7308-4128-9D01-B45218985BA1}"/>
    <cellStyle name="Output 6 2 5 2 2" xfId="24847" xr:uid="{7D14456E-EF3A-4C40-994D-06D2E17D85F4}"/>
    <cellStyle name="Output 6 2 5 2 3" xfId="30570" xr:uid="{A23BD1CE-DD9C-413E-B998-103747519748}"/>
    <cellStyle name="Output 6 2 5 2 4" xfId="36103" xr:uid="{78A87DB4-9934-483D-906D-9ACA72F740BA}"/>
    <cellStyle name="Output 6 2 5 3" xfId="22024" xr:uid="{B82D8873-25F2-4CD4-8284-08D5D3A5A746}"/>
    <cellStyle name="Output 6 2 5 4" xfId="27747" xr:uid="{9007E158-1911-430E-84CB-271DC769C3C3}"/>
    <cellStyle name="Output 6 2 5 5" xfId="33280" xr:uid="{036C157D-22E8-4104-AED3-DF17A1F232FC}"/>
    <cellStyle name="Output 6 2 6" xfId="14969" xr:uid="{11B41388-35ED-4C59-900E-4D6EDDA9A1F6}"/>
    <cellStyle name="Output 6 2 6 2" xfId="17772" xr:uid="{670E8B28-CFFE-47CB-B86D-4AA84B76D54D}"/>
    <cellStyle name="Output 6 2 6 2 2" xfId="25138" xr:uid="{B708FBB8-72AF-4AA7-B348-B65FB7A81E14}"/>
    <cellStyle name="Output 6 2 6 2 3" xfId="30861" xr:uid="{A6CEE046-891D-424F-83B8-69D9817BCD1A}"/>
    <cellStyle name="Output 6 2 6 2 4" xfId="36394" xr:uid="{B172354C-6E3B-4D6F-91BF-D10532EF466D}"/>
    <cellStyle name="Output 6 2 6 3" xfId="22315" xr:uid="{A60C396A-BCD2-406D-9CF6-34F9A4A49859}"/>
    <cellStyle name="Output 6 2 6 4" xfId="28038" xr:uid="{FCE1B5B9-90B2-48F9-893C-D4050B2805E2}"/>
    <cellStyle name="Output 6 2 6 5" xfId="33571" xr:uid="{BACCCA38-4BB3-483F-A374-CD70A3575BE6}"/>
    <cellStyle name="Output 6 2 7" xfId="15643" xr:uid="{FDF537BC-024A-4AC5-98E9-4B15D9FFF50F}"/>
    <cellStyle name="Output 6 2 7 2" xfId="23008" xr:uid="{F1A45204-76D3-4AEF-9E3A-16540E748ACE}"/>
    <cellStyle name="Output 6 2 7 3" xfId="28731" xr:uid="{648F129E-B20E-44BF-9E9C-0C9DD8E7B325}"/>
    <cellStyle name="Output 6 2 7 4" xfId="34264" xr:uid="{88F16D11-036F-46E1-AD3F-2D5E722A5E99}"/>
    <cellStyle name="Output 6 2 8" xfId="20185" xr:uid="{EFAF9195-71B7-49BC-97B1-716DFEC6BE6D}"/>
    <cellStyle name="Output 6 2 9" xfId="25908" xr:uid="{4EAE5FEF-B754-4A57-A9F7-7D2D906B8B22}"/>
    <cellStyle name="Output 6 3" xfId="2575" xr:uid="{00000000-0005-0000-0000-00000D050000}"/>
    <cellStyle name="Output 6 3 10" xfId="31400" xr:uid="{E07336AF-91CC-43D7-B3FC-7E09FC0606EC}"/>
    <cellStyle name="Output 6 3 11" xfId="12887" xr:uid="{65E34CB0-4751-4AB2-B19A-2321971C1542}"/>
    <cellStyle name="Output 6 3 12" xfId="5198" xr:uid="{4BE786AF-88A9-4DA5-98F1-AF8EAC9FBDA5}"/>
    <cellStyle name="Output 6 3 2" xfId="7955" xr:uid="{A67BEE9D-6890-43B0-A22D-71E0AECDD255}"/>
    <cellStyle name="Output 6 3 2 2" xfId="16489" xr:uid="{FC6DED01-2AA0-4CBD-9239-6A49FAD42C2B}"/>
    <cellStyle name="Output 6 3 2 2 2" xfId="23855" xr:uid="{233E13F0-7931-45D8-9CE4-2A1F2651F9EC}"/>
    <cellStyle name="Output 6 3 2 2 3" xfId="29578" xr:uid="{1CCB4353-A330-431C-9980-1FB1AFED30F3}"/>
    <cellStyle name="Output 6 3 2 2 4" xfId="35111" xr:uid="{054074D4-68B9-4BC7-B81E-B124CF40C913}"/>
    <cellStyle name="Output 6 3 2 3" xfId="21032" xr:uid="{35FD867F-AB96-4C21-9737-3464F612F23D}"/>
    <cellStyle name="Output 6 3 2 4" xfId="26755" xr:uid="{37272B0A-6A93-42F5-9784-2E47D3083C2A}"/>
    <cellStyle name="Output 6 3 2 5" xfId="32288" xr:uid="{8C3FC4ED-27D2-464A-A207-1619447B51D0}"/>
    <cellStyle name="Output 6 3 2 6" xfId="13767" xr:uid="{B9D0661C-F122-418F-AE59-628DA6E21C18}"/>
    <cellStyle name="Output 6 3 3" xfId="13149" xr:uid="{7A541BF2-97AD-41FD-B441-F487EF8CFDD8}"/>
    <cellStyle name="Output 6 3 3 2" xfId="15870" xr:uid="{1A9EA2AD-A874-403C-8082-03C93F7A155C}"/>
    <cellStyle name="Output 6 3 3 2 2" xfId="23236" xr:uid="{56BE45CF-F206-4A8B-B58E-EE0CD9C83186}"/>
    <cellStyle name="Output 6 3 3 2 3" xfId="28959" xr:uid="{0A01773A-A68E-4247-88D3-B1689DE91E4B}"/>
    <cellStyle name="Output 6 3 3 2 4" xfId="34492" xr:uid="{A4145096-C1C7-44B1-B691-DF340293EBF3}"/>
    <cellStyle name="Output 6 3 3 3" xfId="20413" xr:uid="{9EC1E976-67AB-46D5-AB8A-626C8DD56340}"/>
    <cellStyle name="Output 6 3 3 4" xfId="26136" xr:uid="{252612C2-AA32-48FE-854F-A6CF8CB6076E}"/>
    <cellStyle name="Output 6 3 3 5" xfId="31669" xr:uid="{34FE0B1E-AB07-4BCF-900B-020AF1D66AD5}"/>
    <cellStyle name="Output 6 3 4" xfId="14392" xr:uid="{BF5845AB-B79A-4F4E-AC34-A9AD901474C8}"/>
    <cellStyle name="Output 6 3 4 2" xfId="17116" xr:uid="{F69CAF73-C867-4B32-93CD-815552B48A0C}"/>
    <cellStyle name="Output 6 3 4 2 2" xfId="24482" xr:uid="{0141B163-2B3C-4A3B-9A47-55E26648D223}"/>
    <cellStyle name="Output 6 3 4 2 3" xfId="30205" xr:uid="{6BDEB979-26D7-4449-9FDB-B28A3D333A9A}"/>
    <cellStyle name="Output 6 3 4 2 4" xfId="35738" xr:uid="{E3AAAACC-4547-41B1-AA53-D1D78D3C1B5E}"/>
    <cellStyle name="Output 6 3 4 3" xfId="21659" xr:uid="{038E1928-51B6-46DF-9B07-953E943F74F5}"/>
    <cellStyle name="Output 6 3 4 4" xfId="27382" xr:uid="{5844AA7A-D965-4F11-B2D7-901C268B4E40}"/>
    <cellStyle name="Output 6 3 4 5" xfId="32915" xr:uid="{7E5D490A-CC4E-451F-A947-8D9B0BA8EA4B}"/>
    <cellStyle name="Output 6 3 5" xfId="14653" xr:uid="{E7B6DBAD-26C5-4DBD-AD2D-6A0AC673A969}"/>
    <cellStyle name="Output 6 3 5 2" xfId="17440" xr:uid="{74BD09BD-A42A-49D6-A347-EBA9052FC0DF}"/>
    <cellStyle name="Output 6 3 5 2 2" xfId="24806" xr:uid="{C5589EB1-0A29-4BC1-B8C1-CD2785C7E528}"/>
    <cellStyle name="Output 6 3 5 2 3" xfId="30529" xr:uid="{59D88FEA-6619-4844-BFFA-0A9B1EA6F37F}"/>
    <cellStyle name="Output 6 3 5 2 4" xfId="36062" xr:uid="{75C86AD2-425F-4C52-964E-326E6745EA47}"/>
    <cellStyle name="Output 6 3 5 3" xfId="21983" xr:uid="{15C95D7E-89DA-4DE1-9062-4530939C84BC}"/>
    <cellStyle name="Output 6 3 5 4" xfId="27706" xr:uid="{B4371124-9D89-4155-8752-C0DE42560016}"/>
    <cellStyle name="Output 6 3 5 5" xfId="33239" xr:uid="{D195DCC0-D13F-4077-9BE2-8C4813B46BB6}"/>
    <cellStyle name="Output 6 3 6" xfId="14928" xr:uid="{4582227C-D08B-40A9-8938-0BEF93A809F8}"/>
    <cellStyle name="Output 6 3 6 2" xfId="17731" xr:uid="{94889C68-D26B-4C61-8179-A671F12A848B}"/>
    <cellStyle name="Output 6 3 6 2 2" xfId="25097" xr:uid="{44A847D8-77FD-443C-8D59-7C07392FAB4E}"/>
    <cellStyle name="Output 6 3 6 2 3" xfId="30820" xr:uid="{D70A5757-B1E1-4554-ABD5-45B72B397416}"/>
    <cellStyle name="Output 6 3 6 2 4" xfId="36353" xr:uid="{B6BB2553-210E-44D6-B59B-00FBD88FA08B}"/>
    <cellStyle name="Output 6 3 6 3" xfId="22274" xr:uid="{1E779DFD-B408-49AA-BCBE-948A91CCDECF}"/>
    <cellStyle name="Output 6 3 6 4" xfId="27997" xr:uid="{696F9747-744F-483C-8AD2-CBC64BDEBB29}"/>
    <cellStyle name="Output 6 3 6 5" xfId="33530" xr:uid="{668101F5-030E-4AA8-98F9-A2904ED562C2}"/>
    <cellStyle name="Output 6 3 7" xfId="15603" xr:uid="{C497F77B-1E5F-4B53-8DAA-83E130DA1493}"/>
    <cellStyle name="Output 6 3 7 2" xfId="22967" xr:uid="{AE4DFCFB-7B06-4797-8413-B0F37F414BE7}"/>
    <cellStyle name="Output 6 3 7 3" xfId="28690" xr:uid="{CFEAD680-D219-48E5-84A3-CA7EF826B259}"/>
    <cellStyle name="Output 6 3 7 4" xfId="34223" xr:uid="{F2E16A14-7CE5-416C-A00E-ABA84B84B990}"/>
    <cellStyle name="Output 6 3 8" xfId="20144" xr:uid="{F28E2052-E9D9-4DC0-8D7F-B11E967F6365}"/>
    <cellStyle name="Output 6 3 9" xfId="25867" xr:uid="{252F547C-FF99-4AAD-8CDB-363A573C4348}"/>
    <cellStyle name="Output 6 4" xfId="1072" xr:uid="{00000000-0005-0000-0000-00000E050000}"/>
    <cellStyle name="Output 6 4 2" xfId="6456" xr:uid="{7760E9C4-200E-47B7-B5EF-CA9347616FD9}"/>
    <cellStyle name="Output 6 4 2 2" xfId="23689" xr:uid="{933E50D0-08E9-4F05-889F-AD2E89C50AE0}"/>
    <cellStyle name="Output 6 4 2 3" xfId="29412" xr:uid="{2E8CB5AE-88CC-4098-B357-29AE9C27AFBF}"/>
    <cellStyle name="Output 6 4 2 4" xfId="34945" xr:uid="{459E5CEF-D1D6-4012-BAC0-2B021D378FB6}"/>
    <cellStyle name="Output 6 4 2 5" xfId="16323" xr:uid="{C8A5E79D-EFB8-4055-A031-0ACB3428FBCB}"/>
    <cellStyle name="Output 6 4 3" xfId="20866" xr:uid="{B765D880-7121-4B75-95BD-97055EC9D6C6}"/>
    <cellStyle name="Output 6 4 4" xfId="26589" xr:uid="{F115727E-EBDF-4A08-8B91-BD4811328962}"/>
    <cellStyle name="Output 6 4 5" xfId="32122" xr:uid="{55853D70-78BC-4AC4-BCFF-23DCE69562D1}"/>
    <cellStyle name="Output 6 4 6" xfId="13601" xr:uid="{CCAEDF8D-A231-4428-8A1C-6CD23FABD3A5}"/>
    <cellStyle name="Output 6 4 7" xfId="3918" xr:uid="{60530CC6-0AD3-401D-83DF-AFB730AC9064}"/>
    <cellStyle name="Output 6 5" xfId="3019" xr:uid="{00000000-0005-0000-0000-00000F050000}"/>
    <cellStyle name="Output 6 5 2" xfId="8399" xr:uid="{444E35C8-7F30-46DD-A9A7-4E3A08C118E9}"/>
    <cellStyle name="Output 6 5 2 2" xfId="24190" xr:uid="{4F9E52EC-7540-4426-B7EB-E250EC5648CF}"/>
    <cellStyle name="Output 6 5 2 3" xfId="29913" xr:uid="{614CAD0A-6E92-477B-9A6A-F7399DBBDF70}"/>
    <cellStyle name="Output 6 5 2 4" xfId="35446" xr:uid="{804F9306-4021-44D5-BB22-2FFD1354BB1F}"/>
    <cellStyle name="Output 6 5 2 5" xfId="16824" xr:uid="{51A2D9DE-B10E-4EF4-B4FE-114832AB4BED}"/>
    <cellStyle name="Output 6 5 3" xfId="21367" xr:uid="{874BE0CC-B7D8-4C45-8CFC-2FC4E7995B96}"/>
    <cellStyle name="Output 6 5 4" xfId="27090" xr:uid="{1A1AB85C-5518-43E5-8CD2-8DB3F065AE37}"/>
    <cellStyle name="Output 6 5 5" xfId="32623" xr:uid="{20492B02-406D-442E-8F67-B71620162927}"/>
    <cellStyle name="Output 6 5 6" xfId="14101" xr:uid="{A52268DC-D976-4136-828B-223043F01CC9}"/>
    <cellStyle name="Output 6 5 7" xfId="5614" xr:uid="{C5A510D3-96DB-4F70-BCE2-346BB8CB1354}"/>
    <cellStyle name="Output 6 6" xfId="2389" xr:uid="{00000000-0005-0000-0000-000010050000}"/>
    <cellStyle name="Output 6 6 2" xfId="7769" xr:uid="{028FC10A-EDCA-4149-B930-8D665E10155C}"/>
    <cellStyle name="Output 6 6 2 2" xfId="24316" xr:uid="{6A4FBA7A-D655-467B-B5CB-C511AE9087CD}"/>
    <cellStyle name="Output 6 6 2 3" xfId="30039" xr:uid="{5D3A001A-895A-4C4C-9011-3B2D26DD74FB}"/>
    <cellStyle name="Output 6 6 2 4" xfId="35572" xr:uid="{4B64C63B-A9CB-4C64-B79A-EF4C5D2AAA9B}"/>
    <cellStyle name="Output 6 6 2 5" xfId="16950" xr:uid="{599EAAE7-9C6E-4C76-BA0B-535C776EDA92}"/>
    <cellStyle name="Output 6 6 3" xfId="21493" xr:uid="{DB567035-4E82-4A9E-8B06-869DFAA5AA78}"/>
    <cellStyle name="Output 6 6 4" xfId="27216" xr:uid="{710B4348-949C-4C70-A8CA-14ED59286C3E}"/>
    <cellStyle name="Output 6 6 5" xfId="32749" xr:uid="{4E515B18-0DF1-4C75-B4AB-2DF89D254AFF}"/>
    <cellStyle name="Output 6 6 6" xfId="14226" xr:uid="{BEB7D78B-7939-4F2E-A4DE-613B7998FB3E}"/>
    <cellStyle name="Output 6 6 7" xfId="5030" xr:uid="{D5587C23-4C0A-46E4-9EFD-CA4DB35E88B3}"/>
    <cellStyle name="Output 6 7" xfId="3116" xr:uid="{00000000-0005-0000-0000-000011050000}"/>
    <cellStyle name="Output 6 7 2" xfId="8496" xr:uid="{6DBC404F-59DB-4045-BE17-6CBF82560AC0}"/>
    <cellStyle name="Output 6 7 2 2" xfId="24640" xr:uid="{245EA291-F966-465A-A76F-D20D7405A5CF}"/>
    <cellStyle name="Output 6 7 2 3" xfId="30363" xr:uid="{DEA3A867-E668-4786-B799-3AAE0F714F1C}"/>
    <cellStyle name="Output 6 7 2 4" xfId="35896" xr:uid="{E7A94741-F998-4D1F-A7CA-92D3AD352471}"/>
    <cellStyle name="Output 6 7 2 5" xfId="17274" xr:uid="{29D0749E-897F-4877-89F7-4B26EC493C7C}"/>
    <cellStyle name="Output 6 7 3" xfId="21817" xr:uid="{44FBA147-49E2-4E76-AE49-E9246AA2C116}"/>
    <cellStyle name="Output 6 7 4" xfId="27540" xr:uid="{BCF44359-8A71-444C-A358-3B01C972E98F}"/>
    <cellStyle name="Output 6 7 5" xfId="33073" xr:uid="{4D9DD395-564C-442F-87C3-D03794962611}"/>
    <cellStyle name="Output 6 7 6" xfId="14512" xr:uid="{3DF5D35A-A92E-40E6-B7E8-92162BFCA66A}"/>
    <cellStyle name="Output 6 7 7" xfId="5706" xr:uid="{5CA15269-BE4B-4B78-BE31-4F56D41D5A00}"/>
    <cellStyle name="Output 6 8" xfId="2594" xr:uid="{00000000-0005-0000-0000-000012050000}"/>
    <cellStyle name="Output 6 8 2" xfId="7974" xr:uid="{D00EAFA2-CC5B-422A-8533-FBA131FA8C2A}"/>
    <cellStyle name="Output 6 8 2 2" xfId="24931" xr:uid="{2905EAB5-CF61-4918-A5F4-BD7D05E286F3}"/>
    <cellStyle name="Output 6 8 2 3" xfId="30654" xr:uid="{A61B6CC5-62B1-4BF4-881F-6A9F3C1F007C}"/>
    <cellStyle name="Output 6 8 2 4" xfId="36187" xr:uid="{51AAC506-18EA-43B9-983E-6C7280898806}"/>
    <cellStyle name="Output 6 8 2 5" xfId="17565" xr:uid="{74C0E623-0C53-468A-95E6-B39E1DD9C84C}"/>
    <cellStyle name="Output 6 8 3" xfId="22108" xr:uid="{F50A5EF7-A7E9-4DDB-B834-C29E6A34F667}"/>
    <cellStyle name="Output 6 8 4" xfId="27831" xr:uid="{DD1F2B10-ECFB-4AC9-A1C0-1B5B01E5BCF4}"/>
    <cellStyle name="Output 6 8 5" xfId="33364" xr:uid="{762994D9-E07B-4564-9197-9592E36D3EF8}"/>
    <cellStyle name="Output 6 9" xfId="6718" xr:uid="{179AB233-1748-4B6E-8136-7564B7F28959}"/>
    <cellStyle name="Output 6 9 2" xfId="19978" xr:uid="{EF809791-BD07-43E9-A0D2-F17C4C40B98A}"/>
    <cellStyle name="Output 6 9 3" xfId="25701" xr:uid="{BAAF57CC-9529-4CB7-9B69-CFB373FE1FEA}"/>
    <cellStyle name="Output 6 9 4" xfId="31234" xr:uid="{75B49748-DD2B-433C-BE27-A133AE82D394}"/>
    <cellStyle name="Output 6 9 5" xfId="12744" xr:uid="{DD1C3239-30E6-4B83-8403-21FC9F110194}"/>
    <cellStyle name="Output 7" xfId="1559" xr:uid="{00000000-0005-0000-0000-000013050000}"/>
    <cellStyle name="Output 7 10" xfId="15410" xr:uid="{9BF1991D-6FC3-4E44-B8CB-E67B7214BE24}"/>
    <cellStyle name="Output 7 10 2" xfId="22763" xr:uid="{DF1F6762-97C3-494A-A5DD-A2694D640A38}"/>
    <cellStyle name="Output 7 10 3" xfId="28486" xr:uid="{2177F132-C157-44B9-834D-22027AD70442}"/>
    <cellStyle name="Output 7 10 4" xfId="34019" xr:uid="{5FC1DBC0-4B7D-48BD-AC1E-78EB474E74BA}"/>
    <cellStyle name="Output 7 2" xfId="2664" xr:uid="{00000000-0005-0000-0000-000014050000}"/>
    <cellStyle name="Output 7 2 10" xfId="31372" xr:uid="{225652C8-2136-48EC-9605-0380AB4BE11A}"/>
    <cellStyle name="Output 7 2 11" xfId="12859" xr:uid="{E9C3EAFA-36EF-46EE-A127-61DA7882983E}"/>
    <cellStyle name="Output 7 2 12" xfId="5276" xr:uid="{4700564F-5948-470C-BDC0-3C75F460CD01}"/>
    <cellStyle name="Output 7 2 2" xfId="8044" xr:uid="{582719B7-83FB-4E73-8E3B-EB1E416F7F35}"/>
    <cellStyle name="Output 7 2 2 2" xfId="16461" xr:uid="{B125FC6D-505D-4E03-B4C1-CC29FF476C3E}"/>
    <cellStyle name="Output 7 2 2 2 2" xfId="23827" xr:uid="{E538BC53-4370-4F35-B61E-8062E679FE0A}"/>
    <cellStyle name="Output 7 2 2 2 3" xfId="29550" xr:uid="{3F754060-46F4-465E-A571-A55CDCDB5EB7}"/>
    <cellStyle name="Output 7 2 2 2 4" xfId="35083" xr:uid="{683DA33A-66A1-47E2-80CC-8470563FA4F6}"/>
    <cellStyle name="Output 7 2 2 3" xfId="21004" xr:uid="{2AD3304D-59C2-4CDB-AD92-D723060C2799}"/>
    <cellStyle name="Output 7 2 2 4" xfId="26727" xr:uid="{8F8878AB-9705-41AD-9F28-097D71A49467}"/>
    <cellStyle name="Output 7 2 2 5" xfId="32260" xr:uid="{1A0C45B9-4737-4ABF-B51C-42D456AF7812}"/>
    <cellStyle name="Output 7 2 2 6" xfId="13739" xr:uid="{8577BF21-14DF-49DE-8C50-FF4A369D8BF6}"/>
    <cellStyle name="Output 7 2 3" xfId="13517" xr:uid="{38876C69-1722-477E-919D-EC0BA27E84EC}"/>
    <cellStyle name="Output 7 2 3 2" xfId="16239" xr:uid="{FCE85754-AAA2-471B-92E6-3497262807A2}"/>
    <cellStyle name="Output 7 2 3 2 2" xfId="23605" xr:uid="{EBA23ED5-1A26-4349-8E96-64566B67D4E4}"/>
    <cellStyle name="Output 7 2 3 2 3" xfId="29328" xr:uid="{BDF697C0-73DE-4B5E-AF9D-C25063E7703B}"/>
    <cellStyle name="Output 7 2 3 2 4" xfId="34861" xr:uid="{BFB47AC5-EC11-4BCD-AE56-83E9E5AFCD6E}"/>
    <cellStyle name="Output 7 2 3 3" xfId="20782" xr:uid="{C9DDEDAF-08E6-4240-903E-9BB92C48ABAF}"/>
    <cellStyle name="Output 7 2 3 4" xfId="26505" xr:uid="{608D4F91-528F-4026-9C54-177CBD6ABD19}"/>
    <cellStyle name="Output 7 2 3 5" xfId="32038" xr:uid="{0589F855-0891-4EC6-9097-9FB83F28D40A}"/>
    <cellStyle name="Output 7 2 4" xfId="14364" xr:uid="{731E7C0A-DE14-498B-A77B-DF193FAA600D}"/>
    <cellStyle name="Output 7 2 4 2" xfId="17088" xr:uid="{C3FAF3CB-BA03-45FD-9C63-8563758C65EE}"/>
    <cellStyle name="Output 7 2 4 2 2" xfId="24454" xr:uid="{668497C8-D35C-44E8-A788-653483601D8F}"/>
    <cellStyle name="Output 7 2 4 2 3" xfId="30177" xr:uid="{732267A9-0A8B-451F-A4A2-B82847F3FE12}"/>
    <cellStyle name="Output 7 2 4 2 4" xfId="35710" xr:uid="{E7D03819-6F24-4FB0-8570-FBE154E3B04F}"/>
    <cellStyle name="Output 7 2 4 3" xfId="21631" xr:uid="{5C3BB016-E7AE-4006-A1BD-4AE9BEB85C4A}"/>
    <cellStyle name="Output 7 2 4 4" xfId="27354" xr:uid="{1A89069F-0EE8-41D5-A22D-085A695CA2FA}"/>
    <cellStyle name="Output 7 2 4 5" xfId="32887" xr:uid="{8EFD9F74-2A3C-4F77-A150-A94D859C473D}"/>
    <cellStyle name="Output 7 2 5" xfId="14625" xr:uid="{86E117D5-D706-4E4E-A374-BA28AAD48F85}"/>
    <cellStyle name="Output 7 2 5 2" xfId="17412" xr:uid="{C015EBAE-A16F-4098-A7BF-DAED6827D0A8}"/>
    <cellStyle name="Output 7 2 5 2 2" xfId="24778" xr:uid="{F6FD2DB5-684E-4285-BA1B-41D162657C9F}"/>
    <cellStyle name="Output 7 2 5 2 3" xfId="30501" xr:uid="{493C4D8A-4E41-428F-89CC-B01196A8AE52}"/>
    <cellStyle name="Output 7 2 5 2 4" xfId="36034" xr:uid="{D0D43EF3-C49F-4D73-9B63-8C633C8A3C82}"/>
    <cellStyle name="Output 7 2 5 3" xfId="21955" xr:uid="{25EC63FB-56FB-46B2-8228-6AC3EF4138F3}"/>
    <cellStyle name="Output 7 2 5 4" xfId="27678" xr:uid="{BEB7FFEB-1FC1-438E-B81D-1A4685AFA115}"/>
    <cellStyle name="Output 7 2 5 5" xfId="33211" xr:uid="{4F1FCD51-8FA4-4E87-BFCD-AFCF0738369F}"/>
    <cellStyle name="Output 7 2 6" xfId="14900" xr:uid="{1026A779-728F-45C8-902A-E0A88AED42DE}"/>
    <cellStyle name="Output 7 2 6 2" xfId="17703" xr:uid="{601E2FBE-C20D-479A-BC94-AB89BBF80A54}"/>
    <cellStyle name="Output 7 2 6 2 2" xfId="25069" xr:uid="{2F7BF579-C0D5-4BEA-8355-2CD7FB34C737}"/>
    <cellStyle name="Output 7 2 6 2 3" xfId="30792" xr:uid="{A4F3177D-0B26-4300-87ED-A19142145A3C}"/>
    <cellStyle name="Output 7 2 6 2 4" xfId="36325" xr:uid="{B5CAB121-F464-4567-836B-F4E55A4C2090}"/>
    <cellStyle name="Output 7 2 6 3" xfId="22246" xr:uid="{53246C9C-CF93-40AC-A3E0-AABB1883165D}"/>
    <cellStyle name="Output 7 2 6 4" xfId="27969" xr:uid="{0837402C-724F-4A13-B4CF-967892A17DD2}"/>
    <cellStyle name="Output 7 2 6 5" xfId="33502" xr:uid="{7E68B577-C1A7-40CC-8738-88BB12216076}"/>
    <cellStyle name="Output 7 2 7" xfId="15575" xr:uid="{A6F11761-176A-4438-9B82-49A170119E99}"/>
    <cellStyle name="Output 7 2 7 2" xfId="22939" xr:uid="{DE667B9A-0DB4-4DD8-AB42-F6941CB43391}"/>
    <cellStyle name="Output 7 2 7 3" xfId="28662" xr:uid="{6B2415FA-61E1-43A6-A258-E171A56B6C48}"/>
    <cellStyle name="Output 7 2 7 4" xfId="34195" xr:uid="{0C6FCD97-410C-44DC-B516-AF1BB98DFCDF}"/>
    <cellStyle name="Output 7 2 8" xfId="20116" xr:uid="{0E70F8B3-ED7B-40BF-AF3C-621C79A754A9}"/>
    <cellStyle name="Output 7 2 9" xfId="25839" xr:uid="{2950A8DA-5435-43B1-B174-1D770E48A281}"/>
    <cellStyle name="Output 7 3" xfId="2299" xr:uid="{00000000-0005-0000-0000-000015050000}"/>
    <cellStyle name="Output 7 3 10" xfId="31355" xr:uid="{35DA956E-10EF-4445-AA02-BF3F5A170F2F}"/>
    <cellStyle name="Output 7 3 11" xfId="12843" xr:uid="{4A98ECF8-8BBA-41B6-AE0A-E4B4A80BFFCA}"/>
    <cellStyle name="Output 7 3 12" xfId="4946" xr:uid="{1438B6D5-D538-4633-BBFE-87763DE8E793}"/>
    <cellStyle name="Output 7 3 2" xfId="7679" xr:uid="{742517B0-9DC3-4ED3-8843-93C326EE1394}"/>
    <cellStyle name="Output 7 3 2 2" xfId="16444" xr:uid="{950202B7-CC4B-4A51-9260-463CDF8C49B2}"/>
    <cellStyle name="Output 7 3 2 2 2" xfId="23810" xr:uid="{9037E064-BDA8-4680-9717-397C02D2F25E}"/>
    <cellStyle name="Output 7 3 2 2 3" xfId="29533" xr:uid="{B08DC7AF-F13E-48D3-9F34-6774F937EE9C}"/>
    <cellStyle name="Output 7 3 2 2 4" xfId="35066" xr:uid="{460E078C-E6A6-46F6-9DC0-40868297B460}"/>
    <cellStyle name="Output 7 3 2 3" xfId="20987" xr:uid="{6AE535B7-634D-446B-A92A-8EEEF2F85789}"/>
    <cellStyle name="Output 7 3 2 4" xfId="26710" xr:uid="{85814121-DD20-4C49-B87A-6161CB08AF56}"/>
    <cellStyle name="Output 7 3 2 5" xfId="32243" xr:uid="{7EFDE48A-9F34-4F7E-BD81-A53C5DF36C81}"/>
    <cellStyle name="Output 7 3 2 6" xfId="13722" xr:uid="{78B2621B-B97E-4D5B-BD29-5D287FAC8CFE}"/>
    <cellStyle name="Output 7 3 3" xfId="11602" xr:uid="{A3676032-A6A6-493E-B0DE-D5366D604585}"/>
    <cellStyle name="Output 7 3 3 2" xfId="15101" xr:uid="{F87A790F-8439-405A-B1D1-A9370D9787C1}"/>
    <cellStyle name="Output 7 3 3 2 2" xfId="22447" xr:uid="{CF6EADB5-97FC-4996-A55B-4579C6483985}"/>
    <cellStyle name="Output 7 3 3 2 3" xfId="28170" xr:uid="{D9812E0C-C032-415C-A6C9-A1CB9D242ED4}"/>
    <cellStyle name="Output 7 3 3 2 4" xfId="33703" xr:uid="{9B9C8216-5FF2-47BC-BFC2-2C848B9C1CD9}"/>
    <cellStyle name="Output 7 3 3 3" xfId="19246" xr:uid="{E82D999D-B6EE-45DF-BABC-C49248180D2C}"/>
    <cellStyle name="Output 7 3 3 4" xfId="9776" xr:uid="{3574C7B3-CFF2-43AE-8743-D36FAA4FB484}"/>
    <cellStyle name="Output 7 3 3 5" xfId="17888" xr:uid="{9DC591F4-5F08-46DA-92F8-D6D2A18D5783}"/>
    <cellStyle name="Output 7 3 4" xfId="14347" xr:uid="{C1490DAF-EE2E-4C04-A1C9-A9917DF6F8E8}"/>
    <cellStyle name="Output 7 3 4 2" xfId="17071" xr:uid="{399C8E5D-C5E6-4B23-B023-82BE7B9C6D25}"/>
    <cellStyle name="Output 7 3 4 2 2" xfId="24437" xr:uid="{FB5C728F-E6FC-4D77-8395-708F94F93C2E}"/>
    <cellStyle name="Output 7 3 4 2 3" xfId="30160" xr:uid="{AD63E156-FC58-458A-9ECD-DDBABF5EDCD1}"/>
    <cellStyle name="Output 7 3 4 2 4" xfId="35693" xr:uid="{756CC7DA-5EF8-4678-BFF7-966DDF0E7E9A}"/>
    <cellStyle name="Output 7 3 4 3" xfId="21614" xr:uid="{A0330A89-DAD9-4B34-B7DA-BB1A6A2A6E68}"/>
    <cellStyle name="Output 7 3 4 4" xfId="27337" xr:uid="{E2250AEC-A16C-4770-B351-BC777C9B1AEE}"/>
    <cellStyle name="Output 7 3 4 5" xfId="32870" xr:uid="{E911471D-6DBC-4D2D-8238-654816A5D7F2}"/>
    <cellStyle name="Output 7 3 5" xfId="14608" xr:uid="{2F8F6DA5-8811-457E-8B5B-37DFD39D7DAD}"/>
    <cellStyle name="Output 7 3 5 2" xfId="17395" xr:uid="{7FB8934B-A06D-41E7-BD87-E60A2A8D3B73}"/>
    <cellStyle name="Output 7 3 5 2 2" xfId="24761" xr:uid="{0CEBB280-CDCB-46BC-A4E6-23B466FC4B59}"/>
    <cellStyle name="Output 7 3 5 2 3" xfId="30484" xr:uid="{11117CF0-4487-49E2-92FA-B3FB9557E589}"/>
    <cellStyle name="Output 7 3 5 2 4" xfId="36017" xr:uid="{091B2136-4FAF-4608-8A84-8078006F5C2D}"/>
    <cellStyle name="Output 7 3 5 3" xfId="21938" xr:uid="{3EAC1EEA-571B-491E-91B0-F3976F67FF57}"/>
    <cellStyle name="Output 7 3 5 4" xfId="27661" xr:uid="{EFF5644D-BACC-418D-8C1A-138D5F82100F}"/>
    <cellStyle name="Output 7 3 5 5" xfId="33194" xr:uid="{8EA655BD-572B-46EF-A80A-0A4B9278DBF6}"/>
    <cellStyle name="Output 7 3 6" xfId="14883" xr:uid="{48A9AFD1-8A44-4E62-AD2C-FC13B153ED08}"/>
    <cellStyle name="Output 7 3 6 2" xfId="17686" xr:uid="{71100BA1-A033-49A8-825A-519E941C053C}"/>
    <cellStyle name="Output 7 3 6 2 2" xfId="25052" xr:uid="{78148533-7E34-4D92-9A4A-DC18114EB3DD}"/>
    <cellStyle name="Output 7 3 6 2 3" xfId="30775" xr:uid="{E680E223-4699-4D69-9A4F-CEC32B1207E6}"/>
    <cellStyle name="Output 7 3 6 2 4" xfId="36308" xr:uid="{B040FC31-DE13-4C21-B92E-96658E1DE31A}"/>
    <cellStyle name="Output 7 3 6 3" xfId="22229" xr:uid="{5068E88A-CE16-4830-BB70-D4E918D9F915}"/>
    <cellStyle name="Output 7 3 6 4" xfId="27952" xr:uid="{8A32085C-38D8-42B8-9B1E-E8D16E8C8F6D}"/>
    <cellStyle name="Output 7 3 6 5" xfId="33485" xr:uid="{C6AB0A57-C70C-4740-ABE0-6072144AC639}"/>
    <cellStyle name="Output 7 3 7" xfId="15559" xr:uid="{5B60FCC5-5678-4DB4-BD45-1E5635FB2A77}"/>
    <cellStyle name="Output 7 3 7 2" xfId="22922" xr:uid="{F09DE237-7ABC-43A7-9220-1830C6FA6CC7}"/>
    <cellStyle name="Output 7 3 7 3" xfId="28645" xr:uid="{4BE5DF0B-8C93-4103-9732-3BFF2F85AD63}"/>
    <cellStyle name="Output 7 3 7 4" xfId="34178" xr:uid="{91BE30B7-5108-499A-A5B2-66B82E468710}"/>
    <cellStyle name="Output 7 3 8" xfId="20099" xr:uid="{43C0A29A-5C59-4885-8716-67013551361D}"/>
    <cellStyle name="Output 7 3 9" xfId="25822" xr:uid="{23C4D86A-5A98-4F45-82CB-5D277A5CBC5F}"/>
    <cellStyle name="Output 7 4" xfId="2468" xr:uid="{00000000-0005-0000-0000-000016050000}"/>
    <cellStyle name="Output 7 4 2" xfId="7848" xr:uid="{F4084DC0-FDEC-41F6-B4A6-3D64AA7B6E80}"/>
    <cellStyle name="Output 7 4 2 2" xfId="23576" xr:uid="{CA29DC77-A61C-4264-A045-D1835881BA48}"/>
    <cellStyle name="Output 7 4 2 3" xfId="29299" xr:uid="{6FBB55E5-3A59-468D-8411-0EDF855EAC21}"/>
    <cellStyle name="Output 7 4 2 4" xfId="34832" xr:uid="{435BD322-BC79-41D0-8E18-64E006EB9655}"/>
    <cellStyle name="Output 7 4 2 5" xfId="16210" xr:uid="{7F18037F-64CA-48B7-997C-734BA7317D93}"/>
    <cellStyle name="Output 7 4 3" xfId="20753" xr:uid="{9907D8C8-9BDC-49C9-ADB0-606EB7C3A2C8}"/>
    <cellStyle name="Output 7 4 4" xfId="26476" xr:uid="{30C69F5B-7AB0-4D66-BE41-B6EDC32057EB}"/>
    <cellStyle name="Output 7 4 5" xfId="32009" xr:uid="{FF679319-5C11-49BD-B1E2-E4833844D160}"/>
    <cellStyle name="Output 7 4 6" xfId="13488" xr:uid="{545F0355-F5B2-40E2-AB35-A31604ED00C3}"/>
    <cellStyle name="Output 7 4 7" xfId="5102" xr:uid="{A63F7A18-1979-471E-8883-F1DBF8CD6C26}"/>
    <cellStyle name="Output 7 5" xfId="2995" xr:uid="{00000000-0005-0000-0000-000017050000}"/>
    <cellStyle name="Output 7 5 2" xfId="8375" xr:uid="{A916E6C7-713F-48BE-808D-62FA1521CC23}"/>
    <cellStyle name="Output 7 5 2 2" xfId="24063" xr:uid="{9522090D-C0EB-4162-8E73-9ED07CA13147}"/>
    <cellStyle name="Output 7 5 2 3" xfId="29786" xr:uid="{ADC88D06-B3E7-4C27-AE7F-C01BB1AAF76D}"/>
    <cellStyle name="Output 7 5 2 4" xfId="35319" xr:uid="{A244D9AA-FDC4-45FF-9894-F78810857432}"/>
    <cellStyle name="Output 7 5 2 5" xfId="16697" xr:uid="{6BB7063B-EFFE-4C15-82F8-74DA49ABEF33}"/>
    <cellStyle name="Output 7 5 3" xfId="21240" xr:uid="{133A5C32-43AA-4A4B-B288-C99CEB1DB565}"/>
    <cellStyle name="Output 7 5 4" xfId="26963" xr:uid="{2393B6F0-6C48-4383-BB17-F4DA6203BEAD}"/>
    <cellStyle name="Output 7 5 5" xfId="32496" xr:uid="{EC8F573E-471C-4E4A-93FC-3534394E6471}"/>
    <cellStyle name="Output 7 5 6" xfId="13974" xr:uid="{4A85807E-3C97-418B-B3BF-E0B974D4EAB7}"/>
    <cellStyle name="Output 7 5 7" xfId="5594" xr:uid="{B6747F69-930B-4D43-BF21-8F24CA4AB594}"/>
    <cellStyle name="Output 7 6" xfId="3009" xr:uid="{00000000-0005-0000-0000-000018050000}"/>
    <cellStyle name="Output 7 6 2" xfId="8389" xr:uid="{B78A7B53-FAC6-4A44-B3FD-66E26B0297E7}"/>
    <cellStyle name="Output 7 6 2 2" xfId="22494" xr:uid="{C344A67E-60C5-4CBB-8AAF-123032022379}"/>
    <cellStyle name="Output 7 6 2 3" xfId="28217" xr:uid="{F3AD6B1F-F80C-4087-AD84-24DBE87C6625}"/>
    <cellStyle name="Output 7 6 2 4" xfId="33750" xr:uid="{BA3D4A03-ACBC-4BA7-9EA7-2EC2EE35999F}"/>
    <cellStyle name="Output 7 6 2 5" xfId="15148" xr:uid="{9F7BA1C6-FBC5-4C7B-B3CD-A5278F965A2D}"/>
    <cellStyle name="Output 7 6 3" xfId="19357" xr:uid="{45E56323-26A4-48A8-A049-63A586F2B5F1}"/>
    <cellStyle name="Output 7 6 4" xfId="25233" xr:uid="{6CE69CC5-FA27-4D7B-8266-F2FFD5D071D9}"/>
    <cellStyle name="Output 7 6 5" xfId="30927" xr:uid="{4A751A25-569B-4839-8B1E-AC4745C3A7A6}"/>
    <cellStyle name="Output 7 6 6" xfId="11810" xr:uid="{AF332A69-1978-4F23-AB96-89F509C70521}"/>
    <cellStyle name="Output 7 6 7" xfId="5606" xr:uid="{3C4BF3E4-37E8-4CC9-AEA8-AB8F5BC34C9C}"/>
    <cellStyle name="Output 7 7" xfId="3127" xr:uid="{00000000-0005-0000-0000-000019050000}"/>
    <cellStyle name="Output 7 7 2" xfId="8507" xr:uid="{8E8CDF76-E68F-4763-B556-3CD667201BC5}"/>
    <cellStyle name="Output 7 7 2 2" xfId="24589" xr:uid="{2CC471B0-D1EC-408E-80F5-282D5CE30519}"/>
    <cellStyle name="Output 7 7 2 3" xfId="30312" xr:uid="{A84133EA-69BC-4075-AA34-CEDEC841689B}"/>
    <cellStyle name="Output 7 7 2 4" xfId="35845" xr:uid="{48F7E76F-8B44-4052-9767-58232DACFA0D}"/>
    <cellStyle name="Output 7 7 2 5" xfId="17223" xr:uid="{C2F1BC16-2D86-4BA5-A84E-44B5B430D6BB}"/>
    <cellStyle name="Output 7 7 3" xfId="21766" xr:uid="{01A1028A-D0B7-47AF-BCD9-50469DE8A104}"/>
    <cellStyle name="Output 7 7 4" xfId="27489" xr:uid="{E5866D6E-4DFA-43DE-B6AF-C3C269CDA4BB}"/>
    <cellStyle name="Output 7 7 5" xfId="33022" xr:uid="{CD030DD9-231B-42CC-9EC7-AC602810474F}"/>
    <cellStyle name="Output 7 7 6" xfId="14488" xr:uid="{5D1F6851-A013-48C1-8DAF-3D4557FEB1A4}"/>
    <cellStyle name="Output 7 7 7" xfId="5712" xr:uid="{99181EF7-9C82-453F-9C45-D7A29B0EEC67}"/>
    <cellStyle name="Output 7 8" xfId="1108" xr:uid="{00000000-0005-0000-0000-00001A050000}"/>
    <cellStyle name="Output 7 8 2" xfId="6492" xr:uid="{7BEC7670-6570-4F32-A430-F677E0EF565D}"/>
    <cellStyle name="Output 7 8 2 2" xfId="23063" xr:uid="{51AB1022-361A-423F-9401-0CD369BCC406}"/>
    <cellStyle name="Output 7 8 2 3" xfId="28786" xr:uid="{426A6153-9BC4-4F0E-811B-4710D387B9F5}"/>
    <cellStyle name="Output 7 8 2 4" xfId="34319" xr:uid="{89611F8E-1E3C-41B8-BFFF-AB3D1C77EC71}"/>
    <cellStyle name="Output 7 8 2 5" xfId="15697" xr:uid="{B3E0C177-8235-4BF6-B06F-BE2894E0C5F1}"/>
    <cellStyle name="Output 7 8 3" xfId="20240" xr:uid="{2D495D65-8B77-4E70-A926-57CE3EEE74E5}"/>
    <cellStyle name="Output 7 8 4" xfId="25963" xr:uid="{C972531B-B72F-4560-8647-2D38CB4485C2}"/>
    <cellStyle name="Output 7 8 5" xfId="31496" xr:uid="{BCBFB198-2418-4F77-848B-ADAD7091797D}"/>
    <cellStyle name="Output 7 9" xfId="6943" xr:uid="{37559729-E5BB-4E03-9EBC-342D2ABFB7D4}"/>
    <cellStyle name="Output 7 9 2" xfId="19862" xr:uid="{A0A41F1F-FA5F-4B11-A225-11380C2069E7}"/>
    <cellStyle name="Output 7 9 3" xfId="25626" xr:uid="{7D4D3248-5A73-46B6-BBBD-6FFF76BB1639}"/>
    <cellStyle name="Output 7 9 4" xfId="31196" xr:uid="{554E4791-B203-4E45-9123-172F71CAC256}"/>
    <cellStyle name="Output 7 9 5" xfId="12546" xr:uid="{AF94604E-B51E-40BC-BB55-39DFFA31ED12}"/>
    <cellStyle name="Output 8" xfId="2151" xr:uid="{00000000-0005-0000-0000-00001B050000}"/>
    <cellStyle name="Output 8 10" xfId="15436" xr:uid="{751DE52D-14AD-4A67-A3FD-FB9BDB0475D7}"/>
    <cellStyle name="Output 8 10 2" xfId="22789" xr:uid="{7EB43FF6-48E4-494E-8E79-BD5D16E2E0E1}"/>
    <cellStyle name="Output 8 10 3" xfId="28512" xr:uid="{4BEDF2B4-6028-491F-91F9-3FA5775B390A}"/>
    <cellStyle name="Output 8 10 4" xfId="34045" xr:uid="{619B8A34-22A9-4A04-B146-AE4EAC1D500F}"/>
    <cellStyle name="Output 8 11" xfId="18395" xr:uid="{82EFE6F4-00EF-4EB1-87B1-95F537CAD5F7}"/>
    <cellStyle name="Output 8 12" xfId="19757" xr:uid="{74823025-C7F3-4D9A-9E5C-B7CB0B011840}"/>
    <cellStyle name="Output 8 13" xfId="25344" xr:uid="{59C0FBF7-6222-46EA-9C16-BCB6ADB83535}"/>
    <cellStyle name="Output 8 2" xfId="2755" xr:uid="{00000000-0005-0000-0000-00001C050000}"/>
    <cellStyle name="Output 8 2 10" xfId="31429" xr:uid="{1E13B967-CCB0-4301-A967-9AD071BCDF47}"/>
    <cellStyle name="Output 8 2 11" xfId="12914" xr:uid="{4F179CDA-F418-4846-82E9-0D7AA7ADB194}"/>
    <cellStyle name="Output 8 2 12" xfId="5362" xr:uid="{03096841-6D62-4051-9710-6460296606B6}"/>
    <cellStyle name="Output 8 2 2" xfId="8135" xr:uid="{49DBEED3-1D26-404C-8A1D-936CC6FFCF2F}"/>
    <cellStyle name="Output 8 2 2 2" xfId="16518" xr:uid="{89F3BA9E-88E7-41E2-A536-51AB8D7D5652}"/>
    <cellStyle name="Output 8 2 2 2 2" xfId="23884" xr:uid="{1DD60BF7-75CF-4519-AE7F-5CD14328DA5F}"/>
    <cellStyle name="Output 8 2 2 2 3" xfId="29607" xr:uid="{06A44204-6D94-46B9-A708-32C5C5A45CFC}"/>
    <cellStyle name="Output 8 2 2 2 4" xfId="35140" xr:uid="{E7461301-D59A-4A8F-91A9-54702F0C4E3C}"/>
    <cellStyle name="Output 8 2 2 3" xfId="21061" xr:uid="{B8C4F37C-5662-4E84-8F4B-E4018A590DCB}"/>
    <cellStyle name="Output 8 2 2 4" xfId="26784" xr:uid="{0B2AFD2C-C22F-404F-95D4-103327A63624}"/>
    <cellStyle name="Output 8 2 2 5" xfId="32317" xr:uid="{A1A07FD8-2BF4-4901-B26E-8966672C26A0}"/>
    <cellStyle name="Output 8 2 2 6" xfId="13796" xr:uid="{363FA4D3-F075-4E9A-BC59-D9BA6EEB3941}"/>
    <cellStyle name="Output 8 2 3" xfId="13464" xr:uid="{D6E1E9A5-84BA-4370-8B0C-425494698231}"/>
    <cellStyle name="Output 8 2 3 2" xfId="16186" xr:uid="{419C7B97-5DCE-4027-8F3E-7A1DD2628635}"/>
    <cellStyle name="Output 8 2 3 2 2" xfId="23552" xr:uid="{EFE8CD8B-9A25-47DD-8436-903AB3A2FD77}"/>
    <cellStyle name="Output 8 2 3 2 3" xfId="29275" xr:uid="{E3D37444-C61F-4439-BC06-F10B7729CD00}"/>
    <cellStyle name="Output 8 2 3 2 4" xfId="34808" xr:uid="{D052F07E-00A3-4DEE-AC38-CBE5D2BC0422}"/>
    <cellStyle name="Output 8 2 3 3" xfId="20729" xr:uid="{11417466-FC6E-4599-813A-E9E0BD9130FA}"/>
    <cellStyle name="Output 8 2 3 4" xfId="26452" xr:uid="{55DAADDB-FA9B-4D34-AA39-95AF9CE2E8D5}"/>
    <cellStyle name="Output 8 2 3 5" xfId="31985" xr:uid="{5408D20D-131F-450F-9C76-25F79BD004EC}"/>
    <cellStyle name="Output 8 2 4" xfId="14421" xr:uid="{3BE55118-478C-4C9F-BD98-C4FFBC2BF58C}"/>
    <cellStyle name="Output 8 2 4 2" xfId="17145" xr:uid="{AF78FE02-C05B-4EB8-A3D1-E17C1B7D5ED2}"/>
    <cellStyle name="Output 8 2 4 2 2" xfId="24511" xr:uid="{C2EE16B6-5625-456C-8C28-00ACF03D2A44}"/>
    <cellStyle name="Output 8 2 4 2 3" xfId="30234" xr:uid="{2632C813-0CED-41B2-BAFC-62AB59A74DC4}"/>
    <cellStyle name="Output 8 2 4 2 4" xfId="35767" xr:uid="{2FE003EA-8BC0-4FDF-A174-A7A08857E007}"/>
    <cellStyle name="Output 8 2 4 3" xfId="21688" xr:uid="{6FDDF4E5-6BA4-40A7-8925-F13C8AAA07FF}"/>
    <cellStyle name="Output 8 2 4 4" xfId="27411" xr:uid="{AFFDF8BF-02CD-4874-9EA0-F21194E826E7}"/>
    <cellStyle name="Output 8 2 4 5" xfId="32944" xr:uid="{62331233-A59D-47EF-888B-C1876FD3DB90}"/>
    <cellStyle name="Output 8 2 5" xfId="14682" xr:uid="{FC98ED2B-383C-4311-AF8A-BF8FF0285ABB}"/>
    <cellStyle name="Output 8 2 5 2" xfId="17469" xr:uid="{2C56ACD0-DD1D-4350-9848-2FF39338D7E2}"/>
    <cellStyle name="Output 8 2 5 2 2" xfId="24835" xr:uid="{97C8A486-7069-4549-B4A5-17E29AE6B011}"/>
    <cellStyle name="Output 8 2 5 2 3" xfId="30558" xr:uid="{58B6C867-B770-4819-970F-C65902DCBCF8}"/>
    <cellStyle name="Output 8 2 5 2 4" xfId="36091" xr:uid="{1A90F6B7-2F8B-479A-9E22-9C94D9C60F20}"/>
    <cellStyle name="Output 8 2 5 3" xfId="22012" xr:uid="{8A625D7A-733C-4F8C-BDBF-A9985BDEB264}"/>
    <cellStyle name="Output 8 2 5 4" xfId="27735" xr:uid="{AF6EF11A-D051-46DA-A5AE-827214D466B3}"/>
    <cellStyle name="Output 8 2 5 5" xfId="33268" xr:uid="{7DB28A8E-189E-49BE-B237-7BB6E794CB8A}"/>
    <cellStyle name="Output 8 2 6" xfId="14957" xr:uid="{E1C81090-8047-4574-B592-0C66768F1E9A}"/>
    <cellStyle name="Output 8 2 6 2" xfId="17760" xr:uid="{93ACB5FA-D137-4F25-9368-BBC0B1CA214D}"/>
    <cellStyle name="Output 8 2 6 2 2" xfId="25126" xr:uid="{4162024A-4658-4DEB-BB2D-63B4073C3C73}"/>
    <cellStyle name="Output 8 2 6 2 3" xfId="30849" xr:uid="{7A0A4783-DF9D-481E-9207-04B047DC7DF8}"/>
    <cellStyle name="Output 8 2 6 2 4" xfId="36382" xr:uid="{690A5C58-48B7-4AE4-84BA-6A42B35E25E1}"/>
    <cellStyle name="Output 8 2 6 3" xfId="22303" xr:uid="{900BD68E-57A3-43E4-9B45-D7ED5FB773D9}"/>
    <cellStyle name="Output 8 2 6 4" xfId="28026" xr:uid="{32F9CFB3-5648-43A5-9F48-6E0E2951B388}"/>
    <cellStyle name="Output 8 2 6 5" xfId="33559" xr:uid="{6567128A-FBFF-44F3-8C21-0566F89A290F}"/>
    <cellStyle name="Output 8 2 7" xfId="15631" xr:uid="{5E47DAE1-0C88-4CBE-A034-C86E09ADC8FF}"/>
    <cellStyle name="Output 8 2 7 2" xfId="22996" xr:uid="{A66183BB-374C-4F51-8EF9-0A2D909FCA4E}"/>
    <cellStyle name="Output 8 2 7 3" xfId="28719" xr:uid="{32429A0E-9DAC-460E-A790-B3DB241FD73F}"/>
    <cellStyle name="Output 8 2 7 4" xfId="34252" xr:uid="{4FA1121F-875E-44BF-AFE9-9D71F2429BF9}"/>
    <cellStyle name="Output 8 2 8" xfId="20173" xr:uid="{D9F95A30-0055-406B-983A-F9140BFEC8DA}"/>
    <cellStyle name="Output 8 2 9" xfId="25896" xr:uid="{97E86F7F-EA17-4B33-96E3-151E48244704}"/>
    <cellStyle name="Output 8 3" xfId="2865" xr:uid="{00000000-0005-0000-0000-00001D050000}"/>
    <cellStyle name="Output 8 3 10" xfId="31409" xr:uid="{AC9CDBBA-6C80-4A3D-8841-1A1954F5C6B0}"/>
    <cellStyle name="Output 8 3 11" xfId="12895" xr:uid="{658CCD44-A2D5-4D3B-8629-0E37F9B29315}"/>
    <cellStyle name="Output 8 3 12" xfId="5467" xr:uid="{3A048D55-953E-4C92-937E-E1347A0F002C}"/>
    <cellStyle name="Output 8 3 2" xfId="8245" xr:uid="{3645546F-5FDA-4370-A07E-06B16A252B76}"/>
    <cellStyle name="Output 8 3 2 2" xfId="16498" xr:uid="{4F812BAB-996C-4350-A539-4F6F80BA59F1}"/>
    <cellStyle name="Output 8 3 2 2 2" xfId="23864" xr:uid="{470D94DB-693D-4524-9CA5-2D48D1160487}"/>
    <cellStyle name="Output 8 3 2 2 3" xfId="29587" xr:uid="{9E571409-B726-4C72-B09C-59FC842DDEE7}"/>
    <cellStyle name="Output 8 3 2 2 4" xfId="35120" xr:uid="{AB43914A-73D3-4A31-86C0-C92516B6239A}"/>
    <cellStyle name="Output 8 3 2 3" xfId="21041" xr:uid="{DAB78A70-9323-4BF0-8ADF-D4C66A5E2C85}"/>
    <cellStyle name="Output 8 3 2 4" xfId="26764" xr:uid="{80AC993E-BB99-430D-9CE6-3A0C18DA1549}"/>
    <cellStyle name="Output 8 3 2 5" xfId="32297" xr:uid="{2F0CE156-1DAE-43E3-94F5-BDB97183858F}"/>
    <cellStyle name="Output 8 3 2 6" xfId="13776" xr:uid="{BFAE19E6-CE83-4652-B6AB-05B2419A74E3}"/>
    <cellStyle name="Output 8 3 3" xfId="11835" xr:uid="{4DCFEF79-47D9-4096-8268-634CEFCD1F7F}"/>
    <cellStyle name="Output 8 3 3 2" xfId="15173" xr:uid="{640AA55B-661A-42E7-B4FA-726B26D18E0C}"/>
    <cellStyle name="Output 8 3 3 2 2" xfId="22519" xr:uid="{56CEDE56-FA98-4692-BE65-329EBCAC840C}"/>
    <cellStyle name="Output 8 3 3 2 3" xfId="28242" xr:uid="{E5A15F5C-48B4-4DE0-9023-05CD414163BC}"/>
    <cellStyle name="Output 8 3 3 2 4" xfId="33775" xr:uid="{E7E8AB50-E264-4ECF-9B85-D730EAEA77DB}"/>
    <cellStyle name="Output 8 3 3 3" xfId="19382" xr:uid="{2C94D6FF-A54A-410A-8751-84B18AA81D71}"/>
    <cellStyle name="Output 8 3 3 4" xfId="25258" xr:uid="{91AA168A-14AF-41FE-B1FD-CDF900F8C9BD}"/>
    <cellStyle name="Output 8 3 3 5" xfId="30952" xr:uid="{5AF34660-E158-45B4-959E-3B9C7EBC9E43}"/>
    <cellStyle name="Output 8 3 4" xfId="14401" xr:uid="{FC6EE7F8-8DA0-4053-8114-5BB8C5484EE1}"/>
    <cellStyle name="Output 8 3 4 2" xfId="17125" xr:uid="{B5B8FBF7-54A7-4231-993F-82DBEC61CB83}"/>
    <cellStyle name="Output 8 3 4 2 2" xfId="24491" xr:uid="{24930320-3216-41E8-999D-3C2F02E80AD3}"/>
    <cellStyle name="Output 8 3 4 2 3" xfId="30214" xr:uid="{50F6B6EB-194F-4139-857B-E039E1DFFCEC}"/>
    <cellStyle name="Output 8 3 4 2 4" xfId="35747" xr:uid="{86DEE1CB-E48A-442B-ACC8-3DBFF76B8F06}"/>
    <cellStyle name="Output 8 3 4 3" xfId="21668" xr:uid="{103D3019-44F9-4069-A597-DEB3FA87300D}"/>
    <cellStyle name="Output 8 3 4 4" xfId="27391" xr:uid="{36160AE2-07A8-49B8-A24B-E9EA0BE12434}"/>
    <cellStyle name="Output 8 3 4 5" xfId="32924" xr:uid="{860CCF6B-1F24-4B16-AC2C-34C9238B1FC2}"/>
    <cellStyle name="Output 8 3 5" xfId="14662" xr:uid="{B72B0675-E6A8-4859-992C-F4CA886052AE}"/>
    <cellStyle name="Output 8 3 5 2" xfId="17449" xr:uid="{30820D7D-0687-421A-91C6-20F28DF661CC}"/>
    <cellStyle name="Output 8 3 5 2 2" xfId="24815" xr:uid="{0B732649-EE52-4116-AA7A-BFAA716DA08B}"/>
    <cellStyle name="Output 8 3 5 2 3" xfId="30538" xr:uid="{D87A8661-98FC-4C9A-9651-6C9A9ACD0FC0}"/>
    <cellStyle name="Output 8 3 5 2 4" xfId="36071" xr:uid="{2818CAF5-BE75-41DF-84CF-43CF7EE7717F}"/>
    <cellStyle name="Output 8 3 5 3" xfId="21992" xr:uid="{7E3A729F-9707-4187-B788-9E00DE76B957}"/>
    <cellStyle name="Output 8 3 5 4" xfId="27715" xr:uid="{4B57DA43-7F7F-4302-B16F-3699F50F9CBB}"/>
    <cellStyle name="Output 8 3 5 5" xfId="33248" xr:uid="{6F5C2632-FEA0-431F-9E30-8F610F2A083E}"/>
    <cellStyle name="Output 8 3 6" xfId="14937" xr:uid="{29BE2119-A7A8-41E6-A5A0-C16B0EC5CD27}"/>
    <cellStyle name="Output 8 3 6 2" xfId="17740" xr:uid="{70036447-99F2-4418-9B95-7AAD3843D874}"/>
    <cellStyle name="Output 8 3 6 2 2" xfId="25106" xr:uid="{D018F5BB-5E6E-4A7D-95AC-2E5751B4BE54}"/>
    <cellStyle name="Output 8 3 6 2 3" xfId="30829" xr:uid="{1D5B4D67-5E59-4977-97DF-4A4F661D4A48}"/>
    <cellStyle name="Output 8 3 6 2 4" xfId="36362" xr:uid="{1F592093-3DAE-4A3F-9DA2-49A53CF2B6D4}"/>
    <cellStyle name="Output 8 3 6 3" xfId="22283" xr:uid="{41CFA06F-78F4-4944-B2B0-6E64045543FF}"/>
    <cellStyle name="Output 8 3 6 4" xfId="28006" xr:uid="{3E913E1A-5073-4496-95DD-F436A798D1A6}"/>
    <cellStyle name="Output 8 3 6 5" xfId="33539" xr:uid="{E81BF02C-BBED-4E4E-AF43-D92E414F8B7F}"/>
    <cellStyle name="Output 8 3 7" xfId="15612" xr:uid="{6C17A982-25B9-49B2-8963-F3C42C65D116}"/>
    <cellStyle name="Output 8 3 7 2" xfId="22976" xr:uid="{9611C359-4E26-4095-851D-F9D23CD9A906}"/>
    <cellStyle name="Output 8 3 7 3" xfId="28699" xr:uid="{F01A80BA-7F60-470B-BCAB-1F7B84D81738}"/>
    <cellStyle name="Output 8 3 7 4" xfId="34232" xr:uid="{7919BD77-E8EC-4AFA-A177-7050032933A1}"/>
    <cellStyle name="Output 8 3 8" xfId="20153" xr:uid="{34B9BD99-1054-4A29-9E83-99970D7A274C}"/>
    <cellStyle name="Output 8 3 9" xfId="25876" xr:uid="{CAA541AF-8F24-40A8-B95D-CAD3BF9D0CFB}"/>
    <cellStyle name="Output 8 4" xfId="2969" xr:uid="{00000000-0005-0000-0000-00001E050000}"/>
    <cellStyle name="Output 8 4 2" xfId="8349" xr:uid="{6A385AD2-649C-4C2C-A204-9426609AD9E8}"/>
    <cellStyle name="Output 8 4 2 2" xfId="23677" xr:uid="{37BB8834-A2E3-43F4-80E3-8ADFF18B1E3E}"/>
    <cellStyle name="Output 8 4 2 3" xfId="29400" xr:uid="{920471E4-1CE6-44B7-B71F-3EE6BFDEB39F}"/>
    <cellStyle name="Output 8 4 2 4" xfId="34933" xr:uid="{6C769B8A-366B-4C71-942A-1CC88FB51630}"/>
    <cellStyle name="Output 8 4 2 5" xfId="16311" xr:uid="{0B08786F-ECA3-40DA-8613-FE9E5E861C21}"/>
    <cellStyle name="Output 8 4 3" xfId="20854" xr:uid="{E8B6DB5B-9B31-45ED-98A2-04316CE0B6BC}"/>
    <cellStyle name="Output 8 4 4" xfId="26577" xr:uid="{12C2338C-3125-487C-BFD3-4A27D0230DEA}"/>
    <cellStyle name="Output 8 4 5" xfId="32110" xr:uid="{A4C34A02-BFCD-4354-9D1E-C796B34BAACD}"/>
    <cellStyle name="Output 8 4 6" xfId="13589" xr:uid="{6E918211-AFE9-4E17-854E-B447F3692082}"/>
    <cellStyle name="Output 8 4 7" xfId="5568" xr:uid="{4562D65A-94FC-433E-8D39-A201BE2404F0}"/>
    <cellStyle name="Output 8 5" xfId="3045" xr:uid="{00000000-0005-0000-0000-00001F050000}"/>
    <cellStyle name="Output 8 5 2" xfId="8425" xr:uid="{A4B9C0A8-E5F4-4D76-995C-ED9AC33E043A}"/>
    <cellStyle name="Output 8 5 2 2" xfId="24074" xr:uid="{817C0CD0-29F7-4D7E-9C73-105C001BDABB}"/>
    <cellStyle name="Output 8 5 2 3" xfId="29797" xr:uid="{EB5498F7-7702-4C67-A0F8-E8AE173BE84A}"/>
    <cellStyle name="Output 8 5 2 4" xfId="35330" xr:uid="{2DCEA45A-D0D3-4F88-BEAF-03EC1A8D5E84}"/>
    <cellStyle name="Output 8 5 2 5" xfId="16708" xr:uid="{0C596EBB-E8F3-4594-86F2-13A38EFC9CB0}"/>
    <cellStyle name="Output 8 5 3" xfId="21251" xr:uid="{35346711-63AA-487D-BD93-3F6A2491B877}"/>
    <cellStyle name="Output 8 5 4" xfId="26974" xr:uid="{E1AE5588-9B54-4AC7-94AA-88A265A5125E}"/>
    <cellStyle name="Output 8 5 5" xfId="32507" xr:uid="{437805BA-EF2D-4451-A107-6B25315737F3}"/>
    <cellStyle name="Output 8 5 6" xfId="13985" xr:uid="{68511168-78EE-43C6-9C12-1D1C538F7D8F}"/>
    <cellStyle name="Output 8 5 7" xfId="5637" xr:uid="{67A49CD9-EF2A-433A-9C88-C3D7A117C70E}"/>
    <cellStyle name="Output 8 6" xfId="3092" xr:uid="{00000000-0005-0000-0000-000020050000}"/>
    <cellStyle name="Output 8 6 2" xfId="8472" xr:uid="{D8D3233F-38F0-473A-876D-FC57EC517602}"/>
    <cellStyle name="Output 8 6 2 2" xfId="24304" xr:uid="{716074C9-4F5C-4BE7-B671-776B63B0818D}"/>
    <cellStyle name="Output 8 6 2 3" xfId="30027" xr:uid="{BF9EB026-C772-442F-BBDB-272C365B0565}"/>
    <cellStyle name="Output 8 6 2 4" xfId="35560" xr:uid="{BF2D967A-EA8F-4FE8-8F7F-175CD07120DC}"/>
    <cellStyle name="Output 8 6 2 5" xfId="16938" xr:uid="{E89AFA8E-17B7-4F98-928B-0E285061CD4D}"/>
    <cellStyle name="Output 8 6 3" xfId="21481" xr:uid="{16358B9A-9CE0-48DB-A41E-1CBFC819E789}"/>
    <cellStyle name="Output 8 6 4" xfId="27204" xr:uid="{CD1FAA64-2760-4540-AF14-647980DCD1D2}"/>
    <cellStyle name="Output 8 6 5" xfId="32737" xr:uid="{624569B2-E0BE-4FEC-B941-ED541286A9F1}"/>
    <cellStyle name="Output 8 6 6" xfId="14214" xr:uid="{FFAE3F18-AAA1-4CB9-8E3F-86E797D291F3}"/>
    <cellStyle name="Output 8 6 7" xfId="5682" xr:uid="{498E8181-7D4F-4B22-8373-5B08EE08090B}"/>
    <cellStyle name="Output 8 7" xfId="3164" xr:uid="{00000000-0005-0000-0000-000021050000}"/>
    <cellStyle name="Output 8 7 2" xfId="8544" xr:uid="{4E44537F-84ED-4B23-A77E-0D709EE83DEE}"/>
    <cellStyle name="Output 8 7 2 2" xfId="24628" xr:uid="{7399ABDE-DD34-4249-826E-54200DE520CF}"/>
    <cellStyle name="Output 8 7 2 3" xfId="30351" xr:uid="{E08F3502-382E-4E00-BC68-FB80DEC3949D}"/>
    <cellStyle name="Output 8 7 2 4" xfId="35884" xr:uid="{04C69E2A-18CC-4A9B-8A96-B1CDBB36B2B0}"/>
    <cellStyle name="Output 8 7 2 5" xfId="17262" xr:uid="{BBFC1EF2-DAB3-415C-8B01-8B828E23DA28}"/>
    <cellStyle name="Output 8 7 3" xfId="21805" xr:uid="{26C9944F-CD29-4C86-B57C-6292D3CD3B64}"/>
    <cellStyle name="Output 8 7 4" xfId="27528" xr:uid="{2BEC381F-2EDD-438A-BA9C-C88D673DDA86}"/>
    <cellStyle name="Output 8 7 5" xfId="33061" xr:uid="{09F0EEAB-2C63-425F-868F-5B495829A6DD}"/>
    <cellStyle name="Output 8 7 6" xfId="14507" xr:uid="{2D1A8751-85A2-4654-ACD3-25FD82FF4E6C}"/>
    <cellStyle name="Output 8 7 7" xfId="5739" xr:uid="{7F0D7EE5-4268-4192-8EF9-4B8CB03F073A}"/>
    <cellStyle name="Output 8 8" xfId="3241" xr:uid="{00000000-0005-0000-0000-000022050000}"/>
    <cellStyle name="Output 8 8 2" xfId="8621" xr:uid="{0822943B-7170-4F79-BFE2-549961FDAFA1}"/>
    <cellStyle name="Output 8 8 2 2" xfId="24919" xr:uid="{62E7E946-C406-43F6-A6D6-1BDCA827FD4D}"/>
    <cellStyle name="Output 8 8 2 3" xfId="30642" xr:uid="{398F02D7-1CF9-4F2C-8718-F88F00FAB305}"/>
    <cellStyle name="Output 8 8 2 4" xfId="36175" xr:uid="{49224385-A4E9-47C3-9947-01689323D75C}"/>
    <cellStyle name="Output 8 8 2 5" xfId="17553" xr:uid="{87DA2A9B-E4EE-4606-9FB7-5FC2FE8CC990}"/>
    <cellStyle name="Output 8 8 3" xfId="22096" xr:uid="{AEE23154-0DF8-4532-B879-B64F40A544CD}"/>
    <cellStyle name="Output 8 8 4" xfId="27819" xr:uid="{1EBE6E15-A1E7-4271-BDC9-E3996034C608}"/>
    <cellStyle name="Output 8 8 5" xfId="33352" xr:uid="{23725602-922E-47D1-BB7E-141F5BB2AC39}"/>
    <cellStyle name="Output 8 9" xfId="7531" xr:uid="{CD2177C3-AE40-4FEC-B921-4D9068D6E8EE}"/>
    <cellStyle name="Output 8 9 2" xfId="19966" xr:uid="{2B492234-FAA2-42D8-AB31-9DBA0A22E432}"/>
    <cellStyle name="Output 8 9 3" xfId="25689" xr:uid="{54ED2D81-3DB9-4E1E-92F4-DE81BB00B673}"/>
    <cellStyle name="Output 8 9 4" xfId="31222" xr:uid="{A955D94E-3868-4715-A092-5DC3BC7F8BE7}"/>
    <cellStyle name="Output 8 9 5" xfId="12732" xr:uid="{2A9C6234-065D-46FE-90BA-C0625BC8B5E5}"/>
    <cellStyle name="Output 9" xfId="776" xr:uid="{00000000-0005-0000-0000-000023050000}"/>
    <cellStyle name="Output 9 10" xfId="15453" xr:uid="{2BF49F78-D6F5-4F32-9338-4C07BC7D5BF6}"/>
    <cellStyle name="Output 9 10 2" xfId="22806" xr:uid="{B1C1EEB7-B53A-4CF5-81E2-5156001070C9}"/>
    <cellStyle name="Output 9 10 3" xfId="28529" xr:uid="{1030B705-3CC9-411F-ADDA-C0700ADEC53D}"/>
    <cellStyle name="Output 9 10 4" xfId="34062" xr:uid="{8650D9AA-BB1D-413E-94B6-5B29D0DCBA94}"/>
    <cellStyle name="Output 9 11" xfId="18403" xr:uid="{F1BACE3C-C602-433F-82E5-414EC5A61419}"/>
    <cellStyle name="Output 9 12" xfId="19916" xr:uid="{B0C43F22-46C4-4331-BF11-26F2857E4EA2}"/>
    <cellStyle name="Output 9 13" xfId="25491" xr:uid="{C0E83AD6-0F4E-4B2F-A297-007D63D6BB61}"/>
    <cellStyle name="Output 9 14" xfId="10452" xr:uid="{4CA936DB-0BAC-4106-9D92-2D2395ABC598}"/>
    <cellStyle name="Output 9 15" xfId="3629" xr:uid="{D47882C8-0181-4E96-AFDD-AFBAFC661BE0}"/>
    <cellStyle name="Output 9 2" xfId="6160" xr:uid="{811A8E17-2F4C-48B7-940D-10CD08019EAC}"/>
    <cellStyle name="Output 9 2 10" xfId="31446" xr:uid="{254EEFE8-81E3-49FA-84A5-E64956D5F400}"/>
    <cellStyle name="Output 9 2 11" xfId="12931" xr:uid="{4B948E19-F45E-423E-A74C-6800DAF67294}"/>
    <cellStyle name="Output 9 2 2" xfId="13813" xr:uid="{336B8AFA-58BD-4965-BAC3-8C989FCBBDD4}"/>
    <cellStyle name="Output 9 2 2 2" xfId="16535" xr:uid="{DF210FB3-78CF-493A-BC83-7AE8BB5A41C8}"/>
    <cellStyle name="Output 9 2 2 2 2" xfId="23901" xr:uid="{7D9E24A8-AB14-4043-B32B-FE8739CB56F6}"/>
    <cellStyle name="Output 9 2 2 2 3" xfId="29624" xr:uid="{433F597F-5FAE-4333-8A3D-655BB31FB90C}"/>
    <cellStyle name="Output 9 2 2 2 4" xfId="35157" xr:uid="{B6CC9CEE-EE79-4751-993A-A15CB7BA2A8F}"/>
    <cellStyle name="Output 9 2 2 3" xfId="21078" xr:uid="{5F25EC75-43F6-4047-8472-D6D313DEDD3B}"/>
    <cellStyle name="Output 9 2 2 4" xfId="26801" xr:uid="{7818EF2A-2FB9-4CB4-8018-6ED94B8E2600}"/>
    <cellStyle name="Output 9 2 2 5" xfId="32334" xr:uid="{1E591B7E-C43C-44D3-A879-93688F3EBD8B}"/>
    <cellStyle name="Output 9 2 3" xfId="14119" xr:uid="{C1A2D4DF-63D2-4CA9-BC6C-06D865E207E5}"/>
    <cellStyle name="Output 9 2 3 2" xfId="16842" xr:uid="{D71BCC34-4475-4FEC-BEBE-3282C8A61B00}"/>
    <cellStyle name="Output 9 2 3 2 2" xfId="24208" xr:uid="{4FFD04B4-5155-42DD-8174-F46E1929511F}"/>
    <cellStyle name="Output 9 2 3 2 3" xfId="29931" xr:uid="{2809AA15-9F66-4668-A25F-EEB250BF67ED}"/>
    <cellStyle name="Output 9 2 3 2 4" xfId="35464" xr:uid="{37FC2196-E9B8-4B88-BA5D-D946DE8C3367}"/>
    <cellStyle name="Output 9 2 3 3" xfId="21385" xr:uid="{D7CC6EBA-25D8-4252-8DB3-DB6AF116051A}"/>
    <cellStyle name="Output 9 2 3 4" xfId="27108" xr:uid="{7D8980E4-9DE4-474A-B90A-1774C8DAAD4F}"/>
    <cellStyle name="Output 9 2 3 5" xfId="32641" xr:uid="{B76F4554-6380-4BEE-9DF6-E342CDDC4933}"/>
    <cellStyle name="Output 9 2 4" xfId="14438" xr:uid="{ED939646-D2BC-4FDB-A289-30189A979356}"/>
    <cellStyle name="Output 9 2 4 2" xfId="17162" xr:uid="{103C5827-B6EE-4037-B4AD-41C2A02F47EB}"/>
    <cellStyle name="Output 9 2 4 2 2" xfId="24528" xr:uid="{EB7FD5CE-328D-4CF8-96D0-EA2551C9FBF5}"/>
    <cellStyle name="Output 9 2 4 2 3" xfId="30251" xr:uid="{0BF4FF55-FA04-46A8-93DC-9CE7E9637608}"/>
    <cellStyle name="Output 9 2 4 2 4" xfId="35784" xr:uid="{5B3FE5CC-80AE-423E-AF3F-510463A81DEA}"/>
    <cellStyle name="Output 9 2 4 3" xfId="21705" xr:uid="{31E12ACC-CCA8-48BA-AE88-137EB344071B}"/>
    <cellStyle name="Output 9 2 4 4" xfId="27428" xr:uid="{9C16281E-5CD0-45AE-BC3D-C1EC5715F69E}"/>
    <cellStyle name="Output 9 2 4 5" xfId="32961" xr:uid="{F762B84A-A00A-49D4-B834-5421DDC492BD}"/>
    <cellStyle name="Output 9 2 5" xfId="14699" xr:uid="{70863255-69C2-4385-A995-C8F9C4B64EDB}"/>
    <cellStyle name="Output 9 2 5 2" xfId="17486" xr:uid="{0AB81CA8-6831-4AC9-AC47-4C358D6DE9F9}"/>
    <cellStyle name="Output 9 2 5 2 2" xfId="24852" xr:uid="{F3E05CDE-2F86-4129-A3A4-A1E5E4A1163D}"/>
    <cellStyle name="Output 9 2 5 2 3" xfId="30575" xr:uid="{07823623-0488-43E2-BAC5-8BDDFA0DD68C}"/>
    <cellStyle name="Output 9 2 5 2 4" xfId="36108" xr:uid="{B3AB6940-856D-4621-AD16-63332319233A}"/>
    <cellStyle name="Output 9 2 5 3" xfId="22029" xr:uid="{1953E5A1-C4CE-453C-9120-B2CF94879E59}"/>
    <cellStyle name="Output 9 2 5 4" xfId="27752" xr:uid="{74146E76-D0B7-46F1-823F-67A4DEEE707E}"/>
    <cellStyle name="Output 9 2 5 5" xfId="33285" xr:uid="{09BADA93-5260-4CE1-A788-6F40049D50DD}"/>
    <cellStyle name="Output 9 2 6" xfId="14974" xr:uid="{43C14153-B9C9-4F66-9317-E0D6A8BE04C6}"/>
    <cellStyle name="Output 9 2 6 2" xfId="17777" xr:uid="{E02B4314-873D-4C4B-9E5F-82BC9B4F537B}"/>
    <cellStyle name="Output 9 2 6 2 2" xfId="25143" xr:uid="{5B0BEA83-E0EC-4B1D-8428-760AB9F64839}"/>
    <cellStyle name="Output 9 2 6 2 3" xfId="30866" xr:uid="{8CA7256F-2EF9-4F35-8FFD-D7BD913ACCBE}"/>
    <cellStyle name="Output 9 2 6 2 4" xfId="36399" xr:uid="{75114B15-7675-4F44-8080-440B8207E116}"/>
    <cellStyle name="Output 9 2 6 3" xfId="22320" xr:uid="{D463ACA4-B9C3-4130-B6CD-3227021FB516}"/>
    <cellStyle name="Output 9 2 6 4" xfId="28043" xr:uid="{1891D564-5A0E-46DD-BC70-4ACDA7CFEA65}"/>
    <cellStyle name="Output 9 2 6 5" xfId="33576" xr:uid="{C15A9516-4872-48B7-8E1E-50DECF76E4B1}"/>
    <cellStyle name="Output 9 2 7" xfId="15648" xr:uid="{4DAAA01F-C14C-448C-BB5D-C941F74B1DCC}"/>
    <cellStyle name="Output 9 2 7 2" xfId="23013" xr:uid="{E3B7394E-CC52-436D-A16C-E8F6F41B73FF}"/>
    <cellStyle name="Output 9 2 7 3" xfId="28736" xr:uid="{E1831A84-A05E-4D05-94F4-316C57B911D3}"/>
    <cellStyle name="Output 9 2 7 4" xfId="34269" xr:uid="{D473E874-1AF6-4165-BF4F-19265B12207B}"/>
    <cellStyle name="Output 9 2 8" xfId="20190" xr:uid="{059DF598-081C-4F75-9E07-BFA2DF90E193}"/>
    <cellStyle name="Output 9 2 9" xfId="25913" xr:uid="{254A478A-04D6-488F-922C-B805B29C9BB5}"/>
    <cellStyle name="Output 9 3" xfId="12840" xr:uid="{7FDA1408-B52E-4C4F-9B0D-CA86B47532AB}"/>
    <cellStyle name="Output 9 3 10" xfId="31352" xr:uid="{12BE6913-86D1-4390-8EBE-84B1BBAE42AD}"/>
    <cellStyle name="Output 9 3 2" xfId="13719" xr:uid="{DBD3E97C-29F6-45E9-A497-BF287F9B7312}"/>
    <cellStyle name="Output 9 3 2 2" xfId="16441" xr:uid="{215EDB8C-461E-4290-930A-3867E8B4524D}"/>
    <cellStyle name="Output 9 3 2 2 2" xfId="23807" xr:uid="{F2D85111-6A68-4A2E-9682-7A9BC0E64998}"/>
    <cellStyle name="Output 9 3 2 2 3" xfId="29530" xr:uid="{50A67FC9-BCBA-4FB8-8D2F-BD5DD7E03A00}"/>
    <cellStyle name="Output 9 3 2 2 4" xfId="35063" xr:uid="{D2D278B0-BF56-4131-AB19-B749C13B3FB4}"/>
    <cellStyle name="Output 9 3 2 3" xfId="20984" xr:uid="{05C3AB56-2056-450B-A82A-6244D5D6BAA5}"/>
    <cellStyle name="Output 9 3 2 4" xfId="26707" xr:uid="{2D587C8C-3BD1-46E8-A04B-FA7433D28657}"/>
    <cellStyle name="Output 9 3 2 5" xfId="32240" xr:uid="{284F0702-C6B1-4122-A4B2-3B3DCF1C41B1}"/>
    <cellStyle name="Output 9 3 3" xfId="11623" xr:uid="{A56D3F6F-2C5B-448D-A0D0-68C4F55501F6}"/>
    <cellStyle name="Output 9 3 3 2" xfId="15120" xr:uid="{EE4B70F5-7ED1-4482-8978-3BC29FC8A93E}"/>
    <cellStyle name="Output 9 3 3 2 2" xfId="22466" xr:uid="{9F285F6C-8925-400C-9D19-4591E6C84CBA}"/>
    <cellStyle name="Output 9 3 3 2 3" xfId="28189" xr:uid="{1A8ACF21-C2CB-4CF5-8D66-F1BDF91F336D}"/>
    <cellStyle name="Output 9 3 3 2 4" xfId="33722" xr:uid="{71285275-9418-4266-A690-99F193B6B1BD}"/>
    <cellStyle name="Output 9 3 3 3" xfId="19266" xr:uid="{BF10C93C-D133-4CAF-B32D-D4FDE5F67E8D}"/>
    <cellStyle name="Output 9 3 3 4" xfId="9692" xr:uid="{BA4F577C-DA7B-44F6-94EE-8C2B6046F255}"/>
    <cellStyle name="Output 9 3 3 5" xfId="18333" xr:uid="{005A8DF1-7DB2-4288-BCBD-11430AE61885}"/>
    <cellStyle name="Output 9 3 4" xfId="14344" xr:uid="{8CFCFD29-F09D-49F3-BE0F-76AF109B8364}"/>
    <cellStyle name="Output 9 3 4 2" xfId="17068" xr:uid="{D201E2EB-56C1-4119-A1A9-DC8135F43DC5}"/>
    <cellStyle name="Output 9 3 4 2 2" xfId="24434" xr:uid="{0097672D-099B-4297-9658-E27938D96D74}"/>
    <cellStyle name="Output 9 3 4 2 3" xfId="30157" xr:uid="{624BFE27-41C2-49C9-BA7E-EBFFE8A40E8C}"/>
    <cellStyle name="Output 9 3 4 2 4" xfId="35690" xr:uid="{51044000-9DED-46F4-9E2C-0B66D8B4C702}"/>
    <cellStyle name="Output 9 3 4 3" xfId="21611" xr:uid="{7422A9D5-5EE8-4F1D-97AC-B8F0588B5B61}"/>
    <cellStyle name="Output 9 3 4 4" xfId="27334" xr:uid="{FD2E244B-1978-4A27-8D77-C3CD10EDD63F}"/>
    <cellStyle name="Output 9 3 4 5" xfId="32867" xr:uid="{A65E5868-DF01-446F-BF43-5C95D93CDB56}"/>
    <cellStyle name="Output 9 3 5" xfId="14605" xr:uid="{2092238A-6B99-41ED-B567-C71A4B26D279}"/>
    <cellStyle name="Output 9 3 5 2" xfId="17392" xr:uid="{C542FDEF-7054-44BD-809B-D476611DF445}"/>
    <cellStyle name="Output 9 3 5 2 2" xfId="24758" xr:uid="{7A54F929-535F-4C36-8D0C-A8A1A21CE423}"/>
    <cellStyle name="Output 9 3 5 2 3" xfId="30481" xr:uid="{F45CB328-F204-4ACF-84DA-FBBFC9EB0D49}"/>
    <cellStyle name="Output 9 3 5 2 4" xfId="36014" xr:uid="{B31CA63A-DFDD-4E68-A25E-41CF8B2A28F9}"/>
    <cellStyle name="Output 9 3 5 3" xfId="21935" xr:uid="{ED394B9A-A4B5-4D4E-AF5F-BE813DB3A5E1}"/>
    <cellStyle name="Output 9 3 5 4" xfId="27658" xr:uid="{7BB78027-2B37-4BD1-8C41-F181DACCF46E}"/>
    <cellStyle name="Output 9 3 5 5" xfId="33191" xr:uid="{B1274BD9-BC25-4446-B48D-6777BEC799AB}"/>
    <cellStyle name="Output 9 3 6" xfId="14880" xr:uid="{0A000BF5-0029-401A-AF99-F469FE9E5C66}"/>
    <cellStyle name="Output 9 3 6 2" xfId="17683" xr:uid="{B43C4114-8D3B-4189-84C9-1EFB58B53233}"/>
    <cellStyle name="Output 9 3 6 2 2" xfId="25049" xr:uid="{E015C842-ECEE-477A-989A-399892065DCC}"/>
    <cellStyle name="Output 9 3 6 2 3" xfId="30772" xr:uid="{3ED535E0-5A39-4EA0-B51C-FCE844D16574}"/>
    <cellStyle name="Output 9 3 6 2 4" xfId="36305" xr:uid="{2B99122D-7C5C-4C31-AB2C-74AFC943BC08}"/>
    <cellStyle name="Output 9 3 6 3" xfId="22226" xr:uid="{DBF40430-CB6A-4107-9D88-0E53B5E3EE05}"/>
    <cellStyle name="Output 9 3 6 4" xfId="27949" xr:uid="{45038168-CF1B-4700-934B-98AB063EA726}"/>
    <cellStyle name="Output 9 3 6 5" xfId="33482" xr:uid="{1C190B01-5813-4D35-AD47-E514860DCC40}"/>
    <cellStyle name="Output 9 3 7" xfId="15556" xr:uid="{A5E2C132-9162-433A-A271-F759076319CE}"/>
    <cellStyle name="Output 9 3 7 2" xfId="22919" xr:uid="{D51094A0-83F2-4F72-9D6C-4AF80D0D44FC}"/>
    <cellStyle name="Output 9 3 7 3" xfId="28642" xr:uid="{D3513CBE-B737-4321-8CDE-62551C0B900B}"/>
    <cellStyle name="Output 9 3 7 4" xfId="34175" xr:uid="{D34C603C-BA6D-4145-87B2-A52588F81D8C}"/>
    <cellStyle name="Output 9 3 8" xfId="20096" xr:uid="{E095DCA7-A33E-4565-BEB0-6E3FF9E035B6}"/>
    <cellStyle name="Output 9 3 9" xfId="25819" xr:uid="{39C455CC-0018-4533-B330-477A99EC2D93}"/>
    <cellStyle name="Output 9 4" xfId="13606" xr:uid="{EA782195-6F43-4586-99A1-C2D76A811AF6}"/>
    <cellStyle name="Output 9 4 2" xfId="16328" xr:uid="{C393886F-08F5-4CC9-9C7D-B8740CC6ED93}"/>
    <cellStyle name="Output 9 4 2 2" xfId="23694" xr:uid="{E3156922-378D-4927-9B67-D62F7891D3F1}"/>
    <cellStyle name="Output 9 4 2 3" xfId="29417" xr:uid="{798568F3-5D52-49C2-BA45-24EBC2E58941}"/>
    <cellStyle name="Output 9 4 2 4" xfId="34950" xr:uid="{8B45B737-F556-46B7-8B6A-0132FE35DAEA}"/>
    <cellStyle name="Output 9 4 3" xfId="20871" xr:uid="{8210B55D-FD1B-485E-B940-0BA108048B79}"/>
    <cellStyle name="Output 9 4 4" xfId="26594" xr:uid="{5F607D69-B2AD-487C-8FE0-3CF0BB00BAFC}"/>
    <cellStyle name="Output 9 4 5" xfId="32127" xr:uid="{1B7677D4-C753-4A86-9A68-E4A4A1618B65}"/>
    <cellStyle name="Output 9 5" xfId="14038" xr:uid="{3B6FD608-06C5-4760-AFB6-26B80B911E7C}"/>
    <cellStyle name="Output 9 5 2" xfId="16761" xr:uid="{13315E97-3920-4AFE-97EC-9423CA0ED8FC}"/>
    <cellStyle name="Output 9 5 2 2" xfId="24127" xr:uid="{038CC8B1-CC0C-4792-95D8-65595ADDDE13}"/>
    <cellStyle name="Output 9 5 2 3" xfId="29850" xr:uid="{B56B4BB7-5B30-4BB9-B6C3-2F82235A961E}"/>
    <cellStyle name="Output 9 5 2 4" xfId="35383" xr:uid="{652C072D-7E3E-472B-A6D6-B56B58D25795}"/>
    <cellStyle name="Output 9 5 3" xfId="21304" xr:uid="{146F9315-DE78-4B32-8EA4-A3894E9A611B}"/>
    <cellStyle name="Output 9 5 4" xfId="27027" xr:uid="{1735ABF2-9B97-44C1-8B79-779028A36E6E}"/>
    <cellStyle name="Output 9 5 5" xfId="32560" xr:uid="{006B622A-B849-4A3D-96E6-510DBE8F0CEF}"/>
    <cellStyle name="Output 9 6" xfId="14231" xr:uid="{DF63EBBB-5654-4B56-A2D3-61EED2E5BAA9}"/>
    <cellStyle name="Output 9 6 2" xfId="16955" xr:uid="{427C6EFA-BBC1-4B46-A5DF-8116177C8121}"/>
    <cellStyle name="Output 9 6 2 2" xfId="24321" xr:uid="{FFFCB00A-40F6-4B49-B99F-0081A94F1F9A}"/>
    <cellStyle name="Output 9 6 2 3" xfId="30044" xr:uid="{3B1B977A-C079-4814-9577-25641DA20AF1}"/>
    <cellStyle name="Output 9 6 2 4" xfId="35577" xr:uid="{46812FD7-7284-4145-ADFB-D686B36DB554}"/>
    <cellStyle name="Output 9 6 3" xfId="21498" xr:uid="{5264CAA9-1796-4619-973E-EC5D8A33940E}"/>
    <cellStyle name="Output 9 6 4" xfId="27221" xr:uid="{2D0F8E38-4CDC-472E-B6A5-A42C2946E763}"/>
    <cellStyle name="Output 9 6 5" xfId="32754" xr:uid="{9AC9371A-9284-425D-956E-F8AAE9BB5005}"/>
    <cellStyle name="Output 9 7" xfId="14514" xr:uid="{B283B8EE-93F2-441C-9516-8337F18FDCAA}"/>
    <cellStyle name="Output 9 7 2" xfId="17279" xr:uid="{1EF8C5F2-226E-45F2-8281-7553181B0678}"/>
    <cellStyle name="Output 9 7 2 2" xfId="24645" xr:uid="{620B82D4-EFDA-4F57-91AA-87A3E3E727B7}"/>
    <cellStyle name="Output 9 7 2 3" xfId="30368" xr:uid="{2DAA276E-5CD2-494A-A33B-C9737A6F6E43}"/>
    <cellStyle name="Output 9 7 2 4" xfId="35901" xr:uid="{A1554ADF-0E6D-4E05-A2A4-5FB40B95012B}"/>
    <cellStyle name="Output 9 7 3" xfId="21822" xr:uid="{BB075DD4-65BD-43DC-B2E1-EDD07EFB7C32}"/>
    <cellStyle name="Output 9 7 4" xfId="27545" xr:uid="{7E9AAE8F-0DA2-4CD8-A3FA-8D5A8B667E7F}"/>
    <cellStyle name="Output 9 7 5" xfId="33078" xr:uid="{0A0B56CF-09A5-4FAB-9F3E-414163BE2143}"/>
    <cellStyle name="Output 9 8" xfId="14774" xr:uid="{C0C359B1-51EC-4FC4-8B94-C87961299FFD}"/>
    <cellStyle name="Output 9 8 2" xfId="17570" xr:uid="{4AE272B2-35C1-412A-AF73-AD3312C6AD52}"/>
    <cellStyle name="Output 9 8 2 2" xfId="24936" xr:uid="{6E499270-BD6C-464A-A7E3-4A74EC50C772}"/>
    <cellStyle name="Output 9 8 2 3" xfId="30659" xr:uid="{8580DD4C-4CFE-465B-846D-FBA2D6EF2112}"/>
    <cellStyle name="Output 9 8 2 4" xfId="36192" xr:uid="{EF581A94-4768-46C5-ABED-8D7B9792025E}"/>
    <cellStyle name="Output 9 8 3" xfId="22113" xr:uid="{8064C92D-0BEA-4137-A3F1-F6496FA03DDB}"/>
    <cellStyle name="Output 9 8 4" xfId="27836" xr:uid="{33CD45AB-9BDF-4F68-8988-4BA87CC8A8B7}"/>
    <cellStyle name="Output 9 8 5" xfId="33369" xr:uid="{A0BF9AEA-C2A5-488B-A940-EF41F3DC4841}"/>
    <cellStyle name="Output 9 9" xfId="12749" xr:uid="{38DB65FF-1DAA-4D7D-8D62-145E05135A0B}"/>
    <cellStyle name="Output 9 9 2" xfId="19983" xr:uid="{7C2ED6A0-BD2D-457C-98A0-939F72DA25CB}"/>
    <cellStyle name="Output 9 9 3" xfId="25706" xr:uid="{7A78EFF3-080A-4F50-8613-5001BDD27FFF}"/>
    <cellStyle name="Output 9 9 4" xfId="31239" xr:uid="{587F64B3-64A3-4FE6-B4BB-2F705C6B5BA7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10687" xr:uid="{17A0CF54-8D1A-47D3-9215-2DF808DA7837}"/>
    <cellStyle name="Računanje 2 10 2" xfId="18683" xr:uid="{1D9FE8F8-BD03-48AD-ADD8-39909EA5A1A8}"/>
    <cellStyle name="Računanje 2 10 3" xfId="18916" xr:uid="{FE2D4AB1-6470-4340-9711-100F00241162}"/>
    <cellStyle name="Računanje 2 10 4" xfId="9480" xr:uid="{6067377F-F4A0-4D80-81E9-C18F591BC45A}"/>
    <cellStyle name="Računanje 2 11" xfId="10448" xr:uid="{61120403-249C-4AAD-9E9F-B6206E70E304}"/>
    <cellStyle name="Računanje 2 11 2" xfId="18399" xr:uid="{B06DC322-DCF1-4607-B8A3-1623A334AB65}"/>
    <cellStyle name="Računanje 2 11 3" xfId="19033" xr:uid="{C9795BBE-17FE-4C89-A15E-E30B60C1C1E5}"/>
    <cellStyle name="Računanje 2 11 4" xfId="17873" xr:uid="{2E2A80B6-3F77-4401-8AF8-A4D8F1C0B4CD}"/>
    <cellStyle name="Računanje 2 12" xfId="11335" xr:uid="{1ECB6E8C-413D-4CCD-B83B-362AB4BF0CD6}"/>
    <cellStyle name="Računanje 2 12 2" xfId="19080" xr:uid="{C384943C-34B2-46F0-9ADA-9356BDDCDE09}"/>
    <cellStyle name="Računanje 2 12 3" xfId="9491" xr:uid="{79811112-DFFF-4793-8151-2DC98288C845}"/>
    <cellStyle name="Računanje 2 12 4" xfId="19938" xr:uid="{7D278322-CFC6-4C34-9F50-BDB2325417AA}"/>
    <cellStyle name="Računanje 2 2" xfId="262" xr:uid="{00000000-0005-0000-0000-000037050000}"/>
    <cellStyle name="Računanje 2 2 10" xfId="2305" xr:uid="{00000000-0005-0000-0000-000038050000}"/>
    <cellStyle name="Računanje 2 2 10 2" xfId="7685" xr:uid="{F2A6E90A-68AC-4C78-ABA8-CB976DD8A1C6}"/>
    <cellStyle name="Računanje 2 2 10 2 2" xfId="19311" xr:uid="{7B3636A4-AD26-4B59-99F6-945FFE30996F}"/>
    <cellStyle name="Računanje 2 2 10 2 3" xfId="25197" xr:uid="{A24C835F-E495-4EFA-83A3-E98B61437098}"/>
    <cellStyle name="Računanje 2 2 10 2 4" xfId="30912" xr:uid="{1D9CD40D-3EEB-4259-9887-934E6C8E3F48}"/>
    <cellStyle name="Računanje 2 2 10 2 5" xfId="11715" xr:uid="{C59F72F6-8113-416A-A614-F3A7F25E69B1}"/>
    <cellStyle name="Računanje 2 2 10 3" xfId="15133" xr:uid="{6746E517-92DB-42BF-9379-63D6B414E436}"/>
    <cellStyle name="Računanje 2 2 10 3 2" xfId="22479" xr:uid="{67FDAC57-BB7B-4FBA-87FF-A04D6C7976AD}"/>
    <cellStyle name="Računanje 2 2 10 3 3" xfId="28202" xr:uid="{C65C4726-6CEC-4337-9FE9-2B73CF480DD3}"/>
    <cellStyle name="Računanje 2 2 10 3 4" xfId="33735" xr:uid="{11023236-F3AB-43D5-86CD-23983DEB04A4}"/>
    <cellStyle name="Računanje 2 2 10 4" xfId="18402" xr:uid="{97F76955-D28A-4459-B6C7-2CE773E641C9}"/>
    <cellStyle name="Računanje 2 2 10 5" xfId="18819" xr:uid="{45509DC9-C2AD-4D31-9FAF-203C3A2E427C}"/>
    <cellStyle name="Računanje 2 2 10 6" xfId="25208" xr:uid="{E118860E-962C-4F69-8673-51CF684EFB36}"/>
    <cellStyle name="Računanje 2 2 10 7" xfId="10451" xr:uid="{9D8DB7BE-DF09-446E-8306-4A42C4C92DE7}"/>
    <cellStyle name="Računanje 2 2 10 8" xfId="4952" xr:uid="{BF4C6684-C632-4D56-BB03-7A3D2E1F2B06}"/>
    <cellStyle name="Računanje 2 2 11" xfId="2806" xr:uid="{00000000-0005-0000-0000-000039050000}"/>
    <cellStyle name="Računanje 2 2 11 2" xfId="8186" xr:uid="{B24E40BC-FB82-4895-A0F4-A54163FA4F91}"/>
    <cellStyle name="Računanje 2 2 11 2 2" xfId="20319" xr:uid="{AAF539EA-1E7E-4C34-8340-7C1E8BC0E51F}"/>
    <cellStyle name="Računanje 2 2 11 2 3" xfId="26042" xr:uid="{1D93475F-3AB7-420A-8484-72C95262458A}"/>
    <cellStyle name="Računanje 2 2 11 2 4" xfId="31575" xr:uid="{6FD8EFF0-BECA-4742-B9BD-F281071A2B7C}"/>
    <cellStyle name="Računanje 2 2 11 2 5" xfId="13055" xr:uid="{7EA8389F-BB55-4841-848A-1779EFEE0705}"/>
    <cellStyle name="Računanje 2 2 11 3" xfId="15776" xr:uid="{6136E14B-3C05-4B83-A3B1-0467282D0FE2}"/>
    <cellStyle name="Računanje 2 2 11 3 2" xfId="23142" xr:uid="{1D7B761A-8D04-4D88-BB00-6A9E081BF958}"/>
    <cellStyle name="Računanje 2 2 11 3 3" xfId="28865" xr:uid="{A5C7EFB7-F0C1-469E-BA50-7C3BF958B7BB}"/>
    <cellStyle name="Računanje 2 2 11 3 4" xfId="34398" xr:uid="{37A70992-F7EF-45A0-93D0-937A13CC7F32}"/>
    <cellStyle name="Računanje 2 2 11 4" xfId="18458" xr:uid="{C0A60C28-1320-4C72-BB3C-9629F7B4B508}"/>
    <cellStyle name="Računanje 2 2 11 5" xfId="19527" xr:uid="{37BC0C1B-7297-438F-AD53-775B5A36BBC4}"/>
    <cellStyle name="Računanje 2 2 11 6" xfId="19041" xr:uid="{C1A12DEC-DEA8-4F8B-A11F-CCD36B65CD14}"/>
    <cellStyle name="Računanje 2 2 11 7" xfId="10492" xr:uid="{A5C2E2AC-ED0E-4D54-9613-BD9C132CBB53}"/>
    <cellStyle name="Računanje 2 2 11 8" xfId="5409" xr:uid="{C7DE7BA3-4EAF-455D-A4DC-ED2CE7ABE2C4}"/>
    <cellStyle name="Računanje 2 2 12" xfId="5852" xr:uid="{A8FDCAA4-5365-4FE1-B764-CA87CDC54953}"/>
    <cellStyle name="Računanje 2 2 12 2" xfId="13013" xr:uid="{C5644787-5095-419B-BA9D-7AB457FAAE26}"/>
    <cellStyle name="Računanje 2 2 12 2 2" xfId="20277" xr:uid="{9B978804-7E01-4F8F-ACB9-C9D854871ADB}"/>
    <cellStyle name="Računanje 2 2 12 2 3" xfId="26000" xr:uid="{1A87201D-9FE0-46C2-B051-1923A7C60495}"/>
    <cellStyle name="Računanje 2 2 12 2 4" xfId="31533" xr:uid="{6DBF4AE5-857F-40A7-91BF-C3D628EB8A22}"/>
    <cellStyle name="Računanje 2 2 12 3" xfId="15734" xr:uid="{2BE96F1C-ED09-4552-B894-D2C6DAA45173}"/>
    <cellStyle name="Računanje 2 2 12 3 2" xfId="23100" xr:uid="{7C393E01-EBF7-4582-9378-F00A7491B01A}"/>
    <cellStyle name="Računanje 2 2 12 3 3" xfId="28823" xr:uid="{DEFBBE52-0DD1-4BA6-89E5-62EEB21AFD0B}"/>
    <cellStyle name="Računanje 2 2 12 3 4" xfId="34356" xr:uid="{F5C7732C-7169-4965-AD99-21252C8D763A}"/>
    <cellStyle name="Računanje 2 2 12 4" xfId="18203" xr:uid="{C0A253E5-A263-4F8C-A5CB-DDA0D83B10BB}"/>
    <cellStyle name="Računanje 2 2 12 5" xfId="18074" xr:uid="{6D849A25-0D43-4A87-B2D3-3E9284274F55}"/>
    <cellStyle name="Računanje 2 2 12 6" xfId="18798" xr:uid="{E2AEA0E2-C400-400A-A09F-77C475DD46FD}"/>
    <cellStyle name="Računanje 2 2 12 7" xfId="10208" xr:uid="{8CD5CE63-D282-4B7B-8CB8-A019B5024A68}"/>
    <cellStyle name="Računanje 2 2 13" xfId="10621" xr:uid="{017C35D0-7C02-4000-A3DC-4B777F7497AF}"/>
    <cellStyle name="Računanje 2 2 13 2" xfId="18617" xr:uid="{37DBAA8C-B8FC-466A-8B2C-8FC811A1E112}"/>
    <cellStyle name="Računanje 2 2 13 3" xfId="18934" xr:uid="{7A7E7213-177B-46A6-8D7D-518A9EE2FF35}"/>
    <cellStyle name="Računanje 2 2 13 4" xfId="9724" xr:uid="{ED08C3D2-25F3-4610-9D6B-90547197B6C2}"/>
    <cellStyle name="Računanje 2 2 14" xfId="10422" xr:uid="{2252F6CA-C685-471E-B84D-C255BBFEBB32}"/>
    <cellStyle name="Računanje 2 2 14 2" xfId="18362" xr:uid="{71EA3FB4-E8E3-4276-836D-7D957AB4B549}"/>
    <cellStyle name="Računanje 2 2 14 3" xfId="18784" xr:uid="{651AE9BA-FB3E-4C76-801D-C48DF60F737A}"/>
    <cellStyle name="Računanje 2 2 14 4" xfId="25187" xr:uid="{98737C81-0249-4C85-B6AA-AEA8605EAC3D}"/>
    <cellStyle name="Računanje 2 2 15" xfId="10477" xr:uid="{463FFF1E-77EE-4FEE-88D4-BB22A39F09AA}"/>
    <cellStyle name="Računanje 2 2 15 2" xfId="18437" xr:uid="{89C3215B-C817-4281-895B-FA3FD0A7E1DA}"/>
    <cellStyle name="Računanje 2 2 15 3" xfId="9703" xr:uid="{738E070D-A5CA-4FD0-84A2-6F0A8ABB5BD3}"/>
    <cellStyle name="Računanje 2 2 15 4" xfId="19612" xr:uid="{F91C5850-DBBA-4687-A410-5B3113DCCC9F}"/>
    <cellStyle name="Računanje 2 2 16" xfId="10495" xr:uid="{643628AA-F4B3-4818-8FD2-C59F07D957C4}"/>
    <cellStyle name="Računanje 2 2 16 2" xfId="18465" xr:uid="{7C197095-99E0-4B5E-A780-AE161FE1F39D}"/>
    <cellStyle name="Računanje 2 2 16 3" xfId="19303" xr:uid="{4C5743A4-B04B-4000-9C81-4F49E2230FB4}"/>
    <cellStyle name="Računanje 2 2 16 4" xfId="19035" xr:uid="{0F45208E-0A6E-44A4-A452-39602396C124}"/>
    <cellStyle name="Računanje 2 2 17" xfId="10856" xr:uid="{DB3286A9-587A-4E98-A314-298F4FCF2B03}"/>
    <cellStyle name="Računanje 2 2 17 2" xfId="18803" xr:uid="{C90BD712-7219-42E6-B051-9A4BE227DA28}"/>
    <cellStyle name="Računanje 2 2 17 3" xfId="19890" xr:uid="{BA20DCCE-CA5E-4004-A271-03147687D4A0}"/>
    <cellStyle name="Računanje 2 2 17 4" xfId="25465" xr:uid="{AA0C10E6-19B5-4A7A-97C5-7CA7554EF73B}"/>
    <cellStyle name="Računanje 2 2 18" xfId="10756" xr:uid="{28FEC79E-1044-453F-87B5-427C757BFF38}"/>
    <cellStyle name="Računanje 2 2 18 2" xfId="18749" xr:uid="{A120B032-1766-4E56-99A8-DF060BB5EBF3}"/>
    <cellStyle name="Računanje 2 2 18 3" xfId="19826" xr:uid="{E99921E4-CBC1-44DC-B207-1A9B7F870819}"/>
    <cellStyle name="Računanje 2 2 18 4" xfId="25388" xr:uid="{D917BD04-1EE6-4E06-896D-A9D3553847AF}"/>
    <cellStyle name="Računanje 2 2 19" xfId="11332" xr:uid="{3B511076-157F-4B4F-971A-7E642F1604FB}"/>
    <cellStyle name="Računanje 2 2 19 2" xfId="19077" xr:uid="{EA4B8F01-5DB8-49AA-8F34-0F0521407B0B}"/>
    <cellStyle name="Računanje 2 2 19 3" xfId="9482" xr:uid="{A4B61783-CBF2-4890-85AC-48C7646981F3}"/>
    <cellStyle name="Računanje 2 2 19 4" xfId="19937" xr:uid="{C9298143-6AF4-4A50-9C9A-E0EE70A9CA8A}"/>
    <cellStyle name="Računanje 2 2 2" xfId="659" xr:uid="{00000000-0005-0000-0000-00003A050000}"/>
    <cellStyle name="Računanje 2 2 2 10" xfId="10642" xr:uid="{BB53BDB9-CC93-4548-B203-B1EE66F60EDC}"/>
    <cellStyle name="Računanje 2 2 2 10 2" xfId="18638" xr:uid="{82E5F3AC-423A-4337-B492-737E22A7BC35}"/>
    <cellStyle name="Računanje 2 2 2 10 3" xfId="18839" xr:uid="{22A6827F-8C30-42C6-AD5A-FA5E5A8AFEF6}"/>
    <cellStyle name="Računanje 2 2 2 10 4" xfId="25223" xr:uid="{A0A47B57-925B-4426-BEC9-17D3804A6820}"/>
    <cellStyle name="Računanje 2 2 2 11" xfId="10661" xr:uid="{E82918E3-31CB-4BE6-9BDC-85DFFB912F01}"/>
    <cellStyle name="Računanje 2 2 2 11 2" xfId="18657" xr:uid="{A288ECF4-D7E9-4E9B-9316-AF50B5B2D21A}"/>
    <cellStyle name="Računanje 2 2 2 11 3" xfId="18892" xr:uid="{89E654BF-3670-4629-84F3-32DA1832EDDA}"/>
    <cellStyle name="Računanje 2 2 2 11 4" xfId="17830" xr:uid="{FAF43C96-98B3-4BBC-B62B-894CF81067EB}"/>
    <cellStyle name="Računanje 2 2 2 12" xfId="10684" xr:uid="{B998AE08-4C18-4176-99B2-2B577C06CE8B}"/>
    <cellStyle name="Računanje 2 2 2 12 2" xfId="18680" xr:uid="{096B6A13-417C-4738-9647-0734C498BF33}"/>
    <cellStyle name="Računanje 2 2 2 12 3" xfId="18106" xr:uid="{3C57D36B-32CD-4727-AD60-F448CF986B4C}"/>
    <cellStyle name="Računanje 2 2 2 12 4" xfId="18301" xr:uid="{50931728-D963-4728-A253-FC02F5094780}"/>
    <cellStyle name="Računanje 2 2 2 13" xfId="10454" xr:uid="{0D21AA84-C5D8-425B-BA4C-8EF8ECA9E66E}"/>
    <cellStyle name="Računanje 2 2 2 13 2" xfId="18405" xr:uid="{1209561F-731B-4ED4-9B5E-A004AF1EB0E1}"/>
    <cellStyle name="Računanje 2 2 2 13 3" xfId="19153" xr:uid="{6F1993C9-FF6B-42A2-BF0C-1A6B8F75E463}"/>
    <cellStyle name="Računanje 2 2 2 13 4" xfId="25657" xr:uid="{FD107074-F806-4A41-96FC-EA028F04E37F}"/>
    <cellStyle name="Računanje 2 2 2 14" xfId="11052" xr:uid="{F4EB1FFC-8323-4207-BA01-5D11A6001606}"/>
    <cellStyle name="Računanje 2 2 2 14 2" xfId="18920" xr:uid="{123D47A1-69AD-4906-9CCA-5E8F1B60E219}"/>
    <cellStyle name="Računanje 2 2 2 14 3" xfId="18990" xr:uid="{54859B4A-55D7-4AE2-85AB-75859C1699EA}"/>
    <cellStyle name="Računanje 2 2 2 14 4" xfId="17880" xr:uid="{9CD8952A-65FB-4E08-9AAF-EF079AF9B1D8}"/>
    <cellStyle name="Računanje 2 2 2 15" xfId="11445" xr:uid="{7B1B2321-61D6-4320-BD8C-E7888D35E9E6}"/>
    <cellStyle name="Računanje 2 2 2 15 2" xfId="19138" xr:uid="{C5D708D8-4875-4C25-BB79-5073E01B2B65}"/>
    <cellStyle name="Računanje 2 2 2 15 3" xfId="9428" xr:uid="{9353BD41-1DD3-46D4-BBBB-D29FC5E20BB5}"/>
    <cellStyle name="Računanje 2 2 2 15 4" xfId="19152" xr:uid="{487B006D-0A51-44F2-BF55-0B584CC2199F}"/>
    <cellStyle name="Računanje 2 2 2 16" xfId="15030" xr:uid="{8A48BFE5-F50F-47A8-9FB4-6F838B8A1188}"/>
    <cellStyle name="Računanje 2 2 2 16 2" xfId="22376" xr:uid="{9E10647D-097F-47DC-8A01-DAB030053338}"/>
    <cellStyle name="Računanje 2 2 2 16 3" xfId="28099" xr:uid="{D1E7A7C5-88AA-4ADB-B1B7-4BEB914148D9}"/>
    <cellStyle name="Računanje 2 2 2 16 4" xfId="33632" xr:uid="{722E46F5-2B89-4548-BC2E-BB8EDE511A9F}"/>
    <cellStyle name="Računanje 2 2 2 2" xfId="1663" xr:uid="{00000000-0005-0000-0000-00003B050000}"/>
    <cellStyle name="Računanje 2 2 2 2 10" xfId="19346" xr:uid="{A2B7F262-A98A-4CA7-9D92-61C89FDB5A6F}"/>
    <cellStyle name="Računanje 2 2 2 2 2" xfId="2222" xr:uid="{00000000-0005-0000-0000-00003C050000}"/>
    <cellStyle name="Računanje 2 2 2 2 2 2" xfId="7602" xr:uid="{D878321C-B3A3-41FF-A844-657110BC4103}"/>
    <cellStyle name="Računanje 2 2 2 2 2 2 2" xfId="23501" xr:uid="{096A0BD0-6C3F-4EA2-B1CF-ECEEBF9E3B6F}"/>
    <cellStyle name="Računanje 2 2 2 2 2 2 3" xfId="29224" xr:uid="{F04BB948-52CE-4C48-A928-D34BF3DFAE36}"/>
    <cellStyle name="Računanje 2 2 2 2 2 2 4" xfId="34757" xr:uid="{3C93D843-0041-4B22-81AC-088750B700CC}"/>
    <cellStyle name="Računanje 2 2 2 2 2 2 5" xfId="16135" xr:uid="{16CD8559-685C-4106-B679-3A398C8B8E71}"/>
    <cellStyle name="Računanje 2 2 2 2 2 3" xfId="20678" xr:uid="{9BDBCE8F-7353-4661-BFF8-D43EBA34B345}"/>
    <cellStyle name="Računanje 2 2 2 2 2 4" xfId="26401" xr:uid="{361C70C0-27FC-49B5-BBE1-29D4A81421BD}"/>
    <cellStyle name="Računanje 2 2 2 2 2 5" xfId="31934" xr:uid="{3E678345-B9AE-4EDE-8F4D-983CCBAF0BA6}"/>
    <cellStyle name="Računanje 2 2 2 2 2 6" xfId="13413" xr:uid="{BCBACE1D-CF4A-4841-9564-09DC281188E7}"/>
    <cellStyle name="Računanje 2 2 2 2 2 7" xfId="4876" xr:uid="{D9AC99DA-4B69-46E6-BA95-517A6C08F6DD}"/>
    <cellStyle name="Računanje 2 2 2 2 3" xfId="1069" xr:uid="{00000000-0005-0000-0000-00003D050000}"/>
    <cellStyle name="Računanje 2 2 2 2 3 2" xfId="6453" xr:uid="{8B677B23-DB46-4E41-AA74-D5DA2E5911F2}"/>
    <cellStyle name="Računanje 2 2 2 2 3 2 2" xfId="24115" xr:uid="{9B3DD6A6-0698-48BB-9426-E226DB181812}"/>
    <cellStyle name="Računanje 2 2 2 2 3 2 3" xfId="29838" xr:uid="{E71329E5-1B3D-4E8B-8874-4FE92F334211}"/>
    <cellStyle name="Računanje 2 2 2 2 3 2 4" xfId="35371" xr:uid="{04BAF2EF-4E79-4A49-B0ED-35BB3C2247D0}"/>
    <cellStyle name="Računanje 2 2 2 2 3 2 5" xfId="16749" xr:uid="{B3672605-D135-466E-9951-9FEC0D5087AE}"/>
    <cellStyle name="Računanje 2 2 2 2 3 3" xfId="21292" xr:uid="{044C374A-B6BE-4E62-B86C-3DC29C871DEF}"/>
    <cellStyle name="Računanje 2 2 2 2 3 4" xfId="27015" xr:uid="{45D9C899-8755-4A3C-B9B2-3AFE89EE474D}"/>
    <cellStyle name="Računanje 2 2 2 2 3 5" xfId="32548" xr:uid="{116C8BDB-82B6-4B87-B492-91066EE6E428}"/>
    <cellStyle name="Računanje 2 2 2 2 3 6" xfId="14026" xr:uid="{96CA6F1D-8826-4909-8122-9D07D8A5B8F8}"/>
    <cellStyle name="Računanje 2 2 2 2 3 7" xfId="3916" xr:uid="{CFA6540B-A914-48DD-B5EF-6C9ED3671DFB}"/>
    <cellStyle name="Računanje 2 2 2 2 4" xfId="2537" xr:uid="{00000000-0005-0000-0000-00003E050000}"/>
    <cellStyle name="Računanje 2 2 2 2 4 2" xfId="7917" xr:uid="{A97E7F75-B222-4A43-9763-1E7A77042F8F}"/>
    <cellStyle name="Računanje 2 2 2 2 4 2 2" xfId="23996" xr:uid="{688717AB-6DB6-484B-AAD7-0484879DDD1C}"/>
    <cellStyle name="Računanje 2 2 2 2 4 2 3" xfId="29719" xr:uid="{243F0257-4960-42D2-BE6F-611A1F95523F}"/>
    <cellStyle name="Računanje 2 2 2 2 4 2 4" xfId="35252" xr:uid="{5B77BF2B-B1CE-48E8-BAA1-5B9E4CF202AF}"/>
    <cellStyle name="Računanje 2 2 2 2 4 2 5" xfId="16630" xr:uid="{F202D74E-6848-43C3-A6E4-3C77ECAD21E8}"/>
    <cellStyle name="Računanje 2 2 2 2 4 3" xfId="21173" xr:uid="{0B824E52-6C31-4DC8-9876-4CB5DB1801B2}"/>
    <cellStyle name="Računanje 2 2 2 2 4 4" xfId="26896" xr:uid="{18F1B00B-C2A8-483A-8975-9557E3A41E35}"/>
    <cellStyle name="Računanje 2 2 2 2 4 5" xfId="32429" xr:uid="{85E4E55F-537F-4DB2-8AF1-0E67F290532A}"/>
    <cellStyle name="Računanje 2 2 2 2 4 6" xfId="13908" xr:uid="{7F3374F1-04FB-4CCE-BE7E-CBAC31F9F90F}"/>
    <cellStyle name="Računanje 2 2 2 2 4 7" xfId="5164" xr:uid="{035015FE-022F-4F5A-8A90-05B9F3B5BCAF}"/>
    <cellStyle name="Računanje 2 2 2 2 5" xfId="2237" xr:uid="{00000000-0005-0000-0000-00003F050000}"/>
    <cellStyle name="Računanje 2 2 2 2 5 2" xfId="7617" xr:uid="{0D35E236-EA8E-437E-90CB-2E3D51F7E99A}"/>
    <cellStyle name="Računanje 2 2 2 2 5 2 2" xfId="23086" xr:uid="{C4AD180A-F353-4612-903F-D73656259014}"/>
    <cellStyle name="Računanje 2 2 2 2 5 2 3" xfId="28809" xr:uid="{3CE9CFD8-D299-4645-B143-F6E8B3F274C9}"/>
    <cellStyle name="Računanje 2 2 2 2 5 2 4" xfId="34342" xr:uid="{02C717B0-B618-4261-8772-8A31899EC245}"/>
    <cellStyle name="Računanje 2 2 2 2 5 2 5" xfId="15720" xr:uid="{2FA40E07-8049-418B-96C4-E5136B97C031}"/>
    <cellStyle name="Računanje 2 2 2 2 5 3" xfId="20263" xr:uid="{6DC53400-172A-4E72-AD29-39125C3D57BC}"/>
    <cellStyle name="Računanje 2 2 2 2 5 4" xfId="25986" xr:uid="{459E59F6-882A-468A-895D-890E0AF11DCD}"/>
    <cellStyle name="Računanje 2 2 2 2 5 5" xfId="31519" xr:uid="{20C06F53-0BC1-4C8E-A9C0-D2EDC00E7BB7}"/>
    <cellStyle name="Računanje 2 2 2 2 5 6" xfId="12999" xr:uid="{B041E81D-8C03-4A92-9D17-D0B7369478A6}"/>
    <cellStyle name="Računanje 2 2 2 2 5 7" xfId="4889" xr:uid="{01C7B571-0CA7-482C-8B25-7BB23FF139E8}"/>
    <cellStyle name="Računanje 2 2 2 2 6" xfId="2549" xr:uid="{00000000-0005-0000-0000-000040050000}"/>
    <cellStyle name="Računanje 2 2 2 2 6 2" xfId="7929" xr:uid="{E6C2B57F-07BA-48D4-9AAB-A4B494D6BEA0}"/>
    <cellStyle name="Računanje 2 2 2 2 6 2 2" xfId="24047" xr:uid="{13BC8A54-536E-4965-A2C1-C320D2B655BB}"/>
    <cellStyle name="Računanje 2 2 2 2 6 2 3" xfId="29770" xr:uid="{CC6E5D99-7D43-48C5-B5A2-15DF8003E04C}"/>
    <cellStyle name="Računanje 2 2 2 2 6 2 4" xfId="35303" xr:uid="{00FD98DB-6FD6-4FFC-961F-81B3C9CF3A9C}"/>
    <cellStyle name="Računanje 2 2 2 2 6 2 5" xfId="16681" xr:uid="{365ABCF4-95F0-4D79-AF1D-6D78911831AA}"/>
    <cellStyle name="Računanje 2 2 2 2 6 3" xfId="21224" xr:uid="{A7186708-DF65-4E17-87DB-ECF7BA4F031C}"/>
    <cellStyle name="Računanje 2 2 2 2 6 4" xfId="26947" xr:uid="{8E39F0C5-C2DA-4FC2-8598-6B00BDBEFA85}"/>
    <cellStyle name="Računanje 2 2 2 2 6 5" xfId="32480" xr:uid="{C9B961CF-FC06-40A0-A28D-87DCE3E2776A}"/>
    <cellStyle name="Računanje 2 2 2 2 6 6" xfId="13958" xr:uid="{A2B7AF51-F094-4547-9D7E-CFA3DDBC1115}"/>
    <cellStyle name="Računanje 2 2 2 2 6 7" xfId="5173" xr:uid="{154E2312-1323-4FC7-9A25-F74AFF27196B}"/>
    <cellStyle name="Računanje 2 2 2 2 7" xfId="3133" xr:uid="{00000000-0005-0000-0000-000041050000}"/>
    <cellStyle name="Računanje 2 2 2 2 7 2" xfId="8513" xr:uid="{30ED307C-04DB-4600-9574-9F9D18C84DE1}"/>
    <cellStyle name="Računanje 2 2 2 2 7 2 2" xfId="19791" xr:uid="{89282A14-E1A8-4CDD-9CC5-3556606E7355}"/>
    <cellStyle name="Računanje 2 2 2 2 7 3" xfId="25581" xr:uid="{E2EA9A1E-8637-4B69-9AB6-803030AA406D}"/>
    <cellStyle name="Računanje 2 2 2 2 7 4" xfId="31167" xr:uid="{8532E973-6DC9-457A-A2F7-0D52860243B5}"/>
    <cellStyle name="Računanje 2 2 2 2 8" xfId="7047" xr:uid="{68F3FA6C-75C1-4F03-AACA-37729092088D}"/>
    <cellStyle name="Računanje 2 2 2 2 8 2" xfId="22734" xr:uid="{68013414-EF31-419A-A1FD-C830C359734F}"/>
    <cellStyle name="Računanje 2 2 2 2 8 3" xfId="28457" xr:uid="{9C8627F3-864D-40E9-8C1E-395D928D0820}"/>
    <cellStyle name="Računanje 2 2 2 2 8 4" xfId="33990" xr:uid="{6AC4CC22-C017-471D-AE5F-770D36AAAAD3}"/>
    <cellStyle name="Računanje 2 2 2 2 8 5" xfId="15383" xr:uid="{D11E6491-9100-4D18-A99A-2C57EE3B21AA}"/>
    <cellStyle name="Računanje 2 2 2 2 9" xfId="18292" xr:uid="{A905D25B-0C76-4487-B97B-F9A175493DCD}"/>
    <cellStyle name="Računanje 2 2 2 3" xfId="2131" xr:uid="{00000000-0005-0000-0000-000042050000}"/>
    <cellStyle name="Računanje 2 2 2 3 10" xfId="19274" xr:uid="{0D27ACF3-A0ED-494B-B0AA-DA66CD7AAE86}"/>
    <cellStyle name="Računanje 2 2 2 3 2" xfId="2735" xr:uid="{00000000-0005-0000-0000-000043050000}"/>
    <cellStyle name="Računanje 2 2 2 3 2 2" xfId="8115" xr:uid="{580B04EF-5A2B-4C2D-AFC4-2E28A2804E3B}"/>
    <cellStyle name="Računanje 2 2 2 3 2 2 2" xfId="23784" xr:uid="{F4E7E80A-CE83-47E4-8906-D18318E8DE2C}"/>
    <cellStyle name="Računanje 2 2 2 3 2 2 3" xfId="29507" xr:uid="{57D0F91C-734E-470A-A519-FBD99AFB84C6}"/>
    <cellStyle name="Računanje 2 2 2 3 2 2 4" xfId="35040" xr:uid="{708F8A36-DCCF-4C4D-9B4B-254015899079}"/>
    <cellStyle name="Računanje 2 2 2 3 2 2 5" xfId="16418" xr:uid="{232BF403-6048-4BE2-BD45-F7E31D25D5F3}"/>
    <cellStyle name="Računanje 2 2 2 3 2 3" xfId="20961" xr:uid="{81EEDD8C-7AB9-400A-9599-4FD992F20669}"/>
    <cellStyle name="Računanje 2 2 2 3 2 4" xfId="26684" xr:uid="{2689EAAB-5202-4B14-93ED-2B98161C66BC}"/>
    <cellStyle name="Računanje 2 2 2 3 2 5" xfId="32217" xr:uid="{077AA4A3-7E63-4D29-ACF3-36A05226C55E}"/>
    <cellStyle name="Računanje 2 2 2 3 2 6" xfId="13696" xr:uid="{73E88B44-5058-400F-A4CA-840543D780B4}"/>
    <cellStyle name="Računanje 2 2 2 3 2 7" xfId="5342" xr:uid="{57836709-FFE3-4644-9CE8-070FB245BBC6}"/>
    <cellStyle name="Računanje 2 2 2 3 3" xfId="2845" xr:uid="{00000000-0005-0000-0000-000044050000}"/>
    <cellStyle name="Računanje 2 2 2 3 3 2" xfId="8225" xr:uid="{0188B13F-1A99-4B39-BB4A-44C633BCDD6A}"/>
    <cellStyle name="Računanje 2 2 2 3 3 2 2" xfId="22472" xr:uid="{9B20E80A-5B73-4221-BB7A-3AFEF2EB9D37}"/>
    <cellStyle name="Računanje 2 2 2 3 3 2 3" xfId="28195" xr:uid="{D183C5EC-8510-4567-A157-748676D8F6AF}"/>
    <cellStyle name="Računanje 2 2 2 3 3 2 4" xfId="33728" xr:uid="{27CE77B0-19A0-4AA9-8889-A80A631B158E}"/>
    <cellStyle name="Računanje 2 2 2 3 3 2 5" xfId="15126" xr:uid="{99A497A7-918E-4F35-8740-86AD210CC01B}"/>
    <cellStyle name="Računanje 2 2 2 3 3 3" xfId="19280" xr:uid="{591A3989-E660-418D-9728-F67DBA6B66F8}"/>
    <cellStyle name="Računanje 2 2 2 3 3 4" xfId="9780" xr:uid="{05B1F84C-3F7E-435E-9022-7E1037F1818D}"/>
    <cellStyle name="Računanje 2 2 2 3 3 5" xfId="19783" xr:uid="{5A44DB92-D16E-46E7-9241-89AC659FD5D6}"/>
    <cellStyle name="Računanje 2 2 2 3 3 6" xfId="11652" xr:uid="{B0C9CFF1-69F8-44F1-8DC3-80F6158C1AE4}"/>
    <cellStyle name="Računanje 2 2 2 3 3 7" xfId="5447" xr:uid="{6FA8754C-4246-416C-896B-945A70AFC482}"/>
    <cellStyle name="Računanje 2 2 2 3 4" xfId="2949" xr:uid="{00000000-0005-0000-0000-000045050000}"/>
    <cellStyle name="Računanje 2 2 2 3 4 2" xfId="8329" xr:uid="{0DF7636D-F0F7-4719-B272-5B52F1F2814A}"/>
    <cellStyle name="Računanje 2 2 2 3 4 2 2" xfId="24411" xr:uid="{6537E28C-A72B-4894-BF95-4EC219559E32}"/>
    <cellStyle name="Računanje 2 2 2 3 4 2 3" xfId="30134" xr:uid="{D69F05FE-3141-484F-9C6D-46C51FB645C6}"/>
    <cellStyle name="Računanje 2 2 2 3 4 2 4" xfId="35667" xr:uid="{13FB403A-98B4-47AA-B58C-6579E0024DB4}"/>
    <cellStyle name="Računanje 2 2 2 3 4 2 5" xfId="17045" xr:uid="{C5524A48-F993-4FF4-A89B-87D97214656B}"/>
    <cellStyle name="Računanje 2 2 2 3 4 3" xfId="21588" xr:uid="{0567C120-253D-49CA-AA7E-129EA1288006}"/>
    <cellStyle name="Računanje 2 2 2 3 4 4" xfId="27311" xr:uid="{E59128E3-DF45-49D5-912C-FF2908DDBB50}"/>
    <cellStyle name="Računanje 2 2 2 3 4 5" xfId="32844" xr:uid="{1ED71BE4-4458-454C-BE12-BFAF92236469}"/>
    <cellStyle name="Računanje 2 2 2 3 4 6" xfId="14321" xr:uid="{63178AA7-9D48-4D3B-882B-ECD60E4B12E7}"/>
    <cellStyle name="Računanje 2 2 2 3 4 7" xfId="5548" xr:uid="{B0F0ECD4-3C05-40CE-B39B-FA544833D3D8}"/>
    <cellStyle name="Računanje 2 2 2 3 5" xfId="3072" xr:uid="{00000000-0005-0000-0000-000046050000}"/>
    <cellStyle name="Računanje 2 2 2 3 5 2" xfId="8452" xr:uid="{B2B0C3CA-885B-4652-9EA1-CC3C50411131}"/>
    <cellStyle name="Računanje 2 2 2 3 5 2 2" xfId="24735" xr:uid="{465ADE9E-D277-496F-891C-FEF4C22F357B}"/>
    <cellStyle name="Računanje 2 2 2 3 5 2 3" xfId="30458" xr:uid="{728DB550-83AE-4BF1-A586-E1D041E104B8}"/>
    <cellStyle name="Računanje 2 2 2 3 5 2 4" xfId="35991" xr:uid="{35A8E8E6-CF11-467E-BDC7-670FC59309CE}"/>
    <cellStyle name="Računanje 2 2 2 3 5 2 5" xfId="17369" xr:uid="{14D88C77-0E29-4D84-81E0-9F82A2B495FF}"/>
    <cellStyle name="Računanje 2 2 2 3 5 3" xfId="21912" xr:uid="{635CC058-64F0-4B41-956C-DCEFB419401C}"/>
    <cellStyle name="Računanje 2 2 2 3 5 4" xfId="27635" xr:uid="{7CF91966-4593-4D83-98F5-AC8CF83BCED8}"/>
    <cellStyle name="Računanje 2 2 2 3 5 5" xfId="33168" xr:uid="{5F50981C-3038-40DE-A873-139FB16F5B4F}"/>
    <cellStyle name="Računanje 2 2 2 3 5 6" xfId="14582" xr:uid="{DE1DB8C6-412E-4CCF-9BC1-0AC6FF63B316}"/>
    <cellStyle name="Računanje 2 2 2 3 5 7" xfId="5662" xr:uid="{B38FB449-E4C3-4E71-B7CE-CA02B09C9E4C}"/>
    <cellStyle name="Računanje 2 2 2 3 6" xfId="2807" xr:uid="{00000000-0005-0000-0000-000047050000}"/>
    <cellStyle name="Računanje 2 2 2 3 6 2" xfId="8187" xr:uid="{E6CBBC4F-AF62-4C23-82C0-0532BE10DEF9}"/>
    <cellStyle name="Računanje 2 2 2 3 6 2 2" xfId="25026" xr:uid="{E3386DFB-4545-4A59-8DFB-75A6F56AEF08}"/>
    <cellStyle name="Računanje 2 2 2 3 6 2 3" xfId="30749" xr:uid="{3CAB91D0-8CA9-4248-89D9-4C4EC358A341}"/>
    <cellStyle name="Računanje 2 2 2 3 6 2 4" xfId="36282" xr:uid="{1D37AA97-4CA5-4277-9E2D-89EAD4840C21}"/>
    <cellStyle name="Računanje 2 2 2 3 6 2 5" xfId="17660" xr:uid="{BC565491-E11E-46E2-BC29-384EB05C9B8F}"/>
    <cellStyle name="Računanje 2 2 2 3 6 3" xfId="22203" xr:uid="{F87397F6-3DA3-4462-A561-2A7D96EBBA22}"/>
    <cellStyle name="Računanje 2 2 2 3 6 4" xfId="27926" xr:uid="{C42012CD-9C6E-47B1-82C9-4D5972C88748}"/>
    <cellStyle name="Računanje 2 2 2 3 6 5" xfId="33459" xr:uid="{BC74285D-08F0-4800-A528-FA64BA5104D8}"/>
    <cellStyle name="Računanje 2 2 2 3 6 6" xfId="14857" xr:uid="{7566DA81-E72D-4B63-9616-079B14D2674D}"/>
    <cellStyle name="Računanje 2 2 2 3 6 7" xfId="5410" xr:uid="{41E0F7D7-F8DD-4185-A258-904C4D92A03E}"/>
    <cellStyle name="Računanje 2 2 2 3 7" xfId="3221" xr:uid="{00000000-0005-0000-0000-000048050000}"/>
    <cellStyle name="Računanje 2 2 2 3 7 2" xfId="8601" xr:uid="{EA6F5CC6-B087-4B7B-B0B8-511AABF1B673}"/>
    <cellStyle name="Računanje 2 2 2 3 7 2 2" xfId="20073" xr:uid="{47E221A0-77ED-4AE1-A374-DBD6CF4926D0}"/>
    <cellStyle name="Računanje 2 2 2 3 7 3" xfId="25796" xr:uid="{6C65B663-2FB3-4997-8801-5A5B95C976DB}"/>
    <cellStyle name="Računanje 2 2 2 3 7 4" xfId="31329" xr:uid="{ECDAEDF7-9B23-4934-8814-FCB97615AA70}"/>
    <cellStyle name="Računanje 2 2 2 3 8" xfId="7511" xr:uid="{CDFAACC9-077F-4E63-8630-0A0C7E2D4852}"/>
    <cellStyle name="Računanje 2 2 2 3 8 2" xfId="22896" xr:uid="{7D5C3920-33FD-4AB7-9874-B3D176192ECF}"/>
    <cellStyle name="Računanje 2 2 2 3 8 3" xfId="28619" xr:uid="{622EBBC0-23B4-46CD-989E-117751012B49}"/>
    <cellStyle name="Računanje 2 2 2 3 8 4" xfId="34152" xr:uid="{DB0031CE-CD23-4B65-A3B0-1AA542F092F8}"/>
    <cellStyle name="Računanje 2 2 2 3 8 5" xfId="15535" xr:uid="{77311367-A878-4FDB-84D6-0408D763C74B}"/>
    <cellStyle name="Računanje 2 2 2 3 9" xfId="18492" xr:uid="{429ADC0D-F326-4CF5-BBB6-3BA022F4EF1E}"/>
    <cellStyle name="Računanje 2 2 2 4" xfId="2172" xr:uid="{00000000-0005-0000-0000-000049050000}"/>
    <cellStyle name="Računanje 2 2 2 4 10" xfId="9750" xr:uid="{F5DE6709-3833-4813-9AD0-DC995D35499F}"/>
    <cellStyle name="Računanje 2 2 2 4 2" xfId="2776" xr:uid="{00000000-0005-0000-0000-00004A050000}"/>
    <cellStyle name="Računanje 2 2 2 4 2 2" xfId="8156" xr:uid="{5269197B-82EC-4F40-AA66-877D0B53EE63}"/>
    <cellStyle name="Računanje 2 2 2 4 2 2 2" xfId="23803" xr:uid="{1178316B-4DFC-408E-AC40-E1A4FBD65D74}"/>
    <cellStyle name="Računanje 2 2 2 4 2 2 3" xfId="29526" xr:uid="{C418A208-4702-40B1-A39F-22FA25A7C83B}"/>
    <cellStyle name="Računanje 2 2 2 4 2 2 4" xfId="35059" xr:uid="{6A618C4B-7743-4462-AEA0-939D76BAE2B0}"/>
    <cellStyle name="Računanje 2 2 2 4 2 2 5" xfId="16437" xr:uid="{732C51EB-0BEC-47DB-985B-4EC5C301CA41}"/>
    <cellStyle name="Računanje 2 2 2 4 2 3" xfId="20980" xr:uid="{19FC459C-49D3-454B-A2BB-2CAB708E0E1C}"/>
    <cellStyle name="Računanje 2 2 2 4 2 4" xfId="26703" xr:uid="{318D5738-2788-4293-9913-9D0A2BE96386}"/>
    <cellStyle name="Računanje 2 2 2 4 2 5" xfId="32236" xr:uid="{EE865558-8B8C-4B08-99D1-24EA04DA4FFA}"/>
    <cellStyle name="Računanje 2 2 2 4 2 6" xfId="13715" xr:uid="{EDDCCCCE-F901-4738-B980-780736805128}"/>
    <cellStyle name="Računanje 2 2 2 4 2 7" xfId="5383" xr:uid="{EBA0E38A-0F43-4B09-BCC2-7D1B0F7B66A4}"/>
    <cellStyle name="Računanje 2 2 2 4 3" xfId="2886" xr:uid="{00000000-0005-0000-0000-00004B050000}"/>
    <cellStyle name="Računanje 2 2 2 4 3 2" xfId="8266" xr:uid="{F01768F6-B351-46CF-BE33-7C3B4AC4EC84}"/>
    <cellStyle name="Računanje 2 2 2 4 3 2 2" xfId="24106" xr:uid="{56FFFF02-AAC2-41EB-8367-88D7A4D9A287}"/>
    <cellStyle name="Računanje 2 2 2 4 3 2 3" xfId="29829" xr:uid="{B864A94D-FA4A-4706-A7D0-25692B2893E4}"/>
    <cellStyle name="Računanje 2 2 2 4 3 2 4" xfId="35362" xr:uid="{FDCF4E7B-4AC2-49D7-A737-2EB673935049}"/>
    <cellStyle name="Računanje 2 2 2 4 3 2 5" xfId="16740" xr:uid="{522AD048-DC69-47A7-879E-2A51173E7D66}"/>
    <cellStyle name="Računanje 2 2 2 4 3 3" xfId="21283" xr:uid="{0FF543DA-D45E-4B28-AE31-A9F1440E7F6D}"/>
    <cellStyle name="Računanje 2 2 2 4 3 4" xfId="27006" xr:uid="{DE325D9B-1218-44C4-BD46-4443CF349DE4}"/>
    <cellStyle name="Računanje 2 2 2 4 3 5" xfId="32539" xr:uid="{B1584A5E-57C3-4B83-B1C8-1BB6603A2D50}"/>
    <cellStyle name="Računanje 2 2 2 4 3 6" xfId="14017" xr:uid="{D4695FAE-3191-48F4-AD1C-FDFAA412A2BB}"/>
    <cellStyle name="Računanje 2 2 2 4 3 7" xfId="5488" xr:uid="{08C04C1F-6EDD-49AB-93B4-96CB21CA391F}"/>
    <cellStyle name="Računanje 2 2 2 4 4" xfId="2990" xr:uid="{00000000-0005-0000-0000-00004C050000}"/>
    <cellStyle name="Računanje 2 2 2 4 4 2" xfId="8370" xr:uid="{D0376797-1CA5-4ED6-9585-DBDE00E29073}"/>
    <cellStyle name="Računanje 2 2 2 4 4 2 2" xfId="24430" xr:uid="{64C6FB60-D2AE-40F6-A89F-D9E529F3B39A}"/>
    <cellStyle name="Računanje 2 2 2 4 4 2 3" xfId="30153" xr:uid="{9F1BB2DB-450E-4273-8FF0-5A65E2F0DF67}"/>
    <cellStyle name="Računanje 2 2 2 4 4 2 4" xfId="35686" xr:uid="{9902F769-4328-4352-BDF9-39CC01ADBF9F}"/>
    <cellStyle name="Računanje 2 2 2 4 4 2 5" xfId="17064" xr:uid="{5CEEA9D3-FAF9-4082-A27A-67245D115AD9}"/>
    <cellStyle name="Računanje 2 2 2 4 4 3" xfId="21607" xr:uid="{BD18E6A7-1263-4D96-91AC-CC1DDCAAA1DD}"/>
    <cellStyle name="Računanje 2 2 2 4 4 4" xfId="27330" xr:uid="{F13B13A0-298F-4A33-BBD6-52526EDA20EE}"/>
    <cellStyle name="Računanje 2 2 2 4 4 5" xfId="32863" xr:uid="{D188FF4D-0F20-46C5-95F4-6A0BEDA3924B}"/>
    <cellStyle name="Računanje 2 2 2 4 4 6" xfId="14340" xr:uid="{7900E647-9863-4F6F-B1B1-77FF36F8AADD}"/>
    <cellStyle name="Računanje 2 2 2 4 4 7" xfId="5589" xr:uid="{FA49AC38-2E1F-4100-A1CA-412C61FC6AF4}"/>
    <cellStyle name="Računanje 2 2 2 4 5" xfId="3113" xr:uid="{00000000-0005-0000-0000-00004D050000}"/>
    <cellStyle name="Računanje 2 2 2 4 5 2" xfId="8493" xr:uid="{2505E886-FBB8-4BC9-B0B5-208EA6C82725}"/>
    <cellStyle name="Računanje 2 2 2 4 5 2 2" xfId="24754" xr:uid="{5046A998-C061-43AD-9AAC-03161E31CA9A}"/>
    <cellStyle name="Računanje 2 2 2 4 5 2 3" xfId="30477" xr:uid="{714E4189-8F1C-41CC-93C4-BD2C42C7F112}"/>
    <cellStyle name="Računanje 2 2 2 4 5 2 4" xfId="36010" xr:uid="{525AFDE6-F93A-4858-90D7-33FBCC0542E4}"/>
    <cellStyle name="Računanje 2 2 2 4 5 2 5" xfId="17388" xr:uid="{0FF7AB34-3548-4DD5-B6B0-FB46BB089EF5}"/>
    <cellStyle name="Računanje 2 2 2 4 5 3" xfId="21931" xr:uid="{14FE8D57-BA66-4285-AC90-D1CF2E23D532}"/>
    <cellStyle name="Računanje 2 2 2 4 5 4" xfId="27654" xr:uid="{15D6020F-83FF-402E-A5E5-36F77900FA83}"/>
    <cellStyle name="Računanje 2 2 2 4 5 5" xfId="33187" xr:uid="{B9FE1274-2E75-454A-B3D7-5AAA686D2969}"/>
    <cellStyle name="Računanje 2 2 2 4 5 6" xfId="14601" xr:uid="{600CE4D0-28CD-4C64-BF03-A12BE5FBB2A8}"/>
    <cellStyle name="Računanje 2 2 2 4 5 7" xfId="5703" xr:uid="{CCF985D5-7DF9-4917-91FD-BC7845F104DA}"/>
    <cellStyle name="Računanje 2 2 2 4 6" xfId="3185" xr:uid="{00000000-0005-0000-0000-00004E050000}"/>
    <cellStyle name="Računanje 2 2 2 4 6 2" xfId="8565" xr:uid="{C6DB37AC-35C4-49BA-849E-C27BEC459A41}"/>
    <cellStyle name="Računanje 2 2 2 4 6 2 2" xfId="25045" xr:uid="{5329AD12-0ECA-4BAC-9EBB-8B846DE84016}"/>
    <cellStyle name="Računanje 2 2 2 4 6 2 3" xfId="30768" xr:uid="{18EC32BB-B0D5-4B7F-9713-A19A0048F226}"/>
    <cellStyle name="Računanje 2 2 2 4 6 2 4" xfId="36301" xr:uid="{4BB8E9CB-82A6-4DF6-BB91-FBE682CECA21}"/>
    <cellStyle name="Računanje 2 2 2 4 6 2 5" xfId="17679" xr:uid="{B9EE76CA-9356-4D13-899B-CB1AF7A457CA}"/>
    <cellStyle name="Računanje 2 2 2 4 6 3" xfId="22222" xr:uid="{6D60ACFD-4BF4-4FEC-9786-59E1D5BB96E8}"/>
    <cellStyle name="Računanje 2 2 2 4 6 4" xfId="27945" xr:uid="{C7EE0E0A-925F-4F5D-97A5-B1E00E3D53F3}"/>
    <cellStyle name="Računanje 2 2 2 4 6 5" xfId="33478" xr:uid="{71197ADD-A766-4F6D-9E68-457DAB9AF3A3}"/>
    <cellStyle name="Računanje 2 2 2 4 6 6" xfId="14876" xr:uid="{B458A8EF-5CD9-4482-9F73-6A0895491600}"/>
    <cellStyle name="Računanje 2 2 2 4 6 7" xfId="5760" xr:uid="{4E9A518D-A969-4773-8C4E-6B28DC0BAB9C}"/>
    <cellStyle name="Računanje 2 2 2 4 7" xfId="3262" xr:uid="{00000000-0005-0000-0000-00004F050000}"/>
    <cellStyle name="Računanje 2 2 2 4 7 2" xfId="8642" xr:uid="{46B24EE9-25F9-44EF-8071-A3E1DEE8B2B8}"/>
    <cellStyle name="Računanje 2 2 2 4 7 2 2" xfId="20092" xr:uid="{EA3F24E3-D5DA-424C-A02A-5B1D6CC6A45F}"/>
    <cellStyle name="Računanje 2 2 2 4 7 3" xfId="25815" xr:uid="{4CA53AB7-BEB8-4ED0-8007-A654DF3F4476}"/>
    <cellStyle name="Računanje 2 2 2 4 7 4" xfId="31348" xr:uid="{A8004A8F-D20F-4992-A21A-2FFF0DA5746C}"/>
    <cellStyle name="Računanje 2 2 2 4 8" xfId="7552" xr:uid="{451A743C-56CC-418F-AF78-7236A695B21B}"/>
    <cellStyle name="Računanje 2 2 2 4 8 2" xfId="22915" xr:uid="{B75AA91D-7976-4FCA-92B7-A489E7DAD51E}"/>
    <cellStyle name="Računanje 2 2 2 4 8 3" xfId="28638" xr:uid="{5968B485-FB0D-49B6-B208-3B0D41C49567}"/>
    <cellStyle name="Računanje 2 2 2 4 8 4" xfId="34171" xr:uid="{47EEADA6-D006-4D89-994D-683004B07A6A}"/>
    <cellStyle name="Računanje 2 2 2 4 8 5" xfId="15552" xr:uid="{16D0CFCC-ECA6-4DB4-83B3-6FD564124969}"/>
    <cellStyle name="Računanje 2 2 2 4 9" xfId="18359" xr:uid="{E64C177F-E2D7-42BB-8F4B-4EF9A6C8A48C}"/>
    <cellStyle name="Računanje 2 2 2 5" xfId="1230" xr:uid="{00000000-0005-0000-0000-000050050000}"/>
    <cellStyle name="Računanje 2 2 2 5 2" xfId="6614" xr:uid="{8C1D28EE-174E-402F-BE48-A997EAE65451}"/>
    <cellStyle name="Računanje 2 2 2 5 2 2" xfId="19508" xr:uid="{66158180-F8BB-4F5E-A624-2BED9AEA0781}"/>
    <cellStyle name="Računanje 2 2 2 5 2 3" xfId="25366" xr:uid="{8C5AAD8C-A3EF-472B-A3FB-432A64D54E48}"/>
    <cellStyle name="Računanje 2 2 2 5 2 4" xfId="31038" xr:uid="{CBE63DFA-B6C2-4951-8020-328E4C4BCFED}"/>
    <cellStyle name="Računanje 2 2 2 5 2 5" xfId="12007" xr:uid="{B0354CED-7A38-456E-9942-060BC277D340}"/>
    <cellStyle name="Računanje 2 2 2 5 3" xfId="15259" xr:uid="{3C9FA0DC-3361-4ADC-B4FF-66E5006D3383}"/>
    <cellStyle name="Računanje 2 2 2 5 3 2" xfId="22605" xr:uid="{D8B8DDDC-A3FA-4227-ADAC-1929D6C17D78}"/>
    <cellStyle name="Računanje 2 2 2 5 3 3" xfId="28328" xr:uid="{4E1B5551-8F64-4927-82E3-913B3550B218}"/>
    <cellStyle name="Računanje 2 2 2 5 3 4" xfId="33861" xr:uid="{0D9F6FD0-F8DB-41E9-9F08-CFA4375DB881}"/>
    <cellStyle name="Računanje 2 2 2 5 4" xfId="18444" xr:uid="{ADFE3C91-5947-4E70-AA8A-35779AA3B78C}"/>
    <cellStyle name="Računanje 2 2 2 5 5" xfId="18079" xr:uid="{78BD3933-E59F-48F9-A659-59C64EFC1F31}"/>
    <cellStyle name="Računanje 2 2 2 5 6" xfId="19785" xr:uid="{C9AC3974-1223-4AFE-B0C0-12924524CC6E}"/>
    <cellStyle name="Računanje 2 2 2 5 7" xfId="10482" xr:uid="{51BBBFF1-D5AE-4475-B303-679603CDB16A}"/>
    <cellStyle name="Računanje 2 2 2 5 8" xfId="4070" xr:uid="{5BA4D283-BACD-455F-A8B8-4A72ADACE0C1}"/>
    <cellStyle name="Računanje 2 2 2 6" xfId="2309" xr:uid="{00000000-0005-0000-0000-000051050000}"/>
    <cellStyle name="Računanje 2 2 2 6 2" xfId="7689" xr:uid="{8114F817-5EF2-432C-AC55-6FFEF4BDCE80}"/>
    <cellStyle name="Računanje 2 2 2 6 2 2" xfId="20516" xr:uid="{9E271846-A3ED-4F68-8516-E319C40E1D05}"/>
    <cellStyle name="Računanje 2 2 2 6 2 3" xfId="26239" xr:uid="{462DBD88-92C8-4551-BFC4-3933DA20BCB8}"/>
    <cellStyle name="Računanje 2 2 2 6 2 4" xfId="31772" xr:uid="{12BA3CE3-CA4A-49E0-AB48-1FCC1BD68491}"/>
    <cellStyle name="Računanje 2 2 2 6 2 5" xfId="13252" xr:uid="{6868D09C-02B9-489A-8B5B-0697145907DE}"/>
    <cellStyle name="Računanje 2 2 2 6 3" xfId="15973" xr:uid="{6CEC9A48-43DD-47B2-93B7-4678B91348B0}"/>
    <cellStyle name="Računanje 2 2 2 6 3 2" xfId="23339" xr:uid="{D9C1BB63-487D-4819-B346-93A6213067D4}"/>
    <cellStyle name="Računanje 2 2 2 6 3 3" xfId="29062" xr:uid="{BED53609-26D0-40C0-91AB-1E3D2EC47CB5}"/>
    <cellStyle name="Računanje 2 2 2 6 3 4" xfId="34595" xr:uid="{BCEDC894-2B5A-417A-857B-EA35D1431632}"/>
    <cellStyle name="Računanje 2 2 2 6 4" xfId="18560" xr:uid="{786AADD2-FAE0-4C01-A117-CE9AF2A821CD}"/>
    <cellStyle name="Računanje 2 2 2 6 5" xfId="19166" xr:uid="{5FC36E35-D6C5-42C3-A631-2701C59AEA48}"/>
    <cellStyle name="Računanje 2 2 2 6 6" xfId="10567" xr:uid="{60664542-18BB-4423-A72F-EC2716DCFBE7}"/>
    <cellStyle name="Računanje 2 2 2 6 7" xfId="4956" xr:uid="{4467EB7C-085B-4A11-A8B1-B97EA6E78AB8}"/>
    <cellStyle name="Računanje 2 2 2 7" xfId="2592" xr:uid="{00000000-0005-0000-0000-000052050000}"/>
    <cellStyle name="Računanje 2 2 2 7 2" xfId="7972" xr:uid="{10860BE1-69FC-4372-A240-0FAE75853732}"/>
    <cellStyle name="Računanje 2 2 2 7 2 2" xfId="21162" xr:uid="{65B58225-B995-4832-8B25-D408C28EDB3B}"/>
    <cellStyle name="Računanje 2 2 2 7 2 3" xfId="26885" xr:uid="{7CE88874-2663-4861-B0E1-32511FB3BD42}"/>
    <cellStyle name="Računanje 2 2 2 7 2 4" xfId="32418" xr:uid="{7D1C0BD4-B4FD-4495-B56C-5B90DF5D4B72}"/>
    <cellStyle name="Računanje 2 2 2 7 2 5" xfId="13897" xr:uid="{5192A7F0-0B0E-4EA9-A3BC-98EEA7BD7DE2}"/>
    <cellStyle name="Računanje 2 2 2 7 3" xfId="16619" xr:uid="{C0C7BB21-97A6-4232-A349-08825D22A6C7}"/>
    <cellStyle name="Računanje 2 2 2 7 3 2" xfId="23985" xr:uid="{07D10486-1DC0-4C73-81DD-E4190EE99E35}"/>
    <cellStyle name="Računanje 2 2 2 7 3 3" xfId="29708" xr:uid="{AE9DDB25-A1AF-4405-932F-DDC72471CE1F}"/>
    <cellStyle name="Računanje 2 2 2 7 3 4" xfId="35241" xr:uid="{1173421E-EE7D-4205-AF2D-575D1331AA69}"/>
    <cellStyle name="Računanje 2 2 2 7 4" xfId="18003" xr:uid="{C2B0AEA1-A0A8-4C0F-B694-0BEF0F19B62B}"/>
    <cellStyle name="Računanje 2 2 2 7 5" xfId="19342" xr:uid="{427EFDFB-304F-42F5-AFE1-6D2E634D8CC0}"/>
    <cellStyle name="Računanje 2 2 2 7 6" xfId="18330" xr:uid="{75FE5761-C0C7-4154-A3BF-D4F47AD4D13B}"/>
    <cellStyle name="Računanje 2 2 2 7 7" xfId="9979" xr:uid="{36894E51-2DEC-411A-A424-10485A3B2C9D}"/>
    <cellStyle name="Računanje 2 2 2 7 8" xfId="5214" xr:uid="{A5EA3BF0-D2C4-48E4-A6E6-FFF7987FBAA4}"/>
    <cellStyle name="Računanje 2 2 2 8" xfId="2609" xr:uid="{00000000-0005-0000-0000-000053050000}"/>
    <cellStyle name="Računanje 2 2 2 8 2" xfId="7989" xr:uid="{3359466D-8791-4F6F-95EB-E6A55ECDC7FE}"/>
    <cellStyle name="Računanje 2 2 2 8 2 2" xfId="18002" xr:uid="{707811F9-4028-4125-A41C-596D3862EBF1}"/>
    <cellStyle name="Računanje 2 2 2 8 3" xfId="19053" xr:uid="{66A28A94-1463-486F-AF9C-8C8AF1C7298C}"/>
    <cellStyle name="Računanje 2 2 2 8 4" xfId="18165" xr:uid="{61C05D33-E52D-4A70-A3D5-B017CE09EF12}"/>
    <cellStyle name="Računanje 2 2 2 8 5" xfId="9978" xr:uid="{6527FFFD-66F0-4D3F-BABE-A1E2BF70689C}"/>
    <cellStyle name="Računanje 2 2 2 8 6" xfId="5228" xr:uid="{8FB1E958-A351-4F73-A519-6F182A6E6B26}"/>
    <cellStyle name="Računanje 2 2 2 9" xfId="6044" xr:uid="{CCA6F31E-486B-4C75-A472-A1AE8F4F3785}"/>
    <cellStyle name="Računanje 2 2 2 9 2" xfId="18590" xr:uid="{117B5676-5145-4ACC-BB65-21AAB009F876}"/>
    <cellStyle name="Računanje 2 2 2 9 3" xfId="18338" xr:uid="{7C63B3B5-47A1-4991-ABF2-E8D3E7A5B751}"/>
    <cellStyle name="Računanje 2 2 2 9 4" xfId="18285" xr:uid="{D5D3F3A1-C58D-49F0-9541-3B0C37599EF7}"/>
    <cellStyle name="Računanje 2 2 2 9 5" xfId="10594" xr:uid="{F2F63049-A10F-4849-9AF0-3448474E598C}"/>
    <cellStyle name="Računanje 2 2 3" xfId="1450" xr:uid="{00000000-0005-0000-0000-000054050000}"/>
    <cellStyle name="Računanje 2 2 3 10" xfId="15428" xr:uid="{0082712C-1381-4722-B64C-5801F86C932F}"/>
    <cellStyle name="Računanje 2 2 3 10 2" xfId="22781" xr:uid="{3CF81B48-FFD9-4E08-B0BE-093FEE7E645B}"/>
    <cellStyle name="Računanje 2 2 3 10 3" xfId="28504" xr:uid="{58D3C029-9D01-4052-939A-097B18E112EE}"/>
    <cellStyle name="Računanje 2 2 3 10 4" xfId="34037" xr:uid="{E81FD92A-8D02-4B1D-B6DA-8ED59E4A3882}"/>
    <cellStyle name="Računanje 2 2 3 11" xfId="18110" xr:uid="{B5A85255-FA79-4685-A28B-8B2FF8E24218}"/>
    <cellStyle name="Računanje 2 2 3 12" xfId="19781" xr:uid="{7C759878-339E-474F-A62B-7D57A72C60C6}"/>
    <cellStyle name="Računanje 2 2 3 2" xfId="2698" xr:uid="{00000000-0005-0000-0000-000055050000}"/>
    <cellStyle name="Računanje 2 2 3 2 10" xfId="31421" xr:uid="{913564D1-6656-4151-B36E-A7E9AE07D974}"/>
    <cellStyle name="Računanje 2 2 3 2 11" xfId="12906" xr:uid="{5F01559E-CD06-49D2-A9E5-8F9BC7BF548F}"/>
    <cellStyle name="Računanje 2 2 3 2 12" xfId="5307" xr:uid="{3A7FA12A-411F-4884-A199-5DBC5298C260}"/>
    <cellStyle name="Računanje 2 2 3 2 2" xfId="8078" xr:uid="{7B83906F-BDA3-4819-86FB-77F582DF52AC}"/>
    <cellStyle name="Računanje 2 2 3 2 2 2" xfId="16510" xr:uid="{8FFE5B38-147D-4F4E-95EB-90C2BEF56F6A}"/>
    <cellStyle name="Računanje 2 2 3 2 2 2 2" xfId="23876" xr:uid="{55792F3F-523E-48C8-8E67-37486DD59F25}"/>
    <cellStyle name="Računanje 2 2 3 2 2 2 3" xfId="29599" xr:uid="{DCE83C98-ABC5-444D-8621-788C41DF95AD}"/>
    <cellStyle name="Računanje 2 2 3 2 2 2 4" xfId="35132" xr:uid="{04D5F815-32F5-4680-A23F-CAB569EABA3F}"/>
    <cellStyle name="Računanje 2 2 3 2 2 3" xfId="21053" xr:uid="{D0D5FBF1-CB93-4BB1-BC7B-094EC9665123}"/>
    <cellStyle name="Računanje 2 2 3 2 2 4" xfId="26776" xr:uid="{82BA82FC-A1B0-4E34-9C5E-D0F1398E9C37}"/>
    <cellStyle name="Računanje 2 2 3 2 2 5" xfId="32309" xr:uid="{38347E25-8479-4430-B0BD-244841F3AD37}"/>
    <cellStyle name="Računanje 2 2 3 2 2 6" xfId="13788" xr:uid="{A8584C6C-4430-4B16-BC8F-6D5E40502CE5}"/>
    <cellStyle name="Računanje 2 2 3 2 3" xfId="13071" xr:uid="{6070E655-82F0-4A50-8778-439D92B94BF4}"/>
    <cellStyle name="Računanje 2 2 3 2 3 2" xfId="15792" xr:uid="{5F9FE62F-A5ED-4B14-81E2-40A91DC311D1}"/>
    <cellStyle name="Računanje 2 2 3 2 3 2 2" xfId="23158" xr:uid="{7A0E95D7-1549-4E9F-AFE0-C9EC8377B49F}"/>
    <cellStyle name="Računanje 2 2 3 2 3 2 3" xfId="28881" xr:uid="{948327FD-2BB6-487D-99FE-7ADBB386EBDA}"/>
    <cellStyle name="Računanje 2 2 3 2 3 2 4" xfId="34414" xr:uid="{BD0CF576-AA31-4A03-BFF3-F0CA84AE1082}"/>
    <cellStyle name="Računanje 2 2 3 2 3 3" xfId="20335" xr:uid="{C949EAA2-D9D0-49C2-9558-0D8A7DEA892F}"/>
    <cellStyle name="Računanje 2 2 3 2 3 4" xfId="26058" xr:uid="{0ED968B3-F283-4588-BB59-25181E2C3004}"/>
    <cellStyle name="Računanje 2 2 3 2 3 5" xfId="31591" xr:uid="{376DB296-906D-4EB3-A1AF-6AA081996B41}"/>
    <cellStyle name="Računanje 2 2 3 2 4" xfId="14413" xr:uid="{7D7F0EAA-C368-4CD3-82F8-6FF0FF0547CF}"/>
    <cellStyle name="Računanje 2 2 3 2 4 2" xfId="17137" xr:uid="{833B6451-A513-4D7A-99DD-0DC621459CD7}"/>
    <cellStyle name="Računanje 2 2 3 2 4 2 2" xfId="24503" xr:uid="{15484592-2872-41B3-990D-BD3175E04E1F}"/>
    <cellStyle name="Računanje 2 2 3 2 4 2 3" xfId="30226" xr:uid="{1093FA88-224E-4C9F-8017-ADE3A1F02EC8}"/>
    <cellStyle name="Računanje 2 2 3 2 4 2 4" xfId="35759" xr:uid="{8C0823CB-A718-429F-AC86-43154ECAAE10}"/>
    <cellStyle name="Računanje 2 2 3 2 4 3" xfId="21680" xr:uid="{F9A62F5D-B1A3-401A-B29C-3D931AFDCF3F}"/>
    <cellStyle name="Računanje 2 2 3 2 4 4" xfId="27403" xr:uid="{5500EF6D-B9C0-4CA8-A035-C1028369F41C}"/>
    <cellStyle name="Računanje 2 2 3 2 4 5" xfId="32936" xr:uid="{35C5CEE1-F361-47AD-9263-5C4C9AD9031B}"/>
    <cellStyle name="Računanje 2 2 3 2 5" xfId="14674" xr:uid="{BDF3D435-92F6-4F24-B0C0-EE30A0452248}"/>
    <cellStyle name="Računanje 2 2 3 2 5 2" xfId="17461" xr:uid="{D76E1BE6-DF88-4540-A7F3-545C59A5A0A0}"/>
    <cellStyle name="Računanje 2 2 3 2 5 2 2" xfId="24827" xr:uid="{57FBA82F-A6D5-423B-AA9D-AEE1C6697880}"/>
    <cellStyle name="Računanje 2 2 3 2 5 2 3" xfId="30550" xr:uid="{E0C1D23E-6916-4592-BF37-EEBA4D2EADE6}"/>
    <cellStyle name="Računanje 2 2 3 2 5 2 4" xfId="36083" xr:uid="{592E4A3F-EB04-487B-B0CC-BB3EA6221402}"/>
    <cellStyle name="Računanje 2 2 3 2 5 3" xfId="22004" xr:uid="{16BF76D1-3370-4E86-8233-94F5E243BFC7}"/>
    <cellStyle name="Računanje 2 2 3 2 5 4" xfId="27727" xr:uid="{AB5DE0AB-49F5-4BE0-A0BD-674300DD1E00}"/>
    <cellStyle name="Računanje 2 2 3 2 5 5" xfId="33260" xr:uid="{63BDED59-B8AA-4318-8DE8-E1FB89DD579B}"/>
    <cellStyle name="Računanje 2 2 3 2 6" xfId="14949" xr:uid="{6AD21C87-5959-41A3-8D1B-B45A2B289F59}"/>
    <cellStyle name="Računanje 2 2 3 2 6 2" xfId="17752" xr:uid="{C38ADBC1-155A-4222-9411-9363409FB0EC}"/>
    <cellStyle name="Računanje 2 2 3 2 6 2 2" xfId="25118" xr:uid="{C167EF7C-2AE4-4F92-B3B6-F7075286290A}"/>
    <cellStyle name="Računanje 2 2 3 2 6 2 3" xfId="30841" xr:uid="{5E9007E5-2D9F-4A68-BFA5-717E019ECA83}"/>
    <cellStyle name="Računanje 2 2 3 2 6 2 4" xfId="36374" xr:uid="{6EE275FB-4AB3-4548-B3E0-A13C042E112C}"/>
    <cellStyle name="Računanje 2 2 3 2 6 3" xfId="22295" xr:uid="{C1148E8D-8DE6-4F87-ABDE-CFB57C6B4C5A}"/>
    <cellStyle name="Računanje 2 2 3 2 6 4" xfId="28018" xr:uid="{2FD94B35-9F90-40D4-91B4-CA78CA013D4D}"/>
    <cellStyle name="Računanje 2 2 3 2 6 5" xfId="33551" xr:uid="{136C970A-B533-4466-A77B-BEACA417FE0E}"/>
    <cellStyle name="Računanje 2 2 3 2 7" xfId="15623" xr:uid="{3F5E1E48-9BC9-4728-9909-7A43D120B5C4}"/>
    <cellStyle name="Računanje 2 2 3 2 7 2" xfId="22988" xr:uid="{79C4FE23-3896-461D-9DD6-1DA072EBE192}"/>
    <cellStyle name="Računanje 2 2 3 2 7 3" xfId="28711" xr:uid="{120893B1-1286-4DF9-AD0E-DBE647543FB4}"/>
    <cellStyle name="Računanje 2 2 3 2 7 4" xfId="34244" xr:uid="{C7A92CC5-7951-46B6-BC78-CC15498A74A1}"/>
    <cellStyle name="Računanje 2 2 3 2 8" xfId="20165" xr:uid="{62A9B0E0-0AEC-44EC-AF95-F27BE4334235}"/>
    <cellStyle name="Računanje 2 2 3 2 9" xfId="25888" xr:uid="{FB4C1504-681D-45E8-86FD-0C0DD0796201}"/>
    <cellStyle name="Računanje 2 2 3 3" xfId="2251" xr:uid="{00000000-0005-0000-0000-000056050000}"/>
    <cellStyle name="Računanje 2 2 3 3 10" xfId="31060" xr:uid="{34A9FAE7-7DB0-46D9-9F97-759617311A0B}"/>
    <cellStyle name="Računanje 2 2 3 3 11" xfId="12107" xr:uid="{BB8B1701-6FFE-49B8-BE0B-56C3559C1994}"/>
    <cellStyle name="Računanje 2 2 3 3 12" xfId="4902" xr:uid="{3635E1F5-344F-4262-91D6-E43EFDE460DE}"/>
    <cellStyle name="Računanje 2 2 3 3 2" xfId="7631" xr:uid="{344E1111-85BA-4702-9851-036AC87F7F0D}"/>
    <cellStyle name="Računanje 2 2 3 3 2 2" xfId="15896" xr:uid="{7D2CC194-D3CF-4500-B241-CC75D5D66DF3}"/>
    <cellStyle name="Računanje 2 2 3 3 2 2 2" xfId="23262" xr:uid="{2F33CB68-02C5-448D-A982-4C2A359A378A}"/>
    <cellStyle name="Računanje 2 2 3 3 2 2 3" xfId="28985" xr:uid="{864DAA99-F9B9-41AF-9294-3580EBC10FFD}"/>
    <cellStyle name="Računanje 2 2 3 3 2 2 4" xfId="34518" xr:uid="{67CECEBE-19DB-4A1C-8095-192578C68277}"/>
    <cellStyle name="Računanje 2 2 3 3 2 3" xfId="20439" xr:uid="{EB76D914-01F9-4C20-93D7-9FAE1CCC63FC}"/>
    <cellStyle name="Računanje 2 2 3 3 2 4" xfId="26162" xr:uid="{2C8CF73F-A4D7-4391-9893-9A4065059D28}"/>
    <cellStyle name="Računanje 2 2 3 3 2 5" xfId="31695" xr:uid="{A7DEF7AE-5857-4A07-8DAA-1202754B4FC4}"/>
    <cellStyle name="Računanje 2 2 3 3 2 6" xfId="13175" xr:uid="{EB761BDB-9134-49BD-9057-DF4E47EA81D5}"/>
    <cellStyle name="Računanje 2 2 3 3 3" xfId="11827" xr:uid="{6002DEFD-5ECF-49F0-AC85-1ED803E572B0}"/>
    <cellStyle name="Računanje 2 2 3 3 3 2" xfId="15165" xr:uid="{0ACA34D7-BEA7-4598-BA61-507A1A8EE017}"/>
    <cellStyle name="Računanje 2 2 3 3 3 2 2" xfId="22511" xr:uid="{4B1C25AD-54E1-41E8-8B94-2D28616EEFD6}"/>
    <cellStyle name="Računanje 2 2 3 3 3 2 3" xfId="28234" xr:uid="{37F24F13-EFF7-4B43-8A1E-9CBBC0747A88}"/>
    <cellStyle name="Računanje 2 2 3 3 3 2 4" xfId="33767" xr:uid="{14355997-F733-449A-9C16-3DE6E779D8AE}"/>
    <cellStyle name="Računanje 2 2 3 3 3 3" xfId="19374" xr:uid="{C9E2A3FF-1000-4715-9E1C-3D321BFCADD4}"/>
    <cellStyle name="Računanje 2 2 3 3 3 4" xfId="25250" xr:uid="{0CD2CA96-C032-4ECF-A9AC-33EBFDB52AEA}"/>
    <cellStyle name="Računanje 2 2 3 3 3 5" xfId="30944" xr:uid="{5AC2E9D5-464B-414C-B038-2242753BC75C}"/>
    <cellStyle name="Računanje 2 2 3 3 4" xfId="11889" xr:uid="{E7967351-0B3C-4BD9-BDE1-859D4A5E6679}"/>
    <cellStyle name="Računanje 2 2 3 3 4 2" xfId="15227" xr:uid="{661C4B47-9BF4-43E3-9746-DD28CD72EC67}"/>
    <cellStyle name="Računanje 2 2 3 3 4 2 2" xfId="22573" xr:uid="{5728C3A5-1745-472F-A4F7-83BFD29A4878}"/>
    <cellStyle name="Računanje 2 2 3 3 4 2 3" xfId="28296" xr:uid="{814B11E2-75BA-4B4E-922D-E20E34F4F1C5}"/>
    <cellStyle name="Računanje 2 2 3 3 4 2 4" xfId="33829" xr:uid="{45645484-C8A2-43E9-8245-99978903E5F7}"/>
    <cellStyle name="Računanje 2 2 3 3 4 3" xfId="19436" xr:uid="{B7FA9F5B-911A-4230-A495-92F15504026C}"/>
    <cellStyle name="Računanje 2 2 3 3 4 4" xfId="25312" xr:uid="{09F33E50-4815-4AE2-AB87-FEC9C6EF0447}"/>
    <cellStyle name="Računanje 2 2 3 3 4 5" xfId="31006" xr:uid="{FAA52AA6-DD87-43A0-B30C-C991FDF798FB}"/>
    <cellStyle name="Računanje 2 2 3 3 5" xfId="14053" xr:uid="{B46387AC-3A27-414B-B819-274E14EB8FAD}"/>
    <cellStyle name="Računanje 2 2 3 3 5 2" xfId="16776" xr:uid="{D5C8C307-0D3F-4769-8440-9F69650E7610}"/>
    <cellStyle name="Računanje 2 2 3 3 5 2 2" xfId="24142" xr:uid="{D77A6CC0-B6DB-45F6-9C56-7509F00BDA62}"/>
    <cellStyle name="Računanje 2 2 3 3 5 2 3" xfId="29865" xr:uid="{8846AAD6-C321-4C78-9216-DA31FB482BDA}"/>
    <cellStyle name="Računanje 2 2 3 3 5 2 4" xfId="35398" xr:uid="{611FB6CB-03B7-4A4F-A0B0-141B4B1D4B38}"/>
    <cellStyle name="Računanje 2 2 3 3 5 3" xfId="21319" xr:uid="{7D4C3CA1-DDD7-4BCC-9493-F9BBEBC9D020}"/>
    <cellStyle name="Računanje 2 2 3 3 5 4" xfId="27042" xr:uid="{DD900D60-34C5-40F5-A2B4-B77A65532DE7}"/>
    <cellStyle name="Računanje 2 2 3 3 5 5" xfId="32575" xr:uid="{C9E9445C-BEA1-4E9E-B338-6D5004E46AEB}"/>
    <cellStyle name="Računanje 2 2 3 3 6" xfId="13222" xr:uid="{1EEDB6AB-C9D4-441C-9D77-A2FD9A595C11}"/>
    <cellStyle name="Računanje 2 2 3 3 6 2" xfId="15943" xr:uid="{2075D9E2-BD17-487D-AB18-DA9E8883618E}"/>
    <cellStyle name="Računanje 2 2 3 3 6 2 2" xfId="23309" xr:uid="{694AB5A6-3FB0-45FF-B63D-E460B727C7EF}"/>
    <cellStyle name="Računanje 2 2 3 3 6 2 3" xfId="29032" xr:uid="{F519FE6F-7D0E-4752-8855-ADA641874B6B}"/>
    <cellStyle name="Računanje 2 2 3 3 6 2 4" xfId="34565" xr:uid="{DC2E7033-3A34-4FF7-88CC-426ACD01891A}"/>
    <cellStyle name="Računanje 2 2 3 3 6 3" xfId="20486" xr:uid="{C26B9F35-E84E-4F06-B6AF-D10B41E104F0}"/>
    <cellStyle name="Računanje 2 2 3 3 6 4" xfId="26209" xr:uid="{84B8DD2D-9814-48E6-8089-E3990745903E}"/>
    <cellStyle name="Računanje 2 2 3 3 6 5" xfId="31742" xr:uid="{92307460-9B3B-4F63-9128-797227478B58}"/>
    <cellStyle name="Računanje 2 2 3 3 7" xfId="15281" xr:uid="{9A25F472-5259-47BC-89DF-FAA26A5F4D3D}"/>
    <cellStyle name="Računanje 2 2 3 3 7 2" xfId="22627" xr:uid="{9AD4C592-5D2E-4D28-B33E-C01477F77169}"/>
    <cellStyle name="Računanje 2 2 3 3 7 3" xfId="28350" xr:uid="{4CA08331-A979-4149-8007-9CC1EE35E456}"/>
    <cellStyle name="Računanje 2 2 3 3 7 4" xfId="33883" xr:uid="{6A529E2D-2F63-424D-9341-828EABAF0641}"/>
    <cellStyle name="Računanje 2 2 3 3 8" xfId="19568" xr:uid="{EF6BE392-4FE5-4213-AE5F-F7E39E35DDAF}"/>
    <cellStyle name="Računanje 2 2 3 3 9" xfId="25405" xr:uid="{E15AADB2-78A0-46F4-848F-3E98AC7F194B}"/>
    <cellStyle name="Računanje 2 2 3 4" xfId="2420" xr:uid="{00000000-0005-0000-0000-000057050000}"/>
    <cellStyle name="Računanje 2 2 3 4 2" xfId="7800" xr:uid="{4288E4C9-3E73-42C7-8611-D166E22251AB}"/>
    <cellStyle name="Računanje 2 2 3 4 2 2" xfId="23669" xr:uid="{45B3668E-98A2-498F-B1E5-0456BFCA2A3C}"/>
    <cellStyle name="Računanje 2 2 3 4 2 3" xfId="29392" xr:uid="{54113A0C-FCDD-4F86-B789-EF5254D3EC9A}"/>
    <cellStyle name="Računanje 2 2 3 4 2 4" xfId="34925" xr:uid="{1824AB05-0A89-497A-BEED-58DEF49F6968}"/>
    <cellStyle name="Računanje 2 2 3 4 2 5" xfId="16303" xr:uid="{9A8C2C3C-2972-4569-BAA5-85C7CA21D083}"/>
    <cellStyle name="Računanje 2 2 3 4 3" xfId="20846" xr:uid="{E1B3C693-443B-4FDB-9086-3B69CC608AF1}"/>
    <cellStyle name="Računanje 2 2 3 4 4" xfId="26569" xr:uid="{1B5503C4-ED41-4BB9-A5F0-1693BA093E0A}"/>
    <cellStyle name="Računanje 2 2 3 4 5" xfId="32102" xr:uid="{D7D80BEC-AF1E-4E43-ABD5-7BAA0E401545}"/>
    <cellStyle name="Računanje 2 2 3 4 6" xfId="13581" xr:uid="{B7E36353-A330-456E-8DE4-D02409F546E4}"/>
    <cellStyle name="Računanje 2 2 3 4 7" xfId="5058" xr:uid="{9E32883B-0131-4766-B9C7-70EF8B15F935}"/>
    <cellStyle name="Računanje 2 2 3 5" xfId="3026" xr:uid="{00000000-0005-0000-0000-000058050000}"/>
    <cellStyle name="Računanje 2 2 3 5 2" xfId="8406" xr:uid="{897F29A9-0786-479C-97FA-55FD0075C9F1}"/>
    <cellStyle name="Računanje 2 2 3 5 2 2" xfId="24180" xr:uid="{5F9EB516-D5F6-44CE-8C26-A66B92DF9E45}"/>
    <cellStyle name="Računanje 2 2 3 5 2 3" xfId="29903" xr:uid="{67AC6874-2A78-4652-AEE2-7E97F84DF2FF}"/>
    <cellStyle name="Računanje 2 2 3 5 2 4" xfId="35436" xr:uid="{AEFB29D4-B442-4B1F-ADC9-49E4DA3C1B22}"/>
    <cellStyle name="Računanje 2 2 3 5 2 5" xfId="16814" xr:uid="{BAA3E7AA-F7FC-4FB2-8A47-40EB19D5400D}"/>
    <cellStyle name="Računanje 2 2 3 5 3" xfId="21357" xr:uid="{47996634-02FA-4ACE-93B5-293F0E06E9EF}"/>
    <cellStyle name="Računanje 2 2 3 5 4" xfId="27080" xr:uid="{C5B4D4E2-7E61-4A56-8BCC-8CEBD1D269D6}"/>
    <cellStyle name="Računanje 2 2 3 5 5" xfId="32613" xr:uid="{2249B1CB-BDF7-454A-B345-6D9FE70F72E4}"/>
    <cellStyle name="Računanje 2 2 3 5 6" xfId="14091" xr:uid="{11EE1251-6B41-4442-9871-5D41B6F16BA4}"/>
    <cellStyle name="Računanje 2 2 3 5 7" xfId="5620" xr:uid="{0375FF97-E4D5-44AA-9483-ECA999C660A1}"/>
    <cellStyle name="Računanje 2 2 3 6" xfId="3122" xr:uid="{00000000-0005-0000-0000-000059050000}"/>
    <cellStyle name="Računanje 2 2 3 6 2" xfId="8502" xr:uid="{BE7DBD99-0A46-4529-A826-5E719ACA9EB0}"/>
    <cellStyle name="Računanje 2 2 3 6 2 2" xfId="24296" xr:uid="{93ECD3B8-40A1-4BE4-814C-18B5FB21B499}"/>
    <cellStyle name="Računanje 2 2 3 6 2 3" xfId="30019" xr:uid="{F54055E9-D446-43EC-9F4D-EC7C235B7B23}"/>
    <cellStyle name="Računanje 2 2 3 6 2 4" xfId="35552" xr:uid="{FBA79243-A3D2-4D63-A9CD-18EDB7CA0845}"/>
    <cellStyle name="Računanje 2 2 3 6 2 5" xfId="16930" xr:uid="{884F74EE-3189-4CA6-9E71-2DC567940D6A}"/>
    <cellStyle name="Računanje 2 2 3 6 3" xfId="21473" xr:uid="{B298AF9C-965B-42B4-A0DE-E6D6F02DAD8F}"/>
    <cellStyle name="Računanje 2 2 3 6 4" xfId="27196" xr:uid="{F9C3AF89-582C-4D36-9678-0181184D33B1}"/>
    <cellStyle name="Računanje 2 2 3 6 5" xfId="32729" xr:uid="{BFB50B29-E886-4648-9F60-A42E50C8352F}"/>
    <cellStyle name="Računanje 2 2 3 6 6" xfId="14206" xr:uid="{670018E5-059C-4194-B96B-4A2D67782C66}"/>
    <cellStyle name="Računanje 2 2 3 6 7" xfId="5708" xr:uid="{70AD25BF-510F-4B31-9E4E-72E82CCDC133}"/>
    <cellStyle name="Računanje 2 2 3 7" xfId="2680" xr:uid="{00000000-0005-0000-0000-00005A050000}"/>
    <cellStyle name="Računanje 2 2 3 7 2" xfId="8060" xr:uid="{4E4B9DF6-9574-4A05-A60D-6D136ED19047}"/>
    <cellStyle name="Računanje 2 2 3 7 2 2" xfId="24620" xr:uid="{53F0BDB6-6E60-42AE-8827-C8DF1ED83A2E}"/>
    <cellStyle name="Računanje 2 2 3 7 2 3" xfId="30343" xr:uid="{20A3A72D-A2F8-4EBF-A794-1604ED56AE6E}"/>
    <cellStyle name="Računanje 2 2 3 7 2 4" xfId="35876" xr:uid="{240A7B1A-6884-4B9F-8481-154BF8E70BB1}"/>
    <cellStyle name="Računanje 2 2 3 7 2 5" xfId="17254" xr:uid="{7B776E10-E5DD-4515-B13A-06CD427C91B3}"/>
    <cellStyle name="Računanje 2 2 3 7 3" xfId="21797" xr:uid="{A0397AF1-87FE-4382-9E73-1416C8D9B874}"/>
    <cellStyle name="Računanje 2 2 3 7 4" xfId="27520" xr:uid="{40E6AAF8-16B7-4923-9A8F-9702B1B2B5A3}"/>
    <cellStyle name="Računanje 2 2 3 7 5" xfId="33053" xr:uid="{FB621024-61AD-4DB9-A578-F14883CAB492}"/>
    <cellStyle name="Računanje 2 2 3 8" xfId="6834" xr:uid="{F6C92EAE-8804-4001-B174-97CA4CD31FBB}"/>
    <cellStyle name="Računanje 2 2 3 8 2" xfId="17545" xr:uid="{12A99D22-9525-4BD8-8776-704FE28F1B45}"/>
    <cellStyle name="Računanje 2 2 3 8 2 2" xfId="24911" xr:uid="{F9694575-6D6F-4BF5-ACD2-2AB54CFBF83E}"/>
    <cellStyle name="Računanje 2 2 3 8 2 3" xfId="30634" xr:uid="{5C3C5882-F8EA-4FB4-AD04-7C4B7C9FEAFA}"/>
    <cellStyle name="Računanje 2 2 3 8 2 4" xfId="36167" xr:uid="{54867C83-DED1-4DB4-B70E-609F72FC90F1}"/>
    <cellStyle name="Računanje 2 2 3 8 3" xfId="22088" xr:uid="{9E21ACAB-08BF-4920-BD7D-48F7A7C12562}"/>
    <cellStyle name="Računanje 2 2 3 8 4" xfId="27811" xr:uid="{41545089-5176-4BA2-B84E-0192BCB70D57}"/>
    <cellStyle name="Računanje 2 2 3 8 5" xfId="33344" xr:uid="{1C0C51B9-FFEE-4921-88DF-FD406AFE62F4}"/>
    <cellStyle name="Računanje 2 2 3 8 6" xfId="14756" xr:uid="{F0101F25-4543-44A7-81B0-88AAB7F5ED5B}"/>
    <cellStyle name="Računanje 2 2 3 9" xfId="12724" xr:uid="{E69F82EF-3204-47A8-80D9-469307D7C3F8}"/>
    <cellStyle name="Računanje 2 2 3 9 2" xfId="19958" xr:uid="{0C92A7AE-FF4E-4492-AFA1-F980019B0700}"/>
    <cellStyle name="Računanje 2 2 3 9 3" xfId="25681" xr:uid="{8CB9835B-F843-4149-A2FE-94693D45611D}"/>
    <cellStyle name="Računanje 2 2 3 9 4" xfId="31214" xr:uid="{AB1CB9F4-B756-4775-85B5-938D52F8919D}"/>
    <cellStyle name="Računanje 2 2 4" xfId="1369" xr:uid="{00000000-0005-0000-0000-00005B050000}"/>
    <cellStyle name="Računanje 2 2 4 10" xfId="15433" xr:uid="{CFF02ACB-C35C-4B68-9DD6-08286123D52A}"/>
    <cellStyle name="Računanje 2 2 4 10 2" xfId="22786" xr:uid="{2542AC7A-ECE7-4B05-9E7B-089832007337}"/>
    <cellStyle name="Računanje 2 2 4 10 3" xfId="28509" xr:uid="{9EBD58CA-D66E-4691-A810-F23AC77BA195}"/>
    <cellStyle name="Računanje 2 2 4 10 4" xfId="34042" xr:uid="{5CF2EA1B-C6E1-4DAD-9DB0-C73DAF3C66D8}"/>
    <cellStyle name="Računanje 2 2 4 11" xfId="18186" xr:uid="{D3336FE1-FBBF-44E2-9508-F5435F792A69}"/>
    <cellStyle name="Računanje 2 2 4 12" xfId="19341" xr:uid="{A68407D7-7769-41A5-99F0-8A20C8F0AE83}"/>
    <cellStyle name="Računanje 2 2 4 2" xfId="2231" xr:uid="{00000000-0005-0000-0000-00005C050000}"/>
    <cellStyle name="Računanje 2 2 4 2 10" xfId="31426" xr:uid="{D42A9898-ACF0-4B47-B184-2F3017FB0076}"/>
    <cellStyle name="Računanje 2 2 4 2 11" xfId="12911" xr:uid="{050F36F7-E9F9-4197-9DBE-2B2850FB695D}"/>
    <cellStyle name="Računanje 2 2 4 2 12" xfId="4883" xr:uid="{A2FCD049-62DC-4AFF-AAAE-53D0241F4255}"/>
    <cellStyle name="Računanje 2 2 4 2 2" xfId="7611" xr:uid="{D46466E6-CA38-4867-8EEC-EC557FE7F98E}"/>
    <cellStyle name="Računanje 2 2 4 2 2 2" xfId="16515" xr:uid="{97014CFE-3026-49EE-AF8D-5913E3DEFAD6}"/>
    <cellStyle name="Računanje 2 2 4 2 2 2 2" xfId="23881" xr:uid="{6064BB44-8479-45F1-AA2B-1D036CA86761}"/>
    <cellStyle name="Računanje 2 2 4 2 2 2 3" xfId="29604" xr:uid="{15E6CEB6-9D37-4420-B9DE-AECDD1C6BB8E}"/>
    <cellStyle name="Računanje 2 2 4 2 2 2 4" xfId="35137" xr:uid="{CC035D42-6944-48F5-BC22-59532A956F7F}"/>
    <cellStyle name="Računanje 2 2 4 2 2 3" xfId="21058" xr:uid="{470749EE-1341-48C3-8788-7CAAEB0DEA63}"/>
    <cellStyle name="Računanje 2 2 4 2 2 4" xfId="26781" xr:uid="{33E051C3-508B-419F-9000-5BB8FB40096A}"/>
    <cellStyle name="Računanje 2 2 4 2 2 5" xfId="32314" xr:uid="{A257232D-FCAA-45A0-81CF-EBF8246D0365}"/>
    <cellStyle name="Računanje 2 2 4 2 2 6" xfId="13793" xr:uid="{7460CDAD-1C1D-417C-A4DA-474FE646C81A}"/>
    <cellStyle name="Računanje 2 2 4 2 3" xfId="13533" xr:uid="{9B070391-397F-4E5F-948B-A4B7D48BE79C}"/>
    <cellStyle name="Računanje 2 2 4 2 3 2" xfId="16255" xr:uid="{FB04F70D-B7D2-4472-9982-3197E9F999C9}"/>
    <cellStyle name="Računanje 2 2 4 2 3 2 2" xfId="23621" xr:uid="{CE4A038E-4A75-4D05-8B0A-5AA0FEAF8902}"/>
    <cellStyle name="Računanje 2 2 4 2 3 2 3" xfId="29344" xr:uid="{DE4630BA-8098-4190-B86A-855DBDC722E9}"/>
    <cellStyle name="Računanje 2 2 4 2 3 2 4" xfId="34877" xr:uid="{94E82A28-FCB1-4244-9539-9250DDED6214}"/>
    <cellStyle name="Računanje 2 2 4 2 3 3" xfId="20798" xr:uid="{E275FBAC-3CD8-4471-803D-FE98CE69B964}"/>
    <cellStyle name="Računanje 2 2 4 2 3 4" xfId="26521" xr:uid="{8D9C56C7-0F7A-4E63-9990-A32F5CE54FC0}"/>
    <cellStyle name="Računanje 2 2 4 2 3 5" xfId="32054" xr:uid="{4CE5B89B-5696-41D2-873C-53D12F460301}"/>
    <cellStyle name="Računanje 2 2 4 2 4" xfId="14418" xr:uid="{3B01D8C4-C4EF-43A6-B12C-C6F7F59F5807}"/>
    <cellStyle name="Računanje 2 2 4 2 4 2" xfId="17142" xr:uid="{5EAFB296-019E-460A-9A6D-EE4FC257D748}"/>
    <cellStyle name="Računanje 2 2 4 2 4 2 2" xfId="24508" xr:uid="{C4E20453-953E-4E6C-9800-0159C2E51A55}"/>
    <cellStyle name="Računanje 2 2 4 2 4 2 3" xfId="30231" xr:uid="{071F1F5D-BF0A-4260-B001-AD7B25B239B1}"/>
    <cellStyle name="Računanje 2 2 4 2 4 2 4" xfId="35764" xr:uid="{38ED60B4-1498-4759-BBC2-1BB6B7842014}"/>
    <cellStyle name="Računanje 2 2 4 2 4 3" xfId="21685" xr:uid="{7D93D2FF-C15C-423A-9EA4-57445F7A8AC7}"/>
    <cellStyle name="Računanje 2 2 4 2 4 4" xfId="27408" xr:uid="{109B482F-B016-4E4F-8DBA-D2F1E3AF50DC}"/>
    <cellStyle name="Računanje 2 2 4 2 4 5" xfId="32941" xr:uid="{83F72513-8EFC-455F-B93C-92B9A4E0A936}"/>
    <cellStyle name="Računanje 2 2 4 2 5" xfId="14679" xr:uid="{CF6DF0C7-41AF-41D6-B90B-0B90D61A9D5F}"/>
    <cellStyle name="Računanje 2 2 4 2 5 2" xfId="17466" xr:uid="{08F72CC1-6996-48E7-BF88-E4AF4B767085}"/>
    <cellStyle name="Računanje 2 2 4 2 5 2 2" xfId="24832" xr:uid="{AB84837C-A3BC-42DC-8A6E-6756EAD485CF}"/>
    <cellStyle name="Računanje 2 2 4 2 5 2 3" xfId="30555" xr:uid="{C7E75EBB-F7C2-4D7B-A763-C471B2FC6427}"/>
    <cellStyle name="Računanje 2 2 4 2 5 2 4" xfId="36088" xr:uid="{44777A8C-AB2A-4692-8F5A-B6A2E3D013D4}"/>
    <cellStyle name="Računanje 2 2 4 2 5 3" xfId="22009" xr:uid="{51CCE6D9-49FA-441F-A6A7-953E6BD584B2}"/>
    <cellStyle name="Računanje 2 2 4 2 5 4" xfId="27732" xr:uid="{A708A821-68B4-406F-AD3F-BC477954A89B}"/>
    <cellStyle name="Računanje 2 2 4 2 5 5" xfId="33265" xr:uid="{8598631F-8673-45F1-BFBE-7EAB03751EBB}"/>
    <cellStyle name="Računanje 2 2 4 2 6" xfId="14954" xr:uid="{FE9A548F-E855-4F30-A68F-245DCB639235}"/>
    <cellStyle name="Računanje 2 2 4 2 6 2" xfId="17757" xr:uid="{88BB28DC-CA03-4E90-9667-5F746C57E3EA}"/>
    <cellStyle name="Računanje 2 2 4 2 6 2 2" xfId="25123" xr:uid="{F11316A5-A19D-4993-855B-534C23994E58}"/>
    <cellStyle name="Računanje 2 2 4 2 6 2 3" xfId="30846" xr:uid="{BF204DCE-E4A4-4EFD-89DA-3ECAD8018B64}"/>
    <cellStyle name="Računanje 2 2 4 2 6 2 4" xfId="36379" xr:uid="{230F1B43-74BC-4851-B555-4431939AE88A}"/>
    <cellStyle name="Računanje 2 2 4 2 6 3" xfId="22300" xr:uid="{F94AFAA4-9C6F-477C-8B8E-CC29A4F81A3E}"/>
    <cellStyle name="Računanje 2 2 4 2 6 4" xfId="28023" xr:uid="{2DD0EFF0-74FA-4E42-B35F-EA757CE96C18}"/>
    <cellStyle name="Računanje 2 2 4 2 6 5" xfId="33556" xr:uid="{79BD7739-BFCE-445A-90E7-107E431F5310}"/>
    <cellStyle name="Računanje 2 2 4 2 7" xfId="15628" xr:uid="{FCDDBAE9-2D25-4E40-AD9C-621AF3BA5829}"/>
    <cellStyle name="Računanje 2 2 4 2 7 2" xfId="22993" xr:uid="{1719A3F6-7B94-42AE-96EE-D57ACAF4127A}"/>
    <cellStyle name="Računanje 2 2 4 2 7 3" xfId="28716" xr:uid="{AED2C66E-C533-43CB-9659-D829FC5DE3EA}"/>
    <cellStyle name="Računanje 2 2 4 2 7 4" xfId="34249" xr:uid="{3D30002E-43CE-4F65-B136-71822B6D9DB4}"/>
    <cellStyle name="Računanje 2 2 4 2 8" xfId="20170" xr:uid="{8B0FF5D2-B203-4255-AFA2-12DACC46DE14}"/>
    <cellStyle name="Računanje 2 2 4 2 9" xfId="25893" xr:uid="{23721868-3FCF-41C0-A160-E607C4786703}"/>
    <cellStyle name="Računanje 2 2 4 3" xfId="1085" xr:uid="{00000000-0005-0000-0000-00005D050000}"/>
    <cellStyle name="Računanje 2 2 4 3 10" xfId="31385" xr:uid="{F209A0E7-B5BD-4351-9A39-6018ED8F2F7F}"/>
    <cellStyle name="Računanje 2 2 4 3 11" xfId="12872" xr:uid="{7F80DBFD-3C19-4E07-9894-4C5BC9385F8B}"/>
    <cellStyle name="Računanje 2 2 4 3 12" xfId="3928" xr:uid="{C360E9F7-98A1-4F90-AD33-273E30AFBAA3}"/>
    <cellStyle name="Računanje 2 2 4 3 2" xfId="6469" xr:uid="{404562DB-4408-4913-939E-71DDF0A3F2D6}"/>
    <cellStyle name="Računanje 2 2 4 3 2 2" xfId="16474" xr:uid="{67A8C6EB-A38B-4248-BC21-E4ADA5B70C28}"/>
    <cellStyle name="Računanje 2 2 4 3 2 2 2" xfId="23840" xr:uid="{5856F0D7-E63B-4D42-B672-9DB826AF87AB}"/>
    <cellStyle name="Računanje 2 2 4 3 2 2 3" xfId="29563" xr:uid="{41AE288D-A51F-4980-99A1-C35C37A6582E}"/>
    <cellStyle name="Računanje 2 2 4 3 2 2 4" xfId="35096" xr:uid="{E7B3A19D-F44C-4A94-B8E8-2365CD93D84E}"/>
    <cellStyle name="Računanje 2 2 4 3 2 3" xfId="21017" xr:uid="{3B832CD0-596B-4554-8A0D-E21B4A2369C8}"/>
    <cellStyle name="Računanje 2 2 4 3 2 4" xfId="26740" xr:uid="{61043912-F50B-4565-9FF1-E58BFFB6AD57}"/>
    <cellStyle name="Računanje 2 2 4 3 2 5" xfId="32273" xr:uid="{CEB9B1EF-A442-4B29-8013-8E786BA218BF}"/>
    <cellStyle name="Računanje 2 2 4 3 2 6" xfId="13752" xr:uid="{6E7C47B5-F97F-4B27-9854-10B420141612}"/>
    <cellStyle name="Računanje 2 2 4 3 3" xfId="13181" xr:uid="{FBC850C8-8391-4289-8238-41BA9A503022}"/>
    <cellStyle name="Računanje 2 2 4 3 3 2" xfId="15902" xr:uid="{68A31007-9FF4-4F21-92F3-078CE29F79E7}"/>
    <cellStyle name="Računanje 2 2 4 3 3 2 2" xfId="23268" xr:uid="{4711A934-C652-448E-AC9F-8F32E1088FD5}"/>
    <cellStyle name="Računanje 2 2 4 3 3 2 3" xfId="28991" xr:uid="{8F300B49-DCCF-46B2-849A-E0F64B664ED7}"/>
    <cellStyle name="Računanje 2 2 4 3 3 2 4" xfId="34524" xr:uid="{6EFABE08-F862-4FCD-8402-E2885ABA774A}"/>
    <cellStyle name="Računanje 2 2 4 3 3 3" xfId="20445" xr:uid="{FB8C2AF9-1FE1-4A4F-901F-3170626A8E44}"/>
    <cellStyle name="Računanje 2 2 4 3 3 4" xfId="26168" xr:uid="{D2B6FA34-2F61-46E2-8D26-455FCE62CC1E}"/>
    <cellStyle name="Računanje 2 2 4 3 3 5" xfId="31701" xr:uid="{93C8C4BF-F217-476A-8F77-91A91643C38C}"/>
    <cellStyle name="Računanje 2 2 4 3 4" xfId="14377" xr:uid="{91F8877E-C1C8-46B1-85A6-91D385ABF392}"/>
    <cellStyle name="Računanje 2 2 4 3 4 2" xfId="17101" xr:uid="{0F765D26-2270-4F6D-9637-75B2C09B85F1}"/>
    <cellStyle name="Računanje 2 2 4 3 4 2 2" xfId="24467" xr:uid="{3338AD73-9610-4FAB-8AB7-4F69663D9105}"/>
    <cellStyle name="Računanje 2 2 4 3 4 2 3" xfId="30190" xr:uid="{4CD0454B-8A8A-4255-9972-AA12C9BC817E}"/>
    <cellStyle name="Računanje 2 2 4 3 4 2 4" xfId="35723" xr:uid="{EE1AD374-BE9B-4D0D-B8C4-B50E09C566C1}"/>
    <cellStyle name="Računanje 2 2 4 3 4 3" xfId="21644" xr:uid="{91BB4F06-0F9D-4F28-A9B2-0301FAB4E571}"/>
    <cellStyle name="Računanje 2 2 4 3 4 4" xfId="27367" xr:uid="{6445B6E0-D26C-4FD7-9DA0-65503825AFC6}"/>
    <cellStyle name="Računanje 2 2 4 3 4 5" xfId="32900" xr:uid="{00F17BE6-7C8A-4BB3-B061-D391A57F2D9E}"/>
    <cellStyle name="Računanje 2 2 4 3 5" xfId="14638" xr:uid="{C071A3D8-62A3-4E32-8F72-B386037FE123}"/>
    <cellStyle name="Računanje 2 2 4 3 5 2" xfId="17425" xr:uid="{78197A59-5366-42BA-A17B-9319BB6AA322}"/>
    <cellStyle name="Računanje 2 2 4 3 5 2 2" xfId="24791" xr:uid="{E18AEDC3-F6E8-4EC0-B297-32EB1C51E197}"/>
    <cellStyle name="Računanje 2 2 4 3 5 2 3" xfId="30514" xr:uid="{3B81D17D-7156-49F6-B0BB-31386588CD7D}"/>
    <cellStyle name="Računanje 2 2 4 3 5 2 4" xfId="36047" xr:uid="{9D255062-2807-4187-9CC4-93EBF5B28A04}"/>
    <cellStyle name="Računanje 2 2 4 3 5 3" xfId="21968" xr:uid="{38280418-13CA-4204-B6F5-BDBEF87905E8}"/>
    <cellStyle name="Računanje 2 2 4 3 5 4" xfId="27691" xr:uid="{9E4E7585-08BC-4F9A-AC57-98F56C62B28B}"/>
    <cellStyle name="Računanje 2 2 4 3 5 5" xfId="33224" xr:uid="{F9BE7715-CC0B-4BE1-A09A-E06C1520D63B}"/>
    <cellStyle name="Računanje 2 2 4 3 6" xfId="14913" xr:uid="{76EFA3BF-D922-4B5B-AEFD-3A03CBAE8823}"/>
    <cellStyle name="Računanje 2 2 4 3 6 2" xfId="17716" xr:uid="{9AF4B523-91F3-441D-8D97-9D575A5163FC}"/>
    <cellStyle name="Računanje 2 2 4 3 6 2 2" xfId="25082" xr:uid="{FB0BDEC8-8C0A-4C7D-946B-754A6869C18E}"/>
    <cellStyle name="Računanje 2 2 4 3 6 2 3" xfId="30805" xr:uid="{68DFCA24-78FE-4B60-BFDE-715C2654B846}"/>
    <cellStyle name="Računanje 2 2 4 3 6 2 4" xfId="36338" xr:uid="{4E3C6467-C094-4865-8BAE-4DA8D6E33B97}"/>
    <cellStyle name="Računanje 2 2 4 3 6 3" xfId="22259" xr:uid="{E6739412-BC6E-465D-BA5E-4F8FE4DD7FC2}"/>
    <cellStyle name="Računanje 2 2 4 3 6 4" xfId="27982" xr:uid="{E950AAAA-9AA6-4CC2-975F-C1F7778C1884}"/>
    <cellStyle name="Računanje 2 2 4 3 6 5" xfId="33515" xr:uid="{A3377649-E340-4EE7-A603-2E376007D846}"/>
    <cellStyle name="Računanje 2 2 4 3 7" xfId="15588" xr:uid="{7529AC03-9A78-451A-9344-4C29E223342A}"/>
    <cellStyle name="Računanje 2 2 4 3 7 2" xfId="22952" xr:uid="{12C20F81-7B86-45C7-ABD3-D31FBB8D324C}"/>
    <cellStyle name="Računanje 2 2 4 3 7 3" xfId="28675" xr:uid="{74D38168-15A4-4AB3-8F4C-B8B89420AD4A}"/>
    <cellStyle name="Računanje 2 2 4 3 7 4" xfId="34208" xr:uid="{6019EBA8-29B1-4AAD-9D91-72CE2645CD85}"/>
    <cellStyle name="Računanje 2 2 4 3 8" xfId="20129" xr:uid="{01BB07CF-74A1-44EA-996F-5DDF131AF5EE}"/>
    <cellStyle name="Računanje 2 2 4 3 9" xfId="25852" xr:uid="{0E15F500-AE1C-476A-A857-CFF3B0DB37BB}"/>
    <cellStyle name="Računanje 2 2 4 4" xfId="2255" xr:uid="{00000000-0005-0000-0000-00005E050000}"/>
    <cellStyle name="Računanje 2 2 4 4 2" xfId="7635" xr:uid="{4CD140D5-42F2-4E1B-897B-C18AB05875BB}"/>
    <cellStyle name="Računanje 2 2 4 4 2 2" xfId="23674" xr:uid="{7BB834B1-9C94-420D-98A1-DE6D41E4593B}"/>
    <cellStyle name="Računanje 2 2 4 4 2 3" xfId="29397" xr:uid="{AB1D418F-83D0-4766-8528-1805A234A4D9}"/>
    <cellStyle name="Računanje 2 2 4 4 2 4" xfId="34930" xr:uid="{08B35968-D055-4403-8B8C-3FC072DAE5B6}"/>
    <cellStyle name="Računanje 2 2 4 4 2 5" xfId="16308" xr:uid="{1E3D5BE3-37FB-4566-8A99-BA3572A31E91}"/>
    <cellStyle name="Računanje 2 2 4 4 3" xfId="20851" xr:uid="{5D6A7883-CB7C-4436-9659-8A568D9CD26D}"/>
    <cellStyle name="Računanje 2 2 4 4 4" xfId="26574" xr:uid="{2CB5FE84-3F0F-4C86-90A2-06703B7A1611}"/>
    <cellStyle name="Računanje 2 2 4 4 5" xfId="32107" xr:uid="{76B04B79-F03A-4751-8AC4-92EFCA6C4C45}"/>
    <cellStyle name="Računanje 2 2 4 4 6" xfId="13586" xr:uid="{461C0340-10EE-4E9A-B63D-3B2B1D59277F}"/>
    <cellStyle name="Računanje 2 2 4 4 7" xfId="4905" xr:uid="{D8776788-77B1-4664-AB80-99325C5067F7}"/>
    <cellStyle name="Računanje 2 2 4 5" xfId="2790" xr:uid="{00000000-0005-0000-0000-00005F050000}"/>
    <cellStyle name="Računanje 2 2 4 5 2" xfId="8170" xr:uid="{CC63A024-ADE3-4C2B-AFE0-754D2265F6E2}"/>
    <cellStyle name="Računanje 2 2 4 5 2 2" xfId="24136" xr:uid="{4F0ABA99-9816-482D-94F3-AA64C3FB07DE}"/>
    <cellStyle name="Računanje 2 2 4 5 2 3" xfId="29859" xr:uid="{83568F71-F0A9-4838-B40E-2E155178EFBA}"/>
    <cellStyle name="Računanje 2 2 4 5 2 4" xfId="35392" xr:uid="{D7341715-37B6-4471-AD21-27A41E056FFB}"/>
    <cellStyle name="Računanje 2 2 4 5 2 5" xfId="16770" xr:uid="{59997F91-CDE0-427D-A50E-EA06CC985DB9}"/>
    <cellStyle name="Računanje 2 2 4 5 3" xfId="21313" xr:uid="{436F3CA7-1DF7-4B5D-B886-7F78011FB824}"/>
    <cellStyle name="Računanje 2 2 4 5 4" xfId="27036" xr:uid="{02DFDB42-6975-42D4-9446-7279CE150E57}"/>
    <cellStyle name="Računanje 2 2 4 5 5" xfId="32569" xr:uid="{787EBC3F-DFFE-4E6C-920F-77F043A0645F}"/>
    <cellStyle name="Računanje 2 2 4 5 6" xfId="14047" xr:uid="{118C4B5E-4F68-478C-BB00-04E050BFA59E}"/>
    <cellStyle name="Računanje 2 2 4 5 7" xfId="5393" xr:uid="{E1C14F7B-0BD8-4404-8F1E-8BB79EB47E36}"/>
    <cellStyle name="Računanje 2 2 4 6" xfId="1089" xr:uid="{00000000-0005-0000-0000-000060050000}"/>
    <cellStyle name="Računanje 2 2 4 6 2" xfId="6473" xr:uid="{0DBAE8D6-7902-4C4E-8011-6865E03F18EF}"/>
    <cellStyle name="Računanje 2 2 4 6 2 2" xfId="24301" xr:uid="{3941D19D-F5D6-47A1-A52E-3355F5E9E0C0}"/>
    <cellStyle name="Računanje 2 2 4 6 2 3" xfId="30024" xr:uid="{2F9AD537-2E3E-4145-BF69-5B2D0285470B}"/>
    <cellStyle name="Računanje 2 2 4 6 2 4" xfId="35557" xr:uid="{8F8D7ED9-D19E-4927-B566-C1D8520C4096}"/>
    <cellStyle name="Računanje 2 2 4 6 2 5" xfId="16935" xr:uid="{DDA15454-EC8A-467C-8752-8E9C050C6604}"/>
    <cellStyle name="Računanje 2 2 4 6 3" xfId="21478" xr:uid="{FB4ED5E7-E6A2-4761-B75D-A018C9521C95}"/>
    <cellStyle name="Računanje 2 2 4 6 4" xfId="27201" xr:uid="{F3D9EC4D-50A8-454C-89CE-E4E266FEB7DF}"/>
    <cellStyle name="Računanje 2 2 4 6 5" xfId="32734" xr:uid="{7CBA2BB2-E77D-4E62-9E0B-109D57F69A6A}"/>
    <cellStyle name="Računanje 2 2 4 6 6" xfId="14211" xr:uid="{C2C38C6D-12A3-4B00-A5DB-DBF8165FA0AC}"/>
    <cellStyle name="Računanje 2 2 4 6 7" xfId="3932" xr:uid="{5024EE13-9080-433F-810E-141D29E8C2D1}"/>
    <cellStyle name="Računanje 2 2 4 7" xfId="2327" xr:uid="{00000000-0005-0000-0000-000061050000}"/>
    <cellStyle name="Računanje 2 2 4 7 2" xfId="7707" xr:uid="{8EB63A94-14A5-4F79-A535-DDCFB303011B}"/>
    <cellStyle name="Računanje 2 2 4 7 2 2" xfId="24625" xr:uid="{5FC0A3A8-8974-46DC-B0FC-325E72EC409D}"/>
    <cellStyle name="Računanje 2 2 4 7 2 3" xfId="30348" xr:uid="{3D989D8E-146F-4717-94B5-A6930EC14179}"/>
    <cellStyle name="Računanje 2 2 4 7 2 4" xfId="35881" xr:uid="{BD0C0FB9-9A15-4966-8B92-C0F31ADF3963}"/>
    <cellStyle name="Računanje 2 2 4 7 2 5" xfId="17259" xr:uid="{3E44C5E6-EC66-4D47-89D3-42A82F6E2D35}"/>
    <cellStyle name="Računanje 2 2 4 7 3" xfId="21802" xr:uid="{BD0EA67B-FA00-4D55-B2CD-82A043254196}"/>
    <cellStyle name="Računanje 2 2 4 7 4" xfId="27525" xr:uid="{6EE93CC8-B3CE-4480-A97F-586F3D1FAE32}"/>
    <cellStyle name="Računanje 2 2 4 7 5" xfId="33058" xr:uid="{BF748F4A-E7DC-451D-8812-BECF821FE12F}"/>
    <cellStyle name="Računanje 2 2 4 8" xfId="6753" xr:uid="{D767968D-6800-406A-8948-498438E5BBC2}"/>
    <cellStyle name="Računanje 2 2 4 8 2" xfId="17550" xr:uid="{0631E191-428D-45B6-8C25-1C5C85C3B861}"/>
    <cellStyle name="Računanje 2 2 4 8 2 2" xfId="24916" xr:uid="{47D82280-D29D-4D20-A93A-75315D21CD9C}"/>
    <cellStyle name="Računanje 2 2 4 8 2 3" xfId="30639" xr:uid="{B61DBC50-5CD1-4E07-B365-BF3946AD5904}"/>
    <cellStyle name="Računanje 2 2 4 8 2 4" xfId="36172" xr:uid="{8670FB63-575F-4D05-BF72-A1D646A7D0FC}"/>
    <cellStyle name="Računanje 2 2 4 8 3" xfId="22093" xr:uid="{88B58A3A-FA3A-4CE3-B364-1FAEED8D721A}"/>
    <cellStyle name="Računanje 2 2 4 8 4" xfId="27816" xr:uid="{64494C48-1F8C-4277-9544-F45E93EBD1A6}"/>
    <cellStyle name="Računanje 2 2 4 8 5" xfId="33349" xr:uid="{C9702DCC-D3A7-4855-9126-FAE37FDCBA30}"/>
    <cellStyle name="Računanje 2 2 4 8 6" xfId="14759" xr:uid="{4F1C9978-1754-4E14-B097-3049D0207370}"/>
    <cellStyle name="Računanje 2 2 4 9" xfId="12729" xr:uid="{2BA600CB-DED9-49E1-9A70-2C2A09BFA98A}"/>
    <cellStyle name="Računanje 2 2 4 9 2" xfId="19963" xr:uid="{C0200C75-8196-4D4B-8989-D06E692E908D}"/>
    <cellStyle name="Računanje 2 2 4 9 3" xfId="25686" xr:uid="{618B21AC-13F4-44C1-914A-09FE0743EB69}"/>
    <cellStyle name="Računanje 2 2 4 9 4" xfId="31219" xr:uid="{2F0A8C16-8EF2-4353-B919-6EF1E7AF8D36}"/>
    <cellStyle name="Računanje 2 2 5" xfId="2155" xr:uid="{00000000-0005-0000-0000-000062050000}"/>
    <cellStyle name="Računanje 2 2 5 10" xfId="15402" xr:uid="{361C1528-0F56-4A76-BBE7-44E14B30FC51}"/>
    <cellStyle name="Računanje 2 2 5 10 2" xfId="22755" xr:uid="{DAD98FBD-6D9D-48F1-BFC8-AE86C25D8D9D}"/>
    <cellStyle name="Računanje 2 2 5 10 3" xfId="28478" xr:uid="{E492619D-CAD2-40EF-B078-CBBE94CA8D7C}"/>
    <cellStyle name="Računanje 2 2 5 10 4" xfId="34011" xr:uid="{FA06ACDA-6A51-4B17-A768-9B2A88E4C71C}"/>
    <cellStyle name="Računanje 2 2 5 11" xfId="18460" xr:uid="{BA2A0542-1512-4F9E-9552-4BAF382E00E4}"/>
    <cellStyle name="Računanje 2 2 5 12" xfId="19811" xr:uid="{D2918154-FFBF-4C34-B8CA-165BEC536E81}"/>
    <cellStyle name="Računanje 2 2 5 2" xfId="2759" xr:uid="{00000000-0005-0000-0000-000063050000}"/>
    <cellStyle name="Računanje 2 2 5 2 10" xfId="31364" xr:uid="{D0893635-35A0-4369-9767-22E4CCDA9958}"/>
    <cellStyle name="Računanje 2 2 5 2 11" xfId="12852" xr:uid="{0D222908-7351-4287-9D76-D833DB72A199}"/>
    <cellStyle name="Računanje 2 2 5 2 12" xfId="5366" xr:uid="{686911BD-9938-4E3E-9155-E4949BC66536}"/>
    <cellStyle name="Računanje 2 2 5 2 2" xfId="8139" xr:uid="{76747175-1618-49CE-B297-845C1AC46936}"/>
    <cellStyle name="Računanje 2 2 5 2 2 2" xfId="16453" xr:uid="{B4D96DE0-6CD7-4BFA-B4ED-33022743D425}"/>
    <cellStyle name="Računanje 2 2 5 2 2 2 2" xfId="23819" xr:uid="{E37361BB-40CC-40CD-9FCD-DC388C3CAD85}"/>
    <cellStyle name="Računanje 2 2 5 2 2 2 3" xfId="29542" xr:uid="{4359E87E-65F0-4A71-A224-C5B17341D942}"/>
    <cellStyle name="Računanje 2 2 5 2 2 2 4" xfId="35075" xr:uid="{64029E8B-DFC4-4E25-B382-9656D9C3B329}"/>
    <cellStyle name="Računanje 2 2 5 2 2 3" xfId="20996" xr:uid="{970BEEBC-ADC9-4BEF-B513-6C6661535A72}"/>
    <cellStyle name="Računanje 2 2 5 2 2 4" xfId="26719" xr:uid="{905A8536-EE76-4FF9-99D5-BBBB182C7DE4}"/>
    <cellStyle name="Računanje 2 2 5 2 2 5" xfId="32252" xr:uid="{5DD322D3-1843-45BC-9543-A5B0C224FDDC}"/>
    <cellStyle name="Računanje 2 2 5 2 2 6" xfId="13731" xr:uid="{1E5307E3-80E9-4F98-9D9C-61F3005DA1E8}"/>
    <cellStyle name="Računanje 2 2 5 2 3" xfId="13312" xr:uid="{4ADA0B06-EE59-4BEE-8984-788FA400F679}"/>
    <cellStyle name="Računanje 2 2 5 2 3 2" xfId="16033" xr:uid="{A92C84B6-5E83-44E2-B2E4-F18AA9E700E3}"/>
    <cellStyle name="Računanje 2 2 5 2 3 2 2" xfId="23399" xr:uid="{3ADB7E8C-A419-4E3F-80D8-1BF454BD3F62}"/>
    <cellStyle name="Računanje 2 2 5 2 3 2 3" xfId="29122" xr:uid="{60539BC2-AF9E-45A2-B024-0FDFEA6760E9}"/>
    <cellStyle name="Računanje 2 2 5 2 3 2 4" xfId="34655" xr:uid="{63723C0D-E31E-40DC-8FD3-ADC1525AA420}"/>
    <cellStyle name="Računanje 2 2 5 2 3 3" xfId="20576" xr:uid="{AAAC5FAA-80D1-4416-B13D-0B2CD980C6BD}"/>
    <cellStyle name="Računanje 2 2 5 2 3 4" xfId="26299" xr:uid="{B9F0AE89-7094-41EB-AE75-7B6DAB1D3FE4}"/>
    <cellStyle name="Računanje 2 2 5 2 3 5" xfId="31832" xr:uid="{AFD31B2D-BE22-4918-AFEA-C555D72BDDB2}"/>
    <cellStyle name="Računanje 2 2 5 2 4" xfId="14356" xr:uid="{99F40D4C-48EA-43E0-BB87-74C1D6B23D80}"/>
    <cellStyle name="Računanje 2 2 5 2 4 2" xfId="17080" xr:uid="{90B8EF2D-4BD9-44E7-A788-CB16D696A08D}"/>
    <cellStyle name="Računanje 2 2 5 2 4 2 2" xfId="24446" xr:uid="{8572D745-01B8-4F0A-A2AF-1EF4710A3050}"/>
    <cellStyle name="Računanje 2 2 5 2 4 2 3" xfId="30169" xr:uid="{624073BE-A804-4D88-942B-2471C92897DA}"/>
    <cellStyle name="Računanje 2 2 5 2 4 2 4" xfId="35702" xr:uid="{5A6D81B2-967F-41DB-A5B0-183C1F0090B5}"/>
    <cellStyle name="Računanje 2 2 5 2 4 3" xfId="21623" xr:uid="{1E72A9D7-95CE-4A17-B784-44CA01E42274}"/>
    <cellStyle name="Računanje 2 2 5 2 4 4" xfId="27346" xr:uid="{5F7FB098-978D-4DD0-81BB-E3BFBA9D4AE3}"/>
    <cellStyle name="Računanje 2 2 5 2 4 5" xfId="32879" xr:uid="{076F2433-B873-49E5-92D7-6A8E193B5C6A}"/>
    <cellStyle name="Računanje 2 2 5 2 5" xfId="14617" xr:uid="{9E38A4C6-060A-427F-B6BF-0A2394DD1A85}"/>
    <cellStyle name="Računanje 2 2 5 2 5 2" xfId="17404" xr:uid="{3D157EDC-81C5-4B71-8351-4C2854E9487F}"/>
    <cellStyle name="Računanje 2 2 5 2 5 2 2" xfId="24770" xr:uid="{5360A1CD-F5CA-4E94-92C5-3AA707592200}"/>
    <cellStyle name="Računanje 2 2 5 2 5 2 3" xfId="30493" xr:uid="{D7392731-4C1E-47F7-A765-8DC3801738E5}"/>
    <cellStyle name="Računanje 2 2 5 2 5 2 4" xfId="36026" xr:uid="{FA75332A-E1B9-4C95-8AB3-246DA92070E9}"/>
    <cellStyle name="Računanje 2 2 5 2 5 3" xfId="21947" xr:uid="{F744E6F2-63A5-4D55-90B8-A7A3C216584D}"/>
    <cellStyle name="Računanje 2 2 5 2 5 4" xfId="27670" xr:uid="{9242D1A4-ECAC-4106-855E-62321BE0008F}"/>
    <cellStyle name="Računanje 2 2 5 2 5 5" xfId="33203" xr:uid="{95B1ED10-3156-4DB5-90A8-1C664156B6C4}"/>
    <cellStyle name="Računanje 2 2 5 2 6" xfId="14892" xr:uid="{EDA69932-2BC1-4D4D-8123-8C53BDF1C011}"/>
    <cellStyle name="Računanje 2 2 5 2 6 2" xfId="17695" xr:uid="{5FD07653-4380-4B7B-97C3-E63699905A01}"/>
    <cellStyle name="Računanje 2 2 5 2 6 2 2" xfId="25061" xr:uid="{8F6F5E75-40F8-45FD-AE35-6FCE998AD17A}"/>
    <cellStyle name="Računanje 2 2 5 2 6 2 3" xfId="30784" xr:uid="{E7734537-1D46-4203-B0D8-0777080779B7}"/>
    <cellStyle name="Računanje 2 2 5 2 6 2 4" xfId="36317" xr:uid="{3BA8AE78-A44D-4928-9C6C-993B99E6CF6E}"/>
    <cellStyle name="Računanje 2 2 5 2 6 3" xfId="22238" xr:uid="{B1434EB3-C14D-4897-93EB-078E3FA9F178}"/>
    <cellStyle name="Računanje 2 2 5 2 6 4" xfId="27961" xr:uid="{5132C0A5-C020-4265-9260-952779C3D541}"/>
    <cellStyle name="Računanje 2 2 5 2 6 5" xfId="33494" xr:uid="{7C757B86-6004-4420-A000-05AFB53805B1}"/>
    <cellStyle name="Računanje 2 2 5 2 7" xfId="15568" xr:uid="{AD45A630-A9BC-4F31-BC16-B4C6A954EA6B}"/>
    <cellStyle name="Računanje 2 2 5 2 7 2" xfId="22931" xr:uid="{0CFB53A9-0C14-4393-B82F-C9AFD37B0E7C}"/>
    <cellStyle name="Računanje 2 2 5 2 7 3" xfId="28654" xr:uid="{5D5D2EE4-44B9-4A78-91ED-40031DB25DCA}"/>
    <cellStyle name="Računanje 2 2 5 2 7 4" xfId="34187" xr:uid="{3897F1EA-83CB-4710-A045-3EDEC35144F5}"/>
    <cellStyle name="Računanje 2 2 5 2 8" xfId="20108" xr:uid="{4F334979-E501-437F-AB15-749D92B339BF}"/>
    <cellStyle name="Računanje 2 2 5 2 9" xfId="25831" xr:uid="{A9EAEEFD-087E-4F50-9BD7-881E584F24A0}"/>
    <cellStyle name="Računanje 2 2 5 3" xfId="2869" xr:uid="{00000000-0005-0000-0000-000064050000}"/>
    <cellStyle name="Računanje 2 2 5 3 10" xfId="31148" xr:uid="{2287FE13-B1F5-4E82-A696-3B4E6D838494}"/>
    <cellStyle name="Računanje 2 2 5 3 11" xfId="12345" xr:uid="{B06772F9-6F15-4643-B3BF-273980829387}"/>
    <cellStyle name="Računanje 2 2 5 3 12" xfId="5471" xr:uid="{A629DD58-B6DC-4A92-9772-D38957338615}"/>
    <cellStyle name="Računanje 2 2 5 3 2" xfId="8249" xr:uid="{11A62130-90B1-43EF-9113-2D8D2918F89F}"/>
    <cellStyle name="Računanje 2 2 5 3 2 2" xfId="16066" xr:uid="{6A192A21-7663-4358-A157-73F6C087FE10}"/>
    <cellStyle name="Računanje 2 2 5 3 2 2 2" xfId="23432" xr:uid="{0DBDC615-ACBE-47F4-AA19-1D89C9FFCFC9}"/>
    <cellStyle name="Računanje 2 2 5 3 2 2 3" xfId="29155" xr:uid="{8674D634-B12A-49A9-8F69-DC98E18FDB91}"/>
    <cellStyle name="Računanje 2 2 5 3 2 2 4" xfId="34688" xr:uid="{066CBCED-D8AA-4176-B04D-982DD0A40478}"/>
    <cellStyle name="Računanje 2 2 5 3 2 3" xfId="20609" xr:uid="{F8AD7F32-9603-4A8A-82B9-B2F42881E8E5}"/>
    <cellStyle name="Računanje 2 2 5 3 2 4" xfId="26332" xr:uid="{797D1428-1A88-4EF6-8A48-EA905760E3FE}"/>
    <cellStyle name="Računanje 2 2 5 3 2 5" xfId="31865" xr:uid="{8BA63D30-4AFA-490B-9C36-5B630FC83EFD}"/>
    <cellStyle name="Računanje 2 2 5 3 2 6" xfId="13345" xr:uid="{EAC28EED-52B9-4DE8-8C48-79897B9800C9}"/>
    <cellStyle name="Računanje 2 2 5 3 3" xfId="13952" xr:uid="{27AB8C02-6F5F-40B9-9EE2-6D0DA9256636}"/>
    <cellStyle name="Računanje 2 2 5 3 3 2" xfId="16675" xr:uid="{C500BA9B-F9F8-4265-BCFD-1C14C22B7B1A}"/>
    <cellStyle name="Računanje 2 2 5 3 3 2 2" xfId="24041" xr:uid="{B4B07C74-0664-4A04-8D78-E21A8E2013A5}"/>
    <cellStyle name="Računanje 2 2 5 3 3 2 3" xfId="29764" xr:uid="{071319E5-39BF-4C63-9B38-D16A8A2B6CA8}"/>
    <cellStyle name="Računanje 2 2 5 3 3 2 4" xfId="35297" xr:uid="{13551D06-F85F-4EEA-B816-123FBBD77E0C}"/>
    <cellStyle name="Računanje 2 2 5 3 3 3" xfId="21218" xr:uid="{E72F8E7C-ECB7-4180-AAF7-F34203B03D30}"/>
    <cellStyle name="Računanje 2 2 5 3 3 4" xfId="26941" xr:uid="{17E58171-A67F-4B5C-9E56-ACCD6839A129}"/>
    <cellStyle name="Računanje 2 2 5 3 3 5" xfId="32474" xr:uid="{3EA4CAEE-2E54-4D80-8313-05799BE3E2F4}"/>
    <cellStyle name="Računanje 2 2 5 3 4" xfId="11875" xr:uid="{5DD6818A-A80D-4359-9367-86C578342142}"/>
    <cellStyle name="Računanje 2 2 5 3 4 2" xfId="15213" xr:uid="{7EBF205E-BC67-4C59-9CF7-096391FD75FD}"/>
    <cellStyle name="Računanje 2 2 5 3 4 2 2" xfId="22559" xr:uid="{D682126B-FCE4-4136-8B38-73CC0A7F0694}"/>
    <cellStyle name="Računanje 2 2 5 3 4 2 3" xfId="28282" xr:uid="{8FB038B6-E4CC-40F2-9185-DC8E170F3431}"/>
    <cellStyle name="Računanje 2 2 5 3 4 2 4" xfId="33815" xr:uid="{F25CDABD-09AE-4D00-9C9D-3A740AC99D10}"/>
    <cellStyle name="Računanje 2 2 5 3 4 3" xfId="19422" xr:uid="{C6E4DC0F-BC8F-4850-9F5C-BD7758C93246}"/>
    <cellStyle name="Računanje 2 2 5 3 4 4" xfId="25298" xr:uid="{18A44137-FB29-48C5-BD7B-AFC7D9F980A4}"/>
    <cellStyle name="Računanje 2 2 5 3 4 5" xfId="30992" xr:uid="{CCD6B815-429A-4D26-874E-8475B3A6F23F}"/>
    <cellStyle name="Računanje 2 2 5 3 5" xfId="13987" xr:uid="{A1BAE143-7CC7-4A48-86DC-12EBCDB519C4}"/>
    <cellStyle name="Računanje 2 2 5 3 5 2" xfId="16710" xr:uid="{52334531-AA2B-4502-8164-8F87A8A6F7BD}"/>
    <cellStyle name="Računanje 2 2 5 3 5 2 2" xfId="24076" xr:uid="{742317B3-9BB6-4F5D-B7CD-D7FDF07E8E6A}"/>
    <cellStyle name="Računanje 2 2 5 3 5 2 3" xfId="29799" xr:uid="{015824E8-704C-487E-8CC9-1BC4B078C0A6}"/>
    <cellStyle name="Računanje 2 2 5 3 5 2 4" xfId="35332" xr:uid="{C4597D26-0487-4685-8C5E-FDA90276E8A3}"/>
    <cellStyle name="Računanje 2 2 5 3 5 3" xfId="21253" xr:uid="{6E45012E-E7FC-4013-8F07-90582F79F317}"/>
    <cellStyle name="Računanje 2 2 5 3 5 4" xfId="26976" xr:uid="{BA1D8B53-C298-4F8A-9FE6-7DE1DFDFE0DA}"/>
    <cellStyle name="Računanje 2 2 5 3 5 5" xfId="32509" xr:uid="{2A4F5CCA-5479-4730-B5D6-E80622028E18}"/>
    <cellStyle name="Računanje 2 2 5 3 6" xfId="14170" xr:uid="{248889D6-3DEC-428C-802E-3DDC8BF94E36}"/>
    <cellStyle name="Računanje 2 2 5 3 6 2" xfId="16893" xr:uid="{7FC8863A-9975-4769-9714-7DE9BD3C6CBE}"/>
    <cellStyle name="Računanje 2 2 5 3 6 2 2" xfId="24259" xr:uid="{A65C46A4-3A79-4155-9795-A853A5A14A50}"/>
    <cellStyle name="Računanje 2 2 5 3 6 2 3" xfId="29982" xr:uid="{986B7C90-0B9C-435A-92BE-EEF7E2D18123}"/>
    <cellStyle name="Računanje 2 2 5 3 6 2 4" xfId="35515" xr:uid="{E476F754-DFAE-4DE1-A069-8B295B8DE9D4}"/>
    <cellStyle name="Računanje 2 2 5 3 6 3" xfId="21436" xr:uid="{0D6A9E66-BF1D-4BC2-99A1-8C5A77D73C4F}"/>
    <cellStyle name="Računanje 2 2 5 3 6 4" xfId="27159" xr:uid="{EF966E8B-5439-458C-B698-CD3311218A19}"/>
    <cellStyle name="Računanje 2 2 5 3 6 5" xfId="32692" xr:uid="{FD1BB7E8-AAEB-4BBB-BBD6-3500D76C9E32}"/>
    <cellStyle name="Računanje 2 2 5 3 7" xfId="15368" xr:uid="{F818FDF4-DC17-467A-A359-064B6C7046A5}"/>
    <cellStyle name="Računanje 2 2 5 3 7 2" xfId="22715" xr:uid="{F1E2E673-2B90-407A-9621-2C1633B79C1B}"/>
    <cellStyle name="Računanje 2 2 5 3 7 3" xfId="28438" xr:uid="{54323ED6-6508-4ABB-919A-299CE566C806}"/>
    <cellStyle name="Računanje 2 2 5 3 7 4" xfId="33971" xr:uid="{1DC17D1E-08A4-4437-829F-2426A254BADD}"/>
    <cellStyle name="Računanje 2 2 5 3 8" xfId="19734" xr:uid="{D27E978E-9903-4439-BFC3-F4BB63F81B87}"/>
    <cellStyle name="Računanje 2 2 5 3 9" xfId="25537" xr:uid="{C1C33D05-C50A-473C-AE6B-42E8222B63B1}"/>
    <cellStyle name="Računanje 2 2 5 4" xfId="2973" xr:uid="{00000000-0005-0000-0000-000065050000}"/>
    <cellStyle name="Računanje 2 2 5 4 2" xfId="8353" xr:uid="{5CD2E642-2B60-4A4D-B314-4A2364D60710}"/>
    <cellStyle name="Računanje 2 2 5 4 2 2" xfId="23568" xr:uid="{04883DA4-51CB-49F4-92BE-296806DBE2C6}"/>
    <cellStyle name="Računanje 2 2 5 4 2 3" xfId="29291" xr:uid="{7C9BFB1B-A849-48B3-B5EC-1FBCEF53BA78}"/>
    <cellStyle name="Računanje 2 2 5 4 2 4" xfId="34824" xr:uid="{0089AE4A-EA75-44E5-9D17-AC276436BDC6}"/>
    <cellStyle name="Računanje 2 2 5 4 2 5" xfId="16202" xr:uid="{52D9E05B-1E41-4493-A4B9-D590A78DEF14}"/>
    <cellStyle name="Računanje 2 2 5 4 3" xfId="20745" xr:uid="{7E30BBDF-C29F-4FD5-BD6E-E4ADECB20EA5}"/>
    <cellStyle name="Računanje 2 2 5 4 4" xfId="26468" xr:uid="{C66E8DBB-1FA4-4DCE-B6EF-548F3B065AC0}"/>
    <cellStyle name="Računanje 2 2 5 4 5" xfId="32001" xr:uid="{99C4FAF3-1FC7-4A42-8AFD-45ED49770CB6}"/>
    <cellStyle name="Računanje 2 2 5 4 6" xfId="13480" xr:uid="{82DD23C5-FB50-49E9-B6C4-3394759ADB23}"/>
    <cellStyle name="Računanje 2 2 5 4 7" xfId="5572" xr:uid="{5EFB51FF-9EC9-45B1-8F09-B9A0DCBBE34C}"/>
    <cellStyle name="Računanje 2 2 5 5" xfId="3096" xr:uid="{00000000-0005-0000-0000-000066050000}"/>
    <cellStyle name="Računanje 2 2 5 5 2" xfId="8476" xr:uid="{48977129-EE1C-4B04-A00B-D30E5A404290}"/>
    <cellStyle name="Računanje 2 2 5 5 2 2" xfId="24061" xr:uid="{84114C8B-905D-42E9-9243-35B690C20FB4}"/>
    <cellStyle name="Računanje 2 2 5 5 2 3" xfId="29784" xr:uid="{FA173184-B2EB-46C8-8E92-4EB539E9298A}"/>
    <cellStyle name="Računanje 2 2 5 5 2 4" xfId="35317" xr:uid="{90DAB42F-F9DB-4B50-9048-A7F4320563BB}"/>
    <cellStyle name="Računanje 2 2 5 5 2 5" xfId="16695" xr:uid="{EE880896-E35B-4031-A493-F9A78D33FAF7}"/>
    <cellStyle name="Računanje 2 2 5 5 3" xfId="21238" xr:uid="{440ACCE3-89AF-4336-ABE1-3D6FA523B119}"/>
    <cellStyle name="Računanje 2 2 5 5 4" xfId="26961" xr:uid="{B2D88C93-AC53-4769-A539-337D27080607}"/>
    <cellStyle name="Računanje 2 2 5 5 5" xfId="32494" xr:uid="{AF456BB6-8DC9-425E-89FB-36CFBB645C36}"/>
    <cellStyle name="Računanje 2 2 5 5 6" xfId="13972" xr:uid="{ADBDB32D-0F1C-4934-AB85-94573222C23F}"/>
    <cellStyle name="Računanje 2 2 5 5 7" xfId="5686" xr:uid="{6B90FB70-561D-4F9F-B0E9-DDC874CB82AD}"/>
    <cellStyle name="Računanje 2 2 5 6" xfId="3168" xr:uid="{00000000-0005-0000-0000-000067050000}"/>
    <cellStyle name="Računanje 2 2 5 6 2" xfId="8548" xr:uid="{28BBC5ED-E136-4576-B935-D8CAEAF85DAD}"/>
    <cellStyle name="Računanje 2 2 5 6 2 2" xfId="24162" xr:uid="{C35439A7-FD7F-4D03-92D8-9DF4F289CBFE}"/>
    <cellStyle name="Računanje 2 2 5 6 2 3" xfId="29885" xr:uid="{0A30DD39-E811-40DD-A097-40323365090E}"/>
    <cellStyle name="Računanje 2 2 5 6 2 4" xfId="35418" xr:uid="{7F03AF7D-C779-4A87-8BF6-FB5066726A2E}"/>
    <cellStyle name="Računanje 2 2 5 6 2 5" xfId="16796" xr:uid="{EF529725-1BEC-4305-AEC2-A49EF6D1DBDE}"/>
    <cellStyle name="Računanje 2 2 5 6 3" xfId="21339" xr:uid="{B523D85A-D909-4B75-BCFB-EAAF14FDE6AC}"/>
    <cellStyle name="Računanje 2 2 5 6 4" xfId="27062" xr:uid="{F0BCE478-D571-4505-888C-A837D26D8B06}"/>
    <cellStyle name="Računanje 2 2 5 6 5" xfId="32595" xr:uid="{448D4501-B13F-43DF-9F85-2D314D726D8B}"/>
    <cellStyle name="Računanje 2 2 5 6 6" xfId="14073" xr:uid="{BBBC0085-E81A-48A8-A17B-3EA5B98B0D12}"/>
    <cellStyle name="Računanje 2 2 5 6 7" xfId="5743" xr:uid="{62C385BA-FB4F-4EDB-9341-97BBC7BF0A72}"/>
    <cellStyle name="Računanje 2 2 5 7" xfId="3245" xr:uid="{00000000-0005-0000-0000-000068050000}"/>
    <cellStyle name="Računanje 2 2 5 7 2" xfId="8625" xr:uid="{D88B72FC-0C1C-4CC6-B9EE-2E723ED631A9}"/>
    <cellStyle name="Računanje 2 2 5 7 2 2" xfId="24581" xr:uid="{E369F8D2-56F2-441B-88D0-CAB4665EBF75}"/>
    <cellStyle name="Računanje 2 2 5 7 2 3" xfId="30304" xr:uid="{4AA7ACF4-A0A1-487C-96E6-2352CA0E7620}"/>
    <cellStyle name="Računanje 2 2 5 7 2 4" xfId="35837" xr:uid="{E8F086AA-B0F5-4CD1-BAFE-455E21D8234B}"/>
    <cellStyle name="Računanje 2 2 5 7 2 5" xfId="17215" xr:uid="{B975908D-34C3-4B4A-B28C-A741E869E370}"/>
    <cellStyle name="Računanje 2 2 5 7 3" xfId="21758" xr:uid="{6A77ED10-E177-47D0-AFF3-D958C2391D00}"/>
    <cellStyle name="Računanje 2 2 5 7 4" xfId="27481" xr:uid="{C07234B5-C44F-4B07-96F6-B71CAA948A6B}"/>
    <cellStyle name="Računanje 2 2 5 7 5" xfId="33014" xr:uid="{0AC15056-A8F3-4EB0-A8F7-7B3E1A222B34}"/>
    <cellStyle name="Računanje 2 2 5 8" xfId="7535" xr:uid="{704B47AC-5C7D-47BF-8F69-CEBE207902BE}"/>
    <cellStyle name="Računanje 2 2 5 8 2" xfId="15215" xr:uid="{BEAAF367-A9E7-44CD-BB47-2569507A36E1}"/>
    <cellStyle name="Računanje 2 2 5 8 2 2" xfId="22561" xr:uid="{2F0FD299-E16B-4B11-B192-92FA36735BFE}"/>
    <cellStyle name="Računanje 2 2 5 8 2 3" xfId="28284" xr:uid="{157A0A4E-FB1E-4081-BFC9-438212194019}"/>
    <cellStyle name="Računanje 2 2 5 8 2 4" xfId="33817" xr:uid="{B2C47CCF-AF77-4E58-8AA6-2F3860C31D4E}"/>
    <cellStyle name="Računanje 2 2 5 8 3" xfId="19424" xr:uid="{25244298-02BD-4141-B38D-F454570660D3}"/>
    <cellStyle name="Računanje 2 2 5 8 4" xfId="25300" xr:uid="{A36B9A44-302E-4878-B9D5-FA212C6D9A76}"/>
    <cellStyle name="Računanje 2 2 5 8 5" xfId="30994" xr:uid="{D72E1EEA-69BE-49B8-AF74-7A1B36CFE44C}"/>
    <cellStyle name="Računanje 2 2 5 8 6" xfId="11877" xr:uid="{F3765BCB-DE97-4545-8F17-D693D2601370}"/>
    <cellStyle name="Računanje 2 2 5 9" xfId="12538" xr:uid="{79A29A89-0EE6-4FD6-9CC9-C0882218184B}"/>
    <cellStyle name="Računanje 2 2 5 9 2" xfId="19853" xr:uid="{1F2859D3-B44B-4E32-A7DB-A28FEC32D1B2}"/>
    <cellStyle name="Računanje 2 2 5 9 3" xfId="25618" xr:uid="{EBA8B19E-3A51-4ABD-A9A3-151534BA52D1}"/>
    <cellStyle name="Računanje 2 2 5 9 4" xfId="31188" xr:uid="{44EF0154-FA27-4432-BC40-B38A6BD40777}"/>
    <cellStyle name="Računanje 2 2 6" xfId="2103" xr:uid="{00000000-0005-0000-0000-000069050000}"/>
    <cellStyle name="Računanje 2 2 6 10" xfId="15434" xr:uid="{AB94B178-DE04-4867-A27A-4540A13F7728}"/>
    <cellStyle name="Računanje 2 2 6 10 2" xfId="22787" xr:uid="{1CD1E9E7-1672-4A68-BC1B-68811F139D10}"/>
    <cellStyle name="Računanje 2 2 6 10 3" xfId="28510" xr:uid="{88AEF6A0-6AEC-44F1-8EDC-D082B3FD96D6}"/>
    <cellStyle name="Računanje 2 2 6 10 4" xfId="34043" xr:uid="{1BBBCFB6-4F93-45E8-B276-A65E3B71171D}"/>
    <cellStyle name="Računanje 2 2 6 11" xfId="18052" xr:uid="{B0D2AF9B-9582-4EBA-A3F5-CDBC32BD1652}"/>
    <cellStyle name="Računanje 2 2 6 12" xfId="18850" xr:uid="{0480B0CB-C1E6-4E58-9076-F636E21BB116}"/>
    <cellStyle name="Računanje 2 2 6 13" xfId="25228" xr:uid="{24266017-A6E8-4EF7-9E16-28D912D25842}"/>
    <cellStyle name="Računanje 2 2 6 2" xfId="842" xr:uid="{00000000-0005-0000-0000-00006A050000}"/>
    <cellStyle name="Računanje 2 2 6 2 10" xfId="31427" xr:uid="{35ABC11B-60B5-4BEB-8832-902D0ADA6AE1}"/>
    <cellStyle name="Računanje 2 2 6 2 11" xfId="12912" xr:uid="{0EF900EF-8B1B-4B8A-A53A-5C86A30CD15F}"/>
    <cellStyle name="Računanje 2 2 6 2 12" xfId="3692" xr:uid="{1E9EB110-4F8F-4EBD-B690-6172A12B3C03}"/>
    <cellStyle name="Računanje 2 2 6 2 2" xfId="6226" xr:uid="{19E9E6EA-C355-4DD1-83C2-0842D96099DE}"/>
    <cellStyle name="Računanje 2 2 6 2 2 2" xfId="16516" xr:uid="{E2C2415F-CF20-41D2-B5D9-5DF22318E066}"/>
    <cellStyle name="Računanje 2 2 6 2 2 2 2" xfId="23882" xr:uid="{F50D0D32-5A86-4958-BE5E-168ADCADBA56}"/>
    <cellStyle name="Računanje 2 2 6 2 2 2 3" xfId="29605" xr:uid="{62DECCFE-BE3B-4698-A293-05FFBFAB7EC1}"/>
    <cellStyle name="Računanje 2 2 6 2 2 2 4" xfId="35138" xr:uid="{B81AC594-B564-4F79-927F-7AF1700D7B99}"/>
    <cellStyle name="Računanje 2 2 6 2 2 3" xfId="21059" xr:uid="{69ECC8C4-BFED-4E1A-9D7E-B78758A4FBD4}"/>
    <cellStyle name="Računanje 2 2 6 2 2 4" xfId="26782" xr:uid="{749668A4-E65F-4C0E-A991-72211B182FCE}"/>
    <cellStyle name="Računanje 2 2 6 2 2 5" xfId="32315" xr:uid="{13AE9067-DAB1-431C-A8EE-0B48B2753A0B}"/>
    <cellStyle name="Računanje 2 2 6 2 2 6" xfId="13794" xr:uid="{601E806B-EF4A-4AE7-9F3D-1B914A968146}"/>
    <cellStyle name="Računanje 2 2 6 2 3" xfId="11851" xr:uid="{69351495-14B9-43C2-A1F2-06F8599BD4EB}"/>
    <cellStyle name="Računanje 2 2 6 2 3 2" xfId="15189" xr:uid="{725829BA-7D15-4479-9665-28D74ED2EB1E}"/>
    <cellStyle name="Računanje 2 2 6 2 3 2 2" xfId="22535" xr:uid="{A882D687-B2C9-4323-8C78-C3A3707A2311}"/>
    <cellStyle name="Računanje 2 2 6 2 3 2 3" xfId="28258" xr:uid="{93176974-573B-4564-8357-D492DC17E8DE}"/>
    <cellStyle name="Računanje 2 2 6 2 3 2 4" xfId="33791" xr:uid="{15F72935-9377-4382-9D8D-C79CCD2BBC0F}"/>
    <cellStyle name="Računanje 2 2 6 2 3 3" xfId="19398" xr:uid="{ED814C26-C747-4EC8-B076-D2BACC73B7B6}"/>
    <cellStyle name="Računanje 2 2 6 2 3 4" xfId="25274" xr:uid="{C9923E22-EB23-4819-9C94-43B765DAA0A9}"/>
    <cellStyle name="Računanje 2 2 6 2 3 5" xfId="30968" xr:uid="{350DF033-55F4-4D36-831B-CE5E1AC34940}"/>
    <cellStyle name="Računanje 2 2 6 2 4" xfId="14419" xr:uid="{5F390E82-A566-4FAF-90F9-E6143B12D3F1}"/>
    <cellStyle name="Računanje 2 2 6 2 4 2" xfId="17143" xr:uid="{17771840-340D-439E-B78D-5F183E56FBAE}"/>
    <cellStyle name="Računanje 2 2 6 2 4 2 2" xfId="24509" xr:uid="{7F6DCC0A-C3A6-46C9-A633-5437D15A478C}"/>
    <cellStyle name="Računanje 2 2 6 2 4 2 3" xfId="30232" xr:uid="{6098BBEC-C588-4811-A5F7-D72299922EDE}"/>
    <cellStyle name="Računanje 2 2 6 2 4 2 4" xfId="35765" xr:uid="{A976E93B-0547-45B2-A4C3-E7698BFE60CF}"/>
    <cellStyle name="Računanje 2 2 6 2 4 3" xfId="21686" xr:uid="{A8826D54-F45E-446A-9175-98303003D440}"/>
    <cellStyle name="Računanje 2 2 6 2 4 4" xfId="27409" xr:uid="{AA5BA577-C37A-4499-8EEF-FA9D5BF4C891}"/>
    <cellStyle name="Računanje 2 2 6 2 4 5" xfId="32942" xr:uid="{CF906C9C-E0EC-46EB-BA82-E4351E24359B}"/>
    <cellStyle name="Računanje 2 2 6 2 5" xfId="14680" xr:uid="{DCEC9B33-A762-4287-90BE-E33EBAEB777F}"/>
    <cellStyle name="Računanje 2 2 6 2 5 2" xfId="17467" xr:uid="{F9256A69-D9C2-4867-99CF-861A447AC4B1}"/>
    <cellStyle name="Računanje 2 2 6 2 5 2 2" xfId="24833" xr:uid="{A8156025-7870-47D3-8108-D9DD3197A1BF}"/>
    <cellStyle name="Računanje 2 2 6 2 5 2 3" xfId="30556" xr:uid="{36A57A87-912F-4806-915A-735DBF1C88A9}"/>
    <cellStyle name="Računanje 2 2 6 2 5 2 4" xfId="36089" xr:uid="{8FC6C1B4-826F-49A8-9D91-810E8858D25F}"/>
    <cellStyle name="Računanje 2 2 6 2 5 3" xfId="22010" xr:uid="{08BA6478-B1AE-4E67-9922-573165D9F822}"/>
    <cellStyle name="Računanje 2 2 6 2 5 4" xfId="27733" xr:uid="{BD69EE12-186F-451C-BDAD-932A385DEA40}"/>
    <cellStyle name="Računanje 2 2 6 2 5 5" xfId="33266" xr:uid="{8F9D37A8-B028-4C8A-8688-B9D1AA67F8A8}"/>
    <cellStyle name="Računanje 2 2 6 2 6" xfId="14955" xr:uid="{9C667E8B-AE03-4E5D-A37A-35D90101EA2A}"/>
    <cellStyle name="Računanje 2 2 6 2 6 2" xfId="17758" xr:uid="{FDB8B48E-E37A-447C-842B-91796C695D3A}"/>
    <cellStyle name="Računanje 2 2 6 2 6 2 2" xfId="25124" xr:uid="{0094F249-89B2-484C-8316-128803955BBD}"/>
    <cellStyle name="Računanje 2 2 6 2 6 2 3" xfId="30847" xr:uid="{771BE6FB-880A-419E-894E-25DB3A41D9CD}"/>
    <cellStyle name="Računanje 2 2 6 2 6 2 4" xfId="36380" xr:uid="{69959D90-39DD-405D-A92A-5ED0830B7323}"/>
    <cellStyle name="Računanje 2 2 6 2 6 3" xfId="22301" xr:uid="{863E113A-A104-4910-873F-F0BDA3FC5811}"/>
    <cellStyle name="Računanje 2 2 6 2 6 4" xfId="28024" xr:uid="{B0A8D88F-6175-437F-AB01-C7873D33075B}"/>
    <cellStyle name="Računanje 2 2 6 2 6 5" xfId="33557" xr:uid="{D244037C-1F11-47C5-95A3-927F1D4BC7C7}"/>
    <cellStyle name="Računanje 2 2 6 2 7" xfId="15629" xr:uid="{DE4341A5-42A4-44DB-BF75-70C06936CAE6}"/>
    <cellStyle name="Računanje 2 2 6 2 7 2" xfId="22994" xr:uid="{4DC28D1E-6971-45AE-B8BE-7A2AE58EA021}"/>
    <cellStyle name="Računanje 2 2 6 2 7 3" xfId="28717" xr:uid="{A6BF2A8F-EC3E-408D-B53D-1F82BC1A98B3}"/>
    <cellStyle name="Računanje 2 2 6 2 7 4" xfId="34250" xr:uid="{5045DABF-A301-4159-BC7D-C203E1CDC69F}"/>
    <cellStyle name="Računanje 2 2 6 2 8" xfId="20171" xr:uid="{ED778658-DEAD-4020-A9B6-504126EFEF39}"/>
    <cellStyle name="Računanje 2 2 6 2 9" xfId="25894" xr:uid="{58FB250C-8A83-445A-BFDC-F94299EE4226}"/>
    <cellStyle name="Računanje 2 2 6 3" xfId="2817" xr:uid="{00000000-0005-0000-0000-00006B050000}"/>
    <cellStyle name="Računanje 2 2 6 3 10" xfId="31353" xr:uid="{5E8825C8-3C6A-4C72-8886-F9EC9079127D}"/>
    <cellStyle name="Računanje 2 2 6 3 11" xfId="12841" xr:uid="{CF98CD91-A289-4E5C-B883-96811CE1A972}"/>
    <cellStyle name="Računanje 2 2 6 3 12" xfId="5419" xr:uid="{11456A77-E9ED-4563-9B64-4F06EBB17B35}"/>
    <cellStyle name="Računanje 2 2 6 3 2" xfId="8197" xr:uid="{4C597070-D120-4718-95D7-7417B7368188}"/>
    <cellStyle name="Računanje 2 2 6 3 2 2" xfId="16442" xr:uid="{97936E97-CD0D-4675-9825-D26463B46DAF}"/>
    <cellStyle name="Računanje 2 2 6 3 2 2 2" xfId="23808" xr:uid="{C2055B84-9BB2-4F70-9750-D22265781053}"/>
    <cellStyle name="Računanje 2 2 6 3 2 2 3" xfId="29531" xr:uid="{0CD7CD43-A901-464B-90D8-9D2A37BC44C2}"/>
    <cellStyle name="Računanje 2 2 6 3 2 2 4" xfId="35064" xr:uid="{F1B30C24-8A95-4762-A77A-8A72492E74DB}"/>
    <cellStyle name="Računanje 2 2 6 3 2 3" xfId="20985" xr:uid="{510DC624-C843-43AF-B697-05C2F14C3228}"/>
    <cellStyle name="Računanje 2 2 6 3 2 4" xfId="26708" xr:uid="{3CE983BD-C5E4-4805-81FD-86FE94EEA151}"/>
    <cellStyle name="Računanje 2 2 6 3 2 5" xfId="32241" xr:uid="{EDCA6800-34A9-4A5C-B180-E53FDEA3F378}"/>
    <cellStyle name="Računanje 2 2 6 3 2 6" xfId="13720" xr:uid="{BF19C75F-A9B2-46C9-BA00-BFAA37892824}"/>
    <cellStyle name="Računanje 2 2 6 3 3" xfId="13062" xr:uid="{65C9BA64-39E3-4C92-970D-CCCC7ACBB296}"/>
    <cellStyle name="Računanje 2 2 6 3 3 2" xfId="15783" xr:uid="{04C8A3BA-6C38-438E-9F07-E8A85B90F0BE}"/>
    <cellStyle name="Računanje 2 2 6 3 3 2 2" xfId="23149" xr:uid="{3278C5F3-0A4C-4332-9661-A13234234B94}"/>
    <cellStyle name="Računanje 2 2 6 3 3 2 3" xfId="28872" xr:uid="{A65FDDCE-4FC7-4AE2-B626-6C2CD1793760}"/>
    <cellStyle name="Računanje 2 2 6 3 3 2 4" xfId="34405" xr:uid="{A08BFD0B-6F0D-45E9-9496-B795272178CD}"/>
    <cellStyle name="Računanje 2 2 6 3 3 3" xfId="20326" xr:uid="{9C1C18A3-7A43-4A5E-820A-42B42E465F96}"/>
    <cellStyle name="Računanje 2 2 6 3 3 4" xfId="26049" xr:uid="{B72A75F6-27EE-42A9-A520-8AE591EE1BF2}"/>
    <cellStyle name="Računanje 2 2 6 3 3 5" xfId="31582" xr:uid="{756D12D6-6A0E-48B2-BDC5-CC995CDC58EE}"/>
    <cellStyle name="Računanje 2 2 6 3 4" xfId="14345" xr:uid="{D6E7F541-92CE-4D83-826C-1D57C9B044A5}"/>
    <cellStyle name="Računanje 2 2 6 3 4 2" xfId="17069" xr:uid="{AAE23F35-9C39-449B-8560-B71FE4C811AF}"/>
    <cellStyle name="Računanje 2 2 6 3 4 2 2" xfId="24435" xr:uid="{22EC1040-F3D1-4729-9095-71801269DC48}"/>
    <cellStyle name="Računanje 2 2 6 3 4 2 3" xfId="30158" xr:uid="{C01B49A7-F478-4133-84BC-74BE83E1191B}"/>
    <cellStyle name="Računanje 2 2 6 3 4 2 4" xfId="35691" xr:uid="{41D7631C-B40F-442F-AD7A-41783B31C3F7}"/>
    <cellStyle name="Računanje 2 2 6 3 4 3" xfId="21612" xr:uid="{9D15F850-D224-43C2-B8B4-D57FA4469063}"/>
    <cellStyle name="Računanje 2 2 6 3 4 4" xfId="27335" xr:uid="{88F62B0E-4362-45B9-8ECC-132420615A22}"/>
    <cellStyle name="Računanje 2 2 6 3 4 5" xfId="32868" xr:uid="{7B88F539-BCD3-4580-B27A-FA89813395D6}"/>
    <cellStyle name="Računanje 2 2 6 3 5" xfId="14606" xr:uid="{C8DF733C-DFA0-4F03-BFF9-A96C52609EF6}"/>
    <cellStyle name="Računanje 2 2 6 3 5 2" xfId="17393" xr:uid="{393B9734-86D7-461C-BF8F-55220CAEE04F}"/>
    <cellStyle name="Računanje 2 2 6 3 5 2 2" xfId="24759" xr:uid="{0D8E92CE-B2DD-407F-8085-E572EB3431C4}"/>
    <cellStyle name="Računanje 2 2 6 3 5 2 3" xfId="30482" xr:uid="{C7B052EA-721C-423A-B2CD-43E6F43C9D2E}"/>
    <cellStyle name="Računanje 2 2 6 3 5 2 4" xfId="36015" xr:uid="{98A5A7AD-CB33-45B8-A74B-EC884244056D}"/>
    <cellStyle name="Računanje 2 2 6 3 5 3" xfId="21936" xr:uid="{FD58B698-5731-429C-9074-7F51DB17D06A}"/>
    <cellStyle name="Računanje 2 2 6 3 5 4" xfId="27659" xr:uid="{90AD0921-253B-4B7E-8114-F207C443C6FB}"/>
    <cellStyle name="Računanje 2 2 6 3 5 5" xfId="33192" xr:uid="{494B8B66-7D85-4E6E-BCD4-B9D643804614}"/>
    <cellStyle name="Računanje 2 2 6 3 6" xfId="14881" xr:uid="{81034E0B-8D0A-4C58-A82D-28DD0B0CC712}"/>
    <cellStyle name="Računanje 2 2 6 3 6 2" xfId="17684" xr:uid="{419736F9-DB67-45B0-99DB-9EBD98DF448C}"/>
    <cellStyle name="Računanje 2 2 6 3 6 2 2" xfId="25050" xr:uid="{89F30658-A36F-4E7E-952F-8934ABD6E49E}"/>
    <cellStyle name="Računanje 2 2 6 3 6 2 3" xfId="30773" xr:uid="{A4A6A12A-F4AC-4057-B1C6-CF85B0159487}"/>
    <cellStyle name="Računanje 2 2 6 3 6 2 4" xfId="36306" xr:uid="{3B274B17-76D1-4A6A-8DE8-36722F76A5F9}"/>
    <cellStyle name="Računanje 2 2 6 3 6 3" xfId="22227" xr:uid="{2614EA28-1611-4C2D-B0F9-EE873B6DF4CD}"/>
    <cellStyle name="Računanje 2 2 6 3 6 4" xfId="27950" xr:uid="{968FB23A-C70B-4C82-B725-136A45D6AC38}"/>
    <cellStyle name="Računanje 2 2 6 3 6 5" xfId="33483" xr:uid="{57140F24-CD57-422D-B64B-58ED1D766F4B}"/>
    <cellStyle name="Računanje 2 2 6 3 7" xfId="15557" xr:uid="{4C397A7F-B85C-4824-81AC-83690749D619}"/>
    <cellStyle name="Računanje 2 2 6 3 7 2" xfId="22920" xr:uid="{D597826A-7A29-40E6-AF87-02D2CDFAA3C3}"/>
    <cellStyle name="Računanje 2 2 6 3 7 3" xfId="28643" xr:uid="{DFCB4209-A910-4231-971F-0CD385DCB563}"/>
    <cellStyle name="Računanje 2 2 6 3 7 4" xfId="34176" xr:uid="{9024B2F8-7BAF-4574-9B17-742262E2FF41}"/>
    <cellStyle name="Računanje 2 2 6 3 8" xfId="20097" xr:uid="{1C104C41-AF45-4547-994B-67E9A557D8E6}"/>
    <cellStyle name="Računanje 2 2 6 3 9" xfId="25820" xr:uid="{8B9B15DF-16B9-4D48-A349-A3C11EC772B2}"/>
    <cellStyle name="Računanje 2 2 6 4" xfId="2921" xr:uid="{00000000-0005-0000-0000-00006C050000}"/>
    <cellStyle name="Računanje 2 2 6 4 2" xfId="8301" xr:uid="{8F3F9C17-1FCF-41B8-B9FE-D8AE6AC9B657}"/>
    <cellStyle name="Računanje 2 2 6 4 2 2" xfId="23675" xr:uid="{D4F0E396-1615-44DE-B130-6930D2EBF343}"/>
    <cellStyle name="Računanje 2 2 6 4 2 3" xfId="29398" xr:uid="{B030C1EC-2242-448B-B18F-857B05A10613}"/>
    <cellStyle name="Računanje 2 2 6 4 2 4" xfId="34931" xr:uid="{1ED8376B-D875-45E6-AE91-4B0456322757}"/>
    <cellStyle name="Računanje 2 2 6 4 2 5" xfId="16309" xr:uid="{ED2B6326-26CB-4A10-803D-354D1A6EB720}"/>
    <cellStyle name="Računanje 2 2 6 4 3" xfId="20852" xr:uid="{2CA2F0C8-86F4-4BBE-8C17-67ED2C056823}"/>
    <cellStyle name="Računanje 2 2 6 4 4" xfId="26575" xr:uid="{650907AC-BECE-421D-B45A-0EECC2BF3224}"/>
    <cellStyle name="Računanje 2 2 6 4 5" xfId="32108" xr:uid="{A9A5294C-B975-4B53-98B4-E5AA9DBEFC98}"/>
    <cellStyle name="Računanje 2 2 6 4 6" xfId="13587" xr:uid="{4F6163C9-5BE4-4914-8842-62D985401FF6}"/>
    <cellStyle name="Računanje 2 2 6 4 7" xfId="5520" xr:uid="{797AC5F0-5D95-4B3A-8365-70D226AAEBF0}"/>
    <cellStyle name="Računanje 2 2 6 5" xfId="2899" xr:uid="{00000000-0005-0000-0000-00006D050000}"/>
    <cellStyle name="Računanje 2 2 6 5 2" xfId="8279" xr:uid="{3F23A0CF-5294-4777-AE82-29838ADD4167}"/>
    <cellStyle name="Računanje 2 2 6 5 2 2" xfId="24164" xr:uid="{F9E3E33B-B35D-455E-8247-6D8B2DA7819E}"/>
    <cellStyle name="Računanje 2 2 6 5 2 3" xfId="29887" xr:uid="{DE508B5F-1131-4DDC-8E13-EC83751EE17C}"/>
    <cellStyle name="Računanje 2 2 6 5 2 4" xfId="35420" xr:uid="{CD801388-4EBA-4F21-8316-4DE162CE4A39}"/>
    <cellStyle name="Računanje 2 2 6 5 2 5" xfId="16798" xr:uid="{5508EB9A-51FB-479E-A5FF-C083533028CB}"/>
    <cellStyle name="Računanje 2 2 6 5 3" xfId="21341" xr:uid="{66A9CE5B-D2F7-4649-835B-234A0869AD5A}"/>
    <cellStyle name="Računanje 2 2 6 5 4" xfId="27064" xr:uid="{3E49BD9B-6151-421C-B805-219EDB8CC7CB}"/>
    <cellStyle name="Računanje 2 2 6 5 5" xfId="32597" xr:uid="{CAFD807C-B6EB-4A52-B405-597F377391F5}"/>
    <cellStyle name="Računanje 2 2 6 5 6" xfId="14075" xr:uid="{23BA8661-3265-4901-B028-F8AB706572DC}"/>
    <cellStyle name="Računanje 2 2 6 5 7" xfId="5500" xr:uid="{151A52E3-3136-47AA-A1A5-996DCFF11787}"/>
    <cellStyle name="Računanje 2 2 6 6" xfId="2390" xr:uid="{00000000-0005-0000-0000-00006E050000}"/>
    <cellStyle name="Računanje 2 2 6 6 2" xfId="7770" xr:uid="{C669A52C-FA2D-4D12-8984-F539CB52DF96}"/>
    <cellStyle name="Računanje 2 2 6 6 2 2" xfId="24302" xr:uid="{C1394764-713A-4FBF-8F51-840463D02896}"/>
    <cellStyle name="Računanje 2 2 6 6 2 3" xfId="30025" xr:uid="{12FEB952-6EC0-492C-97B0-832E29C68333}"/>
    <cellStyle name="Računanje 2 2 6 6 2 4" xfId="35558" xr:uid="{E4599EE7-F69E-4D9E-B48D-5593F8C82EEE}"/>
    <cellStyle name="Računanje 2 2 6 6 2 5" xfId="16936" xr:uid="{E20BE54C-F63A-4AAF-86D5-EDE7DD36F843}"/>
    <cellStyle name="Računanje 2 2 6 6 3" xfId="21479" xr:uid="{9B7D9CD5-7D3A-4229-ADEE-AEE83628B02F}"/>
    <cellStyle name="Računanje 2 2 6 6 4" xfId="27202" xr:uid="{2BF18ADC-0644-4C5E-BD77-055CC31A3CFE}"/>
    <cellStyle name="Računanje 2 2 6 6 5" xfId="32735" xr:uid="{BBB6CC4A-231A-4EDA-BB6B-E9647E1B5873}"/>
    <cellStyle name="Računanje 2 2 6 6 6" xfId="14212" xr:uid="{480F1174-C542-449F-BB83-55C2A16775CA}"/>
    <cellStyle name="Računanje 2 2 6 6 7" xfId="5031" xr:uid="{0131D173-CBFD-4692-B313-4035AD380CF0}"/>
    <cellStyle name="Računanje 2 2 6 7" xfId="3193" xr:uid="{00000000-0005-0000-0000-00006F050000}"/>
    <cellStyle name="Računanje 2 2 6 7 2" xfId="8573" xr:uid="{AD80D9B7-B5C2-477D-AED8-EE0FE498BEA6}"/>
    <cellStyle name="Računanje 2 2 6 7 2 2" xfId="24626" xr:uid="{DE64DF9D-7355-43CA-BE44-EE190C967894}"/>
    <cellStyle name="Računanje 2 2 6 7 2 3" xfId="30349" xr:uid="{EAE8E0A1-3810-4A43-A0D3-EC6926A911E6}"/>
    <cellStyle name="Računanje 2 2 6 7 2 4" xfId="35882" xr:uid="{9708DC54-6726-4187-81E9-24311DEE6DE0}"/>
    <cellStyle name="Računanje 2 2 6 7 2 5" xfId="17260" xr:uid="{AE9EA443-43B6-4315-94DB-09E58F94245C}"/>
    <cellStyle name="Računanje 2 2 6 7 3" xfId="21803" xr:uid="{4CDDE557-08EE-4F83-85D7-8A93D8246A0F}"/>
    <cellStyle name="Računanje 2 2 6 7 4" xfId="27526" xr:uid="{E81757FD-2269-451B-AA72-03E1B4E79EEC}"/>
    <cellStyle name="Računanje 2 2 6 7 5" xfId="33059" xr:uid="{59FFAA05-C81B-4415-BF22-28EFD6B8EFF7}"/>
    <cellStyle name="Računanje 2 2 6 8" xfId="7483" xr:uid="{3B1FF1D9-65B3-4A37-9C48-E1EF96830865}"/>
    <cellStyle name="Računanje 2 2 6 8 2" xfId="17551" xr:uid="{CF8761AA-872B-4C77-8F87-9FDC237984E0}"/>
    <cellStyle name="Računanje 2 2 6 8 2 2" xfId="24917" xr:uid="{B448FBC7-F65D-4C21-97CB-EB66CA30DDBC}"/>
    <cellStyle name="Računanje 2 2 6 8 2 3" xfId="30640" xr:uid="{B44867E9-937D-4D84-A435-A176D2AF542C}"/>
    <cellStyle name="Računanje 2 2 6 8 2 4" xfId="36173" xr:uid="{0945AB57-04EE-4EBB-AA57-81D642266D6A}"/>
    <cellStyle name="Računanje 2 2 6 8 3" xfId="22094" xr:uid="{B1DD22ED-BAF0-4224-8B2A-9A08B3FDC514}"/>
    <cellStyle name="Računanje 2 2 6 8 4" xfId="27817" xr:uid="{2504B1E1-5772-44A1-9B4C-2AFE32FDE833}"/>
    <cellStyle name="Računanje 2 2 6 8 5" xfId="33350" xr:uid="{13BD3DFC-E776-4014-91E8-3984A64E2C15}"/>
    <cellStyle name="Računanje 2 2 6 8 6" xfId="14760" xr:uid="{6C2B4F61-EC47-4827-9793-A358F302DC83}"/>
    <cellStyle name="Računanje 2 2 6 9" xfId="12730" xr:uid="{9A944BFA-AA54-4E16-8B56-E0BD958DCA83}"/>
    <cellStyle name="Računanje 2 2 6 9 2" xfId="19964" xr:uid="{72FB08D5-7A83-4B67-A43E-8C92E8E19F70}"/>
    <cellStyle name="Računanje 2 2 6 9 3" xfId="25687" xr:uid="{057DCEA9-E40C-4252-8789-732697FF4446}"/>
    <cellStyle name="Računanje 2 2 6 9 4" xfId="31220" xr:uid="{DC2FD28C-C182-4335-A3C8-CD3478C9BCEE}"/>
    <cellStyle name="Računanje 2 2 7" xfId="939" xr:uid="{00000000-0005-0000-0000-000070050000}"/>
    <cellStyle name="Računanje 2 2 7 10" xfId="19801" xr:uid="{33130CE6-A9C2-4F92-93E1-2FAF2BB44624}"/>
    <cellStyle name="Računanje 2 2 7 11" xfId="25374" xr:uid="{02B1C152-56F8-43ED-A24D-7204A34678CC}"/>
    <cellStyle name="Računanje 2 2 7 12" xfId="10186" xr:uid="{0A704430-1AD9-49DD-BBB0-B43A641C322B}"/>
    <cellStyle name="Računanje 2 2 7 13" xfId="3787" xr:uid="{FD426414-6CEC-411D-960E-402DF20D081F}"/>
    <cellStyle name="Računanje 2 2 7 2" xfId="6323" xr:uid="{D4733D41-E428-4915-8A9D-006498937DE1}"/>
    <cellStyle name="Računanje 2 2 7 2 2" xfId="15986" xr:uid="{CA8A7FC4-432E-4792-9C35-CC4E5DD31745}"/>
    <cellStyle name="Računanje 2 2 7 2 2 2" xfId="23352" xr:uid="{938553C7-9235-4196-AAD9-A2E7EE2DA66D}"/>
    <cellStyle name="Računanje 2 2 7 2 2 3" xfId="29075" xr:uid="{6B0F7508-AF7E-490D-8426-D52C4DFC3C29}"/>
    <cellStyle name="Računanje 2 2 7 2 2 4" xfId="34608" xr:uid="{39BB495D-4C74-4DCC-80A1-8414E1B8FFC5}"/>
    <cellStyle name="Računanje 2 2 7 2 3" xfId="20529" xr:uid="{F2EF718B-F593-4C47-BB58-6D1A83967E70}"/>
    <cellStyle name="Računanje 2 2 7 2 4" xfId="26252" xr:uid="{DC5682E9-56FD-4EB8-B91A-D7FE0E49F595}"/>
    <cellStyle name="Računanje 2 2 7 2 5" xfId="31785" xr:uid="{D23AAF5B-5F40-4A44-B6FA-A1CFF33BBA23}"/>
    <cellStyle name="Računanje 2 2 7 2 6" xfId="13265" xr:uid="{B9C9564E-A9E6-455B-81F7-986736B23CA0}"/>
    <cellStyle name="Računanje 2 2 7 3" xfId="13919" xr:uid="{608DE025-DBC8-4DEC-8AD2-55D7E1CEC3B1}"/>
    <cellStyle name="Računanje 2 2 7 3 2" xfId="16642" xr:uid="{364A497F-3F65-4F0A-B398-E77F17877DFC}"/>
    <cellStyle name="Računanje 2 2 7 3 2 2" xfId="24008" xr:uid="{329A1ED3-9B43-4F97-9D9B-6436A6F9C5A7}"/>
    <cellStyle name="Računanje 2 2 7 3 2 3" xfId="29731" xr:uid="{D7997F02-138E-4573-90A8-75E3C937A05C}"/>
    <cellStyle name="Računanje 2 2 7 3 2 4" xfId="35264" xr:uid="{82FC967C-9FA4-4766-B3D5-E2564D0162BE}"/>
    <cellStyle name="Računanje 2 2 7 3 3" xfId="21185" xr:uid="{93F7BA4D-928B-4472-92FD-80B875A24E03}"/>
    <cellStyle name="Računanje 2 2 7 3 4" xfId="26908" xr:uid="{E6BF4970-90D6-4A80-83B3-D083709A3155}"/>
    <cellStyle name="Računanje 2 2 7 3 5" xfId="32441" xr:uid="{8E4DBB0A-8319-40CA-BE20-B0EBA73431B9}"/>
    <cellStyle name="Računanje 2 2 7 4" xfId="13057" xr:uid="{DA04C346-41DF-4650-B03B-01358ECC5BC6}"/>
    <cellStyle name="Računanje 2 2 7 4 2" xfId="15778" xr:uid="{1DB3D546-2D3C-4F82-8AE6-7BF3163DF638}"/>
    <cellStyle name="Računanje 2 2 7 4 2 2" xfId="23144" xr:uid="{3658C43B-D677-44E5-B704-D14CF94A96E1}"/>
    <cellStyle name="Računanje 2 2 7 4 2 3" xfId="28867" xr:uid="{A093863F-7FB6-4DF9-B931-65CD1769FA34}"/>
    <cellStyle name="Računanje 2 2 7 4 2 4" xfId="34400" xr:uid="{7D618982-4528-45F3-97A1-B819E5DA8A20}"/>
    <cellStyle name="Računanje 2 2 7 4 3" xfId="20321" xr:uid="{953559F3-AEAB-4201-9D8C-2612543F63AE}"/>
    <cellStyle name="Računanje 2 2 7 4 4" xfId="26044" xr:uid="{73A456CA-3DBB-4BC1-822F-C767F6B84134}"/>
    <cellStyle name="Računanje 2 2 7 4 5" xfId="31577" xr:uid="{40C5DEF4-D9C0-45E9-A4BE-3F8D9732A262}"/>
    <cellStyle name="Računanje 2 2 7 5" xfId="14190" xr:uid="{997512E1-2333-4283-AA2F-4718201D29BD}"/>
    <cellStyle name="Računanje 2 2 7 5 2" xfId="16913" xr:uid="{820BF990-5B54-48FE-B694-026FD2FF49EF}"/>
    <cellStyle name="Računanje 2 2 7 5 2 2" xfId="24279" xr:uid="{F9F4143A-B1BD-4A77-9911-757B26B75FD8}"/>
    <cellStyle name="Računanje 2 2 7 5 2 3" xfId="30002" xr:uid="{803BBF72-ACDA-40D6-B846-940F86797007}"/>
    <cellStyle name="Računanje 2 2 7 5 2 4" xfId="35535" xr:uid="{35846DCC-F6F6-4EDD-A40A-158F56956DD3}"/>
    <cellStyle name="Računanje 2 2 7 5 3" xfId="21456" xr:uid="{EFA747CB-DF97-4962-8D50-B54236D28DFD}"/>
    <cellStyle name="Računanje 2 2 7 5 4" xfId="27179" xr:uid="{EE6BE37B-1615-49C6-8BEB-A158824AF489}"/>
    <cellStyle name="Računanje 2 2 7 5 5" xfId="32712" xr:uid="{51E21A98-86E3-4B18-A471-3A5B0E253E06}"/>
    <cellStyle name="Računanje 2 2 7 6" xfId="14187" xr:uid="{20B76AEC-2909-48D0-B56B-482DB3F92305}"/>
    <cellStyle name="Računanje 2 2 7 6 2" xfId="16910" xr:uid="{BF61D835-FCD6-4230-BB29-1153FA0967E7}"/>
    <cellStyle name="Računanje 2 2 7 6 2 2" xfId="24276" xr:uid="{42CEE15C-7909-438D-AC59-F6FE973400D3}"/>
    <cellStyle name="Računanje 2 2 7 6 2 3" xfId="29999" xr:uid="{F74CACA0-2132-4533-8ECB-F7DEE47C09A8}"/>
    <cellStyle name="Računanje 2 2 7 6 2 4" xfId="35532" xr:uid="{0963B397-339B-4ED5-B117-9C8A09168155}"/>
    <cellStyle name="Računanje 2 2 7 6 3" xfId="21453" xr:uid="{048C809E-D269-4D33-B69A-87866F5E6550}"/>
    <cellStyle name="Računanje 2 2 7 6 4" xfId="27176" xr:uid="{B0F164FA-8B11-4A4B-B8D0-24CC6719779F}"/>
    <cellStyle name="Računanje 2 2 7 6 5" xfId="32709" xr:uid="{5CDEDDE0-C0B9-4986-A4F4-88C6D25EBC25}"/>
    <cellStyle name="Računanje 2 2 7 7" xfId="12230" xr:uid="{E6F314E2-C6E1-41EC-9613-8AF5B5E89BA5}"/>
    <cellStyle name="Računanje 2 2 7 7 2" xfId="19660" xr:uid="{4AD2AD0D-F21B-4E15-AAC3-4669731841C7}"/>
    <cellStyle name="Računanje 2 2 7 7 3" xfId="25479" xr:uid="{05222CC8-F40F-4809-B9C7-5987B718ACE7}"/>
    <cellStyle name="Računanje 2 2 7 7 4" xfId="31109" xr:uid="{3B5896BF-69DA-42CB-A3D5-543F606363CD}"/>
    <cellStyle name="Računanje 2 2 7 8" xfId="15329" xr:uid="{EC8FC2BD-9271-4656-886D-EE8FB1BF27FC}"/>
    <cellStyle name="Računanje 2 2 7 8 2" xfId="22676" xr:uid="{1A123BD7-6148-4424-8CD2-12AB3A03AAED}"/>
    <cellStyle name="Računanje 2 2 7 8 3" xfId="28399" xr:uid="{7E9E627A-3540-4538-9192-D3B946CD2E31}"/>
    <cellStyle name="Računanje 2 2 7 8 4" xfId="33932" xr:uid="{2E38CB9B-52B6-428D-B8C7-87186631A714}"/>
    <cellStyle name="Računanje 2 2 7 9" xfId="18170" xr:uid="{375103EB-7D07-40D6-8FE1-0C0290443DD7}"/>
    <cellStyle name="Računanje 2 2 8" xfId="794" xr:uid="{00000000-0005-0000-0000-000071050000}"/>
    <cellStyle name="Računanje 2 2 8 10" xfId="19647" xr:uid="{F0DD74E3-A7CA-43E7-904C-D7027A64B215}"/>
    <cellStyle name="Računanje 2 2 8 11" xfId="19884" xr:uid="{F07FBD03-0B1B-4E5F-9632-F0CED6EB9ADF}"/>
    <cellStyle name="Računanje 2 2 8 12" xfId="10530" xr:uid="{29A60543-DD26-48A6-805E-AC9C7FBD9D80}"/>
    <cellStyle name="Računanje 2 2 8 13" xfId="3647" xr:uid="{A1EE55E1-09FE-437D-90CA-760BC94C4986}"/>
    <cellStyle name="Računanje 2 2 8 2" xfId="6178" xr:uid="{A531A334-6C11-4572-B8D5-F4D7E51C7AC9}"/>
    <cellStyle name="Računanje 2 2 8 2 2" xfId="15913" xr:uid="{78210EE2-A24E-4F56-839C-028B69C36881}"/>
    <cellStyle name="Računanje 2 2 8 2 2 2" xfId="23279" xr:uid="{D9CF01BD-DD28-4B32-B726-3ED55EE420EC}"/>
    <cellStyle name="Računanje 2 2 8 2 2 3" xfId="29002" xr:uid="{72A02997-3BD1-4C1C-96CC-CB7F680B245E}"/>
    <cellStyle name="Računanje 2 2 8 2 2 4" xfId="34535" xr:uid="{59D19F82-F1F6-4233-89E8-88442350CF05}"/>
    <cellStyle name="Računanje 2 2 8 2 3" xfId="20456" xr:uid="{86C42A32-82A1-4AEB-9462-F1050AEB5868}"/>
    <cellStyle name="Računanje 2 2 8 2 4" xfId="26179" xr:uid="{110C7A06-1E19-46AB-8419-4A4083CF9543}"/>
    <cellStyle name="Računanje 2 2 8 2 5" xfId="31712" xr:uid="{C218EA14-929B-46F2-8AF3-6F39219108CF}"/>
    <cellStyle name="Računanje 2 2 8 2 6" xfId="13192" xr:uid="{FC4981C5-5DE5-4C95-9481-5EB5C596BF6F}"/>
    <cellStyle name="Računanje 2 2 8 3" xfId="11901" xr:uid="{96AB879F-34BD-4390-ABC6-EABA18E4D6B9}"/>
    <cellStyle name="Računanje 2 2 8 3 2" xfId="15240" xr:uid="{1ADB830A-49B4-4033-B4FF-14425AAEA24D}"/>
    <cellStyle name="Računanje 2 2 8 3 2 2" xfId="22586" xr:uid="{A796F902-873C-4E0F-BDF6-2BB46BFF32AC}"/>
    <cellStyle name="Računanje 2 2 8 3 2 3" xfId="28309" xr:uid="{86FB33FC-2CB1-48C7-928F-D9B1F87D3A05}"/>
    <cellStyle name="Računanje 2 2 8 3 2 4" xfId="33842" xr:uid="{804F1A14-3C5B-46FE-87D0-1265CBD62244}"/>
    <cellStyle name="Računanje 2 2 8 3 3" xfId="19449" xr:uid="{DFE22FAE-8BC9-40F9-B506-8CDFE123C9D9}"/>
    <cellStyle name="Računanje 2 2 8 3 4" xfId="25325" xr:uid="{E1B4B3D4-9E3F-4A4B-A47A-7AD48CF0B845}"/>
    <cellStyle name="Računanje 2 2 8 3 5" xfId="31019" xr:uid="{91464E99-05F6-46D9-85C5-93067179555C}"/>
    <cellStyle name="Računanje 2 2 8 4" xfId="13926" xr:uid="{8DC34DD8-0249-4927-8A16-4E1C46266D90}"/>
    <cellStyle name="Računanje 2 2 8 4 2" xfId="16649" xr:uid="{63BE6C35-B1DE-4F4D-A0C2-E1024C7670E1}"/>
    <cellStyle name="Računanje 2 2 8 4 2 2" xfId="24015" xr:uid="{55147284-73B9-4785-8323-9B5A29C6F580}"/>
    <cellStyle name="Računanje 2 2 8 4 2 3" xfId="29738" xr:uid="{1F55EE8D-64B0-4DB6-BE93-06D133EF49A1}"/>
    <cellStyle name="Računanje 2 2 8 4 2 4" xfId="35271" xr:uid="{FD649014-1513-415B-86FF-19382EED70A1}"/>
    <cellStyle name="Računanje 2 2 8 4 3" xfId="21192" xr:uid="{96E054B8-6673-4BCD-8D73-BB7A0C75CC11}"/>
    <cellStyle name="Računanje 2 2 8 4 4" xfId="26915" xr:uid="{B6229A5C-4EB0-4AED-888B-07BE69359BF2}"/>
    <cellStyle name="Računanje 2 2 8 4 5" xfId="32448" xr:uid="{C21C3BF3-9F3F-427C-97F9-45F441E3CD33}"/>
    <cellStyle name="Računanje 2 2 8 5" xfId="13001" xr:uid="{B2500934-2523-4BFC-962E-025F8691BB65}"/>
    <cellStyle name="Računanje 2 2 8 5 2" xfId="15722" xr:uid="{FECA74B8-EAAF-45C8-A732-FA40D62E4313}"/>
    <cellStyle name="Računanje 2 2 8 5 2 2" xfId="23088" xr:uid="{A74EF34D-ECE2-4367-8C95-E5AC4BE0700B}"/>
    <cellStyle name="Računanje 2 2 8 5 2 3" xfId="28811" xr:uid="{897D8BA0-727B-4A6C-A8FE-775FC13D2E4D}"/>
    <cellStyle name="Računanje 2 2 8 5 2 4" xfId="34344" xr:uid="{0126A2C6-582F-4F84-9ACC-4CE07A9D00B5}"/>
    <cellStyle name="Računanje 2 2 8 5 3" xfId="20265" xr:uid="{1C637DA9-8DD3-47C0-9DF6-8B098DE7A062}"/>
    <cellStyle name="Računanje 2 2 8 5 4" xfId="25988" xr:uid="{3F0CD850-690F-4BB5-BA6C-8E6FEA4FAC26}"/>
    <cellStyle name="Računanje 2 2 8 5 5" xfId="31521" xr:uid="{01FCE123-7C0D-4FB0-9185-27A8EA0F559D}"/>
    <cellStyle name="Računanje 2 2 8 6" xfId="13115" xr:uid="{60A672B1-99D8-4A37-8F1F-466CBFF0AFCA}"/>
    <cellStyle name="Računanje 2 2 8 6 2" xfId="15836" xr:uid="{221CD47F-4031-4E96-B46A-AE169420CC89}"/>
    <cellStyle name="Računanje 2 2 8 6 2 2" xfId="23202" xr:uid="{FD7C24C8-D501-4368-89E6-517059739D19}"/>
    <cellStyle name="Računanje 2 2 8 6 2 3" xfId="28925" xr:uid="{0A84FC65-4BFE-4C31-A478-806241713ECB}"/>
    <cellStyle name="Računanje 2 2 8 6 2 4" xfId="34458" xr:uid="{E11CC0B1-29EE-4F5C-8A3B-287B896C789A}"/>
    <cellStyle name="Računanje 2 2 8 6 3" xfId="20379" xr:uid="{5401B7DA-62AC-42BB-9921-AF99DC774729}"/>
    <cellStyle name="Računanje 2 2 8 6 4" xfId="26102" xr:uid="{9A33AABB-326B-4647-B26A-E2253F9B05E7}"/>
    <cellStyle name="Računanje 2 2 8 6 5" xfId="31635" xr:uid="{DE24E284-5505-4515-A97B-35F14588562F}"/>
    <cellStyle name="Računanje 2 2 8 7" xfId="12123" xr:uid="{59E99EA6-B32C-497F-8141-684A35B0A061}"/>
    <cellStyle name="Računanje 2 2 8 7 2" xfId="19583" xr:uid="{1F03BF59-CA15-4F3C-B7DF-132D8341E993}"/>
    <cellStyle name="Računanje 2 2 8 7 3" xfId="25418" xr:uid="{8CCBA414-B54E-417B-8EFB-BA7B41E4BDEF}"/>
    <cellStyle name="Računanje 2 2 8 7 4" xfId="31073" xr:uid="{0A74E741-F6F4-4034-9BCD-CD5E2E601F0C}"/>
    <cellStyle name="Računanje 2 2 8 8" xfId="15294" xr:uid="{5FA9AF4D-AE1D-40FF-9CD8-4734F9840C83}"/>
    <cellStyle name="Računanje 2 2 8 8 2" xfId="22640" xr:uid="{FA64CC65-FCC4-4EF6-A783-924558DC0DCB}"/>
    <cellStyle name="Računanje 2 2 8 8 3" xfId="28363" xr:uid="{DB67939E-ADA9-4CB5-B879-FF51B8910605}"/>
    <cellStyle name="Računanje 2 2 8 8 4" xfId="33896" xr:uid="{596F0C40-518D-4C2A-9CF9-6EFD1809F2DC}"/>
    <cellStyle name="Računanje 2 2 8 9" xfId="18517" xr:uid="{2C6E84AB-5E63-433C-A2AA-4988230388E6}"/>
    <cellStyle name="Računanje 2 2 9" xfId="2354" xr:uid="{00000000-0005-0000-0000-000072050000}"/>
    <cellStyle name="Računanje 2 2 9 10" xfId="18151" xr:uid="{16C4EEA6-549C-4D38-B680-8C3D3A44CED2}"/>
    <cellStyle name="Računanje 2 2 9 11" xfId="19702" xr:uid="{1BAD8165-AA87-4B62-80CE-63AA4852E97D}"/>
    <cellStyle name="Računanje 2 2 9 12" xfId="10644" xr:uid="{F8FC2E14-51AE-47A1-9EC9-01220C810C9C}"/>
    <cellStyle name="Računanje 2 2 9 13" xfId="4998" xr:uid="{F47E9802-C20E-496C-8F3A-73A67A0F2722}"/>
    <cellStyle name="Računanje 2 2 9 2" xfId="7734" xr:uid="{3EAC726D-1F9F-4E7B-9084-DBE061121377}"/>
    <cellStyle name="Računanje 2 2 9 2 2" xfId="15901" xr:uid="{51B9C1F7-BA1A-40F2-83B5-D4034948903C}"/>
    <cellStyle name="Računanje 2 2 9 2 2 2" xfId="23267" xr:uid="{324C91D6-E73C-43D3-911B-6495D0A394D1}"/>
    <cellStyle name="Računanje 2 2 9 2 2 3" xfId="28990" xr:uid="{EE52AE0E-75B1-4B77-96F7-8907BA03BAA7}"/>
    <cellStyle name="Računanje 2 2 9 2 2 4" xfId="34523" xr:uid="{9D7D0F9E-4431-4F79-91FD-DD025BB20C04}"/>
    <cellStyle name="Računanje 2 2 9 2 3" xfId="20444" xr:uid="{669F270F-3CF1-4282-B781-117C36C388F3}"/>
    <cellStyle name="Računanje 2 2 9 2 4" xfId="26167" xr:uid="{379891DD-3A7D-4E6C-B614-A368F033BC34}"/>
    <cellStyle name="Računanje 2 2 9 2 5" xfId="31700" xr:uid="{08555DCF-929A-4635-8C08-D9AA95C9C897}"/>
    <cellStyle name="Računanje 2 2 9 2 6" xfId="13180" xr:uid="{0DF797A6-570F-4C24-BF13-131D05E3D6E5}"/>
    <cellStyle name="Računanje 2 2 9 3" xfId="13279" xr:uid="{40232A5E-1D1B-4EF9-B6AE-5C408F84773B}"/>
    <cellStyle name="Računanje 2 2 9 3 2" xfId="16000" xr:uid="{F35B5459-6200-43E0-A156-210D031231F1}"/>
    <cellStyle name="Računanje 2 2 9 3 2 2" xfId="23366" xr:uid="{BA9A541C-E624-45A7-924B-2DCA3E91B904}"/>
    <cellStyle name="Računanje 2 2 9 3 2 3" xfId="29089" xr:uid="{66B7C8C2-1891-473E-8180-6CFFE9B17D31}"/>
    <cellStyle name="Računanje 2 2 9 3 2 4" xfId="34622" xr:uid="{01CD38E2-0C24-4308-BA33-CBACBBD2D045}"/>
    <cellStyle name="Računanje 2 2 9 3 3" xfId="20543" xr:uid="{95961C35-0DB0-4313-B39C-FBE0DC764586}"/>
    <cellStyle name="Računanje 2 2 9 3 4" xfId="26266" xr:uid="{8BE0789F-071A-4B61-825F-327A552365FD}"/>
    <cellStyle name="Računanje 2 2 9 3 5" xfId="31799" xr:uid="{D847507F-E38C-4551-91DD-E510CB6940A7}"/>
    <cellStyle name="Računanje 2 2 9 4" xfId="13872" xr:uid="{B3F0935C-4C44-4763-8CF6-7C0C470F1EA9}"/>
    <cellStyle name="Računanje 2 2 9 4 2" xfId="16594" xr:uid="{C8C55E0F-CAB1-482D-9FC9-DD1A3511AC35}"/>
    <cellStyle name="Računanje 2 2 9 4 2 2" xfId="23960" xr:uid="{ED34E79F-64B4-4AF6-B681-49EA58B3D7C3}"/>
    <cellStyle name="Računanje 2 2 9 4 2 3" xfId="29683" xr:uid="{4FF0BD3A-B7A9-4852-A6E8-F12DB2781EF1}"/>
    <cellStyle name="Računanje 2 2 9 4 2 4" xfId="35216" xr:uid="{60BE2F37-6F04-4F64-80B2-7F175D472CF4}"/>
    <cellStyle name="Računanje 2 2 9 4 3" xfId="21137" xr:uid="{3E506767-4229-4FB4-B3A4-C71BD943E7B8}"/>
    <cellStyle name="Računanje 2 2 9 4 4" xfId="26860" xr:uid="{860741FA-CDFB-4E20-91D7-63EFAC81007F}"/>
    <cellStyle name="Računanje 2 2 9 4 5" xfId="32393" xr:uid="{A1E3D806-29BB-4FEA-923C-7CAA1FC28BA4}"/>
    <cellStyle name="Računanje 2 2 9 5" xfId="14042" xr:uid="{7CFA3D1A-EB47-476B-AD29-A24AC598EB9C}"/>
    <cellStyle name="Računanje 2 2 9 5 2" xfId="16765" xr:uid="{B881CACD-E2A2-47DA-87E2-345FC44619BE}"/>
    <cellStyle name="Računanje 2 2 9 5 2 2" xfId="24131" xr:uid="{51BC78D0-4A79-4FD8-B1CD-05964D3E0B98}"/>
    <cellStyle name="Računanje 2 2 9 5 2 3" xfId="29854" xr:uid="{3348171C-81E0-47A3-A678-88EF6723536F}"/>
    <cellStyle name="Računanje 2 2 9 5 2 4" xfId="35387" xr:uid="{DB6A0E5B-AD5F-465A-B4AE-216625EE75B2}"/>
    <cellStyle name="Računanje 2 2 9 5 3" xfId="21308" xr:uid="{E0201E2E-F893-4A93-B00A-D818A9C0C7EE}"/>
    <cellStyle name="Računanje 2 2 9 5 4" xfId="27031" xr:uid="{21FB942E-3174-40A0-B58E-1015F1CEC036}"/>
    <cellStyle name="Računanje 2 2 9 5 5" xfId="32564" xr:uid="{8E2EA218-A114-45EE-93D6-B6713D7B4901}"/>
    <cellStyle name="Računanje 2 2 9 6" xfId="14164" xr:uid="{0BF57DF6-D942-4923-ABD1-093442E2853D}"/>
    <cellStyle name="Računanje 2 2 9 6 2" xfId="16887" xr:uid="{C7C6E3C6-DA4D-4310-B849-DE3C688A0C90}"/>
    <cellStyle name="Računanje 2 2 9 6 2 2" xfId="24253" xr:uid="{82EFD827-B9C1-4850-9B43-A59BC783C7F3}"/>
    <cellStyle name="Računanje 2 2 9 6 2 3" xfId="29976" xr:uid="{C8F87235-3D14-48B6-BF69-48D9E34D9341}"/>
    <cellStyle name="Računanje 2 2 9 6 2 4" xfId="35509" xr:uid="{63FD3609-F5DB-4F0B-87F0-CF8DCE511AE1}"/>
    <cellStyle name="Računanje 2 2 9 6 3" xfId="21430" xr:uid="{D3E28406-8483-46F8-807B-0520F5F134B6}"/>
    <cellStyle name="Računanje 2 2 9 6 4" xfId="27153" xr:uid="{DCB59EAA-9126-4A59-803C-52BA5B14D602}"/>
    <cellStyle name="Računanje 2 2 9 6 5" xfId="32686" xr:uid="{E3398569-E49A-4C08-87D8-A1B442B7D918}"/>
    <cellStyle name="Računanje 2 2 9 7" xfId="12110" xr:uid="{6EA62C42-4016-4BFE-85BA-621913B3265B}"/>
    <cellStyle name="Računanje 2 2 9 7 2" xfId="19573" xr:uid="{D98D590C-DFC4-4FAF-9B34-0C0C9EFE8823}"/>
    <cellStyle name="Računanje 2 2 9 7 3" xfId="25410" xr:uid="{934767CF-9076-4391-8D84-D2A1151BF02E}"/>
    <cellStyle name="Računanje 2 2 9 7 4" xfId="31065" xr:uid="{35E82B14-9166-47F7-8A57-078A4B32DE60}"/>
    <cellStyle name="Računanje 2 2 9 8" xfId="15286" xr:uid="{69B95E65-609E-4210-8F5F-F5A894630045}"/>
    <cellStyle name="Računanje 2 2 9 8 2" xfId="22632" xr:uid="{B2AB4968-E227-4A4B-A28D-2692BFCE84FF}"/>
    <cellStyle name="Računanje 2 2 9 8 3" xfId="28355" xr:uid="{132A9219-BF0E-449E-B117-5A4BD360E7E9}"/>
    <cellStyle name="Računanje 2 2 9 8 4" xfId="33888" xr:uid="{D55E0D19-29EE-410F-8B7C-12BD7E5D9FF9}"/>
    <cellStyle name="Računanje 2 2 9 9" xfId="18640" xr:uid="{81614F74-C253-48DF-88A1-F2C24C92DDE6}"/>
    <cellStyle name="Računanje 2 3" xfId="461" xr:uid="{00000000-0005-0000-0000-000073050000}"/>
    <cellStyle name="Računanje 2 4" xfId="1356" xr:uid="{00000000-0005-0000-0000-000074050000}"/>
    <cellStyle name="Računanje 2 4 10" xfId="18958" xr:uid="{35149059-EDC8-4D76-9937-F8AFCDBF1294}"/>
    <cellStyle name="Računanje 2 4 2" xfId="2271" xr:uid="{00000000-0005-0000-0000-000075050000}"/>
    <cellStyle name="Računanje 2 4 2 2" xfId="7651" xr:uid="{A5AFD353-1F38-4D08-A2D4-232D8B851F2F}"/>
    <cellStyle name="Računanje 2 4 2 2 2" xfId="23296" xr:uid="{E38636DD-5457-4145-94CA-27451E07E7A1}"/>
    <cellStyle name="Računanje 2 4 2 2 3" xfId="29019" xr:uid="{5B27D71D-41FC-4C2A-B112-5CE024E642E2}"/>
    <cellStyle name="Računanje 2 4 2 2 4" xfId="34552" xr:uid="{BD435986-7F3C-4D28-A1A4-32809A8EA8AA}"/>
    <cellStyle name="Računanje 2 4 2 2 5" xfId="15930" xr:uid="{96821C1A-9463-4DA2-BE25-94231E7831D1}"/>
    <cellStyle name="Računanje 2 4 2 3" xfId="20473" xr:uid="{B70F2CCE-E0F8-4CB1-9A4B-86D7C10A4586}"/>
    <cellStyle name="Računanje 2 4 2 4" xfId="26196" xr:uid="{0AC09A5C-A63E-488C-854D-0CB354DEE301}"/>
    <cellStyle name="Računanje 2 4 2 5" xfId="31729" xr:uid="{2670D19D-E0F6-4033-A4E4-AD109C88EE76}"/>
    <cellStyle name="Računanje 2 4 2 6" xfId="13209" xr:uid="{CF5BB322-A1B8-4AFD-9197-0D2DBC79752E}"/>
    <cellStyle name="Računanje 2 4 2 7" xfId="4921" xr:uid="{E03FFA46-0301-479F-AF09-13D071EDAEE8}"/>
    <cellStyle name="Računanje 2 4 3" xfId="829" xr:uid="{00000000-0005-0000-0000-000076050000}"/>
    <cellStyle name="Računanje 2 4 3 2" xfId="6213" xr:uid="{C37ACC85-0291-4596-9575-5FF78616DD18}"/>
    <cellStyle name="Računanje 2 4 3 2 2" xfId="22577" xr:uid="{9AA1A08E-872C-4E91-AAA4-760B29A2A142}"/>
    <cellStyle name="Računanje 2 4 3 2 3" xfId="28300" xr:uid="{5B9E12B5-6CA1-4EAC-AD73-CDC05A1F800F}"/>
    <cellStyle name="Računanje 2 4 3 2 4" xfId="33833" xr:uid="{D78AECE7-0D39-4100-8ED3-05C5CC670C53}"/>
    <cellStyle name="Računanje 2 4 3 2 5" xfId="15231" xr:uid="{525B9F92-CC42-4AA0-944F-5CB1DC2BC74D}"/>
    <cellStyle name="Računanje 2 4 3 3" xfId="19440" xr:uid="{F3C95AE7-A65E-42A4-A45C-069BEDCB0383}"/>
    <cellStyle name="Računanje 2 4 3 4" xfId="25316" xr:uid="{1544C364-7390-4374-9973-7EA8C8780CE9}"/>
    <cellStyle name="Računanje 2 4 3 5" xfId="31010" xr:uid="{F076303A-80F2-4C20-B454-2C7FEC5E22AB}"/>
    <cellStyle name="Računanje 2 4 3 6" xfId="11893" xr:uid="{75F15674-65B7-45B6-BFFA-45006E690424}"/>
    <cellStyle name="Računanje 2 4 3 7" xfId="3680" xr:uid="{1281617D-8D31-48F3-909F-82378BBD198B}"/>
    <cellStyle name="Računanje 2 4 4" xfId="2244" xr:uid="{00000000-0005-0000-0000-000077050000}"/>
    <cellStyle name="Računanje 2 4 4 2" xfId="7624" xr:uid="{045F0360-3FBE-427D-92DA-FE30670CC183}"/>
    <cellStyle name="Računanje 2 4 4 2 2" xfId="24010" xr:uid="{21302D6A-240F-4B1D-86C0-EB9FFCBAB4E6}"/>
    <cellStyle name="Računanje 2 4 4 2 3" xfId="29733" xr:uid="{C92BB116-7A5B-47CE-8E5C-4D4EB9E055F6}"/>
    <cellStyle name="Računanje 2 4 4 2 4" xfId="35266" xr:uid="{B25A1F2B-3839-4D4E-92DA-7BEC5F330170}"/>
    <cellStyle name="Računanje 2 4 4 2 5" xfId="16644" xr:uid="{123C9A98-BAAA-4BEC-82D3-F017E88BBDFC}"/>
    <cellStyle name="Računanje 2 4 4 3" xfId="21187" xr:uid="{C3A615A9-3AD5-4A6C-9F4C-72BE78844AAE}"/>
    <cellStyle name="Računanje 2 4 4 4" xfId="26910" xr:uid="{4B751AB8-C17A-478E-8EFB-4A1DFEEC494E}"/>
    <cellStyle name="Računanje 2 4 4 5" xfId="32443" xr:uid="{BD9BE518-B75B-49DF-989D-EFC47AF9C30F}"/>
    <cellStyle name="Računanje 2 4 4 6" xfId="13921" xr:uid="{0A078BF2-039D-4A1F-A916-79F151E93963}"/>
    <cellStyle name="Računanje 2 4 4 7" xfId="4895" xr:uid="{19135398-7387-4282-A8A8-87426BB65EAE}"/>
    <cellStyle name="Računanje 2 4 5" xfId="2268" xr:uid="{00000000-0005-0000-0000-000078050000}"/>
    <cellStyle name="Računanje 2 4 5 2" xfId="7648" xr:uid="{2002ABAD-40F8-452E-AF31-A5DC78BDAF77}"/>
    <cellStyle name="Računanje 2 4 5 2 2" xfId="23992" xr:uid="{28AEBFCB-9D1E-402C-A335-0762822BF3C3}"/>
    <cellStyle name="Računanje 2 4 5 2 3" xfId="29715" xr:uid="{B3F638DB-4097-4C58-B769-96DD1B7E08F9}"/>
    <cellStyle name="Računanje 2 4 5 2 4" xfId="35248" xr:uid="{465577E7-EF32-4681-9633-9B088A666678}"/>
    <cellStyle name="Računanje 2 4 5 2 5" xfId="16626" xr:uid="{7BEBDCED-9ADF-4D2F-BB91-7E3A1A138A58}"/>
    <cellStyle name="Računanje 2 4 5 3" xfId="21169" xr:uid="{BA4372A3-AA5C-41BB-AE34-6825B8168F90}"/>
    <cellStyle name="Računanje 2 4 5 4" xfId="26892" xr:uid="{2E9DC94C-2CC9-437B-BA57-1A6C9DB97E35}"/>
    <cellStyle name="Računanje 2 4 5 5" xfId="32425" xr:uid="{9714459F-7F74-4C7B-8F35-3F993671C2F8}"/>
    <cellStyle name="Računanje 2 4 5 6" xfId="13904" xr:uid="{15771751-FF09-45FC-A1A3-CCDD606EBF20}"/>
    <cellStyle name="Računanje 2 4 5 7" xfId="4918" xr:uid="{4E15591D-D187-41F7-8624-5C8626726BB1}"/>
    <cellStyle name="Računanje 2 4 6" xfId="2446" xr:uid="{00000000-0005-0000-0000-000079050000}"/>
    <cellStyle name="Računanje 2 4 6 2" xfId="7826" xr:uid="{EFF3996C-BCA4-4EAC-B673-3734CE08BF82}"/>
    <cellStyle name="Računanje 2 4 6 2 2" xfId="23458" xr:uid="{45C0A7BC-2290-49BE-8D4B-0E3BD01A5222}"/>
    <cellStyle name="Računanje 2 4 6 2 3" xfId="29181" xr:uid="{D817CCAD-8C3D-48D6-B399-4FE2A36FDFA2}"/>
    <cellStyle name="Računanje 2 4 6 2 4" xfId="34714" xr:uid="{7849B648-1B84-43ED-8E60-12D4162F0BC0}"/>
    <cellStyle name="Računanje 2 4 6 2 5" xfId="16092" xr:uid="{37AE39AE-EF7C-4619-B977-02C8AE194EB6}"/>
    <cellStyle name="Računanje 2 4 6 3" xfId="20635" xr:uid="{FC3A0D1B-A9A9-4318-BABF-07E8B6FAC381}"/>
    <cellStyle name="Računanje 2 4 6 4" xfId="26358" xr:uid="{29A55E00-BCEF-42A6-B37C-363CAB0CE307}"/>
    <cellStyle name="Računanje 2 4 6 5" xfId="31891" xr:uid="{EBE0375B-BB2F-4EC9-A10C-75F0CE2AB496}"/>
    <cellStyle name="Računanje 2 4 6 6" xfId="13371" xr:uid="{08A22590-830B-4944-A8A1-D639674A2B17}"/>
    <cellStyle name="Računanje 2 4 6 7" xfId="5083" xr:uid="{DEAC6882-5BF9-4BCC-865F-9E7E949A5808}"/>
    <cellStyle name="Računanje 2 4 7" xfId="1122" xr:uid="{00000000-0005-0000-0000-00007A050000}"/>
    <cellStyle name="Računanje 2 4 7 2" xfId="6506" xr:uid="{9D05AE8E-1288-413A-990A-B01607D5896B}"/>
    <cellStyle name="Računanje 2 4 7 2 2" xfId="19599" xr:uid="{32F6F28D-281F-4198-8C4C-F400489EE4F5}"/>
    <cellStyle name="Računanje 2 4 7 3" xfId="25434" xr:uid="{F8B57A36-671F-4EF5-9ABB-764A6B4E41F8}"/>
    <cellStyle name="Računanje 2 4 7 4" xfId="31089" xr:uid="{3B519078-5F37-4D94-956C-8CDA5EDA80D6}"/>
    <cellStyle name="Računanje 2 4 8" xfId="6740" xr:uid="{1BBA0628-F0A2-46B0-8D70-35821A2953A3}"/>
    <cellStyle name="Računanje 2 4 8 2" xfId="22656" xr:uid="{9E72D238-0B6F-44B8-9855-0A23533B0317}"/>
    <cellStyle name="Računanje 2 4 8 3" xfId="28379" xr:uid="{F66A94DE-2590-480A-9363-D1128510A093}"/>
    <cellStyle name="Računanje 2 4 8 4" xfId="33912" xr:uid="{6DEEBC05-11AE-41A2-948F-BB51A0355F78}"/>
    <cellStyle name="Računanje 2 4 8 5" xfId="15309" xr:uid="{7E75C62C-416C-47C9-8D69-8ACE3660ED14}"/>
    <cellStyle name="Računanje 2 4 9" xfId="18433" xr:uid="{5D845A15-BAB9-40A2-95EC-C4C50BCEF790}"/>
    <cellStyle name="Računanje 2 5" xfId="830" xr:uid="{00000000-0005-0000-0000-00007B050000}"/>
    <cellStyle name="Računanje 2 5 2" xfId="6214" xr:uid="{C0BFAD38-F63E-46BF-9F73-0A5AECE2FA0F}"/>
    <cellStyle name="Računanje 2 5 2 2" xfId="19254" xr:uid="{66078446-BE1D-460E-8799-8BDBB967D9B4}"/>
    <cellStyle name="Računanje 2 5 2 3" xfId="9689" xr:uid="{B24528BF-E7D9-4E8C-AF3C-307ABAEDC46E}"/>
    <cellStyle name="Računanje 2 5 2 4" xfId="19224" xr:uid="{45D7B348-FED1-430B-A390-FE230F11C7A3}"/>
    <cellStyle name="Računanje 2 5 2 5" xfId="11611" xr:uid="{933EA7EA-DB44-4C0B-8C3F-9E5DF35A9B58}"/>
    <cellStyle name="Računanje 2 5 3" xfId="15109" xr:uid="{C1783C1B-7E48-4B87-A416-4A20EDA23F10}"/>
    <cellStyle name="Računanje 2 5 3 2" xfId="22455" xr:uid="{C4F6C544-90B5-4128-9269-6CF2615B0578}"/>
    <cellStyle name="Računanje 2 5 3 3" xfId="28178" xr:uid="{3DE2D6D8-94EF-45AB-B96D-6215B0A363B5}"/>
    <cellStyle name="Računanje 2 5 3 4" xfId="33711" xr:uid="{4458AEAB-4DE5-47EC-85F6-F3282ABCC15C}"/>
    <cellStyle name="Računanje 2 5 4" xfId="18582" xr:uid="{7E35DB06-E76C-4CA8-B38C-98E542216018}"/>
    <cellStyle name="Računanje 2 5 5" xfId="19707" xr:uid="{3739DD4F-2212-4FCC-8F50-DB6671D1659E}"/>
    <cellStyle name="Računanje 2 5 6" xfId="9757" xr:uid="{D742715E-233F-44AA-9EE7-27D14816A398}"/>
    <cellStyle name="Računanje 2 5 7" xfId="10586" xr:uid="{5B8223A8-6A48-4D9A-B19F-8E64EB24495C}"/>
    <cellStyle name="Računanje 2 5 8" xfId="3681" xr:uid="{D4D28318-378E-4F2F-9CEE-EC7FD6648084}"/>
    <cellStyle name="Računanje 2 6" xfId="10494" xr:uid="{B2321CCF-04B1-4C91-A890-6DC11991BFCB}"/>
    <cellStyle name="Računanje 2 6 2" xfId="18464" xr:uid="{8CA82B8E-86CC-435E-A9C0-1A3C8EB6BE5A}"/>
    <cellStyle name="Računanje 2 6 3" xfId="19014" xr:uid="{911CFCA9-A1F2-4E70-B3DF-229809CEE440}"/>
    <cellStyle name="Računanje 2 6 4" xfId="19633" xr:uid="{55349ACD-DBA6-4E17-BD59-455A60D79654}"/>
    <cellStyle name="Računanje 2 7" xfId="10230" xr:uid="{9FF0611B-1AE7-4BBF-976D-FE19F6DE7262}"/>
    <cellStyle name="Računanje 2 7 2" xfId="18231" xr:uid="{2F993E55-FADB-4F8B-8FE4-115AF167A7DE}"/>
    <cellStyle name="Računanje 2 7 3" xfId="19779" xr:uid="{F4B7FDA8-4FF3-4D1E-BCB4-3FC4E98152EB}"/>
    <cellStyle name="Računanje 2 7 4" xfId="25358" xr:uid="{26914A58-E2B6-4072-9DAC-E2BF54557B52}"/>
    <cellStyle name="Računanje 2 8" xfId="10595" xr:uid="{DD554BB2-2115-4B4F-8F17-4D9CB97D3D49}"/>
    <cellStyle name="Računanje 2 8 2" xfId="18591" xr:uid="{175E0422-262F-4950-B89A-C14DA3161638}"/>
    <cellStyle name="Računanje 2 8 3" xfId="17972" xr:uid="{5E3A397A-7E88-40DD-92CE-59AFD635AFE4}"/>
    <cellStyle name="Računanje 2 8 4" xfId="25609" xr:uid="{19B8212A-C541-49A9-ACE4-B949B6799C8A}"/>
    <cellStyle name="Računanje 2 9" xfId="10474" xr:uid="{A8D471BA-9C9F-4016-AC92-50D9693226B0}"/>
    <cellStyle name="Računanje 2 9 2" xfId="18432" xr:uid="{04CA2629-1DA5-41CE-ACCE-B3589096BCB1}"/>
    <cellStyle name="Računanje 2 9 3" xfId="19549" xr:uid="{BDA80E8A-DDDC-4C1B-9974-E84EABC482A5}"/>
    <cellStyle name="Računanje 2 9 4" xfId="9494" xr:uid="{1373E2D3-F740-4B69-9286-ABECCF762C46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10" xfId="19755" xr:uid="{5FBBC6AA-6B91-4418-89AA-1043BDEBE4B0}"/>
    <cellStyle name="Total 10 11" xfId="25342" xr:uid="{68166EBD-14A8-45D6-9872-3BAE4CD860B0}"/>
    <cellStyle name="Total 10 12" xfId="10609" xr:uid="{5C066DB3-0623-4AEC-83F9-8279173BDD7C}"/>
    <cellStyle name="Total 10 13" xfId="3951" xr:uid="{B59BE850-C09C-42F2-A1E8-0DF515E2F339}"/>
    <cellStyle name="Total 10 2" xfId="6493" xr:uid="{83A4C643-4740-442B-8423-49BE4828E753}"/>
    <cellStyle name="Total 10 2 2" xfId="15900" xr:uid="{415B13D7-A21D-4AD6-87B0-258FB8ED0451}"/>
    <cellStyle name="Total 10 2 2 2" xfId="23266" xr:uid="{22DEEAEF-3EBA-4421-94B2-77FD7593502A}"/>
    <cellStyle name="Total 10 2 2 3" xfId="28989" xr:uid="{2EB7F867-78D0-4EED-AF44-64BAB6C56C0C}"/>
    <cellStyle name="Total 10 2 2 4" xfId="34522" xr:uid="{F203C5BD-2FED-4D08-A5DF-D5B4CC68DDBF}"/>
    <cellStyle name="Total 10 2 3" xfId="20443" xr:uid="{9DA447E5-260C-4932-BB1E-B7BD8A65F454}"/>
    <cellStyle name="Total 10 2 4" xfId="26166" xr:uid="{D861C357-2CB3-4D70-9462-AA5645C77E34}"/>
    <cellStyle name="Total 10 2 5" xfId="31699" xr:uid="{D46A38A1-1F1F-4121-A0EF-51198268AA92}"/>
    <cellStyle name="Total 10 2 6" xfId="13179" xr:uid="{62B5E6F2-7E92-4172-85A5-E2482A5D66CA}"/>
    <cellStyle name="Total 10 3" xfId="11885" xr:uid="{FC7CCA09-2BEC-4B6D-952F-98FFACCA6183}"/>
    <cellStyle name="Total 10 3 2" xfId="15223" xr:uid="{46C4B7FA-564C-405D-87E4-2097BE56FF00}"/>
    <cellStyle name="Total 10 3 2 2" xfId="22569" xr:uid="{82380E6B-6AB9-4E7E-A0D4-B64F2A86B2B4}"/>
    <cellStyle name="Total 10 3 2 3" xfId="28292" xr:uid="{95E025CE-C711-430A-BC78-B1C8C5A3BF83}"/>
    <cellStyle name="Total 10 3 2 4" xfId="33825" xr:uid="{C361D964-D4CE-4649-BB21-8D514FEA3A13}"/>
    <cellStyle name="Total 10 3 3" xfId="19432" xr:uid="{F2BE3C75-FD23-4592-AB90-5E0FE035B8B3}"/>
    <cellStyle name="Total 10 3 4" xfId="25308" xr:uid="{E4DA3113-3454-48A5-B145-FED98891F5FC}"/>
    <cellStyle name="Total 10 3 5" xfId="31002" xr:uid="{E6F7CE08-4108-4BBE-A6BC-6DCF06E6BC9D}"/>
    <cellStyle name="Total 10 4" xfId="11620" xr:uid="{16815565-2A80-4C93-93F2-314277109ACB}"/>
    <cellStyle name="Total 10 4 2" xfId="15117" xr:uid="{306959D9-E074-4E1A-AC00-C742F4E0D6E7}"/>
    <cellStyle name="Total 10 4 2 2" xfId="22463" xr:uid="{B9E55AF4-6E10-4513-B640-3BAE8E1C194A}"/>
    <cellStyle name="Total 10 4 2 3" xfId="28186" xr:uid="{A7D16433-7BFF-4C70-97CE-D2279BFEC1E9}"/>
    <cellStyle name="Total 10 4 2 4" xfId="33719" xr:uid="{1F992BCE-A959-4C3F-89AF-DB06A4A235C6}"/>
    <cellStyle name="Total 10 4 3" xfId="19263" xr:uid="{AEC17F8C-0C04-4148-9012-272AE9E7B807}"/>
    <cellStyle name="Total 10 4 4" xfId="9733" xr:uid="{E4381F69-FA75-4058-A2E7-DCE07C2B85F1}"/>
    <cellStyle name="Total 10 4 5" xfId="18880" xr:uid="{4FFDCCE2-3F96-409A-9F5D-201860188E34}"/>
    <cellStyle name="Total 10 5" xfId="11856" xr:uid="{589A1FF8-7D8D-4205-B9BD-6A68D0F00ACF}"/>
    <cellStyle name="Total 10 5 2" xfId="15194" xr:uid="{C4AE5DAB-28C6-4F74-84B9-6A7DED2F50CC}"/>
    <cellStyle name="Total 10 5 2 2" xfId="22540" xr:uid="{A92A66B7-DCDB-441B-B6EF-12C8A2D23FAA}"/>
    <cellStyle name="Total 10 5 2 3" xfId="28263" xr:uid="{E9EF9DFD-6BC2-4B2A-9BC5-C8E019CE7D23}"/>
    <cellStyle name="Total 10 5 2 4" xfId="33796" xr:uid="{B04DFC05-D1F3-45B6-BFC9-46FF884815F0}"/>
    <cellStyle name="Total 10 5 3" xfId="19403" xr:uid="{F92B5DEC-2B8F-4148-9A86-4C11F56C0A17}"/>
    <cellStyle name="Total 10 5 4" xfId="25279" xr:uid="{2DE8D964-515F-4C4A-BA3A-FD192F2A3354}"/>
    <cellStyle name="Total 10 5 5" xfId="30973" xr:uid="{77F93623-B083-490F-A956-FAF6B362CBD2}"/>
    <cellStyle name="Total 10 6" xfId="13466" xr:uid="{DF65ED85-524F-4D0F-B112-9315E9D872E4}"/>
    <cellStyle name="Total 10 6 2" xfId="16188" xr:uid="{C1FAA66E-AD6A-48B7-8A7E-D153D01AA272}"/>
    <cellStyle name="Total 10 6 2 2" xfId="23554" xr:uid="{DA366F99-1711-4BAA-BBA0-F813C15DEE4B}"/>
    <cellStyle name="Total 10 6 2 3" xfId="29277" xr:uid="{8FCEA241-C236-483E-AEE5-8AD934BEC446}"/>
    <cellStyle name="Total 10 6 2 4" xfId="34810" xr:uid="{A7D57B95-3871-4175-9930-D8BD9BFB9E94}"/>
    <cellStyle name="Total 10 6 3" xfId="20731" xr:uid="{420EF420-B5BB-4B00-990F-C895F5B484E9}"/>
    <cellStyle name="Total 10 6 4" xfId="26454" xr:uid="{87157077-13FF-4726-B2C2-736B1DF988BB}"/>
    <cellStyle name="Total 10 6 5" xfId="31987" xr:uid="{3023D666-074B-4CAD-9E75-F6A66FF232CC}"/>
    <cellStyle name="Total 10 7" xfId="12109" xr:uid="{F311C940-6FED-4583-AAA1-0A702AA5ED37}"/>
    <cellStyle name="Total 10 7 2" xfId="19572" xr:uid="{4D5D3810-EE1A-4434-953C-8B4228FA50F9}"/>
    <cellStyle name="Total 10 7 3" xfId="25409" xr:uid="{0B42C039-BCE2-4721-B811-6331CB4BD1C2}"/>
    <cellStyle name="Total 10 7 4" xfId="31064" xr:uid="{F6987009-6D5F-456D-9268-1241DA7DAFB2}"/>
    <cellStyle name="Total 10 8" xfId="15285" xr:uid="{D65E3F7D-BF5E-487B-8A9A-3867760BB189}"/>
    <cellStyle name="Total 10 8 2" xfId="22631" xr:uid="{EE52D8A3-B903-4064-8056-587683BDAE52}"/>
    <cellStyle name="Total 10 8 3" xfId="28354" xr:uid="{11D4837E-9064-4EAC-88AD-D106D64A3EC4}"/>
    <cellStyle name="Total 10 8 4" xfId="33887" xr:uid="{BA2C4DC0-860C-428F-B4F8-2FB709A0E858}"/>
    <cellStyle name="Total 10 9" xfId="18605" xr:uid="{6CA8396A-7BDE-4F70-B30E-79183CE91038}"/>
    <cellStyle name="Total 11" xfId="2519" xr:uid="{00000000-0005-0000-0000-00008C050000}"/>
    <cellStyle name="Total 11 10" xfId="18765" xr:uid="{19373C7B-85AE-4755-8989-FA11896DC0F8}"/>
    <cellStyle name="Total 11 11" xfId="9412" xr:uid="{0AD32837-70B5-4E27-A037-C00EAE5BD012}"/>
    <cellStyle name="Total 11 12" xfId="10711" xr:uid="{9CF513EF-8CFE-4EDB-A2E4-1767C7F21C83}"/>
    <cellStyle name="Total 11 13" xfId="5149" xr:uid="{E13FE6EC-AA57-4966-87AD-1848980B5BCD}"/>
    <cellStyle name="Total 11 2" xfId="7899" xr:uid="{7C374751-A889-479E-A87E-409CC926D210}"/>
    <cellStyle name="Total 11 2 2" xfId="16067" xr:uid="{20DF1458-E8C6-4A26-9973-A21F2515E2FF}"/>
    <cellStyle name="Total 11 2 2 2" xfId="23433" xr:uid="{5AD0843A-2AEB-4590-AFD8-9B975C680946}"/>
    <cellStyle name="Total 11 2 2 3" xfId="29156" xr:uid="{A6973516-20A2-489D-9FA2-3CE9BE3296AE}"/>
    <cellStyle name="Total 11 2 2 4" xfId="34689" xr:uid="{94352231-23C6-4EB5-A0D7-01F741CB1D00}"/>
    <cellStyle name="Total 11 2 3" xfId="20610" xr:uid="{FC73EA4C-C132-4CD3-AB6A-DE3CA7457A52}"/>
    <cellStyle name="Total 11 2 4" xfId="26333" xr:uid="{04ED9542-BAE9-4559-90F8-EAE330718BF1}"/>
    <cellStyle name="Total 11 2 5" xfId="31866" xr:uid="{94AE739E-B420-4D08-910F-82863F3720B2}"/>
    <cellStyle name="Total 11 2 6" xfId="13346" xr:uid="{34661222-332E-48AC-941B-C9052014AC39}"/>
    <cellStyle name="Total 11 3" xfId="11888" xr:uid="{874014B6-1B42-4949-8758-2F570B69ADCC}"/>
    <cellStyle name="Total 11 3 2" xfId="15226" xr:uid="{D356FA25-3306-40B0-BBF2-EFF8B079C7AA}"/>
    <cellStyle name="Total 11 3 2 2" xfId="22572" xr:uid="{E111E0DE-CC6E-4988-BD3E-9CF7BA791A0D}"/>
    <cellStyle name="Total 11 3 2 3" xfId="28295" xr:uid="{1E28DEA5-6F1B-4F47-8271-A72B9326D34F}"/>
    <cellStyle name="Total 11 3 2 4" xfId="33828" xr:uid="{5130629A-B34F-4DCE-889B-A8C6D6E1580D}"/>
    <cellStyle name="Total 11 3 3" xfId="19435" xr:uid="{7D0B6585-3FBB-494B-82AD-77FDDB719F56}"/>
    <cellStyle name="Total 11 3 4" xfId="25311" xr:uid="{4191C212-2A9F-464F-A60D-42EFF422D78A}"/>
    <cellStyle name="Total 11 3 5" xfId="31005" xr:uid="{C0FB8A08-6B09-463E-9473-48B60B06FD26}"/>
    <cellStyle name="Total 11 4" xfId="14062" xr:uid="{7328C7D4-078F-4209-BDEA-477165DB8B0B}"/>
    <cellStyle name="Total 11 4 2" xfId="16785" xr:uid="{7E004F8E-201E-4DC0-BC86-1A60077355EF}"/>
    <cellStyle name="Total 11 4 2 2" xfId="24151" xr:uid="{3E7A7B9B-2140-4BA1-83C0-FC5CC3553709}"/>
    <cellStyle name="Total 11 4 2 3" xfId="29874" xr:uid="{90762424-C820-424C-8381-9A452A9B5E74}"/>
    <cellStyle name="Total 11 4 2 4" xfId="35407" xr:uid="{C0B45640-5F30-4596-B336-059BE2707F5E}"/>
    <cellStyle name="Total 11 4 3" xfId="21328" xr:uid="{1AE4780A-2382-43AF-9FEC-48DF74A65412}"/>
    <cellStyle name="Total 11 4 4" xfId="27051" xr:uid="{47890EEB-BE9A-43A4-BE29-D97A64E133A9}"/>
    <cellStyle name="Total 11 4 5" xfId="32584" xr:uid="{E402D23E-1432-4082-B01F-B92B3547C727}"/>
    <cellStyle name="Total 11 5" xfId="13403" xr:uid="{CCF43942-BAE8-47B4-BA92-4A931EF60BAB}"/>
    <cellStyle name="Total 11 5 2" xfId="16125" xr:uid="{5982A3DC-EABA-423F-8AF9-236E74212926}"/>
    <cellStyle name="Total 11 5 2 2" xfId="23491" xr:uid="{8EB04D25-933F-4AD6-96B9-98CBD7DD809C}"/>
    <cellStyle name="Total 11 5 2 3" xfId="29214" xr:uid="{455EBF8B-1344-48ED-9ACF-B3E193240289}"/>
    <cellStyle name="Total 11 5 2 4" xfId="34747" xr:uid="{0172A6DB-939F-450F-B4BA-53BDA7B62CCA}"/>
    <cellStyle name="Total 11 5 3" xfId="20668" xr:uid="{6735C227-9929-4A29-8AAE-5449B1773B8D}"/>
    <cellStyle name="Total 11 5 4" xfId="26391" xr:uid="{859E44E0-4F4F-4A8E-9A86-BA043371B10C}"/>
    <cellStyle name="Total 11 5 5" xfId="31924" xr:uid="{63E18CD6-8822-42AE-B9CC-118A75B99BDF}"/>
    <cellStyle name="Total 11 6" xfId="13906" xr:uid="{99ACFD31-46AC-4DE2-93BB-83CF32543AD7}"/>
    <cellStyle name="Total 11 6 2" xfId="16628" xr:uid="{285F5E64-20C1-4BC8-93DF-3EB63D0000DA}"/>
    <cellStyle name="Total 11 6 2 2" xfId="23994" xr:uid="{A53E7F61-7EF9-4AC6-BB9D-D95A7788865C}"/>
    <cellStyle name="Total 11 6 2 3" xfId="29717" xr:uid="{4324428D-ADFA-4F30-B71C-D2888F2D8DD8}"/>
    <cellStyle name="Total 11 6 2 4" xfId="35250" xr:uid="{DD1D18D4-B322-4631-8646-B1D9C9B5A473}"/>
    <cellStyle name="Total 11 6 3" xfId="21171" xr:uid="{3154C488-644C-4B97-B6F3-3889B9316E9E}"/>
    <cellStyle name="Total 11 6 4" xfId="26894" xr:uid="{A494331E-AE78-4AA7-9495-51B45D5791A0}"/>
    <cellStyle name="Total 11 6 5" xfId="32427" xr:uid="{72D10BA6-79CA-43C3-80CE-25B249FDF242}"/>
    <cellStyle name="Total 11 7" xfId="12346" xr:uid="{937D73A9-94F1-4E6F-934D-6F3DBB7F07A6}"/>
    <cellStyle name="Total 11 7 2" xfId="19735" xr:uid="{904C0E42-449C-4493-A8BF-E64A09A2D131}"/>
    <cellStyle name="Total 11 7 3" xfId="25538" xr:uid="{87D058DC-63E3-44B9-94B6-B3E15C5DA66C}"/>
    <cellStyle name="Total 11 7 4" xfId="31149" xr:uid="{1F45AEB0-AD3C-495E-A7D7-EADA5AFC3084}"/>
    <cellStyle name="Total 11 8" xfId="15369" xr:uid="{5C517BD5-37B6-4E7E-9835-E687E9F7F15B}"/>
    <cellStyle name="Total 11 8 2" xfId="22716" xr:uid="{C03CAF0D-03A4-417F-BDD3-6FED08FAE1FA}"/>
    <cellStyle name="Total 11 8 3" xfId="28439" xr:uid="{EEECAF57-AC9B-40F8-834F-027A1B7C770F}"/>
    <cellStyle name="Total 11 8 4" xfId="33972" xr:uid="{5DD876FB-E576-4629-831F-E1780FC2B4A7}"/>
    <cellStyle name="Total 11 9" xfId="18707" xr:uid="{C17C2F79-5AC4-4B04-B1B8-DCAC38071D97}"/>
    <cellStyle name="Total 12" xfId="2904" xr:uid="{00000000-0005-0000-0000-00008D050000}"/>
    <cellStyle name="Total 12 10" xfId="18320" xr:uid="{B2796B84-7F6A-4E0B-AA9E-FD7FBE3031EF}"/>
    <cellStyle name="Total 12 11" xfId="19834" xr:uid="{8B086991-452A-4A38-92E3-16B049433A26}"/>
    <cellStyle name="Total 12 12" xfId="10676" xr:uid="{1777B345-7D37-4C2D-9666-5D25F854EE43}"/>
    <cellStyle name="Total 12 13" xfId="5504" xr:uid="{4346FD2F-785C-4744-8A4C-E9138F3973B5}"/>
    <cellStyle name="Total 12 2" xfId="8284" xr:uid="{EB44648C-724A-41F4-948A-32BAA076EF20}"/>
    <cellStyle name="Total 12 2 2" xfId="16058" xr:uid="{60E6F1A4-6BBD-461A-BE40-A452D19D40D0}"/>
    <cellStyle name="Total 12 2 2 2" xfId="23424" xr:uid="{739F04EC-B2B4-4622-B955-A485E4D2FE08}"/>
    <cellStyle name="Total 12 2 2 3" xfId="29147" xr:uid="{DF828772-A1D0-420B-88AC-FB9FB84F231A}"/>
    <cellStyle name="Total 12 2 2 4" xfId="34680" xr:uid="{E32530AE-A5EA-4929-9142-CDFC474C214F}"/>
    <cellStyle name="Total 12 2 3" xfId="20601" xr:uid="{451F6E85-2F46-4B57-8515-E2C7AA00B41D}"/>
    <cellStyle name="Total 12 2 4" xfId="26324" xr:uid="{BEA9E1B3-5E05-4A16-BE52-D56581313ED6}"/>
    <cellStyle name="Total 12 2 5" xfId="31857" xr:uid="{9504502B-291E-4471-A21A-B845FF53A16A}"/>
    <cellStyle name="Total 12 2 6" xfId="13337" xr:uid="{068CE5FF-4278-4992-AD85-F40131AE191B}"/>
    <cellStyle name="Total 12 3" xfId="13977" xr:uid="{73979FCF-8D73-48E4-A055-E7F2672821DD}"/>
    <cellStyle name="Total 12 3 2" xfId="16700" xr:uid="{0E2C09EA-7B9B-4D0F-8124-080F148A71C3}"/>
    <cellStyle name="Total 12 3 2 2" xfId="24066" xr:uid="{BC1323C5-CDD3-42C4-9BCC-E15E2E1298B0}"/>
    <cellStyle name="Total 12 3 2 3" xfId="29789" xr:uid="{3C027FF4-A35C-4074-9690-5FB598F08752}"/>
    <cellStyle name="Total 12 3 2 4" xfId="35322" xr:uid="{4A32247B-AC99-4766-A2BE-C4F8745C1FF0}"/>
    <cellStyle name="Total 12 3 3" xfId="21243" xr:uid="{C14218BB-ABB9-4050-9C46-7A6DD76542FB}"/>
    <cellStyle name="Total 12 3 4" xfId="26966" xr:uid="{BB9C7BE7-0497-46E1-AFE6-5A2D39B96EAC}"/>
    <cellStyle name="Total 12 3 5" xfId="32499" xr:uid="{BAC95A5E-542E-4882-94ED-E2DFECE6F0A1}"/>
    <cellStyle name="Total 12 4" xfId="11891" xr:uid="{B4956D6D-994A-4BEF-AE4C-87514CC65829}"/>
    <cellStyle name="Total 12 4 2" xfId="15229" xr:uid="{979B5590-58D2-41C7-8B42-114E2BB8D6C8}"/>
    <cellStyle name="Total 12 4 2 2" xfId="22575" xr:uid="{8D789D2B-C485-4492-BD61-922EF0025DEC}"/>
    <cellStyle name="Total 12 4 2 3" xfId="28298" xr:uid="{47868EC0-6005-44E3-B91F-A3BE6F756FD6}"/>
    <cellStyle name="Total 12 4 2 4" xfId="33831" xr:uid="{EDD358A3-BD43-4D81-A081-482DA7F274B1}"/>
    <cellStyle name="Total 12 4 3" xfId="19438" xr:uid="{3C312233-05E8-4333-9F82-EDF9B05F9942}"/>
    <cellStyle name="Total 12 4 4" xfId="25314" xr:uid="{07E25E9F-EA5A-40A5-A989-8897FC285E5E}"/>
    <cellStyle name="Total 12 4 5" xfId="31008" xr:uid="{0E584E82-3E03-4F4A-8AE5-789CFEB85A27}"/>
    <cellStyle name="Total 12 5" xfId="14054" xr:uid="{7F0EF071-49D2-4E49-9157-CF033850EF51}"/>
    <cellStyle name="Total 12 5 2" xfId="16777" xr:uid="{C23F4B09-F797-4394-8FEE-9960DDF82A86}"/>
    <cellStyle name="Total 12 5 2 2" xfId="24143" xr:uid="{BD9F4FB1-690D-4FDD-971C-E2DDC60BBD79}"/>
    <cellStyle name="Total 12 5 2 3" xfId="29866" xr:uid="{369797A5-D218-411E-8B02-E6C7F7301F93}"/>
    <cellStyle name="Total 12 5 2 4" xfId="35399" xr:uid="{41C7B719-9935-4ED6-9361-5E0503C24CBC}"/>
    <cellStyle name="Total 12 5 3" xfId="21320" xr:uid="{614681CD-F4E8-43BB-86C9-7B1D54688A67}"/>
    <cellStyle name="Total 12 5 4" xfId="27043" xr:uid="{60D14250-3DA4-444C-86F8-A95F59993202}"/>
    <cellStyle name="Total 12 5 5" xfId="32576" xr:uid="{1DC93344-9ACD-4CCB-BD0C-991F9C97B613}"/>
    <cellStyle name="Total 12 6" xfId="13117" xr:uid="{45E86C1B-F52B-4A41-8904-C16FAADAC05F}"/>
    <cellStyle name="Total 12 6 2" xfId="15838" xr:uid="{DA365A90-186A-4644-884A-387504C24312}"/>
    <cellStyle name="Total 12 6 2 2" xfId="23204" xr:uid="{94F112AC-A938-4A90-8035-2B329FA65586}"/>
    <cellStyle name="Total 12 6 2 3" xfId="28927" xr:uid="{E3A89868-2B69-45DB-8A9F-D17938407ECA}"/>
    <cellStyle name="Total 12 6 2 4" xfId="34460" xr:uid="{7E006287-515E-4E93-A117-B19E640FEDAA}"/>
    <cellStyle name="Total 12 6 3" xfId="20381" xr:uid="{48DE4BF7-26AB-4B8B-A658-104BC94ECE98}"/>
    <cellStyle name="Total 12 6 4" xfId="26104" xr:uid="{9D798685-A65B-4434-89CF-C603B705FBEC}"/>
    <cellStyle name="Total 12 6 5" xfId="31637" xr:uid="{A4FF1ADD-5DF2-4BDC-8BA7-52F787CAE3AB}"/>
    <cellStyle name="Total 12 7" xfId="12340" xr:uid="{9EA96355-44AF-44E2-9AC9-6863A3C9B697}"/>
    <cellStyle name="Total 12 7 2" xfId="19726" xr:uid="{E0FEB543-D35F-4CDE-9322-0C5B85A56E30}"/>
    <cellStyle name="Total 12 7 3" xfId="25529" xr:uid="{D8FA8EF8-D01F-4F5A-9D7D-327588F68CA7}"/>
    <cellStyle name="Total 12 7 4" xfId="31140" xr:uid="{486C1CA8-27A5-4288-9F09-998A8634C67B}"/>
    <cellStyle name="Total 12 8" xfId="15360" xr:uid="{9A456741-8DE6-4763-90C2-1F0A73491FBA}"/>
    <cellStyle name="Total 12 8 2" xfId="22707" xr:uid="{0B11B109-D0E3-43DD-8A4F-DAD3A7863014}"/>
    <cellStyle name="Total 12 8 3" xfId="28430" xr:uid="{E183CDFC-DEF8-4583-8F06-B168110A0A8A}"/>
    <cellStyle name="Total 12 8 4" xfId="33963" xr:uid="{9C306D0B-DBEC-403F-812D-595CAF5F06DB}"/>
    <cellStyle name="Total 12 9" xfId="18672" xr:uid="{6E1B7321-F99D-48C5-A507-DBFA0345FA9C}"/>
    <cellStyle name="Total 13" xfId="2679" xr:uid="{00000000-0005-0000-0000-00008E050000}"/>
    <cellStyle name="Total 13 2" xfId="8059" xr:uid="{19410A30-EEE5-4B2A-9C27-027DB66F8B07}"/>
    <cellStyle name="Total 13 2 2" xfId="19214" xr:uid="{4E9064F8-4810-4487-9B09-472EF2EEF55D}"/>
    <cellStyle name="Total 13 2 3" xfId="9741" xr:uid="{E4C5DEA1-0183-45C5-AE0E-E825FBEFA1BA}"/>
    <cellStyle name="Total 13 2 4" xfId="19048" xr:uid="{779E52A8-8D5E-4EEF-9071-DFFB95EABAC7}"/>
    <cellStyle name="Total 13 2 5" xfId="11566" xr:uid="{927DC866-92DF-4061-9231-5E8B6F52ABDD}"/>
    <cellStyle name="Total 13 3" xfId="15071" xr:uid="{435E1B19-9F8D-43BC-8A5B-87FB69152171}"/>
    <cellStyle name="Total 13 3 2" xfId="22417" xr:uid="{BC865287-2584-4C23-91A3-7813452D5651}"/>
    <cellStyle name="Total 13 3 3" xfId="28140" xr:uid="{241F8C88-7C08-435D-B962-C6281315B50F}"/>
    <cellStyle name="Total 13 3 4" xfId="33673" xr:uid="{60D29AC7-7A40-40DD-8521-B634234682B2}"/>
    <cellStyle name="Total 13 4" xfId="18743" xr:uid="{C51E2671-14AE-43A7-AF8E-B83896A50254}"/>
    <cellStyle name="Total 13 5" xfId="19054" xr:uid="{16E0BC5D-44E8-4D8B-9407-C56699480536}"/>
    <cellStyle name="Total 13 6" xfId="19184" xr:uid="{79DB0086-0199-4472-A553-361710833CFA}"/>
    <cellStyle name="Total 13 7" xfId="10747" xr:uid="{3945697C-5D66-4287-8E84-09CD162FC718}"/>
    <cellStyle name="Total 13 8" xfId="5291" xr:uid="{EDCA14F5-0A70-4E8A-89B9-B84F43D33A2F}"/>
    <cellStyle name="Total 14" xfId="11607" xr:uid="{2769E74D-D6A4-49D3-877D-447B3397FC1B}"/>
    <cellStyle name="Total 14 2" xfId="15105" xr:uid="{908920AC-B5AA-4B71-A5F1-1FDDB38C4FA5}"/>
    <cellStyle name="Total 14 2 2" xfId="22451" xr:uid="{837D486D-00C8-4AF0-B909-57C75695FDDC}"/>
    <cellStyle name="Total 14 2 3" xfId="28174" xr:uid="{4535C515-2698-4EF8-BE70-386E38842152}"/>
    <cellStyle name="Total 14 2 4" xfId="33707" xr:uid="{AF644CBB-2955-4FC8-BE17-62595E7F7897}"/>
    <cellStyle name="Total 14 3" xfId="19250" xr:uid="{5F5D24C3-3C72-4BE5-8D43-8C3DA01F7C49}"/>
    <cellStyle name="Total 14 4" xfId="9688" xr:uid="{FAB74D00-1AC8-4F56-A383-E3C5F951B64F}"/>
    <cellStyle name="Total 14 5" xfId="18747" xr:uid="{FAE8A57A-F661-4853-83AC-732991325CC8}"/>
    <cellStyle name="Total 15" xfId="13402" xr:uid="{D425604F-F92C-40FF-B483-60D99572B1F3}"/>
    <cellStyle name="Total 15 2" xfId="16124" xr:uid="{A7C728FE-C44D-4073-BE21-A546982F2510}"/>
    <cellStyle name="Total 15 2 2" xfId="23490" xr:uid="{9B8542E5-3AF1-4E02-BCB6-81E6A244F108}"/>
    <cellStyle name="Total 15 2 3" xfId="29213" xr:uid="{78D50A06-7E28-4423-82CF-11CC39B65660}"/>
    <cellStyle name="Total 15 2 4" xfId="34746" xr:uid="{08343548-3CA8-4A3A-9C6F-3229C54F1D82}"/>
    <cellStyle name="Total 15 3" xfId="20667" xr:uid="{3D47EA80-C5FC-4550-B429-50EB736E45C8}"/>
    <cellStyle name="Total 15 4" xfId="26390" xr:uid="{8B333CFA-49FB-4CEF-A32B-0C86B7B1A14F}"/>
    <cellStyle name="Total 15 5" xfId="31923" xr:uid="{525D4DB3-EB24-4065-9D42-1D66B9FC686F}"/>
    <cellStyle name="Total 16" xfId="11853" xr:uid="{10A650AD-860B-4EDA-9177-F43167A9C117}"/>
    <cellStyle name="Total 16 2" xfId="15191" xr:uid="{2E0D5F52-34CA-411B-9258-B513A0612A83}"/>
    <cellStyle name="Total 16 2 2" xfId="22537" xr:uid="{863E2068-EFEC-496D-9CF0-902902376738}"/>
    <cellStyle name="Total 16 2 3" xfId="28260" xr:uid="{3F0CD145-E5FA-4A98-B866-88F441085D5E}"/>
    <cellStyle name="Total 16 2 4" xfId="33793" xr:uid="{6E8E71B8-3478-4752-9CD6-02816614A8E2}"/>
    <cellStyle name="Total 16 3" xfId="19400" xr:uid="{ABC98E60-40EC-486F-91F4-BC2175F6AFBF}"/>
    <cellStyle name="Total 16 4" xfId="25276" xr:uid="{B90565F9-AE97-4319-B0C5-D4FA86EDEF19}"/>
    <cellStyle name="Total 16 5" xfId="30970" xr:uid="{74CD7FF4-53C7-434A-BBA3-0722DE997956}"/>
    <cellStyle name="Total 17" xfId="11341" xr:uid="{04F88D6F-617F-4761-BE08-FB8B9B95DABE}"/>
    <cellStyle name="Total 17 2" xfId="19086" xr:uid="{E8067B12-4E28-43C3-B048-B41023BDF290}"/>
    <cellStyle name="Total 17 3" xfId="9486" xr:uid="{FD7F1DF4-3202-497E-8294-6F6394716B9B}"/>
    <cellStyle name="Total 17 4" xfId="19010" xr:uid="{CF62F6B9-78D6-4E74-BCBB-3B7270A7A0F3}"/>
    <cellStyle name="Total 18" xfId="3267" xr:uid="{7301A156-46F2-47CA-828F-E5B04C320053}"/>
    <cellStyle name="Total 2" xfId="202" xr:uid="{00000000-0005-0000-0000-00008F050000}"/>
    <cellStyle name="Total 2 10" xfId="2393" xr:uid="{00000000-0005-0000-0000-000090050000}"/>
    <cellStyle name="Total 2 10 10" xfId="19497" xr:uid="{7BD47F00-FFEA-4360-AA3F-34F79E750DE3}"/>
    <cellStyle name="Total 2 10 11" xfId="19918" xr:uid="{349043AA-6747-45B9-BD6D-CF86CD0FBEDF}"/>
    <cellStyle name="Total 2 10 12" xfId="10500" xr:uid="{980D3D23-2280-4D56-9F6F-F44D69101602}"/>
    <cellStyle name="Total 2 10 13" xfId="5034" xr:uid="{3D5CE1E4-5D86-44F7-B2C9-C77794A33E30}"/>
    <cellStyle name="Total 2 10 2" xfId="7773" xr:uid="{A3051C13-D986-46A7-B310-C5A083505979}"/>
    <cellStyle name="Total 2 10 2 2" xfId="15957" xr:uid="{A11C51D5-E380-403F-8E9F-9AC6A96230D8}"/>
    <cellStyle name="Total 2 10 2 2 2" xfId="23323" xr:uid="{1C726024-B408-4DDE-8F8F-7F3806FBD7E7}"/>
    <cellStyle name="Total 2 10 2 2 3" xfId="29046" xr:uid="{BB7BD527-3F9A-4211-8138-A2291F069075}"/>
    <cellStyle name="Total 2 10 2 2 4" xfId="34579" xr:uid="{99E01AF8-149C-440B-861D-431C139F155B}"/>
    <cellStyle name="Total 2 10 2 3" xfId="20500" xr:uid="{9CED0405-BB78-4D3B-A7D7-37F4EAA0658B}"/>
    <cellStyle name="Total 2 10 2 4" xfId="26223" xr:uid="{7DF508F5-A0D9-4DD0-B645-4719200EADCC}"/>
    <cellStyle name="Total 2 10 2 5" xfId="31756" xr:uid="{0DDF27BC-A20D-4AE8-B3D4-2127E4E1823E}"/>
    <cellStyle name="Total 2 10 2 6" xfId="13236" xr:uid="{D7F6269E-D3A7-42E4-B7CE-813A2CCD472F}"/>
    <cellStyle name="Total 2 10 3" xfId="11845" xr:uid="{80629814-0464-4F91-97E6-8FA381D65ECD}"/>
    <cellStyle name="Total 2 10 3 2" xfId="15183" xr:uid="{6B29BDCC-FC3A-47A4-83EB-9C8D3986FBB8}"/>
    <cellStyle name="Total 2 10 3 2 2" xfId="22529" xr:uid="{EEA72EC9-A67A-4D4A-B893-D50BE32B9105}"/>
    <cellStyle name="Total 2 10 3 2 3" xfId="28252" xr:uid="{3A5347D1-7807-4353-8988-5839EEB28C98}"/>
    <cellStyle name="Total 2 10 3 2 4" xfId="33785" xr:uid="{B8DDFE0C-4114-4209-9AE5-F6D5AD6C25CF}"/>
    <cellStyle name="Total 2 10 3 3" xfId="19392" xr:uid="{67AFB3BD-DB65-4C0F-87D7-A53E3243DB7C}"/>
    <cellStyle name="Total 2 10 3 4" xfId="25268" xr:uid="{08C6A8F8-6A82-49F9-88B2-DBC633A998B8}"/>
    <cellStyle name="Total 2 10 3 5" xfId="30962" xr:uid="{8A0065D5-F0F5-41F7-8D55-053395A2E0E7}"/>
    <cellStyle name="Total 2 10 4" xfId="11859" xr:uid="{40C10090-62FF-4CBE-82E9-63D3CC5CDCFB}"/>
    <cellStyle name="Total 2 10 4 2" xfId="15197" xr:uid="{79EE196B-16E3-496A-8CC9-988B23E85CD2}"/>
    <cellStyle name="Total 2 10 4 2 2" xfId="22543" xr:uid="{47D6CD95-55FF-41BC-A6A9-A91FC478FA62}"/>
    <cellStyle name="Total 2 10 4 2 3" xfId="28266" xr:uid="{DA42336B-C40E-4D26-8D76-138FEF9BA2E1}"/>
    <cellStyle name="Total 2 10 4 2 4" xfId="33799" xr:uid="{232C7522-6D70-4CC1-82D5-4BB3E177E86C}"/>
    <cellStyle name="Total 2 10 4 3" xfId="19406" xr:uid="{F399C28F-6803-4C12-B0AC-6B83A4369907}"/>
    <cellStyle name="Total 2 10 4 4" xfId="25282" xr:uid="{8A4C8E65-4098-459F-9BF3-494DD336AE3E}"/>
    <cellStyle name="Total 2 10 4 5" xfId="30976" xr:uid="{D2BD0E23-05B8-4016-8D77-BED2A6CAA5AF}"/>
    <cellStyle name="Total 2 10 5" xfId="13165" xr:uid="{357AC4DC-5512-4A15-860F-D5E21F9E398C}"/>
    <cellStyle name="Total 2 10 5 2" xfId="15886" xr:uid="{06FD28C7-289B-40A0-920E-B1AB017D2C1A}"/>
    <cellStyle name="Total 2 10 5 2 2" xfId="23252" xr:uid="{81A8BE8D-4ECC-4B93-877D-5BC7D66DBF6A}"/>
    <cellStyle name="Total 2 10 5 2 3" xfId="28975" xr:uid="{33F4ED49-19C5-4E8D-B674-F5BAF77A4C30}"/>
    <cellStyle name="Total 2 10 5 2 4" xfId="34508" xr:uid="{DE7FD52E-32C1-4FA0-90C1-D3F8E68EA59F}"/>
    <cellStyle name="Total 2 10 5 3" xfId="20429" xr:uid="{549DB318-C111-4B0B-8C70-8D54BDC08164}"/>
    <cellStyle name="Total 2 10 5 4" xfId="26152" xr:uid="{4658D203-8C79-42EF-A79B-BAD87BB39DB1}"/>
    <cellStyle name="Total 2 10 5 5" xfId="31685" xr:uid="{757DABF2-2071-4BE6-BDEE-A9C324A7A80B}"/>
    <cellStyle name="Total 2 10 6" xfId="13905" xr:uid="{D3BC991B-1C13-4B03-A1A1-BF0198E9EED1}"/>
    <cellStyle name="Total 2 10 6 2" xfId="16627" xr:uid="{4E4AB39C-6214-47CE-A589-366529B18BF0}"/>
    <cellStyle name="Total 2 10 6 2 2" xfId="23993" xr:uid="{32E53527-D706-4174-8CEB-1EE3CFDDA75E}"/>
    <cellStyle name="Total 2 10 6 2 3" xfId="29716" xr:uid="{E943B567-467D-4BC3-A525-B2638B5B9A46}"/>
    <cellStyle name="Total 2 10 6 2 4" xfId="35249" xr:uid="{3F9A46E8-E2FA-4AA2-B81F-CEF17E9F4DB2}"/>
    <cellStyle name="Total 2 10 6 3" xfId="21170" xr:uid="{AA1A0102-5624-4442-9904-B6C398789C92}"/>
    <cellStyle name="Total 2 10 6 4" xfId="26893" xr:uid="{89376B3F-FA6B-4363-BCDB-F35194AF5D77}"/>
    <cellStyle name="Total 2 10 6 5" xfId="32426" xr:uid="{EBC2534D-4E82-4922-BAF7-AAC881A349A6}"/>
    <cellStyle name="Total 2 10 7" xfId="12169" xr:uid="{B9E2B4DA-8158-4B46-8AA9-759E0455208A}"/>
    <cellStyle name="Total 2 10 7 2" xfId="19626" xr:uid="{63C31074-03B0-4489-9B28-329E6CD51A88}"/>
    <cellStyle name="Total 2 10 7 3" xfId="25454" xr:uid="{480F9979-151B-42B4-85FC-FF9A0A6679BE}"/>
    <cellStyle name="Total 2 10 7 4" xfId="31103" xr:uid="{0F8CB0FA-A00D-4C7A-BEAC-80AD020F9011}"/>
    <cellStyle name="Total 2 10 8" xfId="15323" xr:uid="{9EE71713-25EC-456A-B798-8E337BF5E057}"/>
    <cellStyle name="Total 2 10 8 2" xfId="22670" xr:uid="{F9DD9393-B23D-4F1A-A10E-087827900688}"/>
    <cellStyle name="Total 2 10 8 3" xfId="28393" xr:uid="{7A8F2837-7A8C-45C1-8A9B-F35D55290F81}"/>
    <cellStyle name="Total 2 10 8 4" xfId="33926" xr:uid="{52AB9994-9B50-414A-BF93-93ED52D74315}"/>
    <cellStyle name="Total 2 10 9" xfId="18471" xr:uid="{EC3AEBE2-210A-48E6-85EA-1657E6FAA7E4}"/>
    <cellStyle name="Total 2 11" xfId="2357" xr:uid="{00000000-0005-0000-0000-000091050000}"/>
    <cellStyle name="Total 2 11 10" xfId="9431" xr:uid="{565555DB-6B6E-4D3E-9569-65617AA8090F}"/>
    <cellStyle name="Total 2 11 11" xfId="18851" xr:uid="{DA9B9F09-A109-4CDE-B3CF-A80FA3CBA83F}"/>
    <cellStyle name="Total 2 11 12" xfId="10239" xr:uid="{85763895-CA28-40C0-B8C0-C4B6B541316A}"/>
    <cellStyle name="Total 2 11 13" xfId="5001" xr:uid="{9162F2E7-FDAA-4CC8-8A89-8C5EE0D5B29C}"/>
    <cellStyle name="Total 2 11 2" xfId="7737" xr:uid="{F3652742-E5D8-4264-A497-128408097AC0}"/>
    <cellStyle name="Total 2 11 2 2" xfId="16570" xr:uid="{4FE93BB2-3E29-47A4-9A36-285917BD513D}"/>
    <cellStyle name="Total 2 11 2 2 2" xfId="23936" xr:uid="{06891F61-367B-4A3E-810C-5CD1479A705A}"/>
    <cellStyle name="Total 2 11 2 2 3" xfId="29659" xr:uid="{117C5E9F-9BA5-4942-BC67-D52E66F0F358}"/>
    <cellStyle name="Total 2 11 2 2 4" xfId="35192" xr:uid="{E45865AC-A0D7-47EE-B5BF-A9D410777D57}"/>
    <cellStyle name="Total 2 11 2 3" xfId="21113" xr:uid="{015A147D-CCBB-48CF-A8CD-AC264F515D59}"/>
    <cellStyle name="Total 2 11 2 4" xfId="26836" xr:uid="{AE14A725-B571-411D-AA67-DE34855ED2FD}"/>
    <cellStyle name="Total 2 11 2 5" xfId="32369" xr:uid="{107E51FC-F708-4BB8-AC73-380F48BB66C3}"/>
    <cellStyle name="Total 2 11 2 6" xfId="13848" xr:uid="{47D1A2DF-F056-4948-B788-858BB6EADEEA}"/>
    <cellStyle name="Total 2 11 3" xfId="14154" xr:uid="{2BEED6B9-B5A0-43A0-8D3C-44020F7EAB27}"/>
    <cellStyle name="Total 2 11 3 2" xfId="16877" xr:uid="{38C11110-75E9-4020-82A2-80CC8A45D9A2}"/>
    <cellStyle name="Total 2 11 3 2 2" xfId="24243" xr:uid="{367CEC81-732D-4425-99EE-EF5059D0F734}"/>
    <cellStyle name="Total 2 11 3 2 3" xfId="29966" xr:uid="{98149A3F-DC5B-483C-88DF-EFECEB1A8012}"/>
    <cellStyle name="Total 2 11 3 2 4" xfId="35499" xr:uid="{5F32C886-16EB-433A-AFF5-83ACA859E733}"/>
    <cellStyle name="Total 2 11 3 3" xfId="21420" xr:uid="{49888A6B-5462-4327-83D9-1C9C7735370B}"/>
    <cellStyle name="Total 2 11 3 4" xfId="27143" xr:uid="{77368B26-5F42-46A9-9E19-B598E2628DE0}"/>
    <cellStyle name="Total 2 11 3 5" xfId="32676" xr:uid="{02F57E95-B143-4A99-BFD1-C0E5BF3A156B}"/>
    <cellStyle name="Total 2 11 4" xfId="14473" xr:uid="{1E850990-D10A-40E4-8A22-EA0D01201125}"/>
    <cellStyle name="Total 2 11 4 2" xfId="17197" xr:uid="{F533D52E-6B8A-4A28-BD63-F95C78995527}"/>
    <cellStyle name="Total 2 11 4 2 2" xfId="24563" xr:uid="{BF8E798C-3E77-483B-809B-15A84F979EBD}"/>
    <cellStyle name="Total 2 11 4 2 3" xfId="30286" xr:uid="{5990626F-D7EC-405A-84D5-BCA3BF1C3CB4}"/>
    <cellStyle name="Total 2 11 4 2 4" xfId="35819" xr:uid="{A574125E-EFE2-4830-A34F-0E980490BF92}"/>
    <cellStyle name="Total 2 11 4 3" xfId="21740" xr:uid="{B1AD7FF2-972B-4EEA-954D-61DA57C2106E}"/>
    <cellStyle name="Total 2 11 4 4" xfId="27463" xr:uid="{6BDF1590-16B0-4D3B-928B-3707071A872C}"/>
    <cellStyle name="Total 2 11 4 5" xfId="32996" xr:uid="{6AF2ADC0-3C21-4793-A132-A9372F127AE5}"/>
    <cellStyle name="Total 2 11 5" xfId="14734" xr:uid="{FE5404C1-82B5-4E43-B455-A8BB42BBC4A0}"/>
    <cellStyle name="Total 2 11 5 2" xfId="17521" xr:uid="{B003F045-18ED-4D27-AA85-36CBF1682620}"/>
    <cellStyle name="Total 2 11 5 2 2" xfId="24887" xr:uid="{B616FC10-6B96-4593-82BA-F7BE20EED766}"/>
    <cellStyle name="Total 2 11 5 2 3" xfId="30610" xr:uid="{CFCE223B-BC46-4062-B939-DCFC052C8149}"/>
    <cellStyle name="Total 2 11 5 2 4" xfId="36143" xr:uid="{38BD9DA6-47A6-4EFD-8879-67E41447E45A}"/>
    <cellStyle name="Total 2 11 5 3" xfId="22064" xr:uid="{4C97604D-F626-474C-AA64-0A4266B27B3D}"/>
    <cellStyle name="Total 2 11 5 4" xfId="27787" xr:uid="{7445072F-E0AF-4CC0-9A39-DC3693BBB7EC}"/>
    <cellStyle name="Total 2 11 5 5" xfId="33320" xr:uid="{F3265A7D-8DF2-4F2D-8BDB-B84B718CD246}"/>
    <cellStyle name="Total 2 11 6" xfId="15009" xr:uid="{631E8709-981A-4EBA-965C-EF8A91150951}"/>
    <cellStyle name="Total 2 11 6 2" xfId="17812" xr:uid="{CB5EDABD-4CDE-44E1-A62F-5FB0632F88CC}"/>
    <cellStyle name="Total 2 11 6 2 2" xfId="25178" xr:uid="{2FD2CAB6-08B3-4D22-A5EC-C169AFCCB535}"/>
    <cellStyle name="Total 2 11 6 2 3" xfId="30901" xr:uid="{970D4347-A680-40CD-84AC-1455E74C1E48}"/>
    <cellStyle name="Total 2 11 6 2 4" xfId="36434" xr:uid="{36A3E874-325F-46EC-8FFC-122BF2991E3A}"/>
    <cellStyle name="Total 2 11 6 3" xfId="22355" xr:uid="{A4412DE6-A7E8-49FD-8C97-D2B663E06402}"/>
    <cellStyle name="Total 2 11 6 4" xfId="28078" xr:uid="{218BA154-4EB8-44B6-BABE-1C39B8C639A5}"/>
    <cellStyle name="Total 2 11 6 5" xfId="33611" xr:uid="{4AEAD625-6E4D-4459-A0DA-D10FE97E672E}"/>
    <cellStyle name="Total 2 11 7" xfId="12966" xr:uid="{42C21F6A-0C95-4E72-B4CF-FEB43E43BCA4}"/>
    <cellStyle name="Total 2 11 7 2" xfId="20225" xr:uid="{7A976B3C-D64B-4BE5-BA9C-A66FAF8CA6A6}"/>
    <cellStyle name="Total 2 11 7 3" xfId="25948" xr:uid="{B33D10F4-484A-4CF0-9080-55DBD43D291C}"/>
    <cellStyle name="Total 2 11 7 4" xfId="31481" xr:uid="{01A73EA3-26D1-462C-B82F-E0844FCABB0C}"/>
    <cellStyle name="Total 2 11 8" xfId="15683" xr:uid="{B4DD95F0-151A-4F74-8DE6-63487A6CD76E}"/>
    <cellStyle name="Total 2 11 8 2" xfId="23048" xr:uid="{5C63C58A-54E4-4DF0-AC06-13270BAD5C6F}"/>
    <cellStyle name="Total 2 11 8 3" xfId="28771" xr:uid="{11518635-70CF-4B43-8E05-EF057B9BC302}"/>
    <cellStyle name="Total 2 11 8 4" xfId="34304" xr:uid="{219CE789-24D1-47EB-9931-673D66108EF0}"/>
    <cellStyle name="Total 2 11 9" xfId="18246" xr:uid="{1B55E7AA-E2F7-4388-B55B-9466FFCBA1AA}"/>
    <cellStyle name="Total 2 12" xfId="2627" xr:uid="{00000000-0005-0000-0000-000092050000}"/>
    <cellStyle name="Total 2 12 2" xfId="8007" xr:uid="{E4BCFC44-90BB-4670-9F8D-51ED5B00E5B5}"/>
    <cellStyle name="Total 2 12 2 2" xfId="19285" xr:uid="{FB15869A-E8E9-4EDB-9CA7-225D2873E32B}"/>
    <cellStyle name="Total 2 12 2 3" xfId="9695" xr:uid="{AECDBBCF-5713-429C-9456-EF2CDC473BC0}"/>
    <cellStyle name="Total 2 12 2 4" xfId="19499" xr:uid="{C3F387D6-245C-4507-9223-732853DD8BE3}"/>
    <cellStyle name="Total 2 12 2 5" xfId="11657" xr:uid="{D9778ABD-43AF-4F56-803D-648F2CA33B63}"/>
    <cellStyle name="Total 2 12 3" xfId="15130" xr:uid="{FAA92878-8336-46AA-A770-D5AD2857EA28}"/>
    <cellStyle name="Total 2 12 3 2" xfId="22476" xr:uid="{7543DF6A-C454-46EC-AC2A-DA08410AF180}"/>
    <cellStyle name="Total 2 12 3 3" xfId="28199" xr:uid="{A11D80D9-FBCA-45DD-8266-B7E4C94A6582}"/>
    <cellStyle name="Total 2 12 3 4" xfId="33732" xr:uid="{0DFCD363-4C24-4A64-ADCF-9860C189BFFD}"/>
    <cellStyle name="Total 2 12 4" xfId="18774" xr:uid="{72B8DF59-1E64-491D-9A2C-C36A1FD6DA4D}"/>
    <cellStyle name="Total 2 12 5" xfId="17927" xr:uid="{9BE9B212-F62E-44AF-9C92-FEA50175D297}"/>
    <cellStyle name="Total 2 12 6" xfId="25576" xr:uid="{34EEC84E-935E-49AB-8605-D328591F8C6A}"/>
    <cellStyle name="Total 2 12 7" xfId="10798" xr:uid="{86F96DEF-8579-4D63-8061-223602E0108E}"/>
    <cellStyle name="Total 2 12 8" xfId="5242" xr:uid="{1A311C3E-FAFC-4732-957D-5590B7DBE561}"/>
    <cellStyle name="Total 2 13" xfId="11817" xr:uid="{765BCA1B-5D31-4FF0-BD62-31C2AE88FFF5}"/>
    <cellStyle name="Total 2 13 2" xfId="15155" xr:uid="{1BB1869D-FF26-4C55-82FF-3990104DC11C}"/>
    <cellStyle name="Total 2 13 2 2" xfId="22501" xr:uid="{2EF7E81B-ACEB-4CE9-8A07-088DB12889CC}"/>
    <cellStyle name="Total 2 13 2 3" xfId="28224" xr:uid="{5BB4BFB5-B3C3-41A1-8486-149D99ABB3D2}"/>
    <cellStyle name="Total 2 13 2 4" xfId="33757" xr:uid="{6AC4DFA2-A4F0-43F2-AEA6-057C41A732CC}"/>
    <cellStyle name="Total 2 13 3" xfId="19364" xr:uid="{85773F8F-9245-48B5-9014-FD460A7CCD27}"/>
    <cellStyle name="Total 2 13 4" xfId="25240" xr:uid="{8BF5200C-77DE-4A2B-B28C-FDB89CDFAD1F}"/>
    <cellStyle name="Total 2 13 5" xfId="30934" xr:uid="{8AA3FBC6-44B6-49EE-9767-92D4CC8298DA}"/>
    <cellStyle name="Total 2 14" xfId="11846" xr:uid="{88945C59-2FB4-448D-923E-82526DC5F355}"/>
    <cellStyle name="Total 2 14 2" xfId="15184" xr:uid="{A9A56CCF-6DF4-4FC1-B81B-648BD9BDE81D}"/>
    <cellStyle name="Total 2 14 2 2" xfId="22530" xr:uid="{27C224BE-8A14-4305-BE2B-BA145430BE5F}"/>
    <cellStyle name="Total 2 14 2 3" xfId="28253" xr:uid="{70D4100D-161F-458A-9407-5CEFB92492C8}"/>
    <cellStyle name="Total 2 14 2 4" xfId="33786" xr:uid="{453E7341-F191-40BC-A65E-91CB8694F94A}"/>
    <cellStyle name="Total 2 14 3" xfId="19393" xr:uid="{9D2E39A0-2604-41FF-9A26-0F861269955F}"/>
    <cellStyle name="Total 2 14 4" xfId="25269" xr:uid="{AA5CCD0A-409A-482B-B7BD-74ECCED2FF52}"/>
    <cellStyle name="Total 2 14 5" xfId="30963" xr:uid="{0FEC41E1-CF58-4315-B762-4BFC45060403}"/>
    <cellStyle name="Total 2 15" xfId="13557" xr:uid="{9BB3E413-F72C-40D9-8B25-B8CE7B1B7480}"/>
    <cellStyle name="Total 2 15 2" xfId="16279" xr:uid="{AE6B9089-DB5F-45F9-99B4-7B8DFC130111}"/>
    <cellStyle name="Total 2 15 2 2" xfId="23645" xr:uid="{149B857E-333F-4711-9615-062C51072E60}"/>
    <cellStyle name="Total 2 15 2 3" xfId="29368" xr:uid="{D4E4D0F1-5699-41C7-8072-41A78A86960B}"/>
    <cellStyle name="Total 2 15 2 4" xfId="34901" xr:uid="{D1F5A57C-BD80-4B1B-ABE5-64B1759BCDEC}"/>
    <cellStyle name="Total 2 15 3" xfId="20822" xr:uid="{FE2FA6ED-952B-4C9F-A464-F510DD5005E3}"/>
    <cellStyle name="Total 2 15 4" xfId="26545" xr:uid="{D1C9BF26-E1EA-4BF1-8B37-99A0A63C8265}"/>
    <cellStyle name="Total 2 15 5" xfId="32078" xr:uid="{79F1C61D-B691-4EF9-8A09-71A4197B5CA3}"/>
    <cellStyle name="Total 2 16" xfId="11148" xr:uid="{969F6A07-A2CB-48B8-8B24-0F42F8DD90A3}"/>
    <cellStyle name="Total 2 16 2" xfId="18973" xr:uid="{8AFFFBDF-5420-4353-8955-64135BBA8E58}"/>
    <cellStyle name="Total 2 16 3" xfId="18848" xr:uid="{9E6FA228-820A-4E07-BC67-4FA93F1DDF31}"/>
    <cellStyle name="Total 2 16 4" xfId="25227" xr:uid="{F07A73BA-5ECE-4A41-8F61-38BC3F14D6EE}"/>
    <cellStyle name="Total 2 17" xfId="3306" xr:uid="{0818DBB5-E395-404B-B2BB-1446E92AF5E8}"/>
    <cellStyle name="Total 2 2" xfId="299" xr:uid="{00000000-0005-0000-0000-000093050000}"/>
    <cellStyle name="Total 2 2 10" xfId="2593" xr:uid="{00000000-0005-0000-0000-000094050000}"/>
    <cellStyle name="Total 2 2 10 2" xfId="7973" xr:uid="{3A4E4D7B-CA1F-4325-85ED-0E8E5348AABA}"/>
    <cellStyle name="Total 2 2 10 2 2" xfId="19333" xr:uid="{3991A633-AAB0-4178-9289-1D127892274F}"/>
    <cellStyle name="Total 2 2 10 2 3" xfId="25215" xr:uid="{464120A1-AE69-4BDB-8986-F4B00A17A3B2}"/>
    <cellStyle name="Total 2 2 10 2 4" xfId="30924" xr:uid="{5C7D2D5A-6237-453D-8555-C323E2852AAD}"/>
    <cellStyle name="Total 2 2 10 2 5" xfId="11752" xr:uid="{391C276C-5A87-4855-8E0A-478D3FA963CF}"/>
    <cellStyle name="Total 2 2 10 3" xfId="15145" xr:uid="{A7B49534-6CA7-416D-91D1-20B9C2B3DE68}"/>
    <cellStyle name="Total 2 2 10 3 2" xfId="22491" xr:uid="{28B9637A-30DF-48B0-BCFD-3E57703ED2E2}"/>
    <cellStyle name="Total 2 2 10 3 3" xfId="28214" xr:uid="{309DC482-44C0-44D9-9DEC-9140C09E5E9A}"/>
    <cellStyle name="Total 2 2 10 3 4" xfId="33747" xr:uid="{E21F42ED-B4F4-479F-87AD-42DC3419EC5A}"/>
    <cellStyle name="Total 2 2 10 4" xfId="18416" xr:uid="{4CF7D67D-1546-4B00-89DC-ED0BA6DD0331}"/>
    <cellStyle name="Total 2 2 10 5" xfId="19896" xr:uid="{A4F8D249-1266-4CE5-A87E-56021D527D71}"/>
    <cellStyle name="Total 2 2 10 6" xfId="25470" xr:uid="{8ACB1EE6-409A-44E2-BCE5-036C33198080}"/>
    <cellStyle name="Total 2 2 10 7" xfId="10463" xr:uid="{0F01A214-E1F5-47F5-BBBA-A1D55D565836}"/>
    <cellStyle name="Total 2 2 10 8" xfId="5215" xr:uid="{9BACB9F1-5137-4235-A4ED-18D0A9A750C7}"/>
    <cellStyle name="Total 2 2 11" xfId="2911" xr:uid="{00000000-0005-0000-0000-000095050000}"/>
    <cellStyle name="Total 2 2 11 2" xfId="8291" xr:uid="{D67D008C-3ADE-4392-9446-4F702E6E4932}"/>
    <cellStyle name="Total 2 2 11 2 2" xfId="20712" xr:uid="{EC3BB3A2-E6BB-4C87-9569-11C8863952AD}"/>
    <cellStyle name="Total 2 2 11 2 3" xfId="26435" xr:uid="{5DE7FEF4-8585-4D1A-A348-5317586FB08F}"/>
    <cellStyle name="Total 2 2 11 2 4" xfId="31968" xr:uid="{A54E0BB5-07CA-4E71-B67C-ED29D737BB63}"/>
    <cellStyle name="Total 2 2 11 2 5" xfId="13447" xr:uid="{9F6C9647-0439-4426-B5A1-7018CCF3EA86}"/>
    <cellStyle name="Total 2 2 11 3" xfId="16169" xr:uid="{C69CCF79-EB34-4C00-847D-E4F9A6EA32AF}"/>
    <cellStyle name="Total 2 2 11 3 2" xfId="23535" xr:uid="{9A77FC55-AB80-441B-B522-E8321D6399F4}"/>
    <cellStyle name="Total 2 2 11 3 3" xfId="29258" xr:uid="{43949B86-A569-4BD9-A6F0-E5002861587F}"/>
    <cellStyle name="Total 2 2 11 3 4" xfId="34791" xr:uid="{06944257-9D7E-412B-9194-99BA90E93AB0}"/>
    <cellStyle name="Total 2 2 11 4" xfId="18561" xr:uid="{036885B6-AFAC-476D-8162-097D0EFC7B13}"/>
    <cellStyle name="Total 2 2 11 5" xfId="19538" xr:uid="{DCD89FBE-44F9-42C2-BC47-B9F3FFD6C092}"/>
    <cellStyle name="Total 2 2 11 6" xfId="18102" xr:uid="{07AC25DE-FCF5-4724-A87A-E9CBB0A4C9D5}"/>
    <cellStyle name="Total 2 2 11 7" xfId="10568" xr:uid="{5404B342-C651-4E9F-A78C-C4C67B7F4BAA}"/>
    <cellStyle name="Total 2 2 11 8" xfId="5511" xr:uid="{D16F9843-AAB9-48D3-B6F7-0AAE20D10E11}"/>
    <cellStyle name="Total 2 2 12" xfId="5889" xr:uid="{E106DA03-C3DA-4955-A3B1-FB10D5416601}"/>
    <cellStyle name="Total 2 2 12 2" xfId="13274" xr:uid="{ACE83E9D-B812-4D10-81EF-2B60B59EB1C8}"/>
    <cellStyle name="Total 2 2 12 2 2" xfId="20538" xr:uid="{694E0905-4CFB-4DF1-85F2-EEB60783005B}"/>
    <cellStyle name="Total 2 2 12 2 3" xfId="26261" xr:uid="{174A9040-FB85-4C35-B048-5340753DCD85}"/>
    <cellStyle name="Total 2 2 12 2 4" xfId="31794" xr:uid="{3AC1FBD6-FE17-423C-9BF4-FE5AA340D62D}"/>
    <cellStyle name="Total 2 2 12 3" xfId="15995" xr:uid="{C197CA68-2EA5-4070-AB0B-70A614C26DBD}"/>
    <cellStyle name="Total 2 2 12 3 2" xfId="23361" xr:uid="{26CB2CF4-BDE7-4FCC-8779-D3EC567993A7}"/>
    <cellStyle name="Total 2 2 12 3 3" xfId="29084" xr:uid="{F800AA2B-037D-4BCA-84FF-43041ED5D9D0}"/>
    <cellStyle name="Total 2 2 12 3 4" xfId="34617" xr:uid="{E1DB6FBC-E520-4EAB-9D0B-501E5B60D961}"/>
    <cellStyle name="Total 2 2 12 4" xfId="18391" xr:uid="{24464FD7-AA81-40EC-8257-160762A2702E}"/>
    <cellStyle name="Total 2 2 12 5" xfId="18073" xr:uid="{D0CD8BFE-E447-4119-A3A7-9E4DF5A636EF}"/>
    <cellStyle name="Total 2 2 12 6" xfId="19654" xr:uid="{2BA6015D-1982-430A-91D7-E702702B5FF2}"/>
    <cellStyle name="Total 2 2 12 7" xfId="10442" xr:uid="{D0B13931-F3FD-42EB-9B92-23E4E69471AA}"/>
    <cellStyle name="Total 2 2 13" xfId="10450" xr:uid="{FB23F8DB-F89C-4510-9AB2-BA57D00FE9F1}"/>
    <cellStyle name="Total 2 2 13 2" xfId="18401" xr:uid="{93D2D156-3A9B-45C7-93AF-7516A90D9356}"/>
    <cellStyle name="Total 2 2 13 3" xfId="19673" xr:uid="{5AA67D1F-C115-4F87-BCC9-F3708FFE7E1A}"/>
    <cellStyle name="Total 2 2 13 4" xfId="9414" xr:uid="{C7DF6B3E-D20A-4F2B-86CA-4CA520C595EC}"/>
    <cellStyle name="Total 2 2 14" xfId="9992" xr:uid="{7A189D88-BAB3-4420-9FA7-100437A16FF6}"/>
    <cellStyle name="Total 2 2 14 2" xfId="18014" xr:uid="{4613A1E4-4FD7-4DBC-BC56-5BEC57242532}"/>
    <cellStyle name="Total 2 2 14 3" xfId="19287" xr:uid="{C91A6689-9C9C-4E3F-B2C9-B063C9727D94}"/>
    <cellStyle name="Total 2 2 14 4" xfId="18984" xr:uid="{35360ACA-F454-4005-97BB-D189D9C24877}"/>
    <cellStyle name="Total 2 2 15" xfId="10739" xr:uid="{A73EDC49-69DC-49E0-8CA9-881AA763044D}"/>
    <cellStyle name="Total 2 2 15 2" xfId="18735" xr:uid="{D62E0B39-9FD5-4254-9950-814F29F82645}"/>
    <cellStyle name="Total 2 2 15 3" xfId="18093" xr:uid="{7B149101-3FBB-4CCA-A2C5-517A19F382D9}"/>
    <cellStyle name="Total 2 2 15 4" xfId="18249" xr:uid="{7F8574B4-993F-4EB4-B07A-2C4845662BB8}"/>
    <cellStyle name="Total 2 2 16" xfId="10893" xr:uid="{F274929F-DF1D-4249-8266-27E7E1EA111C}"/>
    <cellStyle name="Total 2 2 16 2" xfId="18826" xr:uid="{9E9C711E-4D79-440C-A195-C78E4EF1E045}"/>
    <cellStyle name="Total 2 2 16 3" xfId="19327" xr:uid="{8BA8121E-36DC-41A1-BCDC-39863E6C5C27}"/>
    <cellStyle name="Total 2 2 16 4" xfId="19763" xr:uid="{66D27C77-802A-4A70-BE78-AE0921876D1F}"/>
    <cellStyle name="Total 2 2 17" xfId="10949" xr:uid="{6D070AA3-CFEE-4578-9DC2-C52BC25440B4}"/>
    <cellStyle name="Total 2 2 17 2" xfId="18855" xr:uid="{16FB0861-1708-45D4-8C73-31295FFE124B}"/>
    <cellStyle name="Total 2 2 17 3" xfId="18829" xr:uid="{2C1DC216-402D-44BE-819A-31F7B2A3D2B0}"/>
    <cellStyle name="Total 2 2 17 4" xfId="25216" xr:uid="{5E045022-3209-47F3-83F4-54FDDCCDC37A}"/>
    <cellStyle name="Total 2 2 18" xfId="11327" xr:uid="{7098E7F4-143D-4E0D-A932-FDC3880DB21B}"/>
    <cellStyle name="Total 2 2 18 2" xfId="19072" xr:uid="{C48FE87D-20B3-425A-9465-D444E03C7B29}"/>
    <cellStyle name="Total 2 2 18 3" xfId="17842" xr:uid="{45634EC7-C94B-4338-A0DD-F8614D0E34B7}"/>
    <cellStyle name="Total 2 2 18 4" xfId="18251" xr:uid="{C7123505-2F2B-4A96-805C-7040234808A8}"/>
    <cellStyle name="Total 2 2 2" xfId="696" xr:uid="{00000000-0005-0000-0000-000096050000}"/>
    <cellStyle name="Total 2 2 2 10" xfId="10704" xr:uid="{6EBBC7A5-4B69-4958-B656-57C09BC7262C}"/>
    <cellStyle name="Total 2 2 2 10 2" xfId="18700" xr:uid="{8194790C-22C5-4012-89E1-1A71275E38CC}"/>
    <cellStyle name="Total 2 2 2 10 3" xfId="9416" xr:uid="{2D5BC9D2-CAF8-4B3A-A41C-A607062B8794}"/>
    <cellStyle name="Total 2 2 2 10 4" xfId="19610" xr:uid="{4CB0D80C-7EF5-4E3C-869E-68E3A8F5EB7D}"/>
    <cellStyle name="Total 2 2 2 11" xfId="10189" xr:uid="{DFE570E3-6EAB-4831-863F-8709DE20FC56}"/>
    <cellStyle name="Total 2 2 2 11 2" xfId="18177" xr:uid="{36D3C5A3-4BA8-4901-A87C-8C06620D7DBC}"/>
    <cellStyle name="Total 2 2 2 11 3" xfId="19887" xr:uid="{91371F53-F1CF-4C8A-821B-16850CCF6B65}"/>
    <cellStyle name="Total 2 2 2 11 4" xfId="25464" xr:uid="{8805D1FE-094F-4782-A5DA-D1D59B032126}"/>
    <cellStyle name="Total 2 2 2 12" xfId="10191" xr:uid="{1D97E4CE-B3F1-4D71-8B86-AF39F9ED6964}"/>
    <cellStyle name="Total 2 2 2 12 2" xfId="18180" xr:uid="{DB2D99A1-C75F-4CE4-B1F9-41BC44229B67}"/>
    <cellStyle name="Total 2 2 2 12 3" xfId="18895" xr:uid="{A838C97B-1B76-4D93-A749-D01FC9A5600F}"/>
    <cellStyle name="Total 2 2 2 12 4" xfId="9722" xr:uid="{CA2698C8-24EC-4CE7-93CB-ABDECF3C6753}"/>
    <cellStyle name="Total 2 2 2 13" xfId="11089" xr:uid="{BC857B66-DD83-4C79-B668-9EF25C6CD379}"/>
    <cellStyle name="Total 2 2 2 13 2" xfId="18944" xr:uid="{1FF7EC4B-F457-411F-9FAC-3F7E8E4E0872}"/>
    <cellStyle name="Total 2 2 2 13 3" xfId="17920" xr:uid="{07CE5ACE-0C2E-42CA-BC5D-B6FA05A80A34}"/>
    <cellStyle name="Total 2 2 2 13 4" xfId="25573" xr:uid="{BDD842CE-B710-4B0C-907E-317FC070C13C}"/>
    <cellStyle name="Total 2 2 2 14" xfId="11482" xr:uid="{27212BFE-4C48-4939-986B-4B7CEC0FD580}"/>
    <cellStyle name="Total 2 2 2 14 2" xfId="19160" xr:uid="{956A1B96-B96C-4C06-87CA-A665B2F77B10}"/>
    <cellStyle name="Total 2 2 2 14 3" xfId="9746" xr:uid="{3A3B462B-BF3F-4144-8E63-BD49D9FD2B6D}"/>
    <cellStyle name="Total 2 2 2 14 4" xfId="19620" xr:uid="{9E70C8FB-3552-492D-943D-33974C1D0965}"/>
    <cellStyle name="Total 2 2 2 15" xfId="15042" xr:uid="{94040C7C-6C34-44BB-A304-E4BD4A5DED29}"/>
    <cellStyle name="Total 2 2 2 15 2" xfId="22388" xr:uid="{7A731229-27F8-4BCA-A01B-4712D59F8ACC}"/>
    <cellStyle name="Total 2 2 2 15 3" xfId="28111" xr:uid="{355945B7-5B14-4219-8827-68E3816D24AE}"/>
    <cellStyle name="Total 2 2 2 15 4" xfId="33644" xr:uid="{3A215889-7C6F-433B-ACEA-490274084370}"/>
    <cellStyle name="Total 2 2 2 16" xfId="17951" xr:uid="{BADF4CDE-94A8-4F38-8328-350D00680570}"/>
    <cellStyle name="Total 2 2 2 2" xfId="1700" xr:uid="{00000000-0005-0000-0000-000097050000}"/>
    <cellStyle name="Total 2 2 2 2 10" xfId="17955" xr:uid="{7D564823-B71F-4651-95CF-CBBA94C22887}"/>
    <cellStyle name="Total 2 2 2 2 2" xfId="2706" xr:uid="{00000000-0005-0000-0000-000098050000}"/>
    <cellStyle name="Total 2 2 2 2 2 2" xfId="8086" xr:uid="{B3F797BB-31A0-4A53-A6D9-9B3063F66646}"/>
    <cellStyle name="Total 2 2 2 2 2 2 2" xfId="23526" xr:uid="{EF9D97CE-508D-4FFC-81AD-AC83CE1928C7}"/>
    <cellStyle name="Total 2 2 2 2 2 2 3" xfId="29249" xr:uid="{71DE9C4D-3B60-464F-B64F-F6F6D759BEC7}"/>
    <cellStyle name="Total 2 2 2 2 2 2 4" xfId="34782" xr:uid="{B10D37E9-57F1-4A39-A5E3-AE51D9F61D44}"/>
    <cellStyle name="Total 2 2 2 2 2 2 5" xfId="16160" xr:uid="{29217B64-A2FC-40DF-AD35-7DE1E01F1F64}"/>
    <cellStyle name="Total 2 2 2 2 2 3" xfId="20703" xr:uid="{A7D31F28-E843-4AC2-9D18-520F7AA41C45}"/>
    <cellStyle name="Total 2 2 2 2 2 4" xfId="26426" xr:uid="{168D82CF-51C2-4B55-AF08-49F8EC2027DA}"/>
    <cellStyle name="Total 2 2 2 2 2 5" xfId="31959" xr:uid="{BBCEAE2D-E668-4926-9F64-D06683B18F86}"/>
    <cellStyle name="Total 2 2 2 2 2 6" xfId="13438" xr:uid="{BC25B78C-F082-4DE1-894F-E315061782DC}"/>
    <cellStyle name="Total 2 2 2 2 2 7" xfId="5314" xr:uid="{C0C5C536-D6A4-407C-B651-77C2C9A6EA1F}"/>
    <cellStyle name="Total 2 2 2 2 3" xfId="2572" xr:uid="{00000000-0005-0000-0000-000099050000}"/>
    <cellStyle name="Total 2 2 2 2 3 2" xfId="7952" xr:uid="{64BAF9B8-DFBF-49D8-B079-51DA39DBFA28}"/>
    <cellStyle name="Total 2 2 2 2 3 2 2" xfId="24053" xr:uid="{C0FEA2C2-2262-48E7-9960-BC9405A51BB3}"/>
    <cellStyle name="Total 2 2 2 2 3 2 3" xfId="29776" xr:uid="{5B1529DC-8A32-4691-83F7-3B291D74B086}"/>
    <cellStyle name="Total 2 2 2 2 3 2 4" xfId="35309" xr:uid="{AEBB00C8-1FE9-486E-8E0B-D3D5CE7FDAB2}"/>
    <cellStyle name="Total 2 2 2 2 3 2 5" xfId="16687" xr:uid="{41958ECF-628B-4778-88EC-CFAFECC09E35}"/>
    <cellStyle name="Total 2 2 2 2 3 3" xfId="21230" xr:uid="{37A8C55C-2A28-4436-AA0B-8BC8589E0EC7}"/>
    <cellStyle name="Total 2 2 2 2 3 4" xfId="26953" xr:uid="{0CBF7B15-BFA9-4480-BA2A-C74DC2A73A5A}"/>
    <cellStyle name="Total 2 2 2 2 3 5" xfId="32486" xr:uid="{872575DF-09B2-4B46-97FA-8B860C76F0B0}"/>
    <cellStyle name="Total 2 2 2 2 3 6" xfId="13964" xr:uid="{529952F3-78C8-42AB-B296-9E66720BC4CF}"/>
    <cellStyle name="Total 2 2 2 2 3 7" xfId="5195" xr:uid="{E716114B-4A94-424B-86C7-77E02FBEE619}"/>
    <cellStyle name="Total 2 2 2 2 4" xfId="1035" xr:uid="{00000000-0005-0000-0000-00009A050000}"/>
    <cellStyle name="Total 2 2 2 2 4 2" xfId="6419" xr:uid="{DC40D357-7273-4CF1-8410-E860400FBDBA}"/>
    <cellStyle name="Total 2 2 2 2 4 2 2" xfId="22431" xr:uid="{008E3411-7573-4BB2-B411-9D962F29908C}"/>
    <cellStyle name="Total 2 2 2 2 4 2 3" xfId="28154" xr:uid="{EBE926D7-4840-42A0-9F00-612ADAE50EBB}"/>
    <cellStyle name="Total 2 2 2 2 4 2 4" xfId="33687" xr:uid="{1EC8830B-2A11-42A2-A5A1-33501D7956B6}"/>
    <cellStyle name="Total 2 2 2 2 4 2 5" xfId="15085" xr:uid="{C34D9407-1161-4786-AEF8-010DBBE9ADC4}"/>
    <cellStyle name="Total 2 2 2 2 4 3" xfId="19230" xr:uid="{7E8B428B-B39E-482D-9339-BE25B6B9757A}"/>
    <cellStyle name="Total 2 2 2 2 4 4" xfId="9402" xr:uid="{CFB37A1B-EBB4-4737-8F10-E8F09CB942CB}"/>
    <cellStyle name="Total 2 2 2 2 4 5" xfId="19326" xr:uid="{13DBE97A-9925-41F3-A6F1-257A24DA8FCF}"/>
    <cellStyle name="Total 2 2 2 2 4 6" xfId="11586" xr:uid="{27E23B79-34DF-4AD4-8FC2-AC79C503625B}"/>
    <cellStyle name="Total 2 2 2 2 4 7" xfId="3883" xr:uid="{A8EAB79D-ED17-4599-A7BD-1DD8A37C8ADD}"/>
    <cellStyle name="Total 2 2 2 2 5" xfId="3034" xr:uid="{00000000-0005-0000-0000-00009B050000}"/>
    <cellStyle name="Total 2 2 2 2 5 2" xfId="8414" xr:uid="{1AE9B79B-996C-47E0-97E0-6A6AC04308B5}"/>
    <cellStyle name="Total 2 2 2 2 5 2 2" xfId="23446" xr:uid="{0BE5E58A-0D03-4D00-8E3E-623F2EF19536}"/>
    <cellStyle name="Total 2 2 2 2 5 2 3" xfId="29169" xr:uid="{D1B2FBA7-014E-4E71-AA07-11F3879A912B}"/>
    <cellStyle name="Total 2 2 2 2 5 2 4" xfId="34702" xr:uid="{A760A600-B9EC-47EC-8038-31B45B6A4EA5}"/>
    <cellStyle name="Total 2 2 2 2 5 2 5" xfId="16080" xr:uid="{12AE307B-26D5-4EB4-AFE2-F15D0A760FB4}"/>
    <cellStyle name="Total 2 2 2 2 5 3" xfId="20623" xr:uid="{1DA6F1D8-1696-425A-9EBE-E803E57D368B}"/>
    <cellStyle name="Total 2 2 2 2 5 4" xfId="26346" xr:uid="{6E950B01-780D-4BE6-8260-982B9FC857EA}"/>
    <cellStyle name="Total 2 2 2 2 5 5" xfId="31879" xr:uid="{A745A78F-084D-4B65-89DF-06ABAF52BEC7}"/>
    <cellStyle name="Total 2 2 2 2 5 6" xfId="13359" xr:uid="{501E844C-8FCE-4C9C-9780-1B642BF8642A}"/>
    <cellStyle name="Total 2 2 2 2 5 7" xfId="5628" xr:uid="{5CB59864-9D4B-42D8-9724-E80D64153CCC}"/>
    <cellStyle name="Total 2 2 2 2 6" xfId="821" xr:uid="{00000000-0005-0000-0000-00009C050000}"/>
    <cellStyle name="Total 2 2 2 2 6 2" xfId="6205" xr:uid="{A5E4E485-17DA-4570-B907-C1ADB5A00C25}"/>
    <cellStyle name="Total 2 2 2 2 6 2 2" xfId="23980" xr:uid="{470B1CB6-2002-4489-889C-675E290E57E8}"/>
    <cellStyle name="Total 2 2 2 2 6 2 3" xfId="29703" xr:uid="{3B898BD6-1ECF-4A0C-B186-224787CF206C}"/>
    <cellStyle name="Total 2 2 2 2 6 2 4" xfId="35236" xr:uid="{E371948E-A76E-4D8E-9811-5CEFFBD96C2B}"/>
    <cellStyle name="Total 2 2 2 2 6 2 5" xfId="16614" xr:uid="{3830784A-4150-4F3B-9174-0ED093A4A61C}"/>
    <cellStyle name="Total 2 2 2 2 6 3" xfId="21157" xr:uid="{A2513704-E393-483F-988A-CBD1BFEF4D36}"/>
    <cellStyle name="Total 2 2 2 2 6 4" xfId="26880" xr:uid="{73B580E4-F2BE-441C-AE28-57C3356B5568}"/>
    <cellStyle name="Total 2 2 2 2 6 5" xfId="32413" xr:uid="{49F43769-AF3A-4E56-94CC-07D885689CB2}"/>
    <cellStyle name="Total 2 2 2 2 6 6" xfId="13892" xr:uid="{0D78D4A9-21B0-4701-9070-34FE03D68C84}"/>
    <cellStyle name="Total 2 2 2 2 6 7" xfId="3672" xr:uid="{5A1A0557-8C05-431C-9E10-4FF40C53D5ED}"/>
    <cellStyle name="Total 2 2 2 2 7" xfId="2380" xr:uid="{00000000-0005-0000-0000-00009D050000}"/>
    <cellStyle name="Total 2 2 2 2 7 2" xfId="7760" xr:uid="{154BF19F-E797-4109-A3CB-43165FA44C48}"/>
    <cellStyle name="Total 2 2 2 2 7 2 2" xfId="19816" xr:uid="{8F0ABEAA-B663-43A6-85C9-CE0D815B6A3F}"/>
    <cellStyle name="Total 2 2 2 2 7 3" xfId="25597" xr:uid="{D3A32737-2B76-4812-801D-AA729ECD3ED8}"/>
    <cellStyle name="Total 2 2 2 2 7 4" xfId="31179" xr:uid="{FDDEFCB1-5B18-4160-A360-107E2B0AB91A}"/>
    <cellStyle name="Total 2 2 2 2 8" xfId="7084" xr:uid="{F251844F-8E2C-44D2-A53B-77D05928AD0C}"/>
    <cellStyle name="Total 2 2 2 2 8 2" xfId="22746" xr:uid="{E81A6CA6-BF22-495A-890C-C39FF775DC35}"/>
    <cellStyle name="Total 2 2 2 2 8 3" xfId="28469" xr:uid="{D4398746-C2B1-4DB0-900D-5D0AD2FEC3F7}"/>
    <cellStyle name="Total 2 2 2 2 8 4" xfId="34002" xr:uid="{366754E5-65C0-422D-84FC-ADB33FA4CCF9}"/>
    <cellStyle name="Total 2 2 2 2 8 5" xfId="15393" xr:uid="{FFF88E54-C2EB-4DFF-8663-DC777669160A}"/>
    <cellStyle name="Total 2 2 2 2 9" xfId="18315" xr:uid="{6E6EDB5E-6D23-46C5-B572-939688C68E63}"/>
    <cellStyle name="Total 2 2 2 3" xfId="2144" xr:uid="{00000000-0005-0000-0000-00009E050000}"/>
    <cellStyle name="Total 2 2 2 3 10" xfId="9427" xr:uid="{7DFA70C6-13E8-4AF0-8D9F-5C15FD1AA6C1}"/>
    <cellStyle name="Total 2 2 2 3 2" xfId="2748" xr:uid="{00000000-0005-0000-0000-00009F050000}"/>
    <cellStyle name="Total 2 2 2 3 2 2" xfId="8128" xr:uid="{EF2D9155-6940-4F4F-9987-2DAEE953D805}"/>
    <cellStyle name="Total 2 2 2 3 2 2 2" xfId="23800" xr:uid="{68C22381-64CD-43CA-8A1A-6B0780FA350C}"/>
    <cellStyle name="Total 2 2 2 3 2 2 3" xfId="29523" xr:uid="{B96DEB6E-1645-4872-81A4-99C99D588657}"/>
    <cellStyle name="Total 2 2 2 3 2 2 4" xfId="35056" xr:uid="{871C13B0-1413-48D6-9912-0741C9184734}"/>
    <cellStyle name="Total 2 2 2 3 2 2 5" xfId="16434" xr:uid="{3E142881-0D30-4BBC-8DBE-FB3EB8C4E1CE}"/>
    <cellStyle name="Total 2 2 2 3 2 3" xfId="20977" xr:uid="{B94EFC44-CF5E-45AD-8AE7-D0A02BC15C03}"/>
    <cellStyle name="Total 2 2 2 3 2 4" xfId="26700" xr:uid="{C80208C6-2F00-4C16-A20A-DB9C699D7D71}"/>
    <cellStyle name="Total 2 2 2 3 2 5" xfId="32233" xr:uid="{907056CE-A073-44C2-AD0F-FE46D8F93548}"/>
    <cellStyle name="Total 2 2 2 3 2 6" xfId="13712" xr:uid="{13B12C83-A298-4C8F-B8AF-9FAC62C8D5FB}"/>
    <cellStyle name="Total 2 2 2 3 2 7" xfId="5355" xr:uid="{E98419A0-4DA6-4D93-8249-0C8FB559982D}"/>
    <cellStyle name="Total 2 2 2 3 3" xfId="2858" xr:uid="{00000000-0005-0000-0000-0000A0050000}"/>
    <cellStyle name="Total 2 2 2 3 3 2" xfId="8238" xr:uid="{FC7A5D22-6AAD-4353-9C10-F26D84910E98}"/>
    <cellStyle name="Total 2 2 2 3 3 2 2" xfId="24154" xr:uid="{0A5E5AD3-E00E-4578-B4AE-68C78D559F72}"/>
    <cellStyle name="Total 2 2 2 3 3 2 3" xfId="29877" xr:uid="{0F4B168D-6C99-4D7C-9FDB-6481004B6DF3}"/>
    <cellStyle name="Total 2 2 2 3 3 2 4" xfId="35410" xr:uid="{917936DC-79D3-4875-B4F1-1586CDE63B8F}"/>
    <cellStyle name="Total 2 2 2 3 3 2 5" xfId="16788" xr:uid="{089B614E-8594-43B4-9383-0FC500D44F15}"/>
    <cellStyle name="Total 2 2 2 3 3 3" xfId="21331" xr:uid="{DE97E00D-FB36-4C28-B24B-D6A3D55F38F1}"/>
    <cellStyle name="Total 2 2 2 3 3 4" xfId="27054" xr:uid="{C63EEE65-BE56-476C-8363-79C8C1F97834}"/>
    <cellStyle name="Total 2 2 2 3 3 5" xfId="32587" xr:uid="{87F4B02A-EC8D-4314-BEB4-998B5197C80C}"/>
    <cellStyle name="Total 2 2 2 3 3 6" xfId="14065" xr:uid="{68CCD89D-56F9-4D7B-B614-4A691D0C9D3C}"/>
    <cellStyle name="Total 2 2 2 3 3 7" xfId="5460" xr:uid="{4839513E-D137-4158-809D-2381C6660819}"/>
    <cellStyle name="Total 2 2 2 3 4" xfId="2962" xr:uid="{00000000-0005-0000-0000-0000A1050000}"/>
    <cellStyle name="Total 2 2 2 3 4 2" xfId="8342" xr:uid="{F2874E5C-714E-4AFC-835E-137AE7868513}"/>
    <cellStyle name="Total 2 2 2 3 4 2 2" xfId="24427" xr:uid="{4D4E6824-E821-4581-81A8-907AEE174EC5}"/>
    <cellStyle name="Total 2 2 2 3 4 2 3" xfId="30150" xr:uid="{BB054869-2D9E-4B7C-A3A9-75B431D7432F}"/>
    <cellStyle name="Total 2 2 2 3 4 2 4" xfId="35683" xr:uid="{8CD6CAFA-B412-4273-B3EC-D81E3E68D693}"/>
    <cellStyle name="Total 2 2 2 3 4 2 5" xfId="17061" xr:uid="{4BEE488F-DC27-41EF-BA2B-79DF49CA657E}"/>
    <cellStyle name="Total 2 2 2 3 4 3" xfId="21604" xr:uid="{62FDD6E8-3558-4E09-8E8E-B1C6BAC2AD6F}"/>
    <cellStyle name="Total 2 2 2 3 4 4" xfId="27327" xr:uid="{9E2FBE58-0088-4EE2-83DA-ABB620EA83B0}"/>
    <cellStyle name="Total 2 2 2 3 4 5" xfId="32860" xr:uid="{23E7108D-B11A-4255-B515-B2138C80E3B0}"/>
    <cellStyle name="Total 2 2 2 3 4 6" xfId="14337" xr:uid="{F01E1615-6E82-457C-B308-652089D7E192}"/>
    <cellStyle name="Total 2 2 2 3 4 7" xfId="5561" xr:uid="{6470CC4E-56A8-44A0-A75F-9010502DCAC9}"/>
    <cellStyle name="Total 2 2 2 3 5" xfId="3085" xr:uid="{00000000-0005-0000-0000-0000A2050000}"/>
    <cellStyle name="Total 2 2 2 3 5 2" xfId="8465" xr:uid="{75453A92-BCDE-4273-A9FF-6C62FCE12F07}"/>
    <cellStyle name="Total 2 2 2 3 5 2 2" xfId="24751" xr:uid="{D52647A5-5589-48AF-8129-8563D84B638F}"/>
    <cellStyle name="Total 2 2 2 3 5 2 3" xfId="30474" xr:uid="{E9404672-99A0-40F8-93C1-C63A9A926FE8}"/>
    <cellStyle name="Total 2 2 2 3 5 2 4" xfId="36007" xr:uid="{097D262A-DE19-46C6-AC0F-75142A68F42E}"/>
    <cellStyle name="Total 2 2 2 3 5 2 5" xfId="17385" xr:uid="{14EC3DCC-24ED-475D-BBFC-FC0E19EEDC75}"/>
    <cellStyle name="Total 2 2 2 3 5 3" xfId="21928" xr:uid="{52B43667-B17F-40F0-9865-C648637C0971}"/>
    <cellStyle name="Total 2 2 2 3 5 4" xfId="27651" xr:uid="{03199924-785C-440B-94D3-F49E4A702503}"/>
    <cellStyle name="Total 2 2 2 3 5 5" xfId="33184" xr:uid="{21126EF8-1F6E-4D1D-9934-369C2C582F3E}"/>
    <cellStyle name="Total 2 2 2 3 5 6" xfId="14598" xr:uid="{FC486F1F-0D44-4AEC-8C79-264A6D05B7AD}"/>
    <cellStyle name="Total 2 2 2 3 5 7" xfId="5675" xr:uid="{22F99F91-4FB6-4414-99C2-213F4164FA45}"/>
    <cellStyle name="Total 2 2 2 3 6" xfId="3157" xr:uid="{00000000-0005-0000-0000-0000A3050000}"/>
    <cellStyle name="Total 2 2 2 3 6 2" xfId="8537" xr:uid="{5C92EB92-9B4A-4F0B-930E-2466E2AA9C48}"/>
    <cellStyle name="Total 2 2 2 3 6 2 2" xfId="25042" xr:uid="{FA9EA425-2E25-4AC8-9B9D-23D1C15A35B0}"/>
    <cellStyle name="Total 2 2 2 3 6 2 3" xfId="30765" xr:uid="{28E15919-9AFE-4BC4-84D7-B77F67529282}"/>
    <cellStyle name="Total 2 2 2 3 6 2 4" xfId="36298" xr:uid="{EEDC144F-3085-4461-8646-8576F4842CE6}"/>
    <cellStyle name="Total 2 2 2 3 6 2 5" xfId="17676" xr:uid="{132009BF-DC5F-454F-B8C9-83DE77268D87}"/>
    <cellStyle name="Total 2 2 2 3 6 3" xfId="22219" xr:uid="{327943AA-4C1E-434B-8110-6C9207B54C6E}"/>
    <cellStyle name="Total 2 2 2 3 6 4" xfId="27942" xr:uid="{39775ACF-7C65-4448-B3EE-459BA6621A35}"/>
    <cellStyle name="Total 2 2 2 3 6 5" xfId="33475" xr:uid="{C2EF774C-98BA-4C3A-9824-9B5ACDEAD6B1}"/>
    <cellStyle name="Total 2 2 2 3 6 6" xfId="14873" xr:uid="{7ED23A5D-1F4B-407A-A712-5C5C77E0A801}"/>
    <cellStyle name="Total 2 2 2 3 6 7" xfId="5732" xr:uid="{7F2E3726-1983-4F19-B29B-C7BF53E8DDCC}"/>
    <cellStyle name="Total 2 2 2 3 7" xfId="3234" xr:uid="{00000000-0005-0000-0000-0000A4050000}"/>
    <cellStyle name="Total 2 2 2 3 7 2" xfId="8614" xr:uid="{E75CA47C-4DB3-4709-89D0-530B925B0A9D}"/>
    <cellStyle name="Total 2 2 2 3 7 2 2" xfId="20089" xr:uid="{6221C0E8-AF42-4FFE-95E8-23DBAB7472DF}"/>
    <cellStyle name="Total 2 2 2 3 7 3" xfId="25812" xr:uid="{59020762-6BCB-4C7B-8E93-50E97830DC0F}"/>
    <cellStyle name="Total 2 2 2 3 7 4" xfId="31345" xr:uid="{187E095F-57C0-4E82-9457-0575BF5B321C}"/>
    <cellStyle name="Total 2 2 2 3 8" xfId="7524" xr:uid="{3E0FACB7-6BE2-429B-83F8-6ECF8269292D}"/>
    <cellStyle name="Total 2 2 2 3 8 2" xfId="22912" xr:uid="{33E4C6DE-AFB1-4DB8-8ECC-E54F198CDCB5}"/>
    <cellStyle name="Total 2 2 2 3 8 3" xfId="28635" xr:uid="{152B7608-D644-42C7-9E8A-C6157EF57F18}"/>
    <cellStyle name="Total 2 2 2 3 8 4" xfId="34168" xr:uid="{E2FBFD20-A3A9-4D05-93DD-CBFF400EF837}"/>
    <cellStyle name="Total 2 2 2 3 8 5" xfId="15549" xr:uid="{9C7D17F4-0B91-4C36-A903-3EAD9200D186}"/>
    <cellStyle name="Total 2 2 2 3 9" xfId="18514" xr:uid="{2C6DDD68-3503-43F8-88C9-B1F155E867BE}"/>
    <cellStyle name="Total 2 2 2 4" xfId="2162" xr:uid="{00000000-0005-0000-0000-0000A5050000}"/>
    <cellStyle name="Total 2 2 2 4 10" xfId="19674" xr:uid="{78538AA7-4BD5-4BFC-AF53-8A2642EBCFF5}"/>
    <cellStyle name="Total 2 2 2 4 2" xfId="2766" xr:uid="{00000000-0005-0000-0000-0000A6050000}"/>
    <cellStyle name="Total 2 2 2 4 2 2" xfId="8146" xr:uid="{299EC519-BC4D-4DC4-997B-27D47966A635}"/>
    <cellStyle name="Total 2 2 2 4 2 2 2" xfId="23407" xr:uid="{42AFF0B0-5F83-4518-BEFE-995A675B1B31}"/>
    <cellStyle name="Total 2 2 2 4 2 2 3" xfId="29130" xr:uid="{125E79DE-48ED-4BCE-A275-BA8223049B5E}"/>
    <cellStyle name="Total 2 2 2 4 2 2 4" xfId="34663" xr:uid="{6E3C0B6E-FF09-4279-8977-A2114C591BA9}"/>
    <cellStyle name="Total 2 2 2 4 2 2 5" xfId="16041" xr:uid="{CFFD6A2E-3E0F-4F93-8DBD-1C3351591078}"/>
    <cellStyle name="Total 2 2 2 4 2 3" xfId="20584" xr:uid="{A3757D48-2870-43CC-927C-D1981367C9BB}"/>
    <cellStyle name="Total 2 2 2 4 2 4" xfId="26307" xr:uid="{503FAC16-0458-48A2-80DA-574233D8170C}"/>
    <cellStyle name="Total 2 2 2 4 2 5" xfId="31840" xr:uid="{1FB1A88B-742E-42D2-932C-EAF088100AF5}"/>
    <cellStyle name="Total 2 2 2 4 2 6" xfId="13320" xr:uid="{CF964C90-B71A-4C3E-9863-CEF1C30E0CA0}"/>
    <cellStyle name="Total 2 2 2 4 2 7" xfId="5373" xr:uid="{B7DC9FA8-421F-4ED2-8DD5-2C6F62D2B586}"/>
    <cellStyle name="Total 2 2 2 4 3" xfId="2876" xr:uid="{00000000-0005-0000-0000-0000A7050000}"/>
    <cellStyle name="Total 2 2 2 4 3 2" xfId="8256" xr:uid="{7DD8EC79-9CD7-4F46-82EF-1D9E7E3B37B0}"/>
    <cellStyle name="Total 2 2 2 4 3 2 2" xfId="24034" xr:uid="{42508647-6630-4D49-AC0B-14DD55BB816C}"/>
    <cellStyle name="Total 2 2 2 4 3 2 3" xfId="29757" xr:uid="{AAAE833A-0647-49B4-93FE-E686539BFBD2}"/>
    <cellStyle name="Total 2 2 2 4 3 2 4" xfId="35290" xr:uid="{F9DCB550-3170-4C30-B3A3-E1D4E9AA7492}"/>
    <cellStyle name="Total 2 2 2 4 3 2 5" xfId="16668" xr:uid="{6DBF7EF7-FA8C-4D13-AF8E-AC1E773EE86E}"/>
    <cellStyle name="Total 2 2 2 4 3 3" xfId="21211" xr:uid="{C0A07831-5BA5-4CB8-B4E6-6F6F7BE4D510}"/>
    <cellStyle name="Total 2 2 2 4 3 4" xfId="26934" xr:uid="{3FCA1F31-C8A5-4C1F-B530-BD4B219F2B3C}"/>
    <cellStyle name="Total 2 2 2 4 3 5" xfId="32467" xr:uid="{5279C1D2-C3D6-4301-ACC9-9154802F708C}"/>
    <cellStyle name="Total 2 2 2 4 3 6" xfId="13945" xr:uid="{39AA7EF9-53DD-4CC7-9664-0800EF49A36C}"/>
    <cellStyle name="Total 2 2 2 4 3 7" xfId="5478" xr:uid="{F21284B2-B808-4EAC-8C92-26D5F23BD037}"/>
    <cellStyle name="Total 2 2 2 4 4" xfId="2980" xr:uid="{00000000-0005-0000-0000-0000A8050000}"/>
    <cellStyle name="Total 2 2 2 4 4 2" xfId="8360" xr:uid="{ED1107AE-A157-4C57-B4FE-591241E8A07C}"/>
    <cellStyle name="Total 2 2 2 4 4 2 2" xfId="23197" xr:uid="{E44116C4-DC4D-47CE-B2E0-D4B865E21BAE}"/>
    <cellStyle name="Total 2 2 2 4 4 2 3" xfId="28920" xr:uid="{E192C2E6-CBBD-4C04-ACEB-7735AE76EDBD}"/>
    <cellStyle name="Total 2 2 2 4 4 2 4" xfId="34453" xr:uid="{A07A600D-FE0A-404A-8E16-86B18935ADA6}"/>
    <cellStyle name="Total 2 2 2 4 4 2 5" xfId="15831" xr:uid="{E3E7657E-63B1-4035-8E4C-61CBB4F49025}"/>
    <cellStyle name="Total 2 2 2 4 4 3" xfId="20374" xr:uid="{461475AC-4E4A-45B1-87FE-A6330534FEC2}"/>
    <cellStyle name="Total 2 2 2 4 4 4" xfId="26097" xr:uid="{46C19E26-E9C7-4001-A903-1CDE549FD0F3}"/>
    <cellStyle name="Total 2 2 2 4 4 5" xfId="31630" xr:uid="{0F5FD7CF-DA57-43DF-A7A8-C67884737406}"/>
    <cellStyle name="Total 2 2 2 4 4 6" xfId="13110" xr:uid="{CDCE23E0-AF64-4249-A16E-19820C369B1C}"/>
    <cellStyle name="Total 2 2 2 4 4 7" xfId="5579" xr:uid="{02BB67AC-8474-4E7B-B8E0-9CA702B3AF0D}"/>
    <cellStyle name="Total 2 2 2 4 5" xfId="3103" xr:uid="{00000000-0005-0000-0000-0000A9050000}"/>
    <cellStyle name="Total 2 2 2 4 5 2" xfId="8483" xr:uid="{909A0C04-F09B-4B7A-B360-EBC2F255B58D}"/>
    <cellStyle name="Total 2 2 2 4 5 2 2" xfId="23543" xr:uid="{26501AFB-58C2-4835-80BE-2546F2817335}"/>
    <cellStyle name="Total 2 2 2 4 5 2 3" xfId="29266" xr:uid="{C5BC6B7A-9385-4F98-9311-87A5EC35BF1E}"/>
    <cellStyle name="Total 2 2 2 4 5 2 4" xfId="34799" xr:uid="{11309597-CB9C-4675-92A2-3E0DB7BAF3F1}"/>
    <cellStyle name="Total 2 2 2 4 5 2 5" xfId="16177" xr:uid="{E33AE043-B720-41E4-B10C-7787A1A81681}"/>
    <cellStyle name="Total 2 2 2 4 5 3" xfId="20720" xr:uid="{F8762885-2972-4500-8C2B-24EDEC72703A}"/>
    <cellStyle name="Total 2 2 2 4 5 4" xfId="26443" xr:uid="{A9238E73-D555-4F33-8B70-9DB19CE5D90B}"/>
    <cellStyle name="Total 2 2 2 4 5 5" xfId="31976" xr:uid="{FF6BF926-F2BA-4FD5-83A3-0213B708C4BF}"/>
    <cellStyle name="Total 2 2 2 4 5 6" xfId="13455" xr:uid="{32B79AC8-80AE-4F9E-A7AD-8607435AA457}"/>
    <cellStyle name="Total 2 2 2 4 5 7" xfId="5693" xr:uid="{014D5BFD-E0C7-411E-BD2E-A6B1FAFD483B}"/>
    <cellStyle name="Total 2 2 2 4 6" xfId="3175" xr:uid="{00000000-0005-0000-0000-0000AA050000}"/>
    <cellStyle name="Total 2 2 2 4 6 2" xfId="8555" xr:uid="{4091F5C3-14F7-4807-A166-B15C0D03C9BA}"/>
    <cellStyle name="Total 2 2 2 4 6 2 2" xfId="24117" xr:uid="{A520D135-1AE2-49F3-BEFC-9D3232329547}"/>
    <cellStyle name="Total 2 2 2 4 6 2 3" xfId="29840" xr:uid="{FB145A85-A1B2-44A0-9C83-5BC22EDC7F79}"/>
    <cellStyle name="Total 2 2 2 4 6 2 4" xfId="35373" xr:uid="{7B077822-6B51-4F87-A6CB-5D145E1F4E36}"/>
    <cellStyle name="Total 2 2 2 4 6 2 5" xfId="16751" xr:uid="{E6CDB949-ACBF-4173-B27B-53A61D4033F0}"/>
    <cellStyle name="Total 2 2 2 4 6 3" xfId="21294" xr:uid="{6EC542FE-1B4B-45AE-A6AB-34CEDE1E98EA}"/>
    <cellStyle name="Total 2 2 2 4 6 4" xfId="27017" xr:uid="{84E36B81-B105-4320-AA20-AD1E73B653E5}"/>
    <cellStyle name="Total 2 2 2 4 6 5" xfId="32550" xr:uid="{FFC96E42-0FEA-481D-B7B3-012767EBEA71}"/>
    <cellStyle name="Total 2 2 2 4 6 6" xfId="14028" xr:uid="{23A2B60E-EE48-4A4C-99E1-79F47C1A4ED1}"/>
    <cellStyle name="Total 2 2 2 4 6 7" xfId="5750" xr:uid="{E7B4D456-20A6-4A78-8789-7416AACC46E8}"/>
    <cellStyle name="Total 2 2 2 4 7" xfId="3252" xr:uid="{00000000-0005-0000-0000-0000AB050000}"/>
    <cellStyle name="Total 2 2 2 4 7 2" xfId="8632" xr:uid="{AF462DB4-A766-4E4B-8DA0-1C155861F14D}"/>
    <cellStyle name="Total 2 2 2 4 7 2 2" xfId="19709" xr:uid="{B886C027-60A8-4B60-985B-9CDCCA3980C8}"/>
    <cellStyle name="Total 2 2 2 4 7 3" xfId="25512" xr:uid="{A5A2D4E3-961A-4A4F-B603-986C82252A0C}"/>
    <cellStyle name="Total 2 2 2 4 7 4" xfId="31123" xr:uid="{7B052861-F0B8-482C-AEBA-50B72AFD3F57}"/>
    <cellStyle name="Total 2 2 2 4 8" xfId="7542" xr:uid="{0383E514-AD53-46CD-9068-E0D84AD72617}"/>
    <cellStyle name="Total 2 2 2 4 8 2" xfId="22690" xr:uid="{A9474EB2-31F0-46FD-AE5E-BD9F7C106E20}"/>
    <cellStyle name="Total 2 2 2 4 8 3" xfId="28413" xr:uid="{A5845941-FF7D-41BF-A3DF-57A87745FD6C}"/>
    <cellStyle name="Total 2 2 2 4 8 4" xfId="33946" xr:uid="{7AA9AED3-4B96-4704-912D-80B9F1D96B2E}"/>
    <cellStyle name="Total 2 2 2 4 8 5" xfId="15343" xr:uid="{8D1568FD-DFF5-40EA-9EF8-88C2AE54F0DA}"/>
    <cellStyle name="Total 2 2 2 4 9" xfId="18213" xr:uid="{2FFE10F2-7DB8-48B3-B16B-5B85CA1F8268}"/>
    <cellStyle name="Total 2 2 2 5" xfId="1267" xr:uid="{00000000-0005-0000-0000-0000AC050000}"/>
    <cellStyle name="Total 2 2 2 5 2" xfId="6651" xr:uid="{A5BE0368-D1C0-483F-8B93-6CD2C41F9AFC}"/>
    <cellStyle name="Total 2 2 2 5 2 2" xfId="19532" xr:uid="{5D28FCB8-449E-4B75-B5A3-07077C609726}"/>
    <cellStyle name="Total 2 2 2 5 2 3" xfId="25382" xr:uid="{3FED8A89-6245-492C-A0DE-CDF007385360}"/>
    <cellStyle name="Total 2 2 2 5 2 4" xfId="31050" xr:uid="{C54F48E2-DC22-479E-87FC-C1195D71C09E}"/>
    <cellStyle name="Total 2 2 2 5 2 5" xfId="12044" xr:uid="{93D87F73-8449-4BE8-B57A-2A14D8B48BD8}"/>
    <cellStyle name="Total 2 2 2 5 3" xfId="15271" xr:uid="{CABF17B7-FCAF-40EA-9F86-42C2E049DCF5}"/>
    <cellStyle name="Total 2 2 2 5 3 2" xfId="22617" xr:uid="{B482EEB7-A3C3-4BB4-88DC-E3B5A92FC8DA}"/>
    <cellStyle name="Total 2 2 2 5 3 3" xfId="28340" xr:uid="{37B2ECC8-8B96-44E3-B649-393C98E7E49F}"/>
    <cellStyle name="Total 2 2 2 5 3 4" xfId="33873" xr:uid="{EF844B1D-C257-48D5-BAB8-FC18A57263C8}"/>
    <cellStyle name="Total 2 2 2 5 4" xfId="18417" xr:uid="{79FD5348-84CE-4ABD-8AB5-9B02BBA43A76}"/>
    <cellStyle name="Total 2 2 2 5 5" xfId="18096" xr:uid="{ECEB558D-AA38-4D80-85F6-54E8518F6C1E}"/>
    <cellStyle name="Total 2 2 2 5 6" xfId="10464" xr:uid="{410BAC9F-DEFD-4A5F-96E0-26D60015F490}"/>
    <cellStyle name="Total 2 2 2 5 7" xfId="4107" xr:uid="{F285D3F5-5C7A-444A-AA97-D0CC191BFD21}"/>
    <cellStyle name="Total 2 2 2 6" xfId="2334" xr:uid="{00000000-0005-0000-0000-0000AD050000}"/>
    <cellStyle name="Total 2 2 2 6 2" xfId="7714" xr:uid="{89065555-359E-4C88-82D3-D0069BDA1E41}"/>
    <cellStyle name="Total 2 2 2 6 2 2" xfId="20351" xr:uid="{90D9E804-7163-4151-82E3-65F9F189477E}"/>
    <cellStyle name="Total 2 2 2 6 2 3" xfId="26074" xr:uid="{A17892F6-0684-4D18-AA83-72E204CD245B}"/>
    <cellStyle name="Total 2 2 2 6 2 4" xfId="31607" xr:uid="{573394CE-46E7-4241-A6D2-3C967412EC7F}"/>
    <cellStyle name="Total 2 2 2 6 2 5" xfId="13087" xr:uid="{3511A8D2-2925-4F3F-BAC3-F9E6795041CB}"/>
    <cellStyle name="Total 2 2 2 6 3" xfId="15808" xr:uid="{FDC9E069-D7EC-49DC-BCA0-A22AF1FA58DD}"/>
    <cellStyle name="Total 2 2 2 6 3 2" xfId="23174" xr:uid="{51BD944F-3354-40F1-B58F-1782D6CAF9FB}"/>
    <cellStyle name="Total 2 2 2 6 3 3" xfId="28897" xr:uid="{A924BCFA-7F32-453A-8309-A9F0E4BA2089}"/>
    <cellStyle name="Total 2 2 2 6 3 4" xfId="34430" xr:uid="{8AEB09D5-5A3C-4557-8491-60ECB2FA94C7}"/>
    <cellStyle name="Total 2 2 2 6 4" xfId="18346" xr:uid="{6283540C-5D13-4734-847F-551C9B39C307}"/>
    <cellStyle name="Total 2 2 2 6 5" xfId="17864" xr:uid="{057E22FF-5245-4D68-9658-82EC415052DE}"/>
    <cellStyle name="Total 2 2 2 6 6" xfId="19828" xr:uid="{BB1149D5-A0DC-4D41-B8F6-5247407247DE}"/>
    <cellStyle name="Total 2 2 2 6 7" xfId="10412" xr:uid="{7F648817-9277-4BD8-9EF8-299808B9AEB9}"/>
    <cellStyle name="Total 2 2 2 6 8" xfId="4978" xr:uid="{CACF8750-DD6F-4F91-A094-349185E71146}"/>
    <cellStyle name="Total 2 2 2 7" xfId="2610" xr:uid="{00000000-0005-0000-0000-0000AE050000}"/>
    <cellStyle name="Total 2 2 2 7 2" xfId="7990" xr:uid="{4CAB587F-67A7-44E7-912C-5058DD5A537C}"/>
    <cellStyle name="Total 2 2 2 7 2 2" xfId="19418" xr:uid="{C1201A15-95B0-47DE-9FE3-2F2578DAAD3E}"/>
    <cellStyle name="Total 2 2 2 7 2 3" xfId="25294" xr:uid="{4ADC07A5-4E7C-4B85-8EFF-1A17667D067F}"/>
    <cellStyle name="Total 2 2 2 7 2 4" xfId="30988" xr:uid="{63840826-E236-4E6A-B6AF-03AD0C9A948A}"/>
    <cellStyle name="Total 2 2 2 7 2 5" xfId="11871" xr:uid="{41BF7B69-1590-4B25-9FB3-539A6A6F6026}"/>
    <cellStyle name="Total 2 2 2 7 3" xfId="15209" xr:uid="{9627790A-7CC8-48CE-B86D-02A2B94956C2}"/>
    <cellStyle name="Total 2 2 2 7 3 2" xfId="22555" xr:uid="{B045FC32-53AA-4AD4-8548-D55FF7A84572}"/>
    <cellStyle name="Total 2 2 2 7 3 3" xfId="28278" xr:uid="{8EE91DD7-F1FC-486E-B235-FCE68F447475}"/>
    <cellStyle name="Total 2 2 2 7 3 4" xfId="33811" xr:uid="{A5EC7839-4A9B-45DC-B363-A6BEBA128DDC}"/>
    <cellStyle name="Total 2 2 2 7 4" xfId="18053" xr:uid="{1485E7AE-14DD-43B4-A850-E8B1B138C61F}"/>
    <cellStyle name="Total 2 2 2 7 5" xfId="19946" xr:uid="{00CEEBAA-006F-4E07-9EAD-A33903238040}"/>
    <cellStyle name="Total 2 2 2 7 6" xfId="25508" xr:uid="{51C75FAF-B135-4BD8-B511-027172D69F7E}"/>
    <cellStyle name="Total 2 2 2 7 7" xfId="10016" xr:uid="{0C1925C9-4B76-4F47-8533-41BA5EA7B655}"/>
    <cellStyle name="Total 2 2 2 7 8" xfId="5229" xr:uid="{85191D21-91A8-469A-9311-55566252551A}"/>
    <cellStyle name="Total 2 2 2 8" xfId="2425" xr:uid="{00000000-0005-0000-0000-0000AF050000}"/>
    <cellStyle name="Total 2 2 2 8 2" xfId="7805" xr:uid="{A7550525-3F21-44A3-9113-F1F17BBCC221}"/>
    <cellStyle name="Total 2 2 2 8 2 2" xfId="18679" xr:uid="{2DE67857-2EC1-4C21-B56B-0B0DE22B78F2}"/>
    <cellStyle name="Total 2 2 2 8 3" xfId="19903" xr:uid="{D8DD89CE-9A6C-4EB6-9372-997AFD0B4D10}"/>
    <cellStyle name="Total 2 2 2 8 4" xfId="25475" xr:uid="{D6B2A791-93BE-405E-9E03-93A9BF4A8932}"/>
    <cellStyle name="Total 2 2 2 8 5" xfId="10683" xr:uid="{2528A3A3-F944-4566-AF13-7616E41EB8E1}"/>
    <cellStyle name="Total 2 2 2 8 6" xfId="5063" xr:uid="{36B8A6AC-61D4-42BB-B942-E450ABFD1AFF}"/>
    <cellStyle name="Total 2 2 2 9" xfId="6081" xr:uid="{8EEE8455-A439-4BAA-BE7B-9A0A21E4C13A}"/>
    <cellStyle name="Total 2 2 2 9 2" xfId="18692" xr:uid="{F69AAD5E-B463-4BF8-8EE2-D70A6E9A6996}"/>
    <cellStyle name="Total 2 2 2 9 3" xfId="19947" xr:uid="{C843D1A3-DF85-4C86-B159-192BD6658116}"/>
    <cellStyle name="Total 2 2 2 9 4" xfId="25509" xr:uid="{DA60A19F-DB98-4BE7-BB1B-2A9A4E68CA29}"/>
    <cellStyle name="Total 2 2 2 9 5" xfId="10696" xr:uid="{5BB59F5C-0DA4-4694-AEFE-816CAE03261E}"/>
    <cellStyle name="Total 2 2 3" xfId="1487" xr:uid="{00000000-0005-0000-0000-0000B0050000}"/>
    <cellStyle name="Total 2 2 3 10" xfId="15413" xr:uid="{D7735569-658C-461E-9FF7-EC83DD657214}"/>
    <cellStyle name="Total 2 2 3 10 2" xfId="22766" xr:uid="{CA8C1859-E448-4597-A038-7AACF0FD16E6}"/>
    <cellStyle name="Total 2 2 3 10 3" xfId="28489" xr:uid="{8288434D-CDA0-4782-B1B1-295D335A866F}"/>
    <cellStyle name="Total 2 2 3 10 4" xfId="34022" xr:uid="{39D9D459-F58B-40BE-A8E3-17E7DF808D6B}"/>
    <cellStyle name="Total 2 2 3 11" xfId="18134" xr:uid="{BE5ACED3-09D8-4C59-A489-A50E862D1B5D}"/>
    <cellStyle name="Total 2 2 3 12" xfId="18137" xr:uid="{A2AF4ECB-236A-4775-B347-A40DF517B1E9}"/>
    <cellStyle name="Total 2 2 3 2" xfId="2573" xr:uid="{00000000-0005-0000-0000-0000B1050000}"/>
    <cellStyle name="Total 2 2 3 2 10" xfId="31384" xr:uid="{A237B4A0-EA64-4270-BEAF-C8A4D20169CD}"/>
    <cellStyle name="Total 2 2 3 2 11" xfId="12871" xr:uid="{4A858772-4F2F-414F-93E1-D8287F8140C8}"/>
    <cellStyle name="Total 2 2 3 2 12" xfId="5196" xr:uid="{B2B5982C-631D-47B1-925E-046657281247}"/>
    <cellStyle name="Total 2 2 3 2 2" xfId="7953" xr:uid="{3F557EC3-01A6-40A1-80FB-B74927E6E979}"/>
    <cellStyle name="Total 2 2 3 2 2 2" xfId="16473" xr:uid="{07A92489-5376-4688-84B6-B837066D3BA7}"/>
    <cellStyle name="Total 2 2 3 2 2 2 2" xfId="23839" xr:uid="{BB5702F3-4F9A-464D-85F7-26EF1DD172F0}"/>
    <cellStyle name="Total 2 2 3 2 2 2 3" xfId="29562" xr:uid="{EE325EC8-CFDC-42A3-8976-D4819C8D808B}"/>
    <cellStyle name="Total 2 2 3 2 2 2 4" xfId="35095" xr:uid="{D0600A87-B739-4332-9162-4BB9B931DFA1}"/>
    <cellStyle name="Total 2 2 3 2 2 3" xfId="21016" xr:uid="{1B5B89A0-10AA-4E3F-A8B1-50594968D549}"/>
    <cellStyle name="Total 2 2 3 2 2 4" xfId="26739" xr:uid="{31F85A38-789A-40AF-82BA-0A5BF4E63014}"/>
    <cellStyle name="Total 2 2 3 2 2 5" xfId="32272" xr:uid="{BE5D9D6C-567E-40D2-9F8C-03FE550AF73B}"/>
    <cellStyle name="Total 2 2 3 2 2 6" xfId="13751" xr:uid="{05F9BD80-2F9C-4FDC-B117-6A745DEFDBBD}"/>
    <cellStyle name="Total 2 2 3 2 3" xfId="13282" xr:uid="{2E5F2BB9-691E-4CA0-B9D1-B8BD14D288E5}"/>
    <cellStyle name="Total 2 2 3 2 3 2" xfId="16003" xr:uid="{97C3043A-9515-497E-8C85-E76503381615}"/>
    <cellStyle name="Total 2 2 3 2 3 2 2" xfId="23369" xr:uid="{78D4BE9F-BC83-4793-BD08-8B039DAA2CDA}"/>
    <cellStyle name="Total 2 2 3 2 3 2 3" xfId="29092" xr:uid="{B4EA1B65-6CC4-477E-B93F-8D30E7809999}"/>
    <cellStyle name="Total 2 2 3 2 3 2 4" xfId="34625" xr:uid="{25798945-91A5-411E-99A2-84E9D7691604}"/>
    <cellStyle name="Total 2 2 3 2 3 3" xfId="20546" xr:uid="{C1C96B57-754B-4930-B199-8F8DC707BBA5}"/>
    <cellStyle name="Total 2 2 3 2 3 4" xfId="26269" xr:uid="{7FA304AE-984F-4058-8E53-649300CCC5A3}"/>
    <cellStyle name="Total 2 2 3 2 3 5" xfId="31802" xr:uid="{3963509C-1409-4250-A3AF-7777F990AB7E}"/>
    <cellStyle name="Total 2 2 3 2 4" xfId="14376" xr:uid="{EE74DC89-F107-4AC8-A1BC-4E4443826FC6}"/>
    <cellStyle name="Total 2 2 3 2 4 2" xfId="17100" xr:uid="{02B165B8-8291-49C2-A3AE-84115F5B4B9F}"/>
    <cellStyle name="Total 2 2 3 2 4 2 2" xfId="24466" xr:uid="{851822CF-00F8-4A0C-A50F-1B8D90040832}"/>
    <cellStyle name="Total 2 2 3 2 4 2 3" xfId="30189" xr:uid="{E9AB96F2-82D0-4D2A-A6E2-7842FA660BE4}"/>
    <cellStyle name="Total 2 2 3 2 4 2 4" xfId="35722" xr:uid="{EF93C1D6-A0AA-4A16-82A5-B5AF8427623E}"/>
    <cellStyle name="Total 2 2 3 2 4 3" xfId="21643" xr:uid="{17848ADC-DFF3-4E2A-ABD1-1D8ED49ECF24}"/>
    <cellStyle name="Total 2 2 3 2 4 4" xfId="27366" xr:uid="{9F82FA1C-A22F-4224-A357-1F587E8089AD}"/>
    <cellStyle name="Total 2 2 3 2 4 5" xfId="32899" xr:uid="{85E7B898-9211-43B8-B85E-22121A48B608}"/>
    <cellStyle name="Total 2 2 3 2 5" xfId="14637" xr:uid="{C5362E00-798B-412B-B7AA-68D02C60B789}"/>
    <cellStyle name="Total 2 2 3 2 5 2" xfId="17424" xr:uid="{3CE4ECD3-60DB-473E-A382-CA21DD5447D1}"/>
    <cellStyle name="Total 2 2 3 2 5 2 2" xfId="24790" xr:uid="{4CCEF833-1046-429B-991B-CDF5E84C10A6}"/>
    <cellStyle name="Total 2 2 3 2 5 2 3" xfId="30513" xr:uid="{CFEEDFAD-7D5B-4CC4-BB03-08FB41B7E811}"/>
    <cellStyle name="Total 2 2 3 2 5 2 4" xfId="36046" xr:uid="{9EC45040-6924-4709-8855-AFEF1BCB62FF}"/>
    <cellStyle name="Total 2 2 3 2 5 3" xfId="21967" xr:uid="{ACD5CE39-8D3D-457C-98A1-84B1A2EFF685}"/>
    <cellStyle name="Total 2 2 3 2 5 4" xfId="27690" xr:uid="{2D6E29BE-8AC1-4BA5-9C09-C672E69A0E9B}"/>
    <cellStyle name="Total 2 2 3 2 5 5" xfId="33223" xr:uid="{958594B2-D9DF-43D7-947C-36F53B620F50}"/>
    <cellStyle name="Total 2 2 3 2 6" xfId="14912" xr:uid="{FCFF557D-5764-4079-80A2-642CAD3A27E2}"/>
    <cellStyle name="Total 2 2 3 2 6 2" xfId="17715" xr:uid="{27C496AF-19B8-441C-A498-93513F36D04F}"/>
    <cellStyle name="Total 2 2 3 2 6 2 2" xfId="25081" xr:uid="{DB5CECA3-DE52-45B9-81E9-5A79DE58ECBD}"/>
    <cellStyle name="Total 2 2 3 2 6 2 3" xfId="30804" xr:uid="{069CAF45-BCD4-4C62-A604-07720C1417A2}"/>
    <cellStyle name="Total 2 2 3 2 6 2 4" xfId="36337" xr:uid="{48D50916-209F-4C15-A2A4-1284E551E36D}"/>
    <cellStyle name="Total 2 2 3 2 6 3" xfId="22258" xr:uid="{B98D5D6A-B224-4B6A-A1C6-84F3EE210D53}"/>
    <cellStyle name="Total 2 2 3 2 6 4" xfId="27981" xr:uid="{A6E2131E-F436-4009-B420-EFE1130F188E}"/>
    <cellStyle name="Total 2 2 3 2 6 5" xfId="33514" xr:uid="{F1AFF4BD-6DF3-47E9-A30D-3A205AEB668E}"/>
    <cellStyle name="Total 2 2 3 2 7" xfId="15587" xr:uid="{2929B91C-D286-4447-8D63-744EE87ABE72}"/>
    <cellStyle name="Total 2 2 3 2 7 2" xfId="22951" xr:uid="{FDB44C17-F889-44DF-B9B1-E549F3BAC7B2}"/>
    <cellStyle name="Total 2 2 3 2 7 3" xfId="28674" xr:uid="{D2105347-873B-46BE-8701-7E75F5E677D0}"/>
    <cellStyle name="Total 2 2 3 2 7 4" xfId="34207" xr:uid="{F18FF84D-8AB2-4188-A1EC-168FFC3E7CD7}"/>
    <cellStyle name="Total 2 2 3 2 8" xfId="20128" xr:uid="{139CF34E-C2E4-4DAE-A5D6-5B2A151D08E4}"/>
    <cellStyle name="Total 2 2 3 2 9" xfId="25851" xr:uid="{CCE5232C-4E0C-4E72-AC3F-015418AE2045}"/>
    <cellStyle name="Total 2 2 3 3" xfId="773" xr:uid="{00000000-0005-0000-0000-0000B2050000}"/>
    <cellStyle name="Total 2 2 3 3 10" xfId="31289" xr:uid="{7DA5044C-824F-4628-90F2-4498AC065446}"/>
    <cellStyle name="Total 2 2 3 3 11" xfId="12798" xr:uid="{D8876B19-3CC0-4C22-9933-9B49E3D81D23}"/>
    <cellStyle name="Total 2 2 3 3 12" xfId="3626" xr:uid="{230754E3-D258-4826-B6D6-6DD382BD0401}"/>
    <cellStyle name="Total 2 2 3 3 2" xfId="6157" xr:uid="{BE173872-435C-4E95-BE6A-DF0912FE8E7B}"/>
    <cellStyle name="Total 2 2 3 3 2 2" xfId="16378" xr:uid="{37DCC6A2-9127-4365-8987-1B7BCB400CA7}"/>
    <cellStyle name="Total 2 2 3 3 2 2 2" xfId="23744" xr:uid="{C4CFD655-95C3-4D9F-A0E8-7794FFCC16A6}"/>
    <cellStyle name="Total 2 2 3 3 2 2 3" xfId="29467" xr:uid="{B9D39CC9-186B-49F4-8A17-1B85B1317AFD}"/>
    <cellStyle name="Total 2 2 3 3 2 2 4" xfId="35000" xr:uid="{0ABBE507-8D74-4622-936E-1A6F5FB487D1}"/>
    <cellStyle name="Total 2 2 3 3 2 3" xfId="20921" xr:uid="{5F5545DF-B6BB-4DD4-8CAF-487C2BF45BC4}"/>
    <cellStyle name="Total 2 2 3 3 2 4" xfId="26644" xr:uid="{9629EEE2-440B-4F00-8D6F-EC10C81735F8}"/>
    <cellStyle name="Total 2 2 3 3 2 5" xfId="32177" xr:uid="{56F69C90-2ED4-4130-B91B-53FE534A5C5D}"/>
    <cellStyle name="Total 2 2 3 3 2 6" xfId="13656" xr:uid="{8FAC7419-CF13-4585-AC38-6A0FD4727C8C}"/>
    <cellStyle name="Total 2 2 3 3 3" xfId="13140" xr:uid="{3512E558-5A24-4EA5-BE4F-2F51277E3015}"/>
    <cellStyle name="Total 2 2 3 3 3 2" xfId="15861" xr:uid="{C04C016D-00E8-429A-8205-E3CB5373EDC5}"/>
    <cellStyle name="Total 2 2 3 3 3 2 2" xfId="23227" xr:uid="{6545776B-DE37-42BF-8841-B8F78FA46FA1}"/>
    <cellStyle name="Total 2 2 3 3 3 2 3" xfId="28950" xr:uid="{6C876F17-5953-437D-BDA6-9EDA5F258829}"/>
    <cellStyle name="Total 2 2 3 3 3 2 4" xfId="34483" xr:uid="{921CFF62-0A2A-43E2-9EE6-29328D4E1FE4}"/>
    <cellStyle name="Total 2 2 3 3 3 3" xfId="20404" xr:uid="{E188BD4B-6F27-4A8B-98A8-87C21F25782F}"/>
    <cellStyle name="Total 2 2 3 3 3 4" xfId="26127" xr:uid="{E06B8054-CF16-417C-8EB5-EDC644B81458}"/>
    <cellStyle name="Total 2 2 3 3 3 5" xfId="31660" xr:uid="{50821E7C-9E9B-431B-83E2-7F38C902C966}"/>
    <cellStyle name="Total 2 2 3 3 4" xfId="14281" xr:uid="{41585F10-C6C0-4366-B6E3-6B142AFCE56A}"/>
    <cellStyle name="Total 2 2 3 3 4 2" xfId="17005" xr:uid="{F81BF96C-7E11-49FB-9A94-D22C32B996D7}"/>
    <cellStyle name="Total 2 2 3 3 4 2 2" xfId="24371" xr:uid="{20B5BAA9-4E90-4F68-A68E-D708E624683C}"/>
    <cellStyle name="Total 2 2 3 3 4 2 3" xfId="30094" xr:uid="{24B1F7E1-1F2E-43B3-9500-F5889C40B75B}"/>
    <cellStyle name="Total 2 2 3 3 4 2 4" xfId="35627" xr:uid="{5DC9884D-0F84-4576-A8C0-85028EFF7493}"/>
    <cellStyle name="Total 2 2 3 3 4 3" xfId="21548" xr:uid="{80E66E28-D08F-41E1-9B51-8B9BD081B7C6}"/>
    <cellStyle name="Total 2 2 3 3 4 4" xfId="27271" xr:uid="{624C82C8-8F7F-4480-809E-7933687AAB2D}"/>
    <cellStyle name="Total 2 2 3 3 4 5" xfId="32804" xr:uid="{B03CD19B-DA07-43A6-AE33-2FAE14F4BF09}"/>
    <cellStyle name="Total 2 2 3 3 5" xfId="14542" xr:uid="{F0A8CD12-DB49-40C6-A60F-76194165C2ED}"/>
    <cellStyle name="Total 2 2 3 3 5 2" xfId="17329" xr:uid="{B7DD4651-573C-4EC8-AEA4-02159A349C44}"/>
    <cellStyle name="Total 2 2 3 3 5 2 2" xfId="24695" xr:uid="{FAA3A346-99A2-4EF4-A838-3FC81C278BC2}"/>
    <cellStyle name="Total 2 2 3 3 5 2 3" xfId="30418" xr:uid="{E616F197-958E-423C-80A0-25598D9F244C}"/>
    <cellStyle name="Total 2 2 3 3 5 2 4" xfId="35951" xr:uid="{60CE0C1D-96A0-4FBC-A51C-A567122D656D}"/>
    <cellStyle name="Total 2 2 3 3 5 3" xfId="21872" xr:uid="{D1C742C3-19AB-4D44-8B08-1ACE2AE82797}"/>
    <cellStyle name="Total 2 2 3 3 5 4" xfId="27595" xr:uid="{94C14EF5-5F72-4A91-A9BF-CD4737798697}"/>
    <cellStyle name="Total 2 2 3 3 5 5" xfId="33128" xr:uid="{F3CD2B42-C5A5-46A9-9DAC-0EB5DD8C517E}"/>
    <cellStyle name="Total 2 2 3 3 6" xfId="14817" xr:uid="{83192091-010A-4428-ABD8-6457C2639C2E}"/>
    <cellStyle name="Total 2 2 3 3 6 2" xfId="17620" xr:uid="{11B73E69-B8AA-497C-9DD4-FDD40ABAA3B8}"/>
    <cellStyle name="Total 2 2 3 3 6 2 2" xfId="24986" xr:uid="{1D398FB1-20B4-4708-A67F-16989243C634}"/>
    <cellStyle name="Total 2 2 3 3 6 2 3" xfId="30709" xr:uid="{5DED48B2-93F0-48B0-8087-537F5B3CDCCA}"/>
    <cellStyle name="Total 2 2 3 3 6 2 4" xfId="36242" xr:uid="{5998106D-42BD-40D6-9384-6B7EC56520C8}"/>
    <cellStyle name="Total 2 2 3 3 6 3" xfId="22163" xr:uid="{38F1CBF6-D062-46EF-AC52-B48C38654427}"/>
    <cellStyle name="Total 2 2 3 3 6 4" xfId="27886" xr:uid="{5DA8CBA6-5DF4-48A5-95F6-593F29995D84}"/>
    <cellStyle name="Total 2 2 3 3 6 5" xfId="33419" xr:uid="{55EEC3EE-2724-482B-8A4E-D09D891B8948}"/>
    <cellStyle name="Total 2 2 3 3 7" xfId="15501" xr:uid="{6BA5D068-C535-45B6-929A-17D57BF49380}"/>
    <cellStyle name="Total 2 2 3 3 7 2" xfId="22856" xr:uid="{4E42DE91-5C31-40FA-A21B-C929988A2598}"/>
    <cellStyle name="Total 2 2 3 3 7 3" xfId="28579" xr:uid="{BFEC6802-5AC2-4891-95EE-C41C47260D7A}"/>
    <cellStyle name="Total 2 2 3 3 7 4" xfId="34112" xr:uid="{F3341B85-2926-4F05-9959-4C9F04E93C6F}"/>
    <cellStyle name="Total 2 2 3 3 8" xfId="20033" xr:uid="{2EE18955-B1F1-4094-9882-E1019CAFEBF7}"/>
    <cellStyle name="Total 2 2 3 3 9" xfId="25756" xr:uid="{929E8D30-7713-4738-B3B0-10D5AEFC1B82}"/>
    <cellStyle name="Total 2 2 3 4" xfId="2571" xr:uid="{00000000-0005-0000-0000-0000B3050000}"/>
    <cellStyle name="Total 2 2 3 4 2" xfId="7951" xr:uid="{CBC69B01-8136-4E70-A47F-A1741A6F12C0}"/>
    <cellStyle name="Total 2 2 3 4 2 2" xfId="23590" xr:uid="{AEB4D74A-9C69-4402-B3E1-3FE0A82047FC}"/>
    <cellStyle name="Total 2 2 3 4 2 3" xfId="29313" xr:uid="{1A6565F4-6FD8-4C0A-9985-26B5ACA929FC}"/>
    <cellStyle name="Total 2 2 3 4 2 4" xfId="34846" xr:uid="{8DEA29C0-6ED7-4F50-87AF-4259BED649DF}"/>
    <cellStyle name="Total 2 2 3 4 2 5" xfId="16224" xr:uid="{3B2CE1CA-E99D-455C-A967-73824E2676AA}"/>
    <cellStyle name="Total 2 2 3 4 3" xfId="20767" xr:uid="{A3BF5EE0-0AED-47F1-B59A-9F78E9ABFF38}"/>
    <cellStyle name="Total 2 2 3 4 4" xfId="26490" xr:uid="{62903CEB-BBC5-4B3E-B66F-43B982EADCBD}"/>
    <cellStyle name="Total 2 2 3 4 5" xfId="32023" xr:uid="{5A7650EB-B251-451C-9931-3FD43BF01210}"/>
    <cellStyle name="Total 2 2 3 4 6" xfId="13502" xr:uid="{69AB36CB-C0A8-487B-B726-C80B2665F1AF}"/>
    <cellStyle name="Total 2 2 3 4 7" xfId="5194" xr:uid="{E9F82D06-24BA-4942-AF68-6ED69A8A333D}"/>
    <cellStyle name="Total 2 2 3 5" xfId="2634" xr:uid="{00000000-0005-0000-0000-0000B4050000}"/>
    <cellStyle name="Total 2 2 3 5 2" xfId="8014" xr:uid="{49A52447-5D84-445A-BDD1-35BE286964FB}"/>
    <cellStyle name="Total 2 2 3 5 2 2" xfId="24196" xr:uid="{0F748885-7F9F-4DE6-A806-CC31706E9A37}"/>
    <cellStyle name="Total 2 2 3 5 2 3" xfId="29919" xr:uid="{3F5A1849-707A-4540-A096-88EA9F35AD49}"/>
    <cellStyle name="Total 2 2 3 5 2 4" xfId="35452" xr:uid="{41DFD5A3-06EA-4A61-9FCE-723D17046D42}"/>
    <cellStyle name="Total 2 2 3 5 2 5" xfId="16830" xr:uid="{340DC682-ED8C-4321-A213-8F4DEC3D0479}"/>
    <cellStyle name="Total 2 2 3 5 3" xfId="21373" xr:uid="{75018EAE-BFE2-4415-B6C1-CB15B5F28B80}"/>
    <cellStyle name="Total 2 2 3 5 4" xfId="27096" xr:uid="{1C407973-0BF6-4273-8F6E-DB11D7A036F8}"/>
    <cellStyle name="Total 2 2 3 5 5" xfId="32629" xr:uid="{71AF8EEF-97E3-4534-8766-B49205AA6A0B}"/>
    <cellStyle name="Total 2 2 3 5 6" xfId="14107" xr:uid="{582E70BB-CBEA-4A49-9180-61C55603ACD7}"/>
    <cellStyle name="Total 2 2 3 5 7" xfId="5249" xr:uid="{148E5395-87FD-47E3-AD2D-AEB213F80859}"/>
    <cellStyle name="Total 2 2 3 6" xfId="3008" xr:uid="{00000000-0005-0000-0000-0000B5050000}"/>
    <cellStyle name="Total 2 2 3 6 2" xfId="8388" xr:uid="{9BC090FF-D9AD-4777-84C5-DD7B40570894}"/>
    <cellStyle name="Total 2 2 3 6 2 2" xfId="24256" xr:uid="{0FC2BC4E-EE75-4DDF-B7A3-16906C529ADB}"/>
    <cellStyle name="Total 2 2 3 6 2 3" xfId="29979" xr:uid="{01ACDCC7-ECB6-49E0-8986-84A300140CB0}"/>
    <cellStyle name="Total 2 2 3 6 2 4" xfId="35512" xr:uid="{74BD910D-F1DF-4538-B737-BC75B11B7353}"/>
    <cellStyle name="Total 2 2 3 6 2 5" xfId="16890" xr:uid="{3DC47930-5CDF-4C82-AA29-3032737D44D0}"/>
    <cellStyle name="Total 2 2 3 6 3" xfId="21433" xr:uid="{47760460-0BFE-4887-9FD5-8CEDC4D4F59D}"/>
    <cellStyle name="Total 2 2 3 6 4" xfId="27156" xr:uid="{9B60CF79-B3A9-4F36-85EB-B8D55BE720C0}"/>
    <cellStyle name="Total 2 2 3 6 5" xfId="32689" xr:uid="{9317AE12-A2DB-4EA3-89C0-ACC6EE66753C}"/>
    <cellStyle name="Total 2 2 3 6 6" xfId="14167" xr:uid="{506EE6DD-FE90-40ED-9833-960128C14179}"/>
    <cellStyle name="Total 2 2 3 6 7" xfId="5605" xr:uid="{44D5ABFE-FC73-40D9-906A-2F3DD8E33C3F}"/>
    <cellStyle name="Total 2 2 3 7" xfId="2204" xr:uid="{00000000-0005-0000-0000-0000B6050000}"/>
    <cellStyle name="Total 2 2 3 7 2" xfId="7584" xr:uid="{5E43000C-4CD6-4F44-99BE-0592E4A9B75F}"/>
    <cellStyle name="Total 2 2 3 7 2 2" xfId="24593" xr:uid="{5D95D397-366B-40DA-A128-A2EC41EC6EEF}"/>
    <cellStyle name="Total 2 2 3 7 2 3" xfId="30316" xr:uid="{86E92A2D-644C-4FE3-B044-4753F9677FA9}"/>
    <cellStyle name="Total 2 2 3 7 2 4" xfId="35849" xr:uid="{E5F0B784-8BEE-4324-B7AF-F29C9DEF93D1}"/>
    <cellStyle name="Total 2 2 3 7 2 5" xfId="17227" xr:uid="{5CAD2266-2E62-46CC-92F8-546EEBA9E363}"/>
    <cellStyle name="Total 2 2 3 7 3" xfId="21770" xr:uid="{E4B079A3-F0B4-4D20-942A-C0A24F831E2C}"/>
    <cellStyle name="Total 2 2 3 7 4" xfId="27493" xr:uid="{35FF3F0C-45D5-4C09-9725-7EF48F9F1141}"/>
    <cellStyle name="Total 2 2 3 7 5" xfId="33026" xr:uid="{9437129A-FBF4-44E6-8EAB-973C91873611}"/>
    <cellStyle name="Total 2 2 3 8" xfId="6871" xr:uid="{E97FC76C-A73A-48E4-972A-0A8384AC38A6}"/>
    <cellStyle name="Total 2 2 3 8 2" xfId="17530" xr:uid="{EE7D4A77-8EB0-4C15-BDBD-F30F933F0772}"/>
    <cellStyle name="Total 2 2 3 8 2 2" xfId="24896" xr:uid="{CC99702A-695B-43FC-B7B6-6B667EDB00CA}"/>
    <cellStyle name="Total 2 2 3 8 2 3" xfId="30619" xr:uid="{23D3BF74-4642-4C8F-AE3E-4363A09CA38F}"/>
    <cellStyle name="Total 2 2 3 8 2 4" xfId="36152" xr:uid="{D5687B2A-AE23-4754-A6E4-AB20907C65CF}"/>
    <cellStyle name="Total 2 2 3 8 3" xfId="22073" xr:uid="{CFBBED3F-A359-4FDD-A0C1-D4B4AB90780E}"/>
    <cellStyle name="Total 2 2 3 8 4" xfId="27796" xr:uid="{11A85A0A-7983-4A26-9973-E252EE7602D7}"/>
    <cellStyle name="Total 2 2 3 8 5" xfId="33329" xr:uid="{E3603100-CDC4-4D39-8D15-2A19B024F774}"/>
    <cellStyle name="Total 2 2 3 8 6" xfId="14743" xr:uid="{C57F1545-3A4C-4AC0-B30A-FAA88EF9DA52}"/>
    <cellStyle name="Total 2 2 3 9" xfId="12574" xr:uid="{ED3A53B4-0D3B-443F-9A15-8AC24DA08694}"/>
    <cellStyle name="Total 2 2 3 9 2" xfId="19877" xr:uid="{94E2B2BD-468A-436D-A19F-C62672860003}"/>
    <cellStyle name="Total 2 2 3 9 3" xfId="25636" xr:uid="{30BA966A-F908-4579-9DEB-2FED3F7A278F}"/>
    <cellStyle name="Total 2 2 3 9 4" xfId="31199" xr:uid="{F35A2C83-14D9-437F-A727-E18618702FF9}"/>
    <cellStyle name="Total 2 2 4" xfId="1325" xr:uid="{00000000-0005-0000-0000-0000B7050000}"/>
    <cellStyle name="Total 2 2 4 10" xfId="15451" xr:uid="{B9C76E9F-0C90-4887-94BB-5F48CB80BEA8}"/>
    <cellStyle name="Total 2 2 4 10 2" xfId="22804" xr:uid="{FE176929-9EBE-419F-B128-DB34ABCF2062}"/>
    <cellStyle name="Total 2 2 4 10 3" xfId="28527" xr:uid="{BA0C4872-4F78-40BF-9373-306F4C9FE86C}"/>
    <cellStyle name="Total 2 2 4 10 4" xfId="34060" xr:uid="{EADF640A-D78F-468F-BA25-4A881BF856B2}"/>
    <cellStyle name="Total 2 2 4 11" xfId="17979" xr:uid="{4F6CA7B5-AEA5-4EC5-B1FF-27C912BA27B0}"/>
    <cellStyle name="Total 2 2 4 12" xfId="19320" xr:uid="{A66775D4-77C9-4C2D-A1AF-858AE58EC768}"/>
    <cellStyle name="Total 2 2 4 2" xfId="2387" xr:uid="{00000000-0005-0000-0000-0000B8050000}"/>
    <cellStyle name="Total 2 2 4 2 10" xfId="31444" xr:uid="{DFC6B153-607B-4013-AB1B-3DC91246245F}"/>
    <cellStyle name="Total 2 2 4 2 11" xfId="12929" xr:uid="{E051DAC9-D720-4FB0-9716-F5758E451A5B}"/>
    <cellStyle name="Total 2 2 4 2 12" xfId="5028" xr:uid="{BD8A5191-C7C5-4E74-8D57-D0DA87A4414D}"/>
    <cellStyle name="Total 2 2 4 2 2" xfId="7767" xr:uid="{F8669298-5ACD-4AFD-BC26-05ED4838973B}"/>
    <cellStyle name="Total 2 2 4 2 2 2" xfId="16533" xr:uid="{1E661097-FB32-4425-8588-9ABD9FA1766B}"/>
    <cellStyle name="Total 2 2 4 2 2 2 2" xfId="23899" xr:uid="{9EF37BCD-0318-4564-894A-52D669014092}"/>
    <cellStyle name="Total 2 2 4 2 2 2 3" xfId="29622" xr:uid="{F9D81918-6F8D-404A-97BF-B8C1BFD81108}"/>
    <cellStyle name="Total 2 2 4 2 2 2 4" xfId="35155" xr:uid="{F8D569E4-E987-475B-8D2F-E466435C2BF4}"/>
    <cellStyle name="Total 2 2 4 2 2 3" xfId="21076" xr:uid="{2C7C9A80-BE31-460D-A103-9769DAD92142}"/>
    <cellStyle name="Total 2 2 4 2 2 4" xfId="26799" xr:uid="{569995B6-73D2-48AE-89F3-0EAA46EB17BA}"/>
    <cellStyle name="Total 2 2 4 2 2 5" xfId="32332" xr:uid="{4B6AB317-99BE-4F88-8942-434F08418B91}"/>
    <cellStyle name="Total 2 2 4 2 2 6" xfId="13811" xr:uid="{2EA8B0F4-935A-4369-91EA-7D1E0979E22D}"/>
    <cellStyle name="Total 2 2 4 2 3" xfId="14117" xr:uid="{92A973DB-622B-4B95-938F-8D1380F23BFD}"/>
    <cellStyle name="Total 2 2 4 2 3 2" xfId="16840" xr:uid="{564847EA-E062-4896-97B7-EF85BE4DF312}"/>
    <cellStyle name="Total 2 2 4 2 3 2 2" xfId="24206" xr:uid="{A05F381B-6B00-458F-B8C5-0FEF83420DAD}"/>
    <cellStyle name="Total 2 2 4 2 3 2 3" xfId="29929" xr:uid="{61A0A6C8-ED76-492F-A293-0155BA19353A}"/>
    <cellStyle name="Total 2 2 4 2 3 2 4" xfId="35462" xr:uid="{96D50667-99E1-46C1-BFE6-42B53ADF64A6}"/>
    <cellStyle name="Total 2 2 4 2 3 3" xfId="21383" xr:uid="{FD8B320A-417F-4F4C-9E3E-E05F7FCF8DBC}"/>
    <cellStyle name="Total 2 2 4 2 3 4" xfId="27106" xr:uid="{730AD2DB-CA27-4D55-B80B-70DB22F2515B}"/>
    <cellStyle name="Total 2 2 4 2 3 5" xfId="32639" xr:uid="{4F099925-0AE8-4BB0-B9EE-DBBF96FE99F6}"/>
    <cellStyle name="Total 2 2 4 2 4" xfId="14436" xr:uid="{F63FBFBC-773A-40D4-B314-27EFBE150A08}"/>
    <cellStyle name="Total 2 2 4 2 4 2" xfId="17160" xr:uid="{A2B17E5C-5F77-4E61-A7F8-D3AA00F267C8}"/>
    <cellStyle name="Total 2 2 4 2 4 2 2" xfId="24526" xr:uid="{0A0DE603-23ED-4F67-A606-850EF04AB267}"/>
    <cellStyle name="Total 2 2 4 2 4 2 3" xfId="30249" xr:uid="{566C9A35-13F3-4186-B4F9-D2C58AEB8659}"/>
    <cellStyle name="Total 2 2 4 2 4 2 4" xfId="35782" xr:uid="{8BE0DC61-1477-480D-B615-1A35388F9D7A}"/>
    <cellStyle name="Total 2 2 4 2 4 3" xfId="21703" xr:uid="{F4B1A011-B3E4-4FB8-ADB1-AEC81AFDDD52}"/>
    <cellStyle name="Total 2 2 4 2 4 4" xfId="27426" xr:uid="{C753F694-C170-42BB-AD2D-1C24617BF3BE}"/>
    <cellStyle name="Total 2 2 4 2 4 5" xfId="32959" xr:uid="{E0E74C81-664A-4A1E-8D88-FF8E4A4F07D2}"/>
    <cellStyle name="Total 2 2 4 2 5" xfId="14697" xr:uid="{9D111231-A9A2-4D6A-8BAF-F37FB5D158AB}"/>
    <cellStyle name="Total 2 2 4 2 5 2" xfId="17484" xr:uid="{A976DB0A-8A38-46BA-959D-ECC6EF8C057B}"/>
    <cellStyle name="Total 2 2 4 2 5 2 2" xfId="24850" xr:uid="{90C6D4B9-A121-4345-A1A2-E1F8E26D5509}"/>
    <cellStyle name="Total 2 2 4 2 5 2 3" xfId="30573" xr:uid="{5FD0F595-E4BD-4EAC-8720-5A342AF5EB6B}"/>
    <cellStyle name="Total 2 2 4 2 5 2 4" xfId="36106" xr:uid="{FC3E290C-ED58-4124-BC4E-2134D7B8C5C9}"/>
    <cellStyle name="Total 2 2 4 2 5 3" xfId="22027" xr:uid="{512AB135-93CA-4139-AD3F-AB6B5DC95B9F}"/>
    <cellStyle name="Total 2 2 4 2 5 4" xfId="27750" xr:uid="{C6206DE8-6DF2-40E4-87B8-32CE94659136}"/>
    <cellStyle name="Total 2 2 4 2 5 5" xfId="33283" xr:uid="{27BD4916-9D62-4183-9977-554795B5DBEE}"/>
    <cellStyle name="Total 2 2 4 2 6" xfId="14972" xr:uid="{3CEFADA0-B8FF-49DA-9E6D-2257416F0726}"/>
    <cellStyle name="Total 2 2 4 2 6 2" xfId="17775" xr:uid="{AE042339-B2D7-43F9-83C6-056563BF758A}"/>
    <cellStyle name="Total 2 2 4 2 6 2 2" xfId="25141" xr:uid="{D63931BC-77AE-4606-92A5-4A8E11C46B56}"/>
    <cellStyle name="Total 2 2 4 2 6 2 3" xfId="30864" xr:uid="{5FE0BC7A-463B-4389-943D-B6A348FDF7A5}"/>
    <cellStyle name="Total 2 2 4 2 6 2 4" xfId="36397" xr:uid="{85CDE635-1696-4B61-9FB1-D0C040DB0356}"/>
    <cellStyle name="Total 2 2 4 2 6 3" xfId="22318" xr:uid="{7AF70657-93BC-48A8-B13B-EEEF25D6CA1D}"/>
    <cellStyle name="Total 2 2 4 2 6 4" xfId="28041" xr:uid="{0D392F36-DAC3-4B7F-9745-F1AF1A31DC6D}"/>
    <cellStyle name="Total 2 2 4 2 6 5" xfId="33574" xr:uid="{845EB3EA-DDA2-4154-9098-7B64C5F8AD97}"/>
    <cellStyle name="Total 2 2 4 2 7" xfId="15646" xr:uid="{29352223-72FA-4D3B-A997-AD060C8959A1}"/>
    <cellStyle name="Total 2 2 4 2 7 2" xfId="23011" xr:uid="{DAA71C82-A2F5-489F-A936-09F7D95BA8BA}"/>
    <cellStyle name="Total 2 2 4 2 7 3" xfId="28734" xr:uid="{B2F26DDD-8E78-4816-A435-F7BEAB469D26}"/>
    <cellStyle name="Total 2 2 4 2 7 4" xfId="34267" xr:uid="{BD92D02A-E459-4636-9BFA-0427F6BEB970}"/>
    <cellStyle name="Total 2 2 4 2 8" xfId="20188" xr:uid="{2DC5F317-4E0A-4530-8C63-13805EF31A78}"/>
    <cellStyle name="Total 2 2 4 2 9" xfId="25911" xr:uid="{D72F1892-F320-47A6-B261-481CF2EF8F8A}"/>
    <cellStyle name="Total 2 2 4 3" xfId="2189" xr:uid="{00000000-0005-0000-0000-0000B9050000}"/>
    <cellStyle name="Total 2 2 4 3 10" xfId="31125" xr:uid="{FBA2D204-303E-43BE-9A7F-3494DAC2015F}"/>
    <cellStyle name="Total 2 2 4 3 11" xfId="12325" xr:uid="{1D061BB8-B2DA-424A-9D4E-1F04BA0B6508}"/>
    <cellStyle name="Total 2 2 4 3 12" xfId="4848" xr:uid="{1B98CD41-A341-403B-AF87-9EF50756A0C6}"/>
    <cellStyle name="Total 2 2 4 3 2" xfId="7569" xr:uid="{48ED89FB-EBA7-4B94-8702-ED2E0AB61F25}"/>
    <cellStyle name="Total 2 2 4 3 2 2" xfId="16043" xr:uid="{B35423BC-7054-4D4A-97FD-7735E54ADF9A}"/>
    <cellStyle name="Total 2 2 4 3 2 2 2" xfId="23409" xr:uid="{FE9C5908-7D8B-4AF6-B343-4DE319628095}"/>
    <cellStyle name="Total 2 2 4 3 2 2 3" xfId="29132" xr:uid="{3F8F9471-F8EB-451B-A62D-44922C98D55C}"/>
    <cellStyle name="Total 2 2 4 3 2 2 4" xfId="34665" xr:uid="{D981B2B8-6246-4F0E-B79D-7F3F20AD2604}"/>
    <cellStyle name="Total 2 2 4 3 2 3" xfId="20586" xr:uid="{ACEF4C39-41BA-410D-8B7C-C5646A5D0674}"/>
    <cellStyle name="Total 2 2 4 3 2 4" xfId="26309" xr:uid="{29B58336-6BA9-4503-8780-0FDAC2645EBE}"/>
    <cellStyle name="Total 2 2 4 3 2 5" xfId="31842" xr:uid="{F25FCE80-ED55-43FB-9FC5-53E8DE599219}"/>
    <cellStyle name="Total 2 2 4 3 2 6" xfId="13322" xr:uid="{50CFBBC9-41C7-4E8A-9723-2A9A34F8C047}"/>
    <cellStyle name="Total 2 2 4 3 3" xfId="14088" xr:uid="{E1EF34C1-8393-4F51-AFB8-00F6EB6592BC}"/>
    <cellStyle name="Total 2 2 4 3 3 2" xfId="16811" xr:uid="{BB9634C4-619E-41BB-A156-7914D6825064}"/>
    <cellStyle name="Total 2 2 4 3 3 2 2" xfId="24177" xr:uid="{22B227D2-3201-4E37-8873-E93144F00B49}"/>
    <cellStyle name="Total 2 2 4 3 3 2 3" xfId="29900" xr:uid="{B4EA04A0-4340-470D-A0B9-55A2CEB82DB5}"/>
    <cellStyle name="Total 2 2 4 3 3 2 4" xfId="35433" xr:uid="{FAD9EA6B-0027-4DF3-B7D0-B76F986952E0}"/>
    <cellStyle name="Total 2 2 4 3 3 3" xfId="21354" xr:uid="{3E49114D-9D55-4879-9BE1-4D25D8310EFF}"/>
    <cellStyle name="Total 2 2 4 3 3 4" xfId="27077" xr:uid="{5FF66D53-2624-464C-87F2-59ABB13AAC67}"/>
    <cellStyle name="Total 2 2 4 3 3 5" xfId="32610" xr:uid="{6D55C916-C15D-4EEE-930E-E9E1F0D33228}"/>
    <cellStyle name="Total 2 2 4 3 4" xfId="13868" xr:uid="{612B8393-5837-48E6-9B91-183618A633E8}"/>
    <cellStyle name="Total 2 2 4 3 4 2" xfId="16590" xr:uid="{8254B104-7643-4EC3-95C1-CFDAFAFD8E9D}"/>
    <cellStyle name="Total 2 2 4 3 4 2 2" xfId="23956" xr:uid="{825C4F81-26E9-4F4B-A850-D551752294F3}"/>
    <cellStyle name="Total 2 2 4 3 4 2 3" xfId="29679" xr:uid="{31F180A8-B071-49AD-8A9E-D2461BD256A9}"/>
    <cellStyle name="Total 2 2 4 3 4 2 4" xfId="35212" xr:uid="{6DA3608B-E911-4FD1-96BB-2F06F02E9D7D}"/>
    <cellStyle name="Total 2 2 4 3 4 3" xfId="21133" xr:uid="{E920A2B3-0F07-4349-91D7-13FAE64D04F9}"/>
    <cellStyle name="Total 2 2 4 3 4 4" xfId="26856" xr:uid="{69D8B413-2391-4EDD-A509-4AF661BD6C70}"/>
    <cellStyle name="Total 2 2 4 3 4 5" xfId="32389" xr:uid="{7CDCC81B-30E2-433C-858E-9211A2277331}"/>
    <cellStyle name="Total 2 2 4 3 5" xfId="11838" xr:uid="{6A33118A-849E-4050-9FD0-499280B7D298}"/>
    <cellStyle name="Total 2 2 4 3 5 2" xfId="15176" xr:uid="{89E04691-ACDE-4007-BECC-77893D13F067}"/>
    <cellStyle name="Total 2 2 4 3 5 2 2" xfId="22522" xr:uid="{20DDB040-9523-4804-BC66-87B42853DCBB}"/>
    <cellStyle name="Total 2 2 4 3 5 2 3" xfId="28245" xr:uid="{68E9C8E4-AC5F-4106-B78D-5ED86E87C1BD}"/>
    <cellStyle name="Total 2 2 4 3 5 2 4" xfId="33778" xr:uid="{874F9257-12B2-48EE-B49F-424A1A96B97D}"/>
    <cellStyle name="Total 2 2 4 3 5 3" xfId="19385" xr:uid="{F2FBA677-BE41-4627-9F9E-823D04494594}"/>
    <cellStyle name="Total 2 2 4 3 5 4" xfId="25261" xr:uid="{44E7D8AE-4712-4762-AE98-9AEB543C9E10}"/>
    <cellStyle name="Total 2 2 4 3 5 5" xfId="30955" xr:uid="{BE587A77-0864-4623-9F80-1109216B5DAF}"/>
    <cellStyle name="Total 2 2 4 3 6" xfId="13305" xr:uid="{93ADC7D1-ADF4-4AE5-B321-D79B766633F9}"/>
    <cellStyle name="Total 2 2 4 3 6 2" xfId="16026" xr:uid="{76665667-FFFF-4216-92D1-7637A86C1A67}"/>
    <cellStyle name="Total 2 2 4 3 6 2 2" xfId="23392" xr:uid="{043E7906-4095-4745-A391-E263BC70730C}"/>
    <cellStyle name="Total 2 2 4 3 6 2 3" xfId="29115" xr:uid="{09B842E4-E109-431A-9BB7-435C1E5A9C36}"/>
    <cellStyle name="Total 2 2 4 3 6 2 4" xfId="34648" xr:uid="{953E1A70-3E59-490F-B5AE-DF321488FDAC}"/>
    <cellStyle name="Total 2 2 4 3 6 3" xfId="20569" xr:uid="{9D051357-264C-4A16-8E36-36AB926BDDE8}"/>
    <cellStyle name="Total 2 2 4 3 6 4" xfId="26292" xr:uid="{A1F9210C-788B-47A2-B8C8-3534A3D60457}"/>
    <cellStyle name="Total 2 2 4 3 6 5" xfId="31825" xr:uid="{D474DA67-A9BA-4F73-BDD5-9B545003B536}"/>
    <cellStyle name="Total 2 2 4 3 7" xfId="15345" xr:uid="{A7A19C42-DA71-4C2D-94D1-B854B4C502DC}"/>
    <cellStyle name="Total 2 2 4 3 7 2" xfId="22692" xr:uid="{293E8548-8B9A-47F7-A227-F83971CE4525}"/>
    <cellStyle name="Total 2 2 4 3 7 3" xfId="28415" xr:uid="{1E8C6926-C6E7-49ED-A95D-205068C915C8}"/>
    <cellStyle name="Total 2 2 4 3 7 4" xfId="33948" xr:uid="{B6F92361-0825-46F7-9FBB-389114C85B6E}"/>
    <cellStyle name="Total 2 2 4 3 8" xfId="19711" xr:uid="{0A8B63E1-A38D-4AC2-ABD3-F259F5967AF6}"/>
    <cellStyle name="Total 2 2 4 3 9" xfId="25514" xr:uid="{C8C62B9F-FED9-4EFF-9F8F-EBF27D997B77}"/>
    <cellStyle name="Total 2 2 4 4" xfId="2781" xr:uid="{00000000-0005-0000-0000-0000BA050000}"/>
    <cellStyle name="Total 2 2 4 4 2" xfId="8161" xr:uid="{8CC78E37-5293-405C-9A00-B8E7D3B90BA6}"/>
    <cellStyle name="Total 2 2 4 4 2 2" xfId="23692" xr:uid="{C5EA250D-7127-4A6D-8D21-ABEE6E61C55E}"/>
    <cellStyle name="Total 2 2 4 4 2 3" xfId="29415" xr:uid="{E74F9FA5-D235-45DE-8348-E9D6A0F889A9}"/>
    <cellStyle name="Total 2 2 4 4 2 4" xfId="34948" xr:uid="{0B1661A6-B7C1-4867-A5ED-72004BAA09F2}"/>
    <cellStyle name="Total 2 2 4 4 2 5" xfId="16326" xr:uid="{D1DABDB9-D953-44C2-863C-98B314D90BC7}"/>
    <cellStyle name="Total 2 2 4 4 3" xfId="20869" xr:uid="{15D5198D-CFD9-4BA7-845D-D9D6AD0B20C1}"/>
    <cellStyle name="Total 2 2 4 4 4" xfId="26592" xr:uid="{276D4880-A05F-4DC7-8551-6AA13D5DA178}"/>
    <cellStyle name="Total 2 2 4 4 5" xfId="32125" xr:uid="{18B617CF-B4BD-42AB-918B-B68DE6823532}"/>
    <cellStyle name="Total 2 2 4 4 6" xfId="13604" xr:uid="{5616D130-F7AB-4203-A06C-DCB79E08D322}"/>
    <cellStyle name="Total 2 2 4 4 7" xfId="5387" xr:uid="{20F19C60-136A-4BE6-B76B-E553CD7BB893}"/>
    <cellStyle name="Total 2 2 4 5" xfId="1120" xr:uid="{00000000-0005-0000-0000-0000BB050000}"/>
    <cellStyle name="Total 2 2 4 5 2" xfId="6504" xr:uid="{D4181C07-10DE-4833-91F7-F657ECF82FAD}"/>
    <cellStyle name="Total 2 2 4 5 2 2" xfId="24191" xr:uid="{A57B3F96-4885-4656-B024-0ACEA71B156E}"/>
    <cellStyle name="Total 2 2 4 5 2 3" xfId="29914" xr:uid="{80D34C5A-2C11-451C-931C-10E8C3BB32E8}"/>
    <cellStyle name="Total 2 2 4 5 2 4" xfId="35447" xr:uid="{A54F8231-59B7-4B72-B94D-CFDD0B7E973C}"/>
    <cellStyle name="Total 2 2 4 5 2 5" xfId="16825" xr:uid="{A6C55ACF-D958-4CA7-9EBA-45766A9EAA51}"/>
    <cellStyle name="Total 2 2 4 5 3" xfId="21368" xr:uid="{E2C8CFE0-A952-4F1C-93F5-CA4F545678A6}"/>
    <cellStyle name="Total 2 2 4 5 4" xfId="27091" xr:uid="{DFF0DF52-D0AC-4F06-9923-A2B3ED69A28D}"/>
    <cellStyle name="Total 2 2 4 5 5" xfId="32624" xr:uid="{6107DDA3-4C70-4B26-B729-E46461F09512}"/>
    <cellStyle name="Total 2 2 4 5 6" xfId="14102" xr:uid="{82CB0646-1ACA-4CE7-B88B-32589B9E1A1F}"/>
    <cellStyle name="Total 2 2 4 5 7" xfId="3961" xr:uid="{62C5D162-A804-4018-BAE4-8E1D43FA81ED}"/>
    <cellStyle name="Total 2 2 4 6" xfId="2201" xr:uid="{00000000-0005-0000-0000-0000BC050000}"/>
    <cellStyle name="Total 2 2 4 6 2" xfId="7581" xr:uid="{5BB9C345-4737-464F-BBE5-10BBB06C1276}"/>
    <cellStyle name="Total 2 2 4 6 2 2" xfId="24319" xr:uid="{34608211-C9C8-48BC-8010-401CE77D039F}"/>
    <cellStyle name="Total 2 2 4 6 2 3" xfId="30042" xr:uid="{3ADDB8C0-460A-4864-86C3-ABDD5DCC5E35}"/>
    <cellStyle name="Total 2 2 4 6 2 4" xfId="35575" xr:uid="{08D6C26A-B351-4B68-9AC8-2899A429EAFF}"/>
    <cellStyle name="Total 2 2 4 6 2 5" xfId="16953" xr:uid="{ACBBC58D-1529-4F1A-B884-C850AC93F265}"/>
    <cellStyle name="Total 2 2 4 6 3" xfId="21496" xr:uid="{DB8C9770-C81A-409E-B35D-BC550BD14952}"/>
    <cellStyle name="Total 2 2 4 6 4" xfId="27219" xr:uid="{880D1A52-E23A-4C18-8A36-F0D6065359FA}"/>
    <cellStyle name="Total 2 2 4 6 5" xfId="32752" xr:uid="{98ACEA5A-3308-4D4C-AB61-F66F5928C51F}"/>
    <cellStyle name="Total 2 2 4 6 6" xfId="14229" xr:uid="{03C52279-CBC7-4621-89F2-C0C1496F2206}"/>
    <cellStyle name="Total 2 2 4 6 7" xfId="4859" xr:uid="{CFECB80B-C5D0-44EA-A967-8F770F99E5EF}"/>
    <cellStyle name="Total 2 2 4 7" xfId="755" xr:uid="{00000000-0005-0000-0000-0000BD050000}"/>
    <cellStyle name="Total 2 2 4 7 2" xfId="6139" xr:uid="{D7D89357-6572-43EB-A6C8-54C4D409F404}"/>
    <cellStyle name="Total 2 2 4 7 2 2" xfId="24643" xr:uid="{B1820210-241F-4098-89E9-FC2AB8389DBB}"/>
    <cellStyle name="Total 2 2 4 7 2 3" xfId="30366" xr:uid="{02347B0E-C01E-4362-B6D8-2B86B0B4FD47}"/>
    <cellStyle name="Total 2 2 4 7 2 4" xfId="35899" xr:uid="{1AD6BC1A-5EAD-4C12-BD31-4216D39FE54F}"/>
    <cellStyle name="Total 2 2 4 7 2 5" xfId="17277" xr:uid="{17164205-2599-4951-B973-D119E4C8504B}"/>
    <cellStyle name="Total 2 2 4 7 3" xfId="21820" xr:uid="{D9A9F198-2C17-453A-AC0F-1597EE5C0F6E}"/>
    <cellStyle name="Total 2 2 4 7 4" xfId="27543" xr:uid="{6EA1AF3A-44B7-48F4-9870-216AE93CE675}"/>
    <cellStyle name="Total 2 2 4 7 5" xfId="33076" xr:uid="{2CA0C565-D1A4-4711-B2F1-52A181B3F7AC}"/>
    <cellStyle name="Total 2 2 4 8" xfId="6709" xr:uid="{9FE71E14-4DEB-4C61-8A52-D29DC9B65EC0}"/>
    <cellStyle name="Total 2 2 4 8 2" xfId="17568" xr:uid="{44176C0C-1EAF-48AC-A54A-7E5E5F855B71}"/>
    <cellStyle name="Total 2 2 4 8 2 2" xfId="24934" xr:uid="{82FB0577-1575-4A1A-B021-560B7F508E20}"/>
    <cellStyle name="Total 2 2 4 8 2 3" xfId="30657" xr:uid="{6BBBDDB9-43A5-4177-B470-4574D5175074}"/>
    <cellStyle name="Total 2 2 4 8 2 4" xfId="36190" xr:uid="{1B31E94F-8F9B-49F1-AD93-A361AC0EA1CD}"/>
    <cellStyle name="Total 2 2 4 8 3" xfId="22111" xr:uid="{3836C592-8D3B-457E-9594-ACEBEB41E77C}"/>
    <cellStyle name="Total 2 2 4 8 4" xfId="27834" xr:uid="{A5BE67C9-A297-4B87-A976-3C7B678F573F}"/>
    <cellStyle name="Total 2 2 4 8 5" xfId="33367" xr:uid="{31800AE8-347B-487E-9A80-A8451A9455CC}"/>
    <cellStyle name="Total 2 2 4 8 6" xfId="14772" xr:uid="{9D823F25-E0DB-4120-9356-9E85298CE189}"/>
    <cellStyle name="Total 2 2 4 9" xfId="12747" xr:uid="{DC164E16-9F1C-4274-B36D-EE666792695D}"/>
    <cellStyle name="Total 2 2 4 9 2" xfId="19981" xr:uid="{64743A00-3D89-4D85-93AC-69BA5876A6CA}"/>
    <cellStyle name="Total 2 2 4 9 3" xfId="25704" xr:uid="{73D6ACB3-0F23-4C4B-953F-ADA03985512F}"/>
    <cellStyle name="Total 2 2 4 9 4" xfId="31237" xr:uid="{AC549A3B-2242-4840-8624-98D6FC219231}"/>
    <cellStyle name="Total 2 2 5" xfId="2167" xr:uid="{00000000-0005-0000-0000-0000BE050000}"/>
    <cellStyle name="Total 2 2 5 10" xfId="15446" xr:uid="{22118D2A-BD28-42A0-BAB4-EA93FBF01393}"/>
    <cellStyle name="Total 2 2 5 10 2" xfId="22799" xr:uid="{8EA4D101-F928-473E-9EDB-146E652C8EA1}"/>
    <cellStyle name="Total 2 2 5 10 3" xfId="28522" xr:uid="{4D263ADA-ED45-4394-BCC2-280E17E2317D}"/>
    <cellStyle name="Total 2 2 5 10 4" xfId="34055" xr:uid="{BE04F0F6-D605-48A9-9614-F5C89D796CE8}"/>
    <cellStyle name="Total 2 2 5 11" xfId="18172" xr:uid="{425ECEE9-5593-4FCF-A7DB-53C80F77C0CB}"/>
    <cellStyle name="Total 2 2 5 12" xfId="17940" xr:uid="{0801CB2B-65C0-469E-BA15-5C923EC3C25D}"/>
    <cellStyle name="Total 2 2 5 2" xfId="2771" xr:uid="{00000000-0005-0000-0000-0000BF050000}"/>
    <cellStyle name="Total 2 2 5 2 10" xfId="31439" xr:uid="{CF0220A0-DB30-455F-9C83-AC9E8AD4354A}"/>
    <cellStyle name="Total 2 2 5 2 11" xfId="12924" xr:uid="{7CF2C3D2-CC77-4716-B822-F310B2AFE6D9}"/>
    <cellStyle name="Total 2 2 5 2 12" xfId="5378" xr:uid="{BD0DAA42-2EAD-4F8C-97D7-470716214CAD}"/>
    <cellStyle name="Total 2 2 5 2 2" xfId="8151" xr:uid="{56E84541-CF1D-40E4-B5D8-F88778872A67}"/>
    <cellStyle name="Total 2 2 5 2 2 2" xfId="16528" xr:uid="{F3922DC9-B2A6-49FC-B847-721C29223BBB}"/>
    <cellStyle name="Total 2 2 5 2 2 2 2" xfId="23894" xr:uid="{A5990046-F3DD-434C-A34A-B746145F4E0C}"/>
    <cellStyle name="Total 2 2 5 2 2 2 3" xfId="29617" xr:uid="{654F95E8-386A-4E62-BDC5-A76FC36A4644}"/>
    <cellStyle name="Total 2 2 5 2 2 2 4" xfId="35150" xr:uid="{8722F17F-EAFB-4673-9FEA-5ED166816883}"/>
    <cellStyle name="Total 2 2 5 2 2 3" xfId="21071" xr:uid="{6B836AA9-1FD4-442E-83FA-4FEB4D0EBF59}"/>
    <cellStyle name="Total 2 2 5 2 2 4" xfId="26794" xr:uid="{79D16314-FF02-482F-8B1D-EDC9AD8DA8F7}"/>
    <cellStyle name="Total 2 2 5 2 2 5" xfId="32327" xr:uid="{6534653A-A757-4801-B64E-1EA0C92F5503}"/>
    <cellStyle name="Total 2 2 5 2 2 6" xfId="13806" xr:uid="{EC6A6B62-10D5-469A-B6B3-AEC6CE7D9AE6}"/>
    <cellStyle name="Total 2 2 5 2 3" xfId="13404" xr:uid="{4EF62E23-33D8-4C38-81C3-C9671523B459}"/>
    <cellStyle name="Total 2 2 5 2 3 2" xfId="16126" xr:uid="{425838CF-9634-423C-AF93-908ADBC7FC9B}"/>
    <cellStyle name="Total 2 2 5 2 3 2 2" xfId="23492" xr:uid="{9F336109-6E4F-40EE-9195-AB0F006A8B49}"/>
    <cellStyle name="Total 2 2 5 2 3 2 3" xfId="29215" xr:uid="{7808C593-3F1D-499B-8AB1-8FA476E1747E}"/>
    <cellStyle name="Total 2 2 5 2 3 2 4" xfId="34748" xr:uid="{4857A629-7DDF-4F83-BF82-DDED7905D62A}"/>
    <cellStyle name="Total 2 2 5 2 3 3" xfId="20669" xr:uid="{66982C69-D725-4C4D-964C-5E6894023843}"/>
    <cellStyle name="Total 2 2 5 2 3 4" xfId="26392" xr:uid="{D7D81F85-752E-48D2-82BA-E80FB810E1E8}"/>
    <cellStyle name="Total 2 2 5 2 3 5" xfId="31925" xr:uid="{BAF6EB86-572D-4112-93D5-9FF600B331B3}"/>
    <cellStyle name="Total 2 2 5 2 4" xfId="14431" xr:uid="{1531ED1D-8DE0-4298-A28E-0FCABA23203B}"/>
    <cellStyle name="Total 2 2 5 2 4 2" xfId="17155" xr:uid="{400D952C-B94E-4C5E-9E6F-0D624AC8E0D7}"/>
    <cellStyle name="Total 2 2 5 2 4 2 2" xfId="24521" xr:uid="{50545532-2244-45A7-9BDB-F2BEF3A12196}"/>
    <cellStyle name="Total 2 2 5 2 4 2 3" xfId="30244" xr:uid="{64B20331-1DD7-4FBA-B5D3-50DCF8B7CCE0}"/>
    <cellStyle name="Total 2 2 5 2 4 2 4" xfId="35777" xr:uid="{59EAE510-CB34-424E-8B3B-EA5EA02C1104}"/>
    <cellStyle name="Total 2 2 5 2 4 3" xfId="21698" xr:uid="{FE301E87-7E35-41B0-8EE6-337A43CCA7D2}"/>
    <cellStyle name="Total 2 2 5 2 4 4" xfId="27421" xr:uid="{F067A24E-1B98-4D45-9C72-999F97F430DF}"/>
    <cellStyle name="Total 2 2 5 2 4 5" xfId="32954" xr:uid="{3DDB5A5F-10B8-4A7B-AC17-FB0E12958164}"/>
    <cellStyle name="Total 2 2 5 2 5" xfId="14692" xr:uid="{675F43AD-C933-41E0-964A-C11FA975AF04}"/>
    <cellStyle name="Total 2 2 5 2 5 2" xfId="17479" xr:uid="{72FFB5E0-5B7E-4571-8E2D-2E917EA80804}"/>
    <cellStyle name="Total 2 2 5 2 5 2 2" xfId="24845" xr:uid="{6176B400-180A-4AB4-8B36-F184B32A1789}"/>
    <cellStyle name="Total 2 2 5 2 5 2 3" xfId="30568" xr:uid="{EF6E4A34-484A-46E6-B6C6-DA0D14379122}"/>
    <cellStyle name="Total 2 2 5 2 5 2 4" xfId="36101" xr:uid="{178DA9AD-3FD7-434A-9E6F-F5E55A92034F}"/>
    <cellStyle name="Total 2 2 5 2 5 3" xfId="22022" xr:uid="{DF1BA0E5-631B-4260-9959-E54E59F1ED27}"/>
    <cellStyle name="Total 2 2 5 2 5 4" xfId="27745" xr:uid="{1F2C212E-8E3D-4554-9C63-728FFDC11D18}"/>
    <cellStyle name="Total 2 2 5 2 5 5" xfId="33278" xr:uid="{FF558904-E9EE-4FCE-8D94-9011C7ED5C7E}"/>
    <cellStyle name="Total 2 2 5 2 6" xfId="14967" xr:uid="{3A483FBB-8507-42A3-9E79-7B0EBE5C6E8B}"/>
    <cellStyle name="Total 2 2 5 2 6 2" xfId="17770" xr:uid="{15359A35-C4E7-48F5-864E-910F04AF2A01}"/>
    <cellStyle name="Total 2 2 5 2 6 2 2" xfId="25136" xr:uid="{68727098-3627-4444-B7B0-FF36D4FA0235}"/>
    <cellStyle name="Total 2 2 5 2 6 2 3" xfId="30859" xr:uid="{88DD3E58-8C93-4E89-BA7B-9925DEDAF862}"/>
    <cellStyle name="Total 2 2 5 2 6 2 4" xfId="36392" xr:uid="{6FCD2364-072D-4F14-94C5-5950684A1C4D}"/>
    <cellStyle name="Total 2 2 5 2 6 3" xfId="22313" xr:uid="{09FA095B-946D-464F-AA51-B2C74D7D6A65}"/>
    <cellStyle name="Total 2 2 5 2 6 4" xfId="28036" xr:uid="{298CA08C-7C50-4F98-A0D3-4FCB916D2FCF}"/>
    <cellStyle name="Total 2 2 5 2 6 5" xfId="33569" xr:uid="{E42CD0C5-1452-4CF8-B8B3-A8F00F4DC73D}"/>
    <cellStyle name="Total 2 2 5 2 7" xfId="15641" xr:uid="{30758EC8-334A-4EED-818D-29CCB390BFB0}"/>
    <cellStyle name="Total 2 2 5 2 7 2" xfId="23006" xr:uid="{65C093BE-6E86-41D1-8301-2EA6951DFC53}"/>
    <cellStyle name="Total 2 2 5 2 7 3" xfId="28729" xr:uid="{2CA1099E-2C80-4AF6-AC02-2DD32E661A0F}"/>
    <cellStyle name="Total 2 2 5 2 7 4" xfId="34262" xr:uid="{EFCF3B4F-8E9D-4193-904C-863B0C990D90}"/>
    <cellStyle name="Total 2 2 5 2 8" xfId="20183" xr:uid="{346A71DC-CB5F-4B6D-B3B4-904F1D301C23}"/>
    <cellStyle name="Total 2 2 5 2 9" xfId="25906" xr:uid="{938D70F6-DD93-412A-B488-9AEFF95AB4A2}"/>
    <cellStyle name="Total 2 2 5 3" xfId="2881" xr:uid="{00000000-0005-0000-0000-0000C0050000}"/>
    <cellStyle name="Total 2 2 5 3 10" xfId="31340" xr:uid="{3E1F2F1C-FF67-4C13-B2E4-6AAF2B22B355}"/>
    <cellStyle name="Total 2 2 5 3 11" xfId="12834" xr:uid="{916F3141-FEBF-4D07-A81E-BB4AC53142C1}"/>
    <cellStyle name="Total 2 2 5 3 12" xfId="5483" xr:uid="{6B4DDFF2-5639-46D1-B168-99F0FC934481}"/>
    <cellStyle name="Total 2 2 5 3 2" xfId="8261" xr:uid="{870E3132-BC61-467B-9440-00B6C794A57D}"/>
    <cellStyle name="Total 2 2 5 3 2 2" xfId="16429" xr:uid="{A888466D-8680-40F0-A3EC-29CC841C162F}"/>
    <cellStyle name="Total 2 2 5 3 2 2 2" xfId="23795" xr:uid="{914788EC-03E0-42CD-B221-5E52DEE95AF7}"/>
    <cellStyle name="Total 2 2 5 3 2 2 3" xfId="29518" xr:uid="{29DDBFF9-2B21-49ED-B711-60AD90B99FED}"/>
    <cellStyle name="Total 2 2 5 3 2 2 4" xfId="35051" xr:uid="{870E4665-4948-40A2-86EF-AE46CC2EB28A}"/>
    <cellStyle name="Total 2 2 5 3 2 3" xfId="20972" xr:uid="{9868536E-3185-4FA4-9C5C-19BA8DD43CA3}"/>
    <cellStyle name="Total 2 2 5 3 2 4" xfId="26695" xr:uid="{4861DF39-DF84-4122-BA99-EF001828B6F3}"/>
    <cellStyle name="Total 2 2 5 3 2 5" xfId="32228" xr:uid="{45EDE465-81A9-4D6E-BC45-D5F05F595EC7}"/>
    <cellStyle name="Total 2 2 5 3 2 6" xfId="13707" xr:uid="{29B53C8F-BC4C-488D-95D7-CD267F1A7294}"/>
    <cellStyle name="Total 2 2 5 3 3" xfId="13891" xr:uid="{1CC44D86-4413-4472-B5E6-600712880CDA}"/>
    <cellStyle name="Total 2 2 5 3 3 2" xfId="16613" xr:uid="{B5124F95-D7C2-41BB-98DD-7ED6F54DE4E4}"/>
    <cellStyle name="Total 2 2 5 3 3 2 2" xfId="23979" xr:uid="{24CDF557-B06F-4930-92FF-AB982AA68474}"/>
    <cellStyle name="Total 2 2 5 3 3 2 3" xfId="29702" xr:uid="{DB74E70C-4C5F-4367-99BE-A1A5F6F7CE9A}"/>
    <cellStyle name="Total 2 2 5 3 3 2 4" xfId="35235" xr:uid="{A6F2CA08-DB79-4087-8F6A-13C40DA3C8FC}"/>
    <cellStyle name="Total 2 2 5 3 3 3" xfId="21156" xr:uid="{9EE3046E-F17B-4C1A-BC46-2CA134214093}"/>
    <cellStyle name="Total 2 2 5 3 3 4" xfId="26879" xr:uid="{D4B6DB7F-D594-47E9-A663-CAF9BFE498B8}"/>
    <cellStyle name="Total 2 2 5 3 3 5" xfId="32412" xr:uid="{9E3C6426-CB87-4476-9EF0-AE19F9825CCD}"/>
    <cellStyle name="Total 2 2 5 3 4" xfId="14332" xr:uid="{01EFB5A8-949E-41D7-8873-0C75C2AC8E8E}"/>
    <cellStyle name="Total 2 2 5 3 4 2" xfId="17056" xr:uid="{52650956-7FBC-4FF2-8FAB-E8D0269002FE}"/>
    <cellStyle name="Total 2 2 5 3 4 2 2" xfId="24422" xr:uid="{695D8BA8-9694-4B20-B99A-ABF402EFECA4}"/>
    <cellStyle name="Total 2 2 5 3 4 2 3" xfId="30145" xr:uid="{5F9619C0-CACA-4F6D-9D90-86AEC33C1543}"/>
    <cellStyle name="Total 2 2 5 3 4 2 4" xfId="35678" xr:uid="{F7DA3D8D-C70C-4F90-9FA1-C977A330F2F2}"/>
    <cellStyle name="Total 2 2 5 3 4 3" xfId="21599" xr:uid="{868DA328-A993-4CE9-8FD7-106C41CE7896}"/>
    <cellStyle name="Total 2 2 5 3 4 4" xfId="27322" xr:uid="{B0776607-C939-41CC-B2E7-AEB5E3AD3297}"/>
    <cellStyle name="Total 2 2 5 3 4 5" xfId="32855" xr:uid="{9C12F729-E277-48D2-95FE-38477337BC60}"/>
    <cellStyle name="Total 2 2 5 3 5" xfId="14593" xr:uid="{2E501BC7-57E8-4514-9782-7B4DA79FF221}"/>
    <cellStyle name="Total 2 2 5 3 5 2" xfId="17380" xr:uid="{845DFAF4-7B67-439D-B8EA-9F8E545C3425}"/>
    <cellStyle name="Total 2 2 5 3 5 2 2" xfId="24746" xr:uid="{27A2A2AC-958F-48C2-8752-D98BC48AAD42}"/>
    <cellStyle name="Total 2 2 5 3 5 2 3" xfId="30469" xr:uid="{40C94E76-EE56-4F6B-9769-72D1CD905E6B}"/>
    <cellStyle name="Total 2 2 5 3 5 2 4" xfId="36002" xr:uid="{D14ADF66-8DB8-4C59-B898-EFE469AAD1B5}"/>
    <cellStyle name="Total 2 2 5 3 5 3" xfId="21923" xr:uid="{3AC78F11-F552-40E4-A663-20C34A1819C6}"/>
    <cellStyle name="Total 2 2 5 3 5 4" xfId="27646" xr:uid="{B048EE16-374B-42BD-BE72-4CDFA3CB33FE}"/>
    <cellStyle name="Total 2 2 5 3 5 5" xfId="33179" xr:uid="{26980D4A-2FBA-424A-9A84-8AEEF7C4A687}"/>
    <cellStyle name="Total 2 2 5 3 6" xfId="14868" xr:uid="{3C695B58-428B-420D-87FE-F857D8A71B1F}"/>
    <cellStyle name="Total 2 2 5 3 6 2" xfId="17671" xr:uid="{80BF8BA7-E724-446B-BD49-E79EEDFF749E}"/>
    <cellStyle name="Total 2 2 5 3 6 2 2" xfId="25037" xr:uid="{A1544FE1-E6CC-4AC2-AE22-1A6CA7C5A764}"/>
    <cellStyle name="Total 2 2 5 3 6 2 3" xfId="30760" xr:uid="{3D1131A3-BF36-48B3-BDCB-16CC34EA09CE}"/>
    <cellStyle name="Total 2 2 5 3 6 2 4" xfId="36293" xr:uid="{12836925-8512-415A-BE7E-4017E9C72AF1}"/>
    <cellStyle name="Total 2 2 5 3 6 3" xfId="22214" xr:uid="{F47D2E2C-1326-4D4E-AD27-A24997FAB713}"/>
    <cellStyle name="Total 2 2 5 3 6 4" xfId="27937" xr:uid="{134307E3-B669-40F2-9573-119B19AB27F8}"/>
    <cellStyle name="Total 2 2 5 3 6 5" xfId="33470" xr:uid="{53A28160-F779-4ABC-A587-8DB980B898FA}"/>
    <cellStyle name="Total 2 2 5 3 7" xfId="15545" xr:uid="{D8FCEA3E-7E27-4E11-A7BF-C896FBDCCD02}"/>
    <cellStyle name="Total 2 2 5 3 7 2" xfId="22907" xr:uid="{2E79C7CF-1FBA-4FD9-A385-F9C9508CC314}"/>
    <cellStyle name="Total 2 2 5 3 7 3" xfId="28630" xr:uid="{3F4674A3-636E-4D88-A819-07AF40C275C9}"/>
    <cellStyle name="Total 2 2 5 3 7 4" xfId="34163" xr:uid="{095EC279-E5D4-4CCF-8356-D3ACF03AF655}"/>
    <cellStyle name="Total 2 2 5 3 8" xfId="20084" xr:uid="{93A0783E-F238-46F8-B80B-510F32465871}"/>
    <cellStyle name="Total 2 2 5 3 9" xfId="25807" xr:uid="{A44BA285-97B1-490E-8F75-7D6AAA838852}"/>
    <cellStyle name="Total 2 2 5 4" xfId="2985" xr:uid="{00000000-0005-0000-0000-0000C1050000}"/>
    <cellStyle name="Total 2 2 5 4 2" xfId="8365" xr:uid="{CDA0AA3C-916B-4A4D-BDA7-70FDB951DCED}"/>
    <cellStyle name="Total 2 2 5 4 2 2" xfId="23687" xr:uid="{807831D6-17B4-4448-807D-8EC937A40F6F}"/>
    <cellStyle name="Total 2 2 5 4 2 3" xfId="29410" xr:uid="{710625F0-5315-440F-9B97-167490A498FD}"/>
    <cellStyle name="Total 2 2 5 4 2 4" xfId="34943" xr:uid="{3A80DF99-86CD-4A7B-8000-F68D977AABFB}"/>
    <cellStyle name="Total 2 2 5 4 2 5" xfId="16321" xr:uid="{E8B910BB-6288-48A8-AA4B-E256D711E5B2}"/>
    <cellStyle name="Total 2 2 5 4 3" xfId="20864" xr:uid="{E26C5131-BF32-4115-B4BE-170DAC41CB28}"/>
    <cellStyle name="Total 2 2 5 4 4" xfId="26587" xr:uid="{EAD0509E-EA2F-4197-9D30-1D0659417E15}"/>
    <cellStyle name="Total 2 2 5 4 5" xfId="32120" xr:uid="{82605C70-0DF2-4454-89B8-9E386C11C9FB}"/>
    <cellStyle name="Total 2 2 5 4 6" xfId="13599" xr:uid="{75CB12AF-89B5-4254-B339-EFAC179BF26C}"/>
    <cellStyle name="Total 2 2 5 4 7" xfId="5584" xr:uid="{E513E036-A55C-424E-8146-9AF4A3EF9BA7}"/>
    <cellStyle name="Total 2 2 5 5" xfId="3108" xr:uid="{00000000-0005-0000-0000-0000C2050000}"/>
    <cellStyle name="Total 2 2 5 5 2" xfId="8488" xr:uid="{D7CF5E0A-A2A1-405B-9BE1-F1D197EB80DD}"/>
    <cellStyle name="Total 2 2 5 5 2 2" xfId="22525" xr:uid="{90F433D3-8BBE-4513-ADAC-5E6DB6F63F1C}"/>
    <cellStyle name="Total 2 2 5 5 2 3" xfId="28248" xr:uid="{9DA09DB7-8D95-420C-9C53-76A76F382AC7}"/>
    <cellStyle name="Total 2 2 5 5 2 4" xfId="33781" xr:uid="{6DD90061-A8BE-4735-8EEA-9C50C7B2AFAE}"/>
    <cellStyle name="Total 2 2 5 5 2 5" xfId="15179" xr:uid="{16FCEDAB-56B6-4ECF-BE6A-33ACECD027B9}"/>
    <cellStyle name="Total 2 2 5 5 3" xfId="19388" xr:uid="{D8EC4635-998E-4184-BFC3-9DBBDF988D19}"/>
    <cellStyle name="Total 2 2 5 5 4" xfId="25264" xr:uid="{AE93D9A1-C5FD-4E56-AD71-DCAEC4A19EF2}"/>
    <cellStyle name="Total 2 2 5 5 5" xfId="30958" xr:uid="{717FFABF-DEEF-4F70-8298-30386777851F}"/>
    <cellStyle name="Total 2 2 5 5 6" xfId="11841" xr:uid="{409ED566-A313-43D5-8A98-7CD0CF2E9FA9}"/>
    <cellStyle name="Total 2 2 5 5 7" xfId="5698" xr:uid="{109E7EB0-5DB5-4A8E-8E89-07A8A5D0EF9D}"/>
    <cellStyle name="Total 2 2 5 6" xfId="3180" xr:uid="{00000000-0005-0000-0000-0000C3050000}"/>
    <cellStyle name="Total 2 2 5 6 2" xfId="8560" xr:uid="{551E3750-F322-4956-9138-CF94D63CAB14}"/>
    <cellStyle name="Total 2 2 5 6 2 2" xfId="24314" xr:uid="{24E02AD7-3F4A-4357-9258-D55AE9278005}"/>
    <cellStyle name="Total 2 2 5 6 2 3" xfId="30037" xr:uid="{DA95D249-A5BF-4CA2-90A6-2B5E0D5318D6}"/>
    <cellStyle name="Total 2 2 5 6 2 4" xfId="35570" xr:uid="{E82C95C1-9F68-49FC-9CA4-6D3D87103DD5}"/>
    <cellStyle name="Total 2 2 5 6 2 5" xfId="16948" xr:uid="{583783F0-47D6-4541-9573-7AD0913C6EC6}"/>
    <cellStyle name="Total 2 2 5 6 3" xfId="21491" xr:uid="{150A07DF-58F8-4BC5-ADAF-129C9102CC29}"/>
    <cellStyle name="Total 2 2 5 6 4" xfId="27214" xr:uid="{2A312605-C02B-4CC7-811A-5105082FDFE0}"/>
    <cellStyle name="Total 2 2 5 6 5" xfId="32747" xr:uid="{77F6EC0F-AB8E-4F41-A65B-508F6F82D204}"/>
    <cellStyle name="Total 2 2 5 6 6" xfId="14224" xr:uid="{0F843537-6EC5-4267-8537-E620F9489F3D}"/>
    <cellStyle name="Total 2 2 5 6 7" xfId="5755" xr:uid="{09D576C4-8A6C-4B78-B282-CC3AE89D4C70}"/>
    <cellStyle name="Total 2 2 5 7" xfId="3257" xr:uid="{00000000-0005-0000-0000-0000C4050000}"/>
    <cellStyle name="Total 2 2 5 7 2" xfId="8637" xr:uid="{A93D4C67-B91B-419A-BD27-3C7A9F900A7D}"/>
    <cellStyle name="Total 2 2 5 7 2 2" xfId="24638" xr:uid="{E27D7B79-1839-4F0C-AE26-5C0C5804CDC7}"/>
    <cellStyle name="Total 2 2 5 7 2 3" xfId="30361" xr:uid="{034ED30C-CF1A-4843-B6D5-615B5E6D105A}"/>
    <cellStyle name="Total 2 2 5 7 2 4" xfId="35894" xr:uid="{AD3FE0CC-8EFC-4BB3-9C7C-EF671C7BDE4F}"/>
    <cellStyle name="Total 2 2 5 7 2 5" xfId="17272" xr:uid="{0A1EB463-4C72-484A-A2DA-799AFF2C7C41}"/>
    <cellStyle name="Total 2 2 5 7 3" xfId="21815" xr:uid="{B56A61EE-DD4F-4DA7-859D-AFD4C4218B4B}"/>
    <cellStyle name="Total 2 2 5 7 4" xfId="27538" xr:uid="{8ADA15B8-7F28-41F1-925A-0F7C965079D0}"/>
    <cellStyle name="Total 2 2 5 7 5" xfId="33071" xr:uid="{257678D0-3160-456B-AA4E-AC02D7F58BC0}"/>
    <cellStyle name="Total 2 2 5 8" xfId="7547" xr:uid="{9B2726BD-F659-44F6-ADCA-8B49B3FDA6DD}"/>
    <cellStyle name="Total 2 2 5 8 2" xfId="17563" xr:uid="{1ECE119C-1F77-4EF8-A4BE-074E01287C7A}"/>
    <cellStyle name="Total 2 2 5 8 2 2" xfId="24929" xr:uid="{3556482E-BCCA-46D7-8AF6-2AE7556765F6}"/>
    <cellStyle name="Total 2 2 5 8 2 3" xfId="30652" xr:uid="{83CFACFD-8113-43B1-A792-DC6F2AB99A55}"/>
    <cellStyle name="Total 2 2 5 8 2 4" xfId="36185" xr:uid="{575ED726-202A-4B61-B709-9AE7344469D2}"/>
    <cellStyle name="Total 2 2 5 8 3" xfId="22106" xr:uid="{B3C7128D-05EE-4DF8-8EF9-DF2FD954E3F1}"/>
    <cellStyle name="Total 2 2 5 8 4" xfId="27829" xr:uid="{3AF99AEF-F324-472B-9B9A-05B8F0D955D3}"/>
    <cellStyle name="Total 2 2 5 8 5" xfId="33362" xr:uid="{E1BFA323-2D4F-4121-9853-55D7E6B2E3F1}"/>
    <cellStyle name="Total 2 2 5 8 6" xfId="14769" xr:uid="{A227B4F8-2BCE-4F11-A7C1-DA25F0D4F73A}"/>
    <cellStyle name="Total 2 2 5 9" xfId="12742" xr:uid="{35C79ABD-5F55-4C57-8597-0DC2EF4B6F6D}"/>
    <cellStyle name="Total 2 2 5 9 2" xfId="19976" xr:uid="{1A374EA1-C31F-48D8-BBE2-5523C8AC16F8}"/>
    <cellStyle name="Total 2 2 5 9 3" xfId="25699" xr:uid="{CFD40953-7CEA-40BD-99D8-B8E064284F92}"/>
    <cellStyle name="Total 2 2 5 9 4" xfId="31232" xr:uid="{802EFC85-E06A-4687-A23D-0D925CFAD79D}"/>
    <cellStyle name="Total 2 2 6" xfId="1562" xr:uid="{00000000-0005-0000-0000-0000C5050000}"/>
    <cellStyle name="Total 2 2 6 10" xfId="15476" xr:uid="{68FEF540-121C-45CA-891D-9569BDA97398}"/>
    <cellStyle name="Total 2 2 6 10 2" xfId="22829" xr:uid="{A8A21AAF-4871-42AC-8848-90A3978FEB30}"/>
    <cellStyle name="Total 2 2 6 10 3" xfId="28552" xr:uid="{01AA85A4-B68D-463C-BB1F-EBFC31671551}"/>
    <cellStyle name="Total 2 2 6 10 4" xfId="34085" xr:uid="{A0F0F547-3CBA-4B43-AE26-4C5ECF9D8D32}"/>
    <cellStyle name="Total 2 2 6 11" xfId="18215" xr:uid="{183D847F-2E68-43C9-B172-A9D302DD22C6}"/>
    <cellStyle name="Total 2 2 6 12" xfId="18129" xr:uid="{8E104B09-0403-464B-83A3-09E14953271C}"/>
    <cellStyle name="Total 2 2 6 13" xfId="19875" xr:uid="{19E14396-27CA-4A2D-B9AF-81A09FE52406}"/>
    <cellStyle name="Total 2 2 6 2" xfId="2435" xr:uid="{00000000-0005-0000-0000-0000C6050000}"/>
    <cellStyle name="Total 2 2 6 2 10" xfId="31469" xr:uid="{4CC0837D-6D5E-4764-82B0-E67AC465E99F}"/>
    <cellStyle name="Total 2 2 6 2 11" xfId="12954" xr:uid="{43E3D567-C8E0-421B-A530-4C0B95CEEDB0}"/>
    <cellStyle name="Total 2 2 6 2 12" xfId="5072" xr:uid="{65D27079-CF33-43A3-AA9E-0052164DAE8E}"/>
    <cellStyle name="Total 2 2 6 2 2" xfId="7815" xr:uid="{7761BFF1-3BB3-447B-AD20-F2C0A8325D08}"/>
    <cellStyle name="Total 2 2 6 2 2 2" xfId="16558" xr:uid="{7BE77E53-7FDD-4499-A6A7-8A9153AF61CD}"/>
    <cellStyle name="Total 2 2 6 2 2 2 2" xfId="23924" xr:uid="{F1E11321-0708-425C-9F88-3FF8117DFD5C}"/>
    <cellStyle name="Total 2 2 6 2 2 2 3" xfId="29647" xr:uid="{33B8A841-ED9F-4073-A4AF-A53B3C30410C}"/>
    <cellStyle name="Total 2 2 6 2 2 2 4" xfId="35180" xr:uid="{C00E78FE-16CD-4EF0-BBF6-F2BC55A87502}"/>
    <cellStyle name="Total 2 2 6 2 2 3" xfId="21101" xr:uid="{ED3E26C1-D427-4F6F-99CF-0723F5A93C36}"/>
    <cellStyle name="Total 2 2 6 2 2 4" xfId="26824" xr:uid="{8E5DA38E-9ABE-4168-8F24-2C653F06669D}"/>
    <cellStyle name="Total 2 2 6 2 2 5" xfId="32357" xr:uid="{22C02029-B64F-4C62-B9A3-6BA53783CD4F}"/>
    <cellStyle name="Total 2 2 6 2 2 6" xfId="13836" xr:uid="{BADE2FAD-833D-47C7-A5F9-C2CC55F6E131}"/>
    <cellStyle name="Total 2 2 6 2 3" xfId="14142" xr:uid="{ADFC666D-A798-4F0F-B7B7-4FF317CDC6ED}"/>
    <cellStyle name="Total 2 2 6 2 3 2" xfId="16865" xr:uid="{38834DDB-19E8-4D65-A9F8-91BD2C276332}"/>
    <cellStyle name="Total 2 2 6 2 3 2 2" xfId="24231" xr:uid="{38893000-5AF5-4E27-92B2-B36C720EF1B3}"/>
    <cellStyle name="Total 2 2 6 2 3 2 3" xfId="29954" xr:uid="{2FA79C7D-E16B-4812-977B-BA376CA6CCA4}"/>
    <cellStyle name="Total 2 2 6 2 3 2 4" xfId="35487" xr:uid="{12B3320F-C321-43CD-A77E-729736AFEF63}"/>
    <cellStyle name="Total 2 2 6 2 3 3" xfId="21408" xr:uid="{3AB1773E-4F5E-4D3D-ADFE-8B1EF8E6D827}"/>
    <cellStyle name="Total 2 2 6 2 3 4" xfId="27131" xr:uid="{BF496E35-FFDF-42D0-9B33-FAFD04DFE39E}"/>
    <cellStyle name="Total 2 2 6 2 3 5" xfId="32664" xr:uid="{6B232DE5-B7B2-454C-B050-1E3849297E8C}"/>
    <cellStyle name="Total 2 2 6 2 4" xfId="14461" xr:uid="{776DB078-1563-40E5-BFA6-7E68D931CDA5}"/>
    <cellStyle name="Total 2 2 6 2 4 2" xfId="17185" xr:uid="{A3A733B5-26C1-4FB6-A712-4861167E75E2}"/>
    <cellStyle name="Total 2 2 6 2 4 2 2" xfId="24551" xr:uid="{E2F717CE-0F8B-46FB-A962-240CBBAB544F}"/>
    <cellStyle name="Total 2 2 6 2 4 2 3" xfId="30274" xr:uid="{5BBEEC9D-5BCE-4AA3-AD2B-B3A730C6F39A}"/>
    <cellStyle name="Total 2 2 6 2 4 2 4" xfId="35807" xr:uid="{A77DE0EB-88E6-48AA-8E41-19A5B1CE0317}"/>
    <cellStyle name="Total 2 2 6 2 4 3" xfId="21728" xr:uid="{DF2CE49A-F467-4BD7-B4D7-910176CF7480}"/>
    <cellStyle name="Total 2 2 6 2 4 4" xfId="27451" xr:uid="{8CC02675-6B49-4DE1-844F-98E6F53555CF}"/>
    <cellStyle name="Total 2 2 6 2 4 5" xfId="32984" xr:uid="{E5152FB6-C69D-4962-974F-71F906A92E34}"/>
    <cellStyle name="Total 2 2 6 2 5" xfId="14722" xr:uid="{5EC69E04-045B-4B9D-B2D7-22B444862EEA}"/>
    <cellStyle name="Total 2 2 6 2 5 2" xfId="17509" xr:uid="{AF3D260D-C3E6-4E41-85EA-9C091EBF510F}"/>
    <cellStyle name="Total 2 2 6 2 5 2 2" xfId="24875" xr:uid="{4D260079-131E-409D-86B3-E87F862CD29A}"/>
    <cellStyle name="Total 2 2 6 2 5 2 3" xfId="30598" xr:uid="{CA3B1F27-3F02-4603-8CF7-89E06F2E730C}"/>
    <cellStyle name="Total 2 2 6 2 5 2 4" xfId="36131" xr:uid="{51377796-4C29-4989-9AC7-4453D33CB9ED}"/>
    <cellStyle name="Total 2 2 6 2 5 3" xfId="22052" xr:uid="{7D7D1219-357B-4A47-82C9-CCFD384BDBEA}"/>
    <cellStyle name="Total 2 2 6 2 5 4" xfId="27775" xr:uid="{883859FF-9195-4A88-BA81-833439EAC5BC}"/>
    <cellStyle name="Total 2 2 6 2 5 5" xfId="33308" xr:uid="{0F928E0C-3CC4-4087-AB63-E6CA1A0E70C7}"/>
    <cellStyle name="Total 2 2 6 2 6" xfId="14997" xr:uid="{152E709E-B1AC-4DD0-96A8-9CB79E10DDEB}"/>
    <cellStyle name="Total 2 2 6 2 6 2" xfId="17800" xr:uid="{5A893CEB-5C73-4334-BE71-99693664C28C}"/>
    <cellStyle name="Total 2 2 6 2 6 2 2" xfId="25166" xr:uid="{D400E8E8-AF83-4BE9-BBBB-44F90B9AA8F8}"/>
    <cellStyle name="Total 2 2 6 2 6 2 3" xfId="30889" xr:uid="{44D74142-D9AF-4A58-8AD3-6D20BDC5484D}"/>
    <cellStyle name="Total 2 2 6 2 6 2 4" xfId="36422" xr:uid="{19F0EBB0-AFBF-4E9E-90A1-D14CA1ED1B4F}"/>
    <cellStyle name="Total 2 2 6 2 6 3" xfId="22343" xr:uid="{25FB9739-478E-424E-B1CA-8ABFA75E69D4}"/>
    <cellStyle name="Total 2 2 6 2 6 4" xfId="28066" xr:uid="{736C84D0-6892-4C2A-AAD7-9D6783E559FA}"/>
    <cellStyle name="Total 2 2 6 2 6 5" xfId="33599" xr:uid="{C440DCDE-2363-45B3-9398-2C9183831508}"/>
    <cellStyle name="Total 2 2 6 2 7" xfId="15671" xr:uid="{A354E829-67D5-46A6-95F0-8D5EF9ACCE70}"/>
    <cellStyle name="Total 2 2 6 2 7 2" xfId="23036" xr:uid="{CDF46434-ED60-4CCC-97DD-D4DACE8C2F5D}"/>
    <cellStyle name="Total 2 2 6 2 7 3" xfId="28759" xr:uid="{39CDB6AE-1B06-4156-97B7-97050C0E0A66}"/>
    <cellStyle name="Total 2 2 6 2 7 4" xfId="34292" xr:uid="{775F45F2-925D-458D-A967-6776423939DA}"/>
    <cellStyle name="Total 2 2 6 2 8" xfId="20213" xr:uid="{B43B1810-FBE3-4CEE-BC89-381BDB439FD5}"/>
    <cellStyle name="Total 2 2 6 2 9" xfId="25936" xr:uid="{4CF551C8-4481-409E-B630-A2955A46E397}"/>
    <cellStyle name="Total 2 2 6 3" xfId="2674" xr:uid="{00000000-0005-0000-0000-0000C7050000}"/>
    <cellStyle name="Total 2 2 6 3 10" xfId="31338" xr:uid="{D121CE7A-9599-4093-98B5-4B2999D2D3D8}"/>
    <cellStyle name="Total 2 2 6 3 11" xfId="12832" xr:uid="{94D7BF4E-5D04-40A5-9ABA-9803A959704C}"/>
    <cellStyle name="Total 2 2 6 3 12" xfId="5286" xr:uid="{6CB23769-2D55-4C65-954F-F46E4EBAF1FE}"/>
    <cellStyle name="Total 2 2 6 3 2" xfId="8054" xr:uid="{101284F1-F65E-4729-80FA-70DA33D41BC9}"/>
    <cellStyle name="Total 2 2 6 3 2 2" xfId="16427" xr:uid="{C471AE81-C362-4546-B5F6-CD9EF63BCDD0}"/>
    <cellStyle name="Total 2 2 6 3 2 2 2" xfId="23793" xr:uid="{5096BA5E-8452-46CE-BB25-BC2325E22228}"/>
    <cellStyle name="Total 2 2 6 3 2 2 3" xfId="29516" xr:uid="{2A63850D-079C-4FD1-8993-7D238B6AA28B}"/>
    <cellStyle name="Total 2 2 6 3 2 2 4" xfId="35049" xr:uid="{31D5B729-CA83-42F5-A224-055099BED15F}"/>
    <cellStyle name="Total 2 2 6 3 2 3" xfId="20970" xr:uid="{D5447B50-0F5A-4CCF-8E0D-F32608905A9F}"/>
    <cellStyle name="Total 2 2 6 3 2 4" xfId="26693" xr:uid="{79CF2262-FF37-4772-B91C-02BDB4F61F7E}"/>
    <cellStyle name="Total 2 2 6 3 2 5" xfId="32226" xr:uid="{FFD968CF-B180-49A8-812A-4E59BDE9DE68}"/>
    <cellStyle name="Total 2 2 6 3 2 6" xfId="13705" xr:uid="{13427EC6-5387-45FE-81A5-7EF6B7A27E63}"/>
    <cellStyle name="Total 2 2 6 3 3" xfId="14111" xr:uid="{879EA610-66EB-4C02-9F0D-A4A86E9C91DF}"/>
    <cellStyle name="Total 2 2 6 3 3 2" xfId="16834" xr:uid="{1A61903B-CF19-47C7-B4DE-297DCA251B9B}"/>
    <cellStyle name="Total 2 2 6 3 3 2 2" xfId="24200" xr:uid="{54372FFF-8C4D-4519-9648-A46654857696}"/>
    <cellStyle name="Total 2 2 6 3 3 2 3" xfId="29923" xr:uid="{7F9FE90A-F646-4B80-A711-331CA0A191B6}"/>
    <cellStyle name="Total 2 2 6 3 3 2 4" xfId="35456" xr:uid="{342BC7C1-AED4-4669-994F-71FB381EB43C}"/>
    <cellStyle name="Total 2 2 6 3 3 3" xfId="21377" xr:uid="{ABDADAC4-DE11-428A-A54B-BEA4495A5563}"/>
    <cellStyle name="Total 2 2 6 3 3 4" xfId="27100" xr:uid="{362156FD-0F5B-41E0-8217-A219B5BBBFE1}"/>
    <cellStyle name="Total 2 2 6 3 3 5" xfId="32633" xr:uid="{65555E95-1B63-4456-B277-1A5C0F6ECABB}"/>
    <cellStyle name="Total 2 2 6 3 4" xfId="14330" xr:uid="{4AEF2064-25A2-4790-8E40-C3BE81EB79D3}"/>
    <cellStyle name="Total 2 2 6 3 4 2" xfId="17054" xr:uid="{6826E4A5-1560-4244-9D33-EFF66182DE60}"/>
    <cellStyle name="Total 2 2 6 3 4 2 2" xfId="24420" xr:uid="{3FD4E379-1EF5-4585-AA94-6D0AFAD29873}"/>
    <cellStyle name="Total 2 2 6 3 4 2 3" xfId="30143" xr:uid="{22E73FA9-8F62-4FD9-A14A-217D6360B8C2}"/>
    <cellStyle name="Total 2 2 6 3 4 2 4" xfId="35676" xr:uid="{F900722B-DB34-4121-B4A5-66A9E73FE88C}"/>
    <cellStyle name="Total 2 2 6 3 4 3" xfId="21597" xr:uid="{86DDAA97-F55D-4338-88DE-11F0A96D315B}"/>
    <cellStyle name="Total 2 2 6 3 4 4" xfId="27320" xr:uid="{B9515005-EFF8-47B9-AF99-1E981958AE58}"/>
    <cellStyle name="Total 2 2 6 3 4 5" xfId="32853" xr:uid="{C531FEF8-190C-48FC-AEA8-9B597B073DC8}"/>
    <cellStyle name="Total 2 2 6 3 5" xfId="14591" xr:uid="{884B577B-E086-43FC-9494-78186FD4117C}"/>
    <cellStyle name="Total 2 2 6 3 5 2" xfId="17378" xr:uid="{00C14380-AA8E-4E6E-B036-92BAB7D9C502}"/>
    <cellStyle name="Total 2 2 6 3 5 2 2" xfId="24744" xr:uid="{D7B1FC06-1681-4EB9-8D2C-49EEF0CE4955}"/>
    <cellStyle name="Total 2 2 6 3 5 2 3" xfId="30467" xr:uid="{CDD32379-3B55-4C52-87F0-8AE20C91E966}"/>
    <cellStyle name="Total 2 2 6 3 5 2 4" xfId="36000" xr:uid="{0280DB0F-B80D-4FAD-9E31-8B81011A4F78}"/>
    <cellStyle name="Total 2 2 6 3 5 3" xfId="21921" xr:uid="{B0217618-4491-46F7-BC46-88319A5253CD}"/>
    <cellStyle name="Total 2 2 6 3 5 4" xfId="27644" xr:uid="{DB649BBD-6D59-4ACE-B9DA-ED300C4AC033}"/>
    <cellStyle name="Total 2 2 6 3 5 5" xfId="33177" xr:uid="{19B9BE03-843C-4BC9-8317-7D57E654DD16}"/>
    <cellStyle name="Total 2 2 6 3 6" xfId="14866" xr:uid="{DE0D0B54-484F-455F-AFD0-93AF49D80D63}"/>
    <cellStyle name="Total 2 2 6 3 6 2" xfId="17669" xr:uid="{65D346BE-4658-41A6-99CB-1393C6A43E88}"/>
    <cellStyle name="Total 2 2 6 3 6 2 2" xfId="25035" xr:uid="{B9C2E499-3C28-4BAC-B159-E26057D02243}"/>
    <cellStyle name="Total 2 2 6 3 6 2 3" xfId="30758" xr:uid="{AC3BF224-552A-4536-A7E1-3CF395CA5E93}"/>
    <cellStyle name="Total 2 2 6 3 6 2 4" xfId="36291" xr:uid="{F7B74DDD-1D51-4D69-B460-5E3FAB45DD40}"/>
    <cellStyle name="Total 2 2 6 3 6 3" xfId="22212" xr:uid="{9AC6ACBB-EFBB-43A6-A107-258B0C4D4BD1}"/>
    <cellStyle name="Total 2 2 6 3 6 4" xfId="27935" xr:uid="{FC4644D9-8F9A-4126-9B45-40EC85AEA43B}"/>
    <cellStyle name="Total 2 2 6 3 6 5" xfId="33468" xr:uid="{A5535ED1-320D-4E97-9477-19F7A734B881}"/>
    <cellStyle name="Total 2 2 6 3 7" xfId="15543" xr:uid="{1F3B4C31-C1A3-4174-9389-B41A1913BC68}"/>
    <cellStyle name="Total 2 2 6 3 7 2" xfId="22905" xr:uid="{28FD9BAA-CF2D-4C7B-BEAB-FF036067871F}"/>
    <cellStyle name="Total 2 2 6 3 7 3" xfId="28628" xr:uid="{61A47105-8BDD-4C6D-9B4A-FF499E980666}"/>
    <cellStyle name="Total 2 2 6 3 7 4" xfId="34161" xr:uid="{5B649DAE-CA78-4183-820E-221F123EF757}"/>
    <cellStyle name="Total 2 2 6 3 8" xfId="20082" xr:uid="{E10477C0-528F-4288-969F-A7F804AC1C48}"/>
    <cellStyle name="Total 2 2 6 3 9" xfId="25805" xr:uid="{F39E9AF4-6432-4536-BBBB-67F1E881F71C}"/>
    <cellStyle name="Total 2 2 6 4" xfId="2240" xr:uid="{00000000-0005-0000-0000-0000C8050000}"/>
    <cellStyle name="Total 2 2 6 4 2" xfId="7620" xr:uid="{66F566BB-167E-44D3-ABB4-B7BC310E48D7}"/>
    <cellStyle name="Total 2 2 6 4 2 2" xfId="23717" xr:uid="{D2ECE0FC-DA1A-455B-9D5F-362F2C6F6717}"/>
    <cellStyle name="Total 2 2 6 4 2 3" xfId="29440" xr:uid="{5481A710-DF53-4AB8-9B94-EB64ACE208A4}"/>
    <cellStyle name="Total 2 2 6 4 2 4" xfId="34973" xr:uid="{43EDCCBF-C7B3-4769-8F65-3D622198230A}"/>
    <cellStyle name="Total 2 2 6 4 2 5" xfId="16351" xr:uid="{CE88794D-4130-46F2-92AE-66153CC0B9F2}"/>
    <cellStyle name="Total 2 2 6 4 3" xfId="20894" xr:uid="{8C784F92-EBAC-4171-909F-77709651AEE6}"/>
    <cellStyle name="Total 2 2 6 4 4" xfId="26617" xr:uid="{6770FD53-FC2B-461C-BB31-9FE02631C06E}"/>
    <cellStyle name="Total 2 2 6 4 5" xfId="32150" xr:uid="{56B1D4AE-44A9-4B4C-AC83-46DF8D68AD57}"/>
    <cellStyle name="Total 2 2 6 4 6" xfId="13629" xr:uid="{A6F423BE-2481-4BFA-B9F0-1B56102FC692}"/>
    <cellStyle name="Total 2 2 6 4 7" xfId="4891" xr:uid="{2BB2486F-1E8D-41B7-97A0-64D3F562275C}"/>
    <cellStyle name="Total 2 2 6 5" xfId="2297" xr:uid="{00000000-0005-0000-0000-0000C9050000}"/>
    <cellStyle name="Total 2 2 6 5 2" xfId="7677" xr:uid="{87C12CEE-FA55-4E72-9ECC-70239D97A52E}"/>
    <cellStyle name="Total 2 2 6 5 2 2" xfId="22544" xr:uid="{AC6F4C06-2C1B-41F6-9EAE-737996512006}"/>
    <cellStyle name="Total 2 2 6 5 2 3" xfId="28267" xr:uid="{B353E56E-EF36-403D-A1B3-B74A5AD9C59F}"/>
    <cellStyle name="Total 2 2 6 5 2 4" xfId="33800" xr:uid="{6F2B32CB-6A84-45F8-AD6E-A6F37AAB3113}"/>
    <cellStyle name="Total 2 2 6 5 2 5" xfId="15198" xr:uid="{53323777-B617-44D8-8FE0-C0BCE836A284}"/>
    <cellStyle name="Total 2 2 6 5 3" xfId="19407" xr:uid="{0F4B49B8-ECEE-4C4E-8292-53814E2D9061}"/>
    <cellStyle name="Total 2 2 6 5 4" xfId="25283" xr:uid="{9C13584F-DED3-4FB9-96DC-B0238B8BF520}"/>
    <cellStyle name="Total 2 2 6 5 5" xfId="30977" xr:uid="{D331265A-747B-497C-9EF9-9B7FB70D43CA}"/>
    <cellStyle name="Total 2 2 6 5 6" xfId="11860" xr:uid="{C078151B-B930-434D-92AD-E9300BE61A71}"/>
    <cellStyle name="Total 2 2 6 5 7" xfId="4945" xr:uid="{6DCD0FAC-5E75-47D9-83A3-E8E548767FC9}"/>
    <cellStyle name="Total 2 2 6 6" xfId="2797" xr:uid="{00000000-0005-0000-0000-0000CA050000}"/>
    <cellStyle name="Total 2 2 6 6 2" xfId="8177" xr:uid="{91B4CAC8-29AE-4BCE-9006-19C5B2D6069E}"/>
    <cellStyle name="Total 2 2 6 6 2 2" xfId="24344" xr:uid="{B518F36A-94F0-4F02-89AD-924327E27BE1}"/>
    <cellStyle name="Total 2 2 6 6 2 3" xfId="30067" xr:uid="{196CD066-86E9-4809-8EC5-34BBE8968EE8}"/>
    <cellStyle name="Total 2 2 6 6 2 4" xfId="35600" xr:uid="{FD1AF6A9-D9E0-4C3A-9CE6-31715C7FD47D}"/>
    <cellStyle name="Total 2 2 6 6 2 5" xfId="16978" xr:uid="{AD1C6495-3162-4C9E-AB7F-3010EA6720C9}"/>
    <cellStyle name="Total 2 2 6 6 3" xfId="21521" xr:uid="{CAD58D14-9416-4F0C-877F-063095ECD5E6}"/>
    <cellStyle name="Total 2 2 6 6 4" xfId="27244" xr:uid="{EABC7AE0-6710-4382-95DD-895AE091CF3A}"/>
    <cellStyle name="Total 2 2 6 6 5" xfId="32777" xr:uid="{ED7ACFF7-8A60-42C9-9060-8D1AEAFEA5BA}"/>
    <cellStyle name="Total 2 2 6 6 6" xfId="14254" xr:uid="{AB151368-C447-449F-A2DC-3443163ACB5D}"/>
    <cellStyle name="Total 2 2 6 6 7" xfId="5400" xr:uid="{A736C3D5-C2F9-4B2C-8C56-D30709F9289D}"/>
    <cellStyle name="Total 2 2 6 7" xfId="2560" xr:uid="{00000000-0005-0000-0000-0000CB050000}"/>
    <cellStyle name="Total 2 2 6 7 2" xfId="7940" xr:uid="{13D284EB-7790-4DC9-8893-FF11C380760C}"/>
    <cellStyle name="Total 2 2 6 7 2 2" xfId="24668" xr:uid="{72594644-F435-48B2-9C6F-7807E4E0AD12}"/>
    <cellStyle name="Total 2 2 6 7 2 3" xfId="30391" xr:uid="{EE6068E1-ABEC-4E47-BDF1-A560FCB6AF77}"/>
    <cellStyle name="Total 2 2 6 7 2 4" xfId="35924" xr:uid="{A6B6DBEC-2EFF-4B80-B9D5-52100C12BE8E}"/>
    <cellStyle name="Total 2 2 6 7 2 5" xfId="17302" xr:uid="{304068F1-C541-4A6F-AAF4-E7C6CE5E58C8}"/>
    <cellStyle name="Total 2 2 6 7 3" xfId="21845" xr:uid="{05C8E1D5-08C4-495E-9752-0C143333B6B3}"/>
    <cellStyle name="Total 2 2 6 7 4" xfId="27568" xr:uid="{911AA0E4-D3C6-46D2-ABF3-AC90F48C8B74}"/>
    <cellStyle name="Total 2 2 6 7 5" xfId="33101" xr:uid="{0B856F56-330E-4A15-96A9-9C880FD3F687}"/>
    <cellStyle name="Total 2 2 6 8" xfId="6946" xr:uid="{7E914692-BA02-4045-B330-2FA3306F10E1}"/>
    <cellStyle name="Total 2 2 6 8 2" xfId="17593" xr:uid="{D4DF122E-A16D-4DB1-ABFC-C460A02404F1}"/>
    <cellStyle name="Total 2 2 6 8 2 2" xfId="24959" xr:uid="{F456BBD4-FCA9-43B7-9CE7-AD64828C0E00}"/>
    <cellStyle name="Total 2 2 6 8 2 3" xfId="30682" xr:uid="{0A834840-D015-4CF2-B861-BFFAF7626D15}"/>
    <cellStyle name="Total 2 2 6 8 2 4" xfId="36215" xr:uid="{77A82769-44E4-424F-864E-5004DBA53ACD}"/>
    <cellStyle name="Total 2 2 6 8 3" xfId="22136" xr:uid="{AA932FEA-C0F2-4A1E-AD25-FD802867AB58}"/>
    <cellStyle name="Total 2 2 6 8 4" xfId="27859" xr:uid="{3C79C8C5-C29B-4657-84FD-3A9FC568D6D5}"/>
    <cellStyle name="Total 2 2 6 8 5" xfId="33392" xr:uid="{CC0D2AE6-AD83-444D-A6EA-32DF73D64302}"/>
    <cellStyle name="Total 2 2 6 8 6" xfId="14790" xr:uid="{5FF95A59-B6DF-413F-AE6F-C3ACE6F46FC8}"/>
    <cellStyle name="Total 2 2 6 9" xfId="12772" xr:uid="{8B74E1AF-4F6D-4CBD-90B0-1AA47D2D1A18}"/>
    <cellStyle name="Total 2 2 6 9 2" xfId="20006" xr:uid="{D277538E-FD72-483E-BBF3-C5FE8241590C}"/>
    <cellStyle name="Total 2 2 6 9 3" xfId="25729" xr:uid="{5F5EFAB5-E448-4328-AF72-9CA78E325983}"/>
    <cellStyle name="Total 2 2 6 9 4" xfId="31262" xr:uid="{CB3A0263-66E4-49D9-8456-6351035E1FCC}"/>
    <cellStyle name="Total 2 2 7" xfId="976" xr:uid="{00000000-0005-0000-0000-0000CC050000}"/>
    <cellStyle name="Total 2 2 7 10" xfId="18875" xr:uid="{8A31474B-B672-4A13-BA24-CE3D4E0C50B8}"/>
    <cellStyle name="Total 2 2 7 11" xfId="18116" xr:uid="{454EDB8C-5BEC-489B-B425-99B86B16A0F2}"/>
    <cellStyle name="Total 2 2 7 12" xfId="9960" xr:uid="{2F4BFF32-A991-4486-9495-5F1E2B7D01EB}"/>
    <cellStyle name="Total 2 2 7 13" xfId="3824" xr:uid="{04E772B5-434D-40A1-A417-1B7DA2EB85D4}"/>
    <cellStyle name="Total 2 2 7 2" xfId="6360" xr:uid="{FA2E7CA5-C0C8-4EC1-B048-FCCA38C87A66}"/>
    <cellStyle name="Total 2 2 7 2 2" xfId="16009" xr:uid="{EA65A6A7-95C3-44D2-BECE-5B782022D91F}"/>
    <cellStyle name="Total 2 2 7 2 2 2" xfId="23375" xr:uid="{F55386A6-D1C1-4655-AB2E-551E0787B795}"/>
    <cellStyle name="Total 2 2 7 2 2 3" xfId="29098" xr:uid="{F115FD47-84F2-4AB7-9211-0F539B0824F8}"/>
    <cellStyle name="Total 2 2 7 2 2 4" xfId="34631" xr:uid="{F552B127-A325-4C29-8D61-9DA1A8B3419C}"/>
    <cellStyle name="Total 2 2 7 2 3" xfId="20552" xr:uid="{A3ED3B1C-D2FC-4CC5-B84B-97A99B82DC95}"/>
    <cellStyle name="Total 2 2 7 2 4" xfId="26275" xr:uid="{D00DF951-BAEF-4B94-AF72-08B119826F5D}"/>
    <cellStyle name="Total 2 2 7 2 5" xfId="31808" xr:uid="{CB440AB8-6640-4BAF-A197-268855414286}"/>
    <cellStyle name="Total 2 2 7 2 6" xfId="13288" xr:uid="{3444876A-7B00-4EB4-B821-9B1C48AF7B70}"/>
    <cellStyle name="Total 2 2 7 3" xfId="13052" xr:uid="{134892A0-A2F5-479A-A2B2-D569AEF68BA2}"/>
    <cellStyle name="Total 2 2 7 3 2" xfId="15773" xr:uid="{01F22A09-4D54-48B6-909E-FF87A4BCF7BD}"/>
    <cellStyle name="Total 2 2 7 3 2 2" xfId="23139" xr:uid="{12C00F6F-C433-4823-825A-A7DB732FE836}"/>
    <cellStyle name="Total 2 2 7 3 2 3" xfId="28862" xr:uid="{BF3CB61A-EA74-40A4-A88B-3E0E59C888E5}"/>
    <cellStyle name="Total 2 2 7 3 2 4" xfId="34395" xr:uid="{5329A145-2564-4462-857F-2A889B3A4B31}"/>
    <cellStyle name="Total 2 2 7 3 3" xfId="20316" xr:uid="{E0B917C2-F84B-42E9-BD8E-9B9C00FAF0E8}"/>
    <cellStyle name="Total 2 2 7 3 4" xfId="26039" xr:uid="{4836059B-66A0-4768-9279-85A49F18EB80}"/>
    <cellStyle name="Total 2 2 7 3 5" xfId="31572" xr:uid="{65EC87CE-72B8-4665-845B-55DF2AF9DA3A}"/>
    <cellStyle name="Total 2 2 7 4" xfId="13111" xr:uid="{6B756494-1E6C-4379-A462-EA3BC8C0045C}"/>
    <cellStyle name="Total 2 2 7 4 2" xfId="15832" xr:uid="{3150DFAC-C24C-4C48-9C36-18C41B1E37BB}"/>
    <cellStyle name="Total 2 2 7 4 2 2" xfId="23198" xr:uid="{2039D987-83BD-41CD-8494-EE0D608ACC7D}"/>
    <cellStyle name="Total 2 2 7 4 2 3" xfId="28921" xr:uid="{68FDF638-7F7F-4F4D-84F1-D4763CA224D6}"/>
    <cellStyle name="Total 2 2 7 4 2 4" xfId="34454" xr:uid="{C964F795-63BD-4CB9-BEC0-A3185A8D4692}"/>
    <cellStyle name="Total 2 2 7 4 3" xfId="20375" xr:uid="{B5721851-7A2B-46D8-BC77-B2C656746EFD}"/>
    <cellStyle name="Total 2 2 7 4 4" xfId="26098" xr:uid="{C38878D9-9BFA-427D-B716-3E6302C4F7D5}"/>
    <cellStyle name="Total 2 2 7 4 5" xfId="31631" xr:uid="{9214E886-B42C-4D35-810E-D0A254EE211B}"/>
    <cellStyle name="Total 2 2 7 5" xfId="14066" xr:uid="{49B15ED2-E814-41A7-B5B5-A14A71E0C6E5}"/>
    <cellStyle name="Total 2 2 7 5 2" xfId="16789" xr:uid="{E551091B-BD84-40F4-B033-57DA618A45A9}"/>
    <cellStyle name="Total 2 2 7 5 2 2" xfId="24155" xr:uid="{F1421C8C-2F06-43C2-819A-10475E125923}"/>
    <cellStyle name="Total 2 2 7 5 2 3" xfId="29878" xr:uid="{06E8CC6C-613A-451F-9E76-709F87B71B7A}"/>
    <cellStyle name="Total 2 2 7 5 2 4" xfId="35411" xr:uid="{5B8F9757-B67A-458D-8BF3-E49EC49BB2CC}"/>
    <cellStyle name="Total 2 2 7 5 3" xfId="21332" xr:uid="{0B460915-D9D8-4C4A-99BF-946D49308D43}"/>
    <cellStyle name="Total 2 2 7 5 4" xfId="27055" xr:uid="{AB995D6B-C123-493D-8870-771656B7D140}"/>
    <cellStyle name="Total 2 2 7 5 5" xfId="32588" xr:uid="{54DA957F-9C90-4DCA-9B4C-DDF38365C807}"/>
    <cellStyle name="Total 2 2 7 6" xfId="14497" xr:uid="{6C40EACC-5753-4E52-A08F-AFF54386F18C}"/>
    <cellStyle name="Total 2 2 7 6 2" xfId="17238" xr:uid="{74ADE4C8-FB34-4D3C-A04C-3BBCE452DBEC}"/>
    <cellStyle name="Total 2 2 7 6 2 2" xfId="24604" xr:uid="{FF2B8955-7455-4229-BA4C-347908264205}"/>
    <cellStyle name="Total 2 2 7 6 2 3" xfId="30327" xr:uid="{C5D6E049-D434-411E-9D2A-317A2571C136}"/>
    <cellStyle name="Total 2 2 7 6 2 4" xfId="35860" xr:uid="{F6E62AB6-693B-44B7-A454-CB2CBAEEC5D0}"/>
    <cellStyle name="Total 2 2 7 6 3" xfId="21781" xr:uid="{91B78DEA-9DAD-46F8-9438-D3DD80FB73E2}"/>
    <cellStyle name="Total 2 2 7 6 4" xfId="27504" xr:uid="{262DCCE9-0E41-4667-8310-7BAFB0945A19}"/>
    <cellStyle name="Total 2 2 7 6 5" xfId="33037" xr:uid="{7B1ACB7F-0BFE-4660-9720-23231FE4C936}"/>
    <cellStyle name="Total 2 2 7 7" xfId="12267" xr:uid="{C10FEB5A-CF9D-4132-9B6F-CCE80ED91FD3}"/>
    <cellStyle name="Total 2 2 7 7 2" xfId="19681" xr:uid="{795A9354-1AB3-43ED-80DF-DFC891012CA1}"/>
    <cellStyle name="Total 2 2 7 7 3" xfId="25497" xr:uid="{B3E7ECFC-6B89-4E3E-AC8B-B00055AB8C58}"/>
    <cellStyle name="Total 2 2 7 7 4" xfId="31121" xr:uid="{D387AB5D-F49C-4F13-AB27-2404FA91638D}"/>
    <cellStyle name="Total 2 2 7 8" xfId="15341" xr:uid="{A0938494-AE19-4950-821A-56BD8952CF0C}"/>
    <cellStyle name="Total 2 2 7 8 2" xfId="22688" xr:uid="{8CBE0AE9-E963-4D57-A035-B7FFC1303494}"/>
    <cellStyle name="Total 2 2 7 8 3" xfId="28411" xr:uid="{F2DACBE4-9783-4A18-B0C9-61FED0D73C86}"/>
    <cellStyle name="Total 2 2 7 8 4" xfId="33944" xr:uid="{33B19802-F3FD-456B-AEB3-4A1518CF1D7D}"/>
    <cellStyle name="Total 2 2 7 9" xfId="17973" xr:uid="{48265A4D-E587-4AE1-878D-91C770BA387E}"/>
    <cellStyle name="Total 2 2 8" xfId="1048" xr:uid="{00000000-0005-0000-0000-0000CD050000}"/>
    <cellStyle name="Total 2 2 8 10" xfId="18776" xr:uid="{5AEE7716-6CD1-4D5A-B738-2FA90703C5A4}"/>
    <cellStyle name="Total 2 2 8 11" xfId="9696" xr:uid="{F5302989-69CE-4352-A222-875500ADB380}"/>
    <cellStyle name="Total 2 2 8 12" xfId="9993" xr:uid="{4491A259-9769-4AAF-8EFC-2886EDCF7259}"/>
    <cellStyle name="Total 2 2 8 13" xfId="3895" xr:uid="{070A2716-3E85-41C5-8661-C6202C09776F}"/>
    <cellStyle name="Total 2 2 8 2" xfId="6432" xr:uid="{FEE22EA7-74D7-44E5-A4D7-2D836E6942BB}"/>
    <cellStyle name="Total 2 2 8 2 2" xfId="16048" xr:uid="{60A9C929-9A0A-4578-870B-EAD4B19F0F31}"/>
    <cellStyle name="Total 2 2 8 2 2 2" xfId="23414" xr:uid="{5885B9ED-3E14-4AD5-99CB-3F181AE66CC2}"/>
    <cellStyle name="Total 2 2 8 2 2 3" xfId="29137" xr:uid="{4C133D93-CD13-4BAA-AB6B-19D52AFCCA2A}"/>
    <cellStyle name="Total 2 2 8 2 2 4" xfId="34670" xr:uid="{815F783C-A41D-4061-9C5C-E9961760B118}"/>
    <cellStyle name="Total 2 2 8 2 3" xfId="20591" xr:uid="{FA16AD12-9362-4926-8CCC-7A5AA18C7B36}"/>
    <cellStyle name="Total 2 2 8 2 4" xfId="26314" xr:uid="{92617428-11E9-4B07-9DF0-824E5D182E2A}"/>
    <cellStyle name="Total 2 2 8 2 5" xfId="31847" xr:uid="{78179D66-0F23-4D03-969E-024C0030FB0B}"/>
    <cellStyle name="Total 2 2 8 2 6" xfId="13327" xr:uid="{3248C6ED-142D-41DC-B10D-18FBF99A5AD3}"/>
    <cellStyle name="Total 2 2 8 3" xfId="13989" xr:uid="{0362FC45-856D-4549-B3DD-C8909BC6F697}"/>
    <cellStyle name="Total 2 2 8 3 2" xfId="16712" xr:uid="{802F2C3B-5994-44CD-9F6C-B0B369039CC3}"/>
    <cellStyle name="Total 2 2 8 3 2 2" xfId="24078" xr:uid="{1E252A16-5B3B-4747-912F-45A93094933B}"/>
    <cellStyle name="Total 2 2 8 3 2 3" xfId="29801" xr:uid="{F263F934-4900-44C5-A8CD-20F2B5798FFB}"/>
    <cellStyle name="Total 2 2 8 3 2 4" xfId="35334" xr:uid="{B555B2C1-04C2-43C9-B893-57F8BE46C46D}"/>
    <cellStyle name="Total 2 2 8 3 3" xfId="21255" xr:uid="{8A3EB19F-C0B7-40BA-A8F2-6EA2EAAB2BC9}"/>
    <cellStyle name="Total 2 2 8 3 4" xfId="26978" xr:uid="{B7D0F430-206C-41BC-ADF4-CA761227C6CA}"/>
    <cellStyle name="Total 2 2 8 3 5" xfId="32511" xr:uid="{89EA3CEC-4AEE-429D-9BCF-C793DD8EE2B4}"/>
    <cellStyle name="Total 2 2 8 4" xfId="13127" xr:uid="{86887834-14EE-4EBF-A04D-47C78E7A882F}"/>
    <cellStyle name="Total 2 2 8 4 2" xfId="15848" xr:uid="{A2A9C78D-2983-43BB-A1E5-55187F0EF5B3}"/>
    <cellStyle name="Total 2 2 8 4 2 2" xfId="23214" xr:uid="{974847BC-26CA-419C-999D-FE239724D9BF}"/>
    <cellStyle name="Total 2 2 8 4 2 3" xfId="28937" xr:uid="{D2BA24C9-9D1D-4E6F-A100-494A4B59E354}"/>
    <cellStyle name="Total 2 2 8 4 2 4" xfId="34470" xr:uid="{2399B574-6FB4-44BA-8C57-1F9999BAC646}"/>
    <cellStyle name="Total 2 2 8 4 3" xfId="20391" xr:uid="{6D608C0D-E0C1-4A30-B8F7-DFC58E2A9A39}"/>
    <cellStyle name="Total 2 2 8 4 4" xfId="26114" xr:uid="{6FBB74CA-E8C1-4925-A756-9CE478D356A8}"/>
    <cellStyle name="Total 2 2 8 4 5" xfId="31647" xr:uid="{316B4B29-91F1-424C-B1C5-C92EFBED8991}"/>
    <cellStyle name="Total 2 2 8 5" xfId="13136" xr:uid="{DE513A56-BEAA-4DBC-AB60-5A76934BA771}"/>
    <cellStyle name="Total 2 2 8 5 2" xfId="15857" xr:uid="{B0D129F7-8C9B-4C50-B240-69D71EC6D922}"/>
    <cellStyle name="Total 2 2 8 5 2 2" xfId="23223" xr:uid="{6125D04B-536C-474E-93D9-1CFD1FFB0D7D}"/>
    <cellStyle name="Total 2 2 8 5 2 3" xfId="28946" xr:uid="{0BEDEC02-E0F8-4F8C-9828-C896DCA64DE1}"/>
    <cellStyle name="Total 2 2 8 5 2 4" xfId="34479" xr:uid="{63F1069F-485F-452B-89CE-80AC79E2AFF6}"/>
    <cellStyle name="Total 2 2 8 5 3" xfId="20400" xr:uid="{D58735BB-434C-4A56-BAB7-563AA39881AA}"/>
    <cellStyle name="Total 2 2 8 5 4" xfId="26123" xr:uid="{A768A1B2-5A79-4403-9292-2CF9214884BD}"/>
    <cellStyle name="Total 2 2 8 5 5" xfId="31656" xr:uid="{56F90A47-DB18-4D17-80A7-79648DBF5EB6}"/>
    <cellStyle name="Total 2 2 8 6" xfId="13948" xr:uid="{4D4E17B1-AB0F-4543-B3CB-B9902FEA8743}"/>
    <cellStyle name="Total 2 2 8 6 2" xfId="16671" xr:uid="{71EF4A32-A2FA-47A5-AA72-A4732F2E0ECA}"/>
    <cellStyle name="Total 2 2 8 6 2 2" xfId="24037" xr:uid="{56A16D52-D1ED-4830-8C5C-1CB75BA813AC}"/>
    <cellStyle name="Total 2 2 8 6 2 3" xfId="29760" xr:uid="{80A87F70-887E-4EAA-B5AF-BF36C5310827}"/>
    <cellStyle name="Total 2 2 8 6 2 4" xfId="35293" xr:uid="{666220E4-019B-4B22-8547-7D030F6925CD}"/>
    <cellStyle name="Total 2 2 8 6 3" xfId="21214" xr:uid="{3274DCDB-DA0C-41AA-B709-B525F5F57127}"/>
    <cellStyle name="Total 2 2 8 6 4" xfId="26937" xr:uid="{6ED9AF4B-3AA1-4D89-8EBB-2FA0C33B2E15}"/>
    <cellStyle name="Total 2 2 8 6 5" xfId="32470" xr:uid="{C3EA476F-B7FA-4907-BAA1-38B052099A4F}"/>
    <cellStyle name="Total 2 2 8 7" xfId="12330" xr:uid="{748EB359-1580-4D38-AD69-D20A5FA601E4}"/>
    <cellStyle name="Total 2 2 8 7 2" xfId="19716" xr:uid="{ECF73C21-2E24-44A0-8BA0-7D34E080F5B4}"/>
    <cellStyle name="Total 2 2 8 7 3" xfId="25519" xr:uid="{1C0BF872-6070-407F-8071-A2440532F1D1}"/>
    <cellStyle name="Total 2 2 8 7 4" xfId="31130" xr:uid="{FC903977-3047-4941-8000-C4B49D624EC6}"/>
    <cellStyle name="Total 2 2 8 8" xfId="15350" xr:uid="{C3006909-64F5-41D4-B230-64F23DA93DFF}"/>
    <cellStyle name="Total 2 2 8 8 2" xfId="22697" xr:uid="{C976EB8F-622B-4B61-A833-7DC6325E480F}"/>
    <cellStyle name="Total 2 2 8 8 3" xfId="28420" xr:uid="{4CD665A3-687C-4F6A-A0E2-4502250E7968}"/>
    <cellStyle name="Total 2 2 8 8 4" xfId="33953" xr:uid="{69DE45FD-B3D7-48AB-9063-6191C6E8A3BB}"/>
    <cellStyle name="Total 2 2 8 9" xfId="18015" xr:uid="{8789C846-4A10-4FFE-959D-D113D9A37599}"/>
    <cellStyle name="Total 2 2 9" xfId="2559" xr:uid="{00000000-0005-0000-0000-0000CE050000}"/>
    <cellStyle name="Total 2 2 9 10" xfId="18954" xr:uid="{520C572F-0AA2-49F5-920A-1C41F9FBF91A}"/>
    <cellStyle name="Total 2 2 9 11" xfId="9781" xr:uid="{46C44369-CAA1-4363-9E06-BF0493A5FA84}"/>
    <cellStyle name="Total 2 2 9 12" xfId="10197" xr:uid="{489B8B7E-7E44-4DEF-9416-0737C3FAB8E8}"/>
    <cellStyle name="Total 2 2 9 13" xfId="5183" xr:uid="{72F99572-F1A1-4877-A31E-E282832A81A5}"/>
    <cellStyle name="Total 2 2 9 2" xfId="7939" xr:uid="{47B8CE91-C4C8-44B0-AD34-DA93FF2AFCAE}"/>
    <cellStyle name="Total 2 2 9 2 2" xfId="16054" xr:uid="{2860EDAD-FAF0-4E8F-ADD8-F58B20CE7151}"/>
    <cellStyle name="Total 2 2 9 2 2 2" xfId="23420" xr:uid="{1EBA6FEB-0F88-4B90-BAFC-65E77605603E}"/>
    <cellStyle name="Total 2 2 9 2 2 3" xfId="29143" xr:uid="{BFD1B260-C9A2-4559-9E20-B6D95030519F}"/>
    <cellStyle name="Total 2 2 9 2 2 4" xfId="34676" xr:uid="{70BC9DA3-5245-493C-AE2C-01CA241FF6AC}"/>
    <cellStyle name="Total 2 2 9 2 3" xfId="20597" xr:uid="{9D5590AA-DA55-485D-9F94-28F23F2387F1}"/>
    <cellStyle name="Total 2 2 9 2 4" xfId="26320" xr:uid="{3EF1C2DA-6EAA-4A24-B47A-D52337BF425F}"/>
    <cellStyle name="Total 2 2 9 2 5" xfId="31853" xr:uid="{8EB187AA-68FC-48F8-AF65-B5E1A79F4E5C}"/>
    <cellStyle name="Total 2 2 9 2 6" xfId="13333" xr:uid="{9148BBE1-4DB5-4FCA-BFE5-91D5909EBAA4}"/>
    <cellStyle name="Total 2 2 9 3" xfId="13504" xr:uid="{45619D92-6E87-4F37-8454-FB53213B2E3D}"/>
    <cellStyle name="Total 2 2 9 3 2" xfId="16226" xr:uid="{925E6D58-E3EC-4B87-BEEC-7CC34EE2DBCC}"/>
    <cellStyle name="Total 2 2 9 3 2 2" xfId="23592" xr:uid="{B11AC37A-B8EA-4B9A-95DD-81F7AAB51B51}"/>
    <cellStyle name="Total 2 2 9 3 2 3" xfId="29315" xr:uid="{134957CB-7066-4603-86D4-012E29482A4B}"/>
    <cellStyle name="Total 2 2 9 3 2 4" xfId="34848" xr:uid="{5C38CB39-266C-424D-919C-AD1509F18BF1}"/>
    <cellStyle name="Total 2 2 9 3 3" xfId="20769" xr:uid="{746D8616-A201-4C0B-A9B8-4C9908116F27}"/>
    <cellStyle name="Total 2 2 9 3 4" xfId="26492" xr:uid="{F67A4E1A-A9AA-4DEF-B0B9-2EC94AE8422E}"/>
    <cellStyle name="Total 2 2 9 3 5" xfId="32025" xr:uid="{C9DB46FA-81E9-4EBE-9016-2308281B90E4}"/>
    <cellStyle name="Total 2 2 9 4" xfId="11897" xr:uid="{553B57E4-80A9-47E1-94F9-B199C3FE29E0}"/>
    <cellStyle name="Total 2 2 9 4 2" xfId="15236" xr:uid="{AD939CF4-0C05-4948-86F0-7F9CD7DEDC28}"/>
    <cellStyle name="Total 2 2 9 4 2 2" xfId="22582" xr:uid="{4C847A8A-A94D-4879-B896-1C7EF324198D}"/>
    <cellStyle name="Total 2 2 9 4 2 3" xfId="28305" xr:uid="{03132355-BAB2-4027-A68C-7C3992848E68}"/>
    <cellStyle name="Total 2 2 9 4 2 4" xfId="33838" xr:uid="{67C70946-D3BF-43D9-9B24-2F74313D81B4}"/>
    <cellStyle name="Total 2 2 9 4 3" xfId="19445" xr:uid="{8E99E982-A915-4E2C-8943-C4BF2E5BADBC}"/>
    <cellStyle name="Total 2 2 9 4 4" xfId="25321" xr:uid="{C7CE110E-33CD-4A87-A421-9F06CDA71F17}"/>
    <cellStyle name="Total 2 2 9 4 5" xfId="31015" xr:uid="{1A1E9D8C-F5A1-4120-B1CF-56FE945E2924}"/>
    <cellStyle name="Total 2 2 9 5" xfId="13042" xr:uid="{E40B0669-7201-4FFF-80ED-3C4233C4AE3A}"/>
    <cellStyle name="Total 2 2 9 5 2" xfId="15763" xr:uid="{73EB68A7-A0A4-44BC-A9A4-137C66939418}"/>
    <cellStyle name="Total 2 2 9 5 2 2" xfId="23129" xr:uid="{867BD64F-6A3A-4BB1-962F-A0D9B2F008F8}"/>
    <cellStyle name="Total 2 2 9 5 2 3" xfId="28852" xr:uid="{AA22DC8C-91C0-4852-84D2-B60286B40B9F}"/>
    <cellStyle name="Total 2 2 9 5 2 4" xfId="34385" xr:uid="{5DE954A3-19A7-4279-A5B4-24346B5FF87C}"/>
    <cellStyle name="Total 2 2 9 5 3" xfId="20306" xr:uid="{0209284E-2F80-4BD2-9D59-F3F56964C7B0}"/>
    <cellStyle name="Total 2 2 9 5 4" xfId="26029" xr:uid="{5BC45C4D-86EE-46DA-BFA0-7C394951C994}"/>
    <cellStyle name="Total 2 2 9 5 5" xfId="31562" xr:uid="{0786838D-1D09-449E-8D3F-2BD0EC0178B4}"/>
    <cellStyle name="Total 2 2 9 6" xfId="13202" xr:uid="{6155FE2A-D4EC-4895-840D-8929455E4D1D}"/>
    <cellStyle name="Total 2 2 9 6 2" xfId="15923" xr:uid="{799FCC8A-2A57-41D3-BA2B-6EEDEF57E347}"/>
    <cellStyle name="Total 2 2 9 6 2 2" xfId="23289" xr:uid="{2F435837-529F-49DC-AA6D-5EE68D281DC5}"/>
    <cellStyle name="Total 2 2 9 6 2 3" xfId="29012" xr:uid="{E3D7B2A2-B323-4730-9E16-EAFA9D8C3BC5}"/>
    <cellStyle name="Total 2 2 9 6 2 4" xfId="34545" xr:uid="{1B709BB2-2DB7-400B-80DD-FCE3F2ACA964}"/>
    <cellStyle name="Total 2 2 9 6 3" xfId="20466" xr:uid="{48BD179A-B297-421F-8FEA-83D74D3DFE14}"/>
    <cellStyle name="Total 2 2 9 6 4" xfId="26189" xr:uid="{51FD5102-DB79-4441-BAB4-AC40B8F3ABA9}"/>
    <cellStyle name="Total 2 2 9 6 5" xfId="31722" xr:uid="{6F028095-8EC1-42BA-A1F2-B289AC51C137}"/>
    <cellStyle name="Total 2 2 9 7" xfId="12336" xr:uid="{42617025-3DAD-48B3-BB4D-585D7DDA5791}"/>
    <cellStyle name="Total 2 2 9 7 2" xfId="19722" xr:uid="{8A4CCC61-07CC-4A11-9CD9-825B446DE662}"/>
    <cellStyle name="Total 2 2 9 7 3" xfId="25525" xr:uid="{9D4BF0A0-3A10-4B3B-95FC-317A1CB9FFF2}"/>
    <cellStyle name="Total 2 2 9 7 4" xfId="31136" xr:uid="{B9BE165E-4007-4C96-B60F-6E26F22C0BC6}"/>
    <cellStyle name="Total 2 2 9 8" xfId="15356" xr:uid="{1A84F1D2-9532-4595-8F7D-BFE0341D1379}"/>
    <cellStyle name="Total 2 2 9 8 2" xfId="22703" xr:uid="{B8619CE1-DE13-41F0-855C-465DE7B5D8A3}"/>
    <cellStyle name="Total 2 2 9 8 3" xfId="28426" xr:uid="{5A4735DD-AE34-4FEE-B832-869128B9D456}"/>
    <cellStyle name="Total 2 2 9 8 4" xfId="33959" xr:uid="{D732D326-6CD7-4C73-99C6-E92A81FE776B}"/>
    <cellStyle name="Total 2 2 9 9" xfId="18192" xr:uid="{1ABFA04D-944F-4018-BC6F-1D2FC265009C}"/>
    <cellStyle name="Total 2 3" xfId="469" xr:uid="{00000000-0005-0000-0000-0000CF050000}"/>
    <cellStyle name="Total 2 4" xfId="601" xr:uid="{00000000-0005-0000-0000-0000D0050000}"/>
    <cellStyle name="Total 2 4 10" xfId="10671" xr:uid="{AFD678C3-B49C-415A-AA1C-2DD347000BDD}"/>
    <cellStyle name="Total 2 4 10 2" xfId="18667" xr:uid="{CE696035-2221-4800-A968-585EAFB9DEE7}"/>
    <cellStyle name="Total 2 4 10 3" xfId="18141" xr:uid="{4A6AB5C8-4FA9-4A5B-A97B-0A2569DA0CCB}"/>
    <cellStyle name="Total 2 4 10 4" xfId="9902" xr:uid="{D99D5687-254D-41A7-B9B3-557323D53B2B}"/>
    <cellStyle name="Total 2 4 11" xfId="10723" xr:uid="{8775E226-B18C-4E6E-9DE6-5D74776F88C4}"/>
    <cellStyle name="Total 2 4 11 2" xfId="18719" xr:uid="{649ADCC1-C822-4C54-947D-8705C5080441}"/>
    <cellStyle name="Total 2 4 11 3" xfId="19669" xr:uid="{BD689412-BFBB-4F7C-B198-6AF4F079E57F}"/>
    <cellStyle name="Total 2 4 11 4" xfId="18854" xr:uid="{97D9DEED-0F20-4838-B5B7-11AE1B4644A0}"/>
    <cellStyle name="Total 2 4 12" xfId="10607" xr:uid="{C2A766F5-59AD-4FC2-8E6B-119DBE21BF22}"/>
    <cellStyle name="Total 2 4 12 2" xfId="18603" xr:uid="{42F30E3B-D55F-41BD-A675-55AC015410BB}"/>
    <cellStyle name="Total 2 4 12 3" xfId="19470" xr:uid="{BF6D9DD7-2144-40B7-A8EA-EDCDB01965EC}"/>
    <cellStyle name="Total 2 4 12 4" xfId="17868" xr:uid="{EFE1F73A-64C5-4461-9A3F-5ABCBD752D2B}"/>
    <cellStyle name="Total 2 4 13" xfId="10994" xr:uid="{63C9EDB8-76FC-4A56-81A9-84D08722B37E}"/>
    <cellStyle name="Total 2 4 13 2" xfId="18887" xr:uid="{0DC4D56A-588D-43FE-963A-DAA37346CEF9}"/>
    <cellStyle name="Total 2 4 13 3" xfId="18866" xr:uid="{A92D60BE-D6EF-4B19-B673-C09FBD7B212E}"/>
    <cellStyle name="Total 2 4 13 4" xfId="17832" xr:uid="{0A8F9D7E-22F5-4436-AEA0-B2AE5B27C552}"/>
    <cellStyle name="Total 2 4 14" xfId="11387" xr:uid="{8AAB3D25-E747-4567-8F1F-3DC480E0104C}"/>
    <cellStyle name="Total 2 4 14 2" xfId="19111" xr:uid="{B590A68A-8867-40CE-99CF-1D034BDFE6D4}"/>
    <cellStyle name="Total 2 4 14 3" xfId="18175" xr:uid="{54D1356F-4CBF-4CE8-8F4B-597E062B39F9}"/>
    <cellStyle name="Total 2 4 14 4" xfId="18311" xr:uid="{B76C9E2B-8692-4BF3-9EB9-99BBFC660005}"/>
    <cellStyle name="Total 2 4 15" xfId="15027" xr:uid="{43CA3B71-4866-4130-865E-3063BEE9139F}"/>
    <cellStyle name="Total 2 4 15 2" xfId="22373" xr:uid="{63790F7D-7380-446B-BFF4-2ED921650B7C}"/>
    <cellStyle name="Total 2 4 15 3" xfId="28096" xr:uid="{303149EE-1B68-4965-BF17-7071812C9316}"/>
    <cellStyle name="Total 2 4 15 4" xfId="33629" xr:uid="{73DE03F5-1FAC-4E6C-A8B3-A60DA695D843}"/>
    <cellStyle name="Total 2 4 16" xfId="17904" xr:uid="{98A1CA41-676C-46AB-A588-F04F39CAE5E4}"/>
    <cellStyle name="Total 2 4 2" xfId="1605" xr:uid="{00000000-0005-0000-0000-0000D1050000}"/>
    <cellStyle name="Total 2 4 2 10" xfId="18286" xr:uid="{E9E5C5FB-8DE0-4D68-982C-F87FCB8EFDFB}"/>
    <cellStyle name="Total 2 4 2 2" xfId="2336" xr:uid="{00000000-0005-0000-0000-0000D2050000}"/>
    <cellStyle name="Total 2 4 2 2 2" xfId="7716" xr:uid="{BC4EC2C3-D19E-46E6-87DC-3AC943D987D7}"/>
    <cellStyle name="Total 2 4 2 2 2 2" xfId="23465" xr:uid="{735CFA2E-694A-451E-BA7E-C35772888B6E}"/>
    <cellStyle name="Total 2 4 2 2 2 3" xfId="29188" xr:uid="{1884872B-A35F-404C-82D1-76EDEC08EAB4}"/>
    <cellStyle name="Total 2 4 2 2 2 4" xfId="34721" xr:uid="{8511F2D3-B029-48DB-BC2E-07E1E5DB504F}"/>
    <cellStyle name="Total 2 4 2 2 2 5" xfId="16099" xr:uid="{CE5E8B52-9710-4B36-BFF5-7A065F628AA4}"/>
    <cellStyle name="Total 2 4 2 2 3" xfId="20642" xr:uid="{83D58C70-1D91-4CCA-9AC0-6F22907A0B1A}"/>
    <cellStyle name="Total 2 4 2 2 4" xfId="26365" xr:uid="{9294D9A7-C361-401B-AC1B-38D996448973}"/>
    <cellStyle name="Total 2 4 2 2 5" xfId="31898" xr:uid="{4212B26F-9819-41DC-9490-BFAC7B6D67EE}"/>
    <cellStyle name="Total 2 4 2 2 6" xfId="13378" xr:uid="{8A90F933-E2D0-46D8-A857-3D367C734064}"/>
    <cellStyle name="Total 2 4 2 2 7" xfId="4980" xr:uid="{7F2F5637-CAB1-48EB-A911-34ABBD82B4BB}"/>
    <cellStyle name="Total 2 4 2 3" xfId="2300" xr:uid="{00000000-0005-0000-0000-0000D3050000}"/>
    <cellStyle name="Total 2 4 2 3 2" xfId="7680" xr:uid="{40764444-4B34-4C39-AD34-26943AB44A03}"/>
    <cellStyle name="Total 2 4 2 3 2 2" xfId="22399" xr:uid="{364E9E1B-1889-4550-B9FE-3B8F93A17384}"/>
    <cellStyle name="Total 2 4 2 3 2 3" xfId="28122" xr:uid="{9DDB49A5-B92F-4B24-A80E-DBEF58638FD3}"/>
    <cellStyle name="Total 2 4 2 3 2 4" xfId="33655" xr:uid="{96E3E6C1-4A85-4C04-B9D0-BFD67658AADE}"/>
    <cellStyle name="Total 2 4 2 3 2 5" xfId="15053" xr:uid="{311012CE-95FD-44FB-AD1A-1B96DE18C15B}"/>
    <cellStyle name="Total 2 4 2 3 3" xfId="19196" xr:uid="{DCFA6362-C778-44F4-9E21-F472930D23A4}"/>
    <cellStyle name="Total 2 4 2 3 4" xfId="9736" xr:uid="{408F2EDA-C911-4014-93A9-77B4AC8396FD}"/>
    <cellStyle name="Total 2 4 2 3 5" xfId="19645" xr:uid="{6247E8F8-B049-4961-A20E-220F0CA25186}"/>
    <cellStyle name="Total 2 4 2 3 6" xfId="11548" xr:uid="{5008BA78-F843-488F-AFDA-1A36D0D9C613}"/>
    <cellStyle name="Total 2 4 2 3 7" xfId="4947" xr:uid="{476596CF-E5FB-4B99-96D7-AD6BD85524DB}"/>
    <cellStyle name="Total 2 4 2 4" xfId="2714" xr:uid="{00000000-0005-0000-0000-0000D4050000}"/>
    <cellStyle name="Total 2 4 2 4 2" xfId="8094" xr:uid="{A4E6630F-7EB5-458D-8804-EE4B13421D43}"/>
    <cellStyle name="Total 2 4 2 4 2 2" xfId="23125" xr:uid="{28251F89-1A7D-4336-B2CA-A1ABFEA5F295}"/>
    <cellStyle name="Total 2 4 2 4 2 3" xfId="28848" xr:uid="{6CB29AE8-3E6F-48D7-8E66-4546267EF1B7}"/>
    <cellStyle name="Total 2 4 2 4 2 4" xfId="34381" xr:uid="{A3F17B04-722D-4F35-9110-AAC7BA508F00}"/>
    <cellStyle name="Total 2 4 2 4 2 5" xfId="15759" xr:uid="{E12D994D-3EE3-4E45-8C24-21AF74F1F14A}"/>
    <cellStyle name="Total 2 4 2 4 3" xfId="20302" xr:uid="{26FB8FAD-300F-4FC9-B02F-84576A3A6296}"/>
    <cellStyle name="Total 2 4 2 4 4" xfId="26025" xr:uid="{F60FE180-C95E-48BA-AA0D-7F005595848D}"/>
    <cellStyle name="Total 2 4 2 4 5" xfId="31558" xr:uid="{75965191-4BCA-4F45-8770-8C38EA387ED8}"/>
    <cellStyle name="Total 2 4 2 4 6" xfId="13038" xr:uid="{0F4CE689-6C9F-498A-A2D6-2BF83E0EC5A7}"/>
    <cellStyle name="Total 2 4 2 4 7" xfId="5322" xr:uid="{B441117B-0ACD-4B56-B3CA-24DFE2588F89}"/>
    <cellStyle name="Total 2 4 2 5" xfId="2293" xr:uid="{00000000-0005-0000-0000-0000D5050000}"/>
    <cellStyle name="Total 2 4 2 5 2" xfId="7673" xr:uid="{06EF1D3F-86D1-444B-90E4-C119DE7B20A6}"/>
    <cellStyle name="Total 2 4 2 5 2 2" xfId="22409" xr:uid="{BA7064AE-B7A7-4E4C-87AE-BCA6459BB694}"/>
    <cellStyle name="Total 2 4 2 5 2 3" xfId="28132" xr:uid="{8B18B19D-0CD6-440D-A7F2-D48BDC586A4F}"/>
    <cellStyle name="Total 2 4 2 5 2 4" xfId="33665" xr:uid="{90AEDDB7-5322-4C55-9AC8-C6B67A81AB75}"/>
    <cellStyle name="Total 2 4 2 5 2 5" xfId="15063" xr:uid="{95DC6363-2F7D-4086-9156-C92B7A68D74B}"/>
    <cellStyle name="Total 2 4 2 5 3" xfId="19206" xr:uid="{35A1D610-C1AB-42FB-81C1-5F9B365D82CE}"/>
    <cellStyle name="Total 2 4 2 5 4" xfId="9457" xr:uid="{11705B2F-102C-41A7-A34F-93BF8255E31E}"/>
    <cellStyle name="Total 2 4 2 5 5" xfId="19606" xr:uid="{DCE23A80-CA75-4B24-A468-3FACE6983333}"/>
    <cellStyle name="Total 2 4 2 5 6" xfId="11558" xr:uid="{FE7214B8-3825-404E-97D5-D594FD5D8FA4}"/>
    <cellStyle name="Total 2 4 2 5 7" xfId="4942" xr:uid="{BA0E783C-869D-4FF5-8266-F4ADCCC47EC1}"/>
    <cellStyle name="Total 2 4 2 6" xfId="3038" xr:uid="{00000000-0005-0000-0000-0000D6050000}"/>
    <cellStyle name="Total 2 4 2 6 2" xfId="8418" xr:uid="{5BF9D528-EE48-4F64-AD0A-7A48E97C47D0}"/>
    <cellStyle name="Total 2 4 2 6 2 2" xfId="23348" xr:uid="{6BD22BE0-D94B-4530-89C8-E0E9AA84CCB1}"/>
    <cellStyle name="Total 2 4 2 6 2 3" xfId="29071" xr:uid="{0B090F8A-5D7D-47AB-BE5B-CFE374A2E1ED}"/>
    <cellStyle name="Total 2 4 2 6 2 4" xfId="34604" xr:uid="{26929432-810C-4313-9D4A-6B5B598B1959}"/>
    <cellStyle name="Total 2 4 2 6 2 5" xfId="15982" xr:uid="{C3B508F9-F224-4D4B-9728-9FCB0BF2782F}"/>
    <cellStyle name="Total 2 4 2 6 3" xfId="20525" xr:uid="{63E8C373-C2C0-4C49-AB93-6D86A5807977}"/>
    <cellStyle name="Total 2 4 2 6 4" xfId="26248" xr:uid="{88B2C4D6-A67F-4BB6-9DF0-EFB38E1FCFFF}"/>
    <cellStyle name="Total 2 4 2 6 5" xfId="31781" xr:uid="{F0183698-0B2A-45DA-8FE6-0E22C142A61E}"/>
    <cellStyle name="Total 2 4 2 6 6" xfId="13261" xr:uid="{57DDD093-9FFE-47AA-AF48-19895A349807}"/>
    <cellStyle name="Total 2 4 2 6 7" xfId="5630" xr:uid="{33201181-261F-46F4-98FF-5E1A56DFAE32}"/>
    <cellStyle name="Total 2 4 2 7" xfId="2660" xr:uid="{00000000-0005-0000-0000-0000D7050000}"/>
    <cellStyle name="Total 2 4 2 7 2" xfId="8040" xr:uid="{BEE3406D-582E-4A63-B86B-4E1A1EB713D4}"/>
    <cellStyle name="Total 2 4 2 7 2 2" xfId="19762" xr:uid="{AB696D2E-D657-4C6C-880B-958599918B11}"/>
    <cellStyle name="Total 2 4 2 7 3" xfId="25561" xr:uid="{57146DAE-868C-4043-9A46-15735AA35B5B}"/>
    <cellStyle name="Total 2 4 2 7 4" xfId="31164" xr:uid="{E7C18981-70DA-4B6D-B4BF-34924AD67813}"/>
    <cellStyle name="Total 2 4 2 8" xfId="6989" xr:uid="{E517715F-1F84-44BA-979C-E0407FECD730}"/>
    <cellStyle name="Total 2 4 2 8 2" xfId="22731" xr:uid="{A05F5337-8FFB-4A0F-8CF2-00BB0A8DDA97}"/>
    <cellStyle name="Total 2 4 2 8 3" xfId="28454" xr:uid="{EBA6BC42-7E91-4126-BD69-38D4E3D504E1}"/>
    <cellStyle name="Total 2 4 2 8 4" xfId="33987" xr:uid="{170B5E74-4E27-4B99-8874-42B5F9E89BD8}"/>
    <cellStyle name="Total 2 4 2 8 5" xfId="15381" xr:uid="{4B7B9E9D-FC0C-42C6-8D6E-ABEEC684AE6A}"/>
    <cellStyle name="Total 2 4 2 9" xfId="18265" xr:uid="{B3A6BE18-8782-4C92-A517-DBE544541D07}"/>
    <cellStyle name="Total 2 4 3" xfId="2123" xr:uid="{00000000-0005-0000-0000-0000D8050000}"/>
    <cellStyle name="Total 2 4 3 10" xfId="17949" xr:uid="{7C6C81C6-F914-4ED9-8CD0-49A3844FE5F8}"/>
    <cellStyle name="Total 2 4 3 2" xfId="1095" xr:uid="{00000000-0005-0000-0000-0000D9050000}"/>
    <cellStyle name="Total 2 4 3 2 2" xfId="6479" xr:uid="{149FF66B-6755-4B70-AB6A-1E28960F3F2B}"/>
    <cellStyle name="Total 2 4 3 2 2 2" xfId="23772" xr:uid="{EB19EA4B-7D06-40B6-B640-773C892A9927}"/>
    <cellStyle name="Total 2 4 3 2 2 3" xfId="29495" xr:uid="{435540E7-01FD-489D-B00F-F29CE7DDFBBF}"/>
    <cellStyle name="Total 2 4 3 2 2 4" xfId="35028" xr:uid="{EEC72779-9DB1-4C76-833C-D542E420B4DA}"/>
    <cellStyle name="Total 2 4 3 2 2 5" xfId="16406" xr:uid="{ED3CE5FB-02C5-496E-B3FA-197F409CB9C0}"/>
    <cellStyle name="Total 2 4 3 2 3" xfId="20949" xr:uid="{54489345-7121-44C2-B684-8B788367833C}"/>
    <cellStyle name="Total 2 4 3 2 4" xfId="26672" xr:uid="{721E872A-37F7-4F7E-BCEB-DA82A6925B0D}"/>
    <cellStyle name="Total 2 4 3 2 5" xfId="32205" xr:uid="{11E888F8-6095-4073-A71A-706953A626ED}"/>
    <cellStyle name="Total 2 4 3 2 6" xfId="13684" xr:uid="{2EEDA01C-2D95-4F29-B60C-7B4A9EDCE303}"/>
    <cellStyle name="Total 2 4 3 2 7" xfId="3938" xr:uid="{94F85D81-3F50-4562-AA8C-F67FF022FA4D}"/>
    <cellStyle name="Total 2 4 3 3" xfId="2837" xr:uid="{00000000-0005-0000-0000-0000DA050000}"/>
    <cellStyle name="Total 2 4 3 3 2" xfId="8217" xr:uid="{55C262EE-E1CA-4EEB-A75E-2B59775C3F29}"/>
    <cellStyle name="Total 2 4 3 3 2 2" xfId="24039" xr:uid="{CFB6CE71-6BED-47E8-B475-EC1A792A360E}"/>
    <cellStyle name="Total 2 4 3 3 2 3" xfId="29762" xr:uid="{0F2F0DCD-BC00-4B81-A235-230FB2B25BB5}"/>
    <cellStyle name="Total 2 4 3 3 2 4" xfId="35295" xr:uid="{2E22F82C-BAC9-40A7-A788-96B93F2C5CE4}"/>
    <cellStyle name="Total 2 4 3 3 2 5" xfId="16673" xr:uid="{F6A36FE3-1184-4D86-88DF-396831ADEB08}"/>
    <cellStyle name="Total 2 4 3 3 3" xfId="21216" xr:uid="{139D02B0-AFE2-4F53-AE05-6FEFF831BEEE}"/>
    <cellStyle name="Total 2 4 3 3 4" xfId="26939" xr:uid="{202DAABA-6E8E-4F99-9D6C-4D3813FA81DC}"/>
    <cellStyle name="Total 2 4 3 3 5" xfId="32472" xr:uid="{F5CF92F9-04C7-4D34-B47B-8DC35679C9F7}"/>
    <cellStyle name="Total 2 4 3 3 6" xfId="13950" xr:uid="{7BD849A4-5582-42C5-8158-CF7410B46C8E}"/>
    <cellStyle name="Total 2 4 3 3 7" xfId="5439" xr:uid="{BCFCA23D-6318-4F8C-A54D-D42203709BA4}"/>
    <cellStyle name="Total 2 4 3 4" xfId="2941" xr:uid="{00000000-0005-0000-0000-0000DB050000}"/>
    <cellStyle name="Total 2 4 3 4 2" xfId="8321" xr:uid="{B0754C59-DDF6-4B37-8FC9-2406FACAE429}"/>
    <cellStyle name="Total 2 4 3 4 2 2" xfId="24399" xr:uid="{97421A84-3E55-43EB-B0F0-30B37EF6EC63}"/>
    <cellStyle name="Total 2 4 3 4 2 3" xfId="30122" xr:uid="{45EB9D55-7BD9-49F8-8443-EAC64D4EF2F7}"/>
    <cellStyle name="Total 2 4 3 4 2 4" xfId="35655" xr:uid="{12A1ECF8-B9B2-4133-88B8-FDD8CA5346A2}"/>
    <cellStyle name="Total 2 4 3 4 2 5" xfId="17033" xr:uid="{6D8171FA-CB61-4C75-8DD5-F49859087359}"/>
    <cellStyle name="Total 2 4 3 4 3" xfId="21576" xr:uid="{4895C1D9-1171-4F76-8889-78CB498840C6}"/>
    <cellStyle name="Total 2 4 3 4 4" xfId="27299" xr:uid="{BDC7D73C-C02D-4A6B-90E7-A1888F1954CD}"/>
    <cellStyle name="Total 2 4 3 4 5" xfId="32832" xr:uid="{938F5958-EC2C-46EA-B1C6-C088F9A9994D}"/>
    <cellStyle name="Total 2 4 3 4 6" xfId="14309" xr:uid="{60351114-0D10-45AB-B172-F07FE7D33E4A}"/>
    <cellStyle name="Total 2 4 3 4 7" xfId="5540" xr:uid="{1A7A07DB-A233-4BD4-A519-3A6DD941E96D}"/>
    <cellStyle name="Total 2 4 3 5" xfId="3064" xr:uid="{00000000-0005-0000-0000-0000DC050000}"/>
    <cellStyle name="Total 2 4 3 5 2" xfId="8444" xr:uid="{90384F6B-C569-4A1F-937F-59235B127020}"/>
    <cellStyle name="Total 2 4 3 5 2 2" xfId="24723" xr:uid="{4974E859-5342-4B57-92ED-811B3094F882}"/>
    <cellStyle name="Total 2 4 3 5 2 3" xfId="30446" xr:uid="{CABFF6A5-8869-49DC-8413-49F1718DEF5B}"/>
    <cellStyle name="Total 2 4 3 5 2 4" xfId="35979" xr:uid="{FF25F793-82E2-4E9D-BC33-6FD3453B785C}"/>
    <cellStyle name="Total 2 4 3 5 2 5" xfId="17357" xr:uid="{C7B835C6-A5E1-4A9F-BA8C-BA1A96554F21}"/>
    <cellStyle name="Total 2 4 3 5 3" xfId="21900" xr:uid="{5D45988F-EB4F-4D97-9BB4-325F262432AD}"/>
    <cellStyle name="Total 2 4 3 5 4" xfId="27623" xr:uid="{A4691AC6-99E4-4004-B5B9-8993B4A59E95}"/>
    <cellStyle name="Total 2 4 3 5 5" xfId="33156" xr:uid="{7FC0186B-6B39-4AD8-AD1A-811B587579F6}"/>
    <cellStyle name="Total 2 4 3 5 6" xfId="14570" xr:uid="{8D585C56-22BB-4EBF-96A6-46A5440C8D59}"/>
    <cellStyle name="Total 2 4 3 5 7" xfId="5654" xr:uid="{EE507EEC-D73E-4813-A7B3-D603874B14FC}"/>
    <cellStyle name="Total 2 4 3 6" xfId="3037" xr:uid="{00000000-0005-0000-0000-0000DD050000}"/>
    <cellStyle name="Total 2 4 3 6 2" xfId="8417" xr:uid="{541A67D1-34AF-4AF3-B27C-789AAEB1D0F3}"/>
    <cellStyle name="Total 2 4 3 6 2 2" xfId="25014" xr:uid="{D1197559-FC80-479A-8F66-8A9EE38CDB6F}"/>
    <cellStyle name="Total 2 4 3 6 2 3" xfId="30737" xr:uid="{8A386D55-F1C3-4F31-8A95-03C970B66217}"/>
    <cellStyle name="Total 2 4 3 6 2 4" xfId="36270" xr:uid="{A19A16A5-08D9-4676-8B75-29476C2D0F9E}"/>
    <cellStyle name="Total 2 4 3 6 2 5" xfId="17648" xr:uid="{3DAC18B2-EB5F-4586-B375-0C4B894CA82B}"/>
    <cellStyle name="Total 2 4 3 6 3" xfId="22191" xr:uid="{DC46646B-EA84-4B84-80E5-08A17F698C7C}"/>
    <cellStyle name="Total 2 4 3 6 4" xfId="27914" xr:uid="{5A400355-5E5C-462A-8D0F-EF623238DA2F}"/>
    <cellStyle name="Total 2 4 3 6 5" xfId="33447" xr:uid="{EA7C544E-3F40-47DD-8CB4-B6AFCB414392}"/>
    <cellStyle name="Total 2 4 3 6 6" xfId="14845" xr:uid="{4896C7B7-DEC9-4753-B20B-C4E58F92AD45}"/>
    <cellStyle name="Total 2 4 3 6 7" xfId="5629" xr:uid="{0CE6B973-66C0-4A9E-B911-EA59D2192E04}"/>
    <cellStyle name="Total 2 4 3 7" xfId="3213" xr:uid="{00000000-0005-0000-0000-0000DE050000}"/>
    <cellStyle name="Total 2 4 3 7 2" xfId="8593" xr:uid="{CA50C15E-FEFC-4807-8A3B-6CA3F738A273}"/>
    <cellStyle name="Total 2 4 3 7 2 2" xfId="20061" xr:uid="{05A73D50-9CF7-4908-9EBE-767DCDC88A4F}"/>
    <cellStyle name="Total 2 4 3 7 3" xfId="25784" xr:uid="{0F8F935D-9E39-45DC-BB4B-E816907B0F0A}"/>
    <cellStyle name="Total 2 4 3 7 4" xfId="31317" xr:uid="{A0288E5D-8D59-4DDB-B333-8CEEE7C3024C}"/>
    <cellStyle name="Total 2 4 3 8" xfId="7503" xr:uid="{B5F51A76-2683-43A5-9DA1-685D845F2695}"/>
    <cellStyle name="Total 2 4 3 8 2" xfId="22884" xr:uid="{F1209E73-59A5-4844-993D-0D05640FF82D}"/>
    <cellStyle name="Total 2 4 3 8 3" xfId="28607" xr:uid="{BBDBCF96-543A-4F69-87F4-3D1CBBB7862D}"/>
    <cellStyle name="Total 2 4 3 8 4" xfId="34140" xr:uid="{A3139E48-9B23-4D8A-980A-C19F6C31CA85}"/>
    <cellStyle name="Total 2 4 3 8 5" xfId="15526" xr:uid="{FD751212-0647-4F16-A8D0-55A1989FDE9B}"/>
    <cellStyle name="Total 2 4 3 9" xfId="18462" xr:uid="{9D130A65-6560-4AA5-B790-635C264E1BBD}"/>
    <cellStyle name="Total 2 4 4" xfId="2173" xr:uid="{00000000-0005-0000-0000-0000DF050000}"/>
    <cellStyle name="Total 2 4 4 10" xfId="18906" xr:uid="{F28987FD-6396-4195-88BD-ECA4E002E01F}"/>
    <cellStyle name="Total 2 4 4 2" xfId="2777" xr:uid="{00000000-0005-0000-0000-0000E0050000}"/>
    <cellStyle name="Total 2 4 4 2 2" xfId="8157" xr:uid="{C166AAD9-062A-4BE1-B0DD-FB7508A09E9C}"/>
    <cellStyle name="Total 2 4 4 2 2 2" xfId="23428" xr:uid="{7C0B7E93-AEF2-4656-88F9-783A6EACB26F}"/>
    <cellStyle name="Total 2 4 4 2 2 3" xfId="29151" xr:uid="{4454A94F-BF3C-40B9-A617-D9A15D5C9568}"/>
    <cellStyle name="Total 2 4 4 2 2 4" xfId="34684" xr:uid="{B2E8C9F5-946F-477E-BCB5-A2CDBBFD0482}"/>
    <cellStyle name="Total 2 4 4 2 2 5" xfId="16062" xr:uid="{29F5F213-69A6-4422-9EC9-37CB21305C0E}"/>
    <cellStyle name="Total 2 4 4 2 3" xfId="20605" xr:uid="{0A4EB1E1-BA5D-427B-B2C4-E19328AC6A5D}"/>
    <cellStyle name="Total 2 4 4 2 4" xfId="26328" xr:uid="{600A19F4-3DE2-4300-8C99-125D776B1BF5}"/>
    <cellStyle name="Total 2 4 4 2 5" xfId="31861" xr:uid="{9B6D9294-FF3A-43CD-989C-A739DBAD8FB0}"/>
    <cellStyle name="Total 2 4 4 2 6" xfId="13341" xr:uid="{28FFFEB2-E30B-447F-A6B4-9D24C70762B0}"/>
    <cellStyle name="Total 2 4 4 2 7" xfId="5384" xr:uid="{667D00AA-1D0D-4B54-8C68-F34B7E14D429}"/>
    <cellStyle name="Total 2 4 4 3" xfId="2887" xr:uid="{00000000-0005-0000-0000-0000E1050000}"/>
    <cellStyle name="Total 2 4 4 3 2" xfId="8267" xr:uid="{5C07A3A8-0B2A-4156-AD41-6A2CA3AB4797}"/>
    <cellStyle name="Total 2 4 4 3 2 2" xfId="24189" xr:uid="{A0D808BC-8120-4DC3-B053-98CB463FFC1C}"/>
    <cellStyle name="Total 2 4 4 3 2 3" xfId="29912" xr:uid="{E3C7A7DA-9430-4E62-BD8D-00643207D1C2}"/>
    <cellStyle name="Total 2 4 4 3 2 4" xfId="35445" xr:uid="{E2BEC55B-E8D0-4692-BDF1-45ECD2842BEE}"/>
    <cellStyle name="Total 2 4 4 3 2 5" xfId="16823" xr:uid="{120BA6EA-C3E1-47C0-92E2-E0845B25AAC7}"/>
    <cellStyle name="Total 2 4 4 3 3" xfId="21366" xr:uid="{1DA6B152-B944-4554-916E-322B0930984C}"/>
    <cellStyle name="Total 2 4 4 3 4" xfId="27089" xr:uid="{1AF696B7-4AEE-4289-B838-1080E54EB680}"/>
    <cellStyle name="Total 2 4 4 3 5" xfId="32622" xr:uid="{ACC08981-D6BA-453D-AD0A-25327A97DB18}"/>
    <cellStyle name="Total 2 4 4 3 6" xfId="14100" xr:uid="{281EEF2D-530E-466E-A92F-459132592DD9}"/>
    <cellStyle name="Total 2 4 4 3 7" xfId="5489" xr:uid="{7B4D857E-ECEA-4665-9A9F-2110F8BAD991}"/>
    <cellStyle name="Total 2 4 4 4" xfId="2991" xr:uid="{00000000-0005-0000-0000-0000E2050000}"/>
    <cellStyle name="Total 2 4 4 4 2" xfId="8371" xr:uid="{F01FE0A7-E1AC-409A-9791-83297B8C5EFB}"/>
    <cellStyle name="Total 2 4 4 4 2 2" xfId="23624" xr:uid="{2F9A9DE7-1650-406C-B126-4E6C4C9C959D}"/>
    <cellStyle name="Total 2 4 4 4 2 3" xfId="29347" xr:uid="{FC3C1C37-937C-4938-95CC-5F5916D43411}"/>
    <cellStyle name="Total 2 4 4 4 2 4" xfId="34880" xr:uid="{6AD7D8F4-E651-4A42-ADDC-8038A10768B9}"/>
    <cellStyle name="Total 2 4 4 4 2 5" xfId="16258" xr:uid="{9809BFDA-018D-4260-AD3E-744D55D83CFE}"/>
    <cellStyle name="Total 2 4 4 4 3" xfId="20801" xr:uid="{5AC57C07-3045-4C91-A29A-58A461836D28}"/>
    <cellStyle name="Total 2 4 4 4 4" xfId="26524" xr:uid="{86946B6F-C63E-45D9-AC91-724AA4E09EC3}"/>
    <cellStyle name="Total 2 4 4 4 5" xfId="32057" xr:uid="{E31074C3-5053-43BD-BCD5-67D329535CC1}"/>
    <cellStyle name="Total 2 4 4 4 6" xfId="13536" xr:uid="{D3A7F9C5-E877-4070-AEE5-A38073FB5D53}"/>
    <cellStyle name="Total 2 4 4 4 7" xfId="5590" xr:uid="{22136BCA-94E5-4A99-A8D0-A664EEB9E93C}"/>
    <cellStyle name="Total 2 4 4 5" xfId="3114" xr:uid="{00000000-0005-0000-0000-0000E3050000}"/>
    <cellStyle name="Total 2 4 4 5 2" xfId="8494" xr:uid="{2CB0F452-334B-4B1A-92B5-7DA1FFEDB534}"/>
    <cellStyle name="Total 2 4 4 5 2 2" xfId="23975" xr:uid="{B5327B4C-B0C9-4F0C-A3B6-DA5A0BD37FB7}"/>
    <cellStyle name="Total 2 4 4 5 2 3" xfId="29698" xr:uid="{B3322B16-8001-438A-8577-C6B0373291E4}"/>
    <cellStyle name="Total 2 4 4 5 2 4" xfId="35231" xr:uid="{DBECFFB3-FC1C-42FF-8B55-7D46C5ED5E5B}"/>
    <cellStyle name="Total 2 4 4 5 2 5" xfId="16609" xr:uid="{644E21FE-4326-49AC-AC15-F4D9587E2A20}"/>
    <cellStyle name="Total 2 4 4 5 3" xfId="21152" xr:uid="{26AE5D4D-CA56-40F0-B4AC-FD9ABA296C16}"/>
    <cellStyle name="Total 2 4 4 5 4" xfId="26875" xr:uid="{8A1CD70B-2779-424C-8FF7-2E19F295AF6A}"/>
    <cellStyle name="Total 2 4 4 5 5" xfId="32408" xr:uid="{B891F43C-1A5B-4E9D-9315-772740BDC0D4}"/>
    <cellStyle name="Total 2 4 4 5 6" xfId="13887" xr:uid="{F6FDDB1F-211B-4755-BCA1-8074095851AB}"/>
    <cellStyle name="Total 2 4 4 5 7" xfId="5704" xr:uid="{43997B5E-C697-407E-A309-53639D278C79}"/>
    <cellStyle name="Total 2 4 4 6" xfId="3186" xr:uid="{00000000-0005-0000-0000-0000E4050000}"/>
    <cellStyle name="Total 2 4 4 6 2" xfId="8566" xr:uid="{FDDB52DB-A7E7-488C-97A1-0CB45CEC14F6}"/>
    <cellStyle name="Total 2 4 4 6 2 2" xfId="24283" xr:uid="{6E385F01-009F-4909-8ABB-8E28317E4CCD}"/>
    <cellStyle name="Total 2 4 4 6 2 3" xfId="30006" xr:uid="{3EAF014C-1538-455B-913D-367C6971F8F6}"/>
    <cellStyle name="Total 2 4 4 6 2 4" xfId="35539" xr:uid="{B66BAC6C-6757-4230-92DC-05AFF923004A}"/>
    <cellStyle name="Total 2 4 4 6 2 5" xfId="16917" xr:uid="{BCA0EBEF-F5AD-4290-BB7D-62879006A95C}"/>
    <cellStyle name="Total 2 4 4 6 3" xfId="21460" xr:uid="{9003D270-3087-457D-9CBA-B0363B563709}"/>
    <cellStyle name="Total 2 4 4 6 4" xfId="27183" xr:uid="{3636AB16-D097-4FB9-B692-A3C454D58078}"/>
    <cellStyle name="Total 2 4 4 6 5" xfId="32716" xr:uid="{DBA1599C-62A5-4094-BCAB-79CC3AB46111}"/>
    <cellStyle name="Total 2 4 4 6 6" xfId="14193" xr:uid="{974A4660-E525-4E1D-B320-7CAF469BA6A1}"/>
    <cellStyle name="Total 2 4 4 6 7" xfId="5761" xr:uid="{769304A2-F20F-4B5F-82FE-5EC5E7BEC40F}"/>
    <cellStyle name="Total 2 4 4 7" xfId="3263" xr:uid="{00000000-0005-0000-0000-0000E5050000}"/>
    <cellStyle name="Total 2 4 4 7 2" xfId="8643" xr:uid="{D3331537-6124-4DB1-B3DF-1EEBC7A0341B}"/>
    <cellStyle name="Total 2 4 4 7 2 2" xfId="19730" xr:uid="{A22024F2-A4F4-490B-9608-C81098C7EBA9}"/>
    <cellStyle name="Total 2 4 4 7 3" xfId="25533" xr:uid="{81D20812-8252-4609-8B79-F787A8DEBF33}"/>
    <cellStyle name="Total 2 4 4 7 4" xfId="31144" xr:uid="{229A0DEE-EBA4-4346-9274-1EDC1830638A}"/>
    <cellStyle name="Total 2 4 4 8" xfId="7553" xr:uid="{F86A7BB2-57EC-437F-840F-A3EEE7869044}"/>
    <cellStyle name="Total 2 4 4 8 2" xfId="22711" xr:uid="{FE1933EC-7439-418D-B45E-C3BF9DC1804C}"/>
    <cellStyle name="Total 2 4 4 8 3" xfId="28434" xr:uid="{7D314A3C-D987-4438-A063-DC01CD59DA53}"/>
    <cellStyle name="Total 2 4 4 8 4" xfId="33967" xr:uid="{6CD7C985-777B-4843-8CCC-CE9F3E1C2F28}"/>
    <cellStyle name="Total 2 4 4 8 5" xfId="15364" xr:uid="{69A0CBDC-7A04-4046-858B-2887C397A2B9}"/>
    <cellStyle name="Total 2 4 4 9" xfId="18230" xr:uid="{ACF82C07-BA8F-4DE3-9305-D04FBE9D559C}"/>
    <cellStyle name="Total 2 4 5" xfId="1172" xr:uid="{00000000-0005-0000-0000-0000E6050000}"/>
    <cellStyle name="Total 2 4 5 2" xfId="6556" xr:uid="{457A472B-474F-4B7F-ABC6-9F05CFD855E6}"/>
    <cellStyle name="Total 2 4 5 2 2" xfId="19478" xr:uid="{5791D393-99CC-4B8F-8123-352607264155}"/>
    <cellStyle name="Total 2 4 5 2 3" xfId="25347" xr:uid="{7CB31A79-FE7D-4856-B007-7017020E2BE4}"/>
    <cellStyle name="Total 2 4 5 2 4" xfId="31035" xr:uid="{F572440F-C2FC-4476-A27C-689F7FC99A02}"/>
    <cellStyle name="Total 2 4 5 2 5" xfId="11949" xr:uid="{67F3338F-A446-4241-A4CC-B25B15116394}"/>
    <cellStyle name="Total 2 4 5 3" xfId="15256" xr:uid="{2F08A921-DC9C-4609-8988-CD133173EEDD}"/>
    <cellStyle name="Total 2 4 5 3 2" xfId="22602" xr:uid="{50B12BAB-D490-478F-A9D0-0317CF2099C1}"/>
    <cellStyle name="Total 2 4 5 3 3" xfId="28325" xr:uid="{B6B4FE74-F9B0-4CF4-B96F-7178A781630E}"/>
    <cellStyle name="Total 2 4 5 3 4" xfId="33858" xr:uid="{957147C5-BCEF-4822-AAFB-63BBB796FC78}"/>
    <cellStyle name="Total 2 4 5 4" xfId="18573" xr:uid="{FC8D84E8-1196-40A4-82AE-B8085CAB1B85}"/>
    <cellStyle name="Total 2 4 5 5" xfId="19134" xr:uid="{AA2CBD55-DD0B-469F-8FD6-09CA52900F9D}"/>
    <cellStyle name="Total 2 4 5 6" xfId="10578" xr:uid="{31A616EF-3BDB-47FB-98F7-3EBFB44A7817}"/>
    <cellStyle name="Total 2 4 5 7" xfId="4012" xr:uid="{7727ED73-4AC3-43AC-BF1A-7DF8D54B88C9}"/>
    <cellStyle name="Total 2 4 6" xfId="2281" xr:uid="{00000000-0005-0000-0000-0000E7050000}"/>
    <cellStyle name="Total 2 4 6 2" xfId="7661" xr:uid="{FD37515F-026A-46D8-9082-125648E624BB}"/>
    <cellStyle name="Total 2 4 6 2 2" xfId="20421" xr:uid="{D9124CBA-53F0-4065-8EB5-DB5FE67AA915}"/>
    <cellStyle name="Total 2 4 6 2 3" xfId="26144" xr:uid="{D0621104-B88D-4163-9703-5CC8ADAED8B1}"/>
    <cellStyle name="Total 2 4 6 2 4" xfId="31677" xr:uid="{2FD72FDB-C119-4504-BD46-CABDD1B3BE11}"/>
    <cellStyle name="Total 2 4 6 2 5" xfId="13157" xr:uid="{5C224CEE-7E2A-4B05-B1E8-64BCB9C59D21}"/>
    <cellStyle name="Total 2 4 6 3" xfId="15878" xr:uid="{670CCE28-21F3-485A-AA55-41337D410E5D}"/>
    <cellStyle name="Total 2 4 6 3 2" xfId="23244" xr:uid="{5A5A4551-8820-43C8-925C-CEE8E49C25A1}"/>
    <cellStyle name="Total 2 4 6 3 3" xfId="28967" xr:uid="{A1B64AA7-FB76-4C4E-B82B-D150C66C8BDA}"/>
    <cellStyle name="Total 2 4 6 3 4" xfId="34500" xr:uid="{0FDC43F0-EFD2-4A56-9E52-BD859E349583}"/>
    <cellStyle name="Total 2 4 6 4" xfId="18387" xr:uid="{1258EA57-9D00-4EBD-BC5F-26C26521E983}"/>
    <cellStyle name="Total 2 4 6 5" xfId="19276" xr:uid="{F9DB9C0F-9AFF-4FD4-85FC-A1CF062A2760}"/>
    <cellStyle name="Total 2 4 6 6" xfId="19096" xr:uid="{A2F4ED94-0E23-49B1-9F10-334C5BAA0246}"/>
    <cellStyle name="Total 2 4 6 7" xfId="10439" xr:uid="{17F615F7-00A4-4C0D-8E34-2BB05206A3E0}"/>
    <cellStyle name="Total 2 4 6 8" xfId="4930" xr:uid="{B2591F01-A6C4-4492-9C8D-853C3F65B283}"/>
    <cellStyle name="Total 2 4 7" xfId="2540" xr:uid="{00000000-0005-0000-0000-0000E8050000}"/>
    <cellStyle name="Total 2 4 7 2" xfId="7920" xr:uid="{B3080535-A5FE-443C-BC1D-574A495E6A17}"/>
    <cellStyle name="Total 2 4 7 2 2" xfId="19450" xr:uid="{4D1A04EA-97E2-4458-BD37-3D140E180A12}"/>
    <cellStyle name="Total 2 4 7 2 3" xfId="25326" xr:uid="{14CC0381-09CC-474C-B665-B22ACDB6772B}"/>
    <cellStyle name="Total 2 4 7 2 4" xfId="31020" xr:uid="{FD356453-6F26-47B6-89B8-32CAB48C0925}"/>
    <cellStyle name="Total 2 4 7 2 5" xfId="11902" xr:uid="{4B6A7A8A-F0D4-4052-AC12-8CF8C44D7EE4}"/>
    <cellStyle name="Total 2 4 7 3" xfId="15241" xr:uid="{49BA1F77-BE07-433B-B88A-B62250E40836}"/>
    <cellStyle name="Total 2 4 7 3 2" xfId="22587" xr:uid="{A469327B-1E3D-4F0A-9EE9-B8F6F8C96DEE}"/>
    <cellStyle name="Total 2 4 7 3 3" xfId="28310" xr:uid="{DFE4B89D-398D-4F13-82BC-E48B4166C21E}"/>
    <cellStyle name="Total 2 4 7 3 4" xfId="33843" xr:uid="{67B0550B-FA63-4351-B82D-BD6262721693}"/>
    <cellStyle name="Total 2 4 7 4" xfId="18564" xr:uid="{6758A59E-9710-4435-9108-8B6C0D238861}"/>
    <cellStyle name="Total 2 4 7 5" xfId="18321" xr:uid="{B890938C-051C-4F82-972E-A4BAE7081457}"/>
    <cellStyle name="Total 2 4 7 6" xfId="17965" xr:uid="{03D99755-F864-40E1-BDB6-C9AB9D7DAC2A}"/>
    <cellStyle name="Total 2 4 7 7" xfId="10571" xr:uid="{3A229B2F-E50A-4610-AF50-5550E18DED16}"/>
    <cellStyle name="Total 2 4 7 8" xfId="5166" xr:uid="{FF5D65EE-83E8-4098-B8B6-BDFC2A0DD1CE}"/>
    <cellStyle name="Total 2 4 8" xfId="2304" xr:uid="{00000000-0005-0000-0000-0000E9050000}"/>
    <cellStyle name="Total 2 4 8 2" xfId="7684" xr:uid="{FC619630-8880-4A2F-B02A-35340A57A586}"/>
    <cellStyle name="Total 2 4 8 2 2" xfId="17977" xr:uid="{DB653CEA-F47F-4671-9590-F263A3E0ED43}"/>
    <cellStyle name="Total 2 4 8 3" xfId="17871" xr:uid="{0B2EAD67-FA9E-45D9-893D-540E4B5017D9}"/>
    <cellStyle name="Total 2 4 8 4" xfId="18136" xr:uid="{C723A4D7-B859-4CB3-87BD-85E76A4B7B4F}"/>
    <cellStyle name="Total 2 4 8 5" xfId="9963" xr:uid="{BA373A3C-E734-407E-B372-1FEED2375704}"/>
    <cellStyle name="Total 2 4 8 6" xfId="4951" xr:uid="{A19AA6D0-2484-43EE-93A7-B94B19216D63}"/>
    <cellStyle name="Total 2 4 9" xfId="5986" xr:uid="{91FE3493-BF45-4273-9B3E-0DC94112E418}"/>
    <cellStyle name="Total 2 4 9 2" xfId="18198" xr:uid="{5EE48DBB-F09F-4C36-AAE7-56F5555C67EF}"/>
    <cellStyle name="Total 2 4 9 3" xfId="18989" xr:uid="{CC5869A5-9DB4-4D86-A8A5-9A38FA216FA9}"/>
    <cellStyle name="Total 2 4 9 4" xfId="17921" xr:uid="{91146463-3973-46D9-B710-0F5DA6C89512}"/>
    <cellStyle name="Total 2 4 9 5" xfId="10203" xr:uid="{4D1BBF6F-96AD-40D8-A143-F6EB819A162F}"/>
    <cellStyle name="Total 2 5" xfId="1392" xr:uid="{00000000-0005-0000-0000-0000EA050000}"/>
    <cellStyle name="Total 2 5 10" xfId="15435" xr:uid="{E36D9C56-E3EE-4022-9847-E198B52B4D7F}"/>
    <cellStyle name="Total 2 5 10 2" xfId="22788" xr:uid="{F6922065-BFED-4818-9A1A-8E64F99B56DF}"/>
    <cellStyle name="Total 2 5 10 3" xfId="28511" xr:uid="{8C7AA9E9-9114-434F-AF28-710B91DA9A22}"/>
    <cellStyle name="Total 2 5 10 4" xfId="34044" xr:uid="{B7703CB8-1197-4944-B6FF-82AB24E10ED1}"/>
    <cellStyle name="Total 2 5 11" xfId="18080" xr:uid="{27459E4F-426B-4F1A-AB4B-A852B5508559}"/>
    <cellStyle name="Total 2 5 12" xfId="19889" xr:uid="{2F73A7E4-6522-472B-A32C-07560346754A}"/>
    <cellStyle name="Total 2 5 2" xfId="2672" xr:uid="{00000000-0005-0000-0000-0000EB050000}"/>
    <cellStyle name="Total 2 5 2 10" xfId="31428" xr:uid="{8D65AE6C-AB96-45A5-A94E-4B310D0982D8}"/>
    <cellStyle name="Total 2 5 2 11" xfId="12913" xr:uid="{9B747BCC-472E-4A6E-85ED-EE44E86EA10E}"/>
    <cellStyle name="Total 2 5 2 12" xfId="5284" xr:uid="{DE6C1A45-5492-48EF-9053-E6F8895A03C4}"/>
    <cellStyle name="Total 2 5 2 2" xfId="8052" xr:uid="{296B8D9B-3639-47D8-A144-26606EC5D26E}"/>
    <cellStyle name="Total 2 5 2 2 2" xfId="16517" xr:uid="{2632500D-F377-49F5-8051-B880C5B5A066}"/>
    <cellStyle name="Total 2 5 2 2 2 2" xfId="23883" xr:uid="{187EEAB4-91F4-46D8-A12E-DFBAB028873B}"/>
    <cellStyle name="Total 2 5 2 2 2 3" xfId="29606" xr:uid="{718443BD-90B4-476A-A4A1-28B6DD94737D}"/>
    <cellStyle name="Total 2 5 2 2 2 4" xfId="35139" xr:uid="{48B647C1-76B3-402D-BB59-0D41A4FEFF04}"/>
    <cellStyle name="Total 2 5 2 2 3" xfId="21060" xr:uid="{A83CC9A9-55E4-462E-84A3-4EB27792CFA7}"/>
    <cellStyle name="Total 2 5 2 2 4" xfId="26783" xr:uid="{DA42AABA-5547-4FB4-B60B-23AC4F4C3445}"/>
    <cellStyle name="Total 2 5 2 2 5" xfId="32316" xr:uid="{33596ADF-4EA2-4353-BA66-2E5D513D5C02}"/>
    <cellStyle name="Total 2 5 2 2 6" xfId="13795" xr:uid="{CABD1417-92CF-4A3F-B4E3-9235EABA62CD}"/>
    <cellStyle name="Total 2 5 2 3" xfId="13278" xr:uid="{19415BB6-D850-427D-9708-72633F94F8D8}"/>
    <cellStyle name="Total 2 5 2 3 2" xfId="15999" xr:uid="{F2B6CDCF-3659-4859-9E1C-1E7BA0EC0DC4}"/>
    <cellStyle name="Total 2 5 2 3 2 2" xfId="23365" xr:uid="{37A1EC95-7D74-4FFA-9CE4-8BE3F189E6B9}"/>
    <cellStyle name="Total 2 5 2 3 2 3" xfId="29088" xr:uid="{DDA71DC9-5E8C-471B-AD7B-09F9D520DA4C}"/>
    <cellStyle name="Total 2 5 2 3 2 4" xfId="34621" xr:uid="{82920CBC-6FFB-4311-A4BB-D878A00BEE02}"/>
    <cellStyle name="Total 2 5 2 3 3" xfId="20542" xr:uid="{AC7FC13D-6C1E-4D69-90AE-ECCF7389CE0E}"/>
    <cellStyle name="Total 2 5 2 3 4" xfId="26265" xr:uid="{F5C5A1CC-A953-49B2-AEAF-531EFB316B04}"/>
    <cellStyle name="Total 2 5 2 3 5" xfId="31798" xr:uid="{74B6A3F1-ED6C-4F7E-8ADA-CEFB007F96C8}"/>
    <cellStyle name="Total 2 5 2 4" xfId="14420" xr:uid="{81B1BDC9-489D-4673-83CE-15DA033E6ACF}"/>
    <cellStyle name="Total 2 5 2 4 2" xfId="17144" xr:uid="{5554BC2F-A555-4B9D-9710-B9D8ECE690FE}"/>
    <cellStyle name="Total 2 5 2 4 2 2" xfId="24510" xr:uid="{55903B05-7FA5-4EFD-93F6-F5FD33BC37A5}"/>
    <cellStyle name="Total 2 5 2 4 2 3" xfId="30233" xr:uid="{716D56A7-791D-476B-B9CA-27AD1D82DB53}"/>
    <cellStyle name="Total 2 5 2 4 2 4" xfId="35766" xr:uid="{1975CB7E-4EA8-48C6-8A5E-77722CCA4B95}"/>
    <cellStyle name="Total 2 5 2 4 3" xfId="21687" xr:uid="{5D695E16-0B6C-429D-9006-F4A407B5D9D5}"/>
    <cellStyle name="Total 2 5 2 4 4" xfId="27410" xr:uid="{E0BF87E9-8DB4-4388-9335-97F98C0120D9}"/>
    <cellStyle name="Total 2 5 2 4 5" xfId="32943" xr:uid="{9DA01940-ABF3-4B74-9ACB-1843CC22E761}"/>
    <cellStyle name="Total 2 5 2 5" xfId="14681" xr:uid="{A444BFBE-7E11-4F94-A3E5-E14AE82591B8}"/>
    <cellStyle name="Total 2 5 2 5 2" xfId="17468" xr:uid="{83E3C85E-BBB7-40F7-AB4C-93C1487EA7E2}"/>
    <cellStyle name="Total 2 5 2 5 2 2" xfId="24834" xr:uid="{7474A94D-A677-47CB-BE08-129F4C10D9BE}"/>
    <cellStyle name="Total 2 5 2 5 2 3" xfId="30557" xr:uid="{6C62ED29-FC35-421E-BE72-0ABC34E20D42}"/>
    <cellStyle name="Total 2 5 2 5 2 4" xfId="36090" xr:uid="{C7F388D5-AB96-4D8F-916B-0492D82A689B}"/>
    <cellStyle name="Total 2 5 2 5 3" xfId="22011" xr:uid="{DF1D19EE-F3D6-4BB8-91C1-72B8F202DDA5}"/>
    <cellStyle name="Total 2 5 2 5 4" xfId="27734" xr:uid="{5D1711E8-F085-41B4-9DF3-FB4A0747B474}"/>
    <cellStyle name="Total 2 5 2 5 5" xfId="33267" xr:uid="{13FE40C4-9BDA-4603-95A3-123954E40EFD}"/>
    <cellStyle name="Total 2 5 2 6" xfId="14956" xr:uid="{C453C279-2F35-456A-B12C-320FD9648121}"/>
    <cellStyle name="Total 2 5 2 6 2" xfId="17759" xr:uid="{D994441E-12E5-4B07-838D-FA867C38E3C5}"/>
    <cellStyle name="Total 2 5 2 6 2 2" xfId="25125" xr:uid="{C2D0E092-BDBB-4DEE-8727-385A44CC0356}"/>
    <cellStyle name="Total 2 5 2 6 2 3" xfId="30848" xr:uid="{6A378034-DAA9-42FC-8898-97ABCCA51AB0}"/>
    <cellStyle name="Total 2 5 2 6 2 4" xfId="36381" xr:uid="{09126C57-B70A-4220-B246-684D41E5E61D}"/>
    <cellStyle name="Total 2 5 2 6 3" xfId="22302" xr:uid="{827CCC19-2885-442C-B69E-A9F060314FB0}"/>
    <cellStyle name="Total 2 5 2 6 4" xfId="28025" xr:uid="{C907A2DC-6D36-456E-9594-88464CA0751C}"/>
    <cellStyle name="Total 2 5 2 6 5" xfId="33558" xr:uid="{93353C68-FFBD-42CD-A746-1F067C549FDA}"/>
    <cellStyle name="Total 2 5 2 7" xfId="15630" xr:uid="{AE52D96F-DF76-4370-984F-0327FEDF5185}"/>
    <cellStyle name="Total 2 5 2 7 2" xfId="22995" xr:uid="{87F21C81-4169-4590-A814-6AEAA5925B5F}"/>
    <cellStyle name="Total 2 5 2 7 3" xfId="28718" xr:uid="{F4D0F377-56CE-4CF8-821A-EDCF6FA316F0}"/>
    <cellStyle name="Total 2 5 2 7 4" xfId="34251" xr:uid="{0088B185-3F5F-45E3-9BDA-601D8CECA5DD}"/>
    <cellStyle name="Total 2 5 2 8" xfId="20172" xr:uid="{35720451-5349-4459-8B4C-8E749D4F0D11}"/>
    <cellStyle name="Total 2 5 2 9" xfId="25895" xr:uid="{DCDF16D7-B689-4BF6-990F-5599CE8FC09E}"/>
    <cellStyle name="Total 2 5 3" xfId="837" xr:uid="{00000000-0005-0000-0000-0000EC050000}"/>
    <cellStyle name="Total 2 5 3 10" xfId="31098" xr:uid="{D0CB1BC1-40F7-4A40-A3E8-019358D45B0F}"/>
    <cellStyle name="Total 2 5 3 11" xfId="12142" xr:uid="{8AFABBFB-CD3E-4566-BE8A-B5E5494E061C}"/>
    <cellStyle name="Total 2 5 3 12" xfId="3688" xr:uid="{683388EA-6D6F-4E02-83DA-3A2D0FEC0A68}"/>
    <cellStyle name="Total 2 5 3 2" xfId="6221" xr:uid="{21F11994-280E-45FA-A4BA-FCC50881B322}"/>
    <cellStyle name="Total 2 5 3 2 2" xfId="15940" xr:uid="{0B9BC810-FD67-453D-AAB3-E5DEE46299F3}"/>
    <cellStyle name="Total 2 5 3 2 2 2" xfId="23306" xr:uid="{A4223BB9-3761-4281-92AA-BDC3A238B36C}"/>
    <cellStyle name="Total 2 5 3 2 2 3" xfId="29029" xr:uid="{4C6C3FFC-F3D0-4A05-988B-B7B0B44E9E2C}"/>
    <cellStyle name="Total 2 5 3 2 2 4" xfId="34562" xr:uid="{4C8E6237-B350-4AD4-8039-AD5146736780}"/>
    <cellStyle name="Total 2 5 3 2 3" xfId="20483" xr:uid="{71829DEC-033F-4518-A692-6932179892E7}"/>
    <cellStyle name="Total 2 5 3 2 4" xfId="26206" xr:uid="{14BFF25D-C33E-48B8-A66B-8A99A559C34D}"/>
    <cellStyle name="Total 2 5 3 2 5" xfId="31739" xr:uid="{9AE2C13B-BFB6-4AEA-B003-181316275141}"/>
    <cellStyle name="Total 2 5 3 2 6" xfId="13219" xr:uid="{A6E73A1E-DD76-45F9-BD6A-80C4E6E92EE7}"/>
    <cellStyle name="Total 2 5 3 3" xfId="11542" xr:uid="{923D7A51-2AC9-495C-89F1-DE7AE6B3CE06}"/>
    <cellStyle name="Total 2 5 3 3 2" xfId="15047" xr:uid="{739500FF-192A-47D8-95E2-ED389586AAA5}"/>
    <cellStyle name="Total 2 5 3 3 2 2" xfId="22393" xr:uid="{253A01FE-9D09-4EEC-83D9-19F0D0E5B9BB}"/>
    <cellStyle name="Total 2 5 3 3 2 3" xfId="28116" xr:uid="{92C480C4-29AD-47A0-91AD-E63CF1692C70}"/>
    <cellStyle name="Total 2 5 3 3 2 4" xfId="33649" xr:uid="{DB65D3B9-AC99-45C8-8F52-554E06A3FE50}"/>
    <cellStyle name="Total 2 5 3 3 3" xfId="19190" xr:uid="{0E7E544A-1866-484D-9AEB-785538F224C2}"/>
    <cellStyle name="Total 2 5 3 3 4" xfId="17935" xr:uid="{7B6E5A58-68EA-44AC-BFC4-9436FB0A9213}"/>
    <cellStyle name="Total 2 5 3 3 5" xfId="19058" xr:uid="{84153BDE-9766-4AD3-9842-B42F0E157ADF}"/>
    <cellStyle name="Total 2 5 3 4" xfId="13918" xr:uid="{2DCBD319-BA35-449C-81FD-D1D98FDC6392}"/>
    <cellStyle name="Total 2 5 3 4 2" xfId="16641" xr:uid="{5186A7A8-7490-45AF-865E-4D0152E3C847}"/>
    <cellStyle name="Total 2 5 3 4 2 2" xfId="24007" xr:uid="{317EB3EF-36B3-4EAC-A51F-EB27E57729DA}"/>
    <cellStyle name="Total 2 5 3 4 2 3" xfId="29730" xr:uid="{14EF724C-7A6A-494A-A4F4-5DD248DC9882}"/>
    <cellStyle name="Total 2 5 3 4 2 4" xfId="35263" xr:uid="{C165D43E-B5BB-44F0-8C40-6E6CEB7FEA69}"/>
    <cellStyle name="Total 2 5 3 4 3" xfId="21184" xr:uid="{A9492B09-9176-43C7-AF59-15183902AC10}"/>
    <cellStyle name="Total 2 5 3 4 4" xfId="26907" xr:uid="{63132886-39A8-48EC-9E57-912C5F0E82E4}"/>
    <cellStyle name="Total 2 5 3 4 5" xfId="32440" xr:uid="{B405A301-16B7-41AF-B2A2-48C44E8D3ECC}"/>
    <cellStyle name="Total 2 5 3 5" xfId="13888" xr:uid="{A0DF290B-5CE6-41D3-B2CE-41246ECA3331}"/>
    <cellStyle name="Total 2 5 3 5 2" xfId="16610" xr:uid="{E36AB2CB-8400-4033-B212-611E88313733}"/>
    <cellStyle name="Total 2 5 3 5 2 2" xfId="23976" xr:uid="{4831B952-A3DC-4AD3-A554-20AC4641E360}"/>
    <cellStyle name="Total 2 5 3 5 2 3" xfId="29699" xr:uid="{7366DBB7-8B6A-45E2-8CCB-1D1F260A702D}"/>
    <cellStyle name="Total 2 5 3 5 2 4" xfId="35232" xr:uid="{E0A5A4C6-09E3-4026-809E-E383F90161B5}"/>
    <cellStyle name="Total 2 5 3 5 3" xfId="21153" xr:uid="{D60A32A4-A45C-40CC-B10E-BC0E5D0CBC72}"/>
    <cellStyle name="Total 2 5 3 5 4" xfId="26876" xr:uid="{0B997FD0-87FE-4659-91D7-DAEE055BE66F}"/>
    <cellStyle name="Total 2 5 3 5 5" xfId="32409" xr:uid="{9DFF89E3-1E00-48DB-84EC-E11074FCF573}"/>
    <cellStyle name="Total 2 5 3 6" xfId="13448" xr:uid="{6B9FB946-7900-475B-96FF-545E8077B3DC}"/>
    <cellStyle name="Total 2 5 3 6 2" xfId="16170" xr:uid="{8C46F564-5BF9-4B5F-AAFB-5F81E8616077}"/>
    <cellStyle name="Total 2 5 3 6 2 2" xfId="23536" xr:uid="{08BF1070-1827-49FA-AEBF-6D9286679009}"/>
    <cellStyle name="Total 2 5 3 6 2 3" xfId="29259" xr:uid="{47B1FA41-EA3D-4A1B-840F-FDC4EAE1DA2E}"/>
    <cellStyle name="Total 2 5 3 6 2 4" xfId="34792" xr:uid="{C1408C5A-1C0C-4961-9D7D-043792E6E869}"/>
    <cellStyle name="Total 2 5 3 6 3" xfId="20713" xr:uid="{A006EF8B-DAE0-4418-AEA6-798E5A184C7B}"/>
    <cellStyle name="Total 2 5 3 6 4" xfId="26436" xr:uid="{02CD6758-B766-4B70-A55E-7F5F2C37FC2F}"/>
    <cellStyle name="Total 2 5 3 6 5" xfId="31969" xr:uid="{ED6E0ECF-BEF0-4FAB-91A6-1D69312BD547}"/>
    <cellStyle name="Total 2 5 3 7" xfId="15318" xr:uid="{3C37FC8D-6A0B-479A-AF5D-B22171598B64}"/>
    <cellStyle name="Total 2 5 3 7 2" xfId="22665" xr:uid="{D2F287C9-2C94-4C76-99F5-7F712230A05C}"/>
    <cellStyle name="Total 2 5 3 7 3" xfId="28388" xr:uid="{40167DDA-3E6A-4171-A82B-B35DC70DC922}"/>
    <cellStyle name="Total 2 5 3 7 4" xfId="33921" xr:uid="{DF2A6AD5-AB89-444D-BF74-BE16664567DD}"/>
    <cellStyle name="Total 2 5 3 8" xfId="19609" xr:uid="{0DE2E853-0A20-4EDA-8CF4-E239D8B302E8}"/>
    <cellStyle name="Total 2 5 3 9" xfId="25443" xr:uid="{FA0FFBC7-4578-45F5-A9E0-F60B4443C8DD}"/>
    <cellStyle name="Total 2 5 4" xfId="843" xr:uid="{00000000-0005-0000-0000-0000ED050000}"/>
    <cellStyle name="Total 2 5 4 2" xfId="6227" xr:uid="{33108727-4AF1-4C01-8411-BD509433C308}"/>
    <cellStyle name="Total 2 5 4 2 2" xfId="23676" xr:uid="{1490907A-F99D-439E-960E-1768E24339A1}"/>
    <cellStyle name="Total 2 5 4 2 3" xfId="29399" xr:uid="{27051C0D-D5CC-4091-9335-5AE5073F3B26}"/>
    <cellStyle name="Total 2 5 4 2 4" xfId="34932" xr:uid="{3286AFD9-16E8-4263-81A8-98DE1B8E2CB2}"/>
    <cellStyle name="Total 2 5 4 2 5" xfId="16310" xr:uid="{1FD35470-8738-4E5C-A7F3-C848B421B136}"/>
    <cellStyle name="Total 2 5 4 3" xfId="20853" xr:uid="{480B186B-0A47-49EB-819F-1E03FF04473F}"/>
    <cellStyle name="Total 2 5 4 4" xfId="26576" xr:uid="{B1EE02F0-578C-4B49-86FF-E040DEC7AB90}"/>
    <cellStyle name="Total 2 5 4 5" xfId="32109" xr:uid="{9AAA3DBE-A6F8-49B8-9A08-748FF0B55CE6}"/>
    <cellStyle name="Total 2 5 4 6" xfId="13588" xr:uid="{F7BAF71E-2E70-4E0E-805B-48FA73E176CA}"/>
    <cellStyle name="Total 2 5 4 7" xfId="3693" xr:uid="{0AF390E0-E078-478E-83C2-D9992A2F5DB8}"/>
    <cellStyle name="Total 2 5 5" xfId="3003" xr:uid="{00000000-0005-0000-0000-0000EE050000}"/>
    <cellStyle name="Total 2 5 5 2" xfId="8383" xr:uid="{1C575453-3BFC-4567-AAA9-73311AA392D5}"/>
    <cellStyle name="Total 2 5 5 2 2" xfId="24032" xr:uid="{EB967F91-DD21-4C46-9019-9C7E00E51095}"/>
    <cellStyle name="Total 2 5 5 2 3" xfId="29755" xr:uid="{FF81D5B7-7058-49A0-8328-BE47607CED63}"/>
    <cellStyle name="Total 2 5 5 2 4" xfId="35288" xr:uid="{C9EEF42C-88DA-4D09-9B86-0CA4886052A1}"/>
    <cellStyle name="Total 2 5 5 2 5" xfId="16666" xr:uid="{7EEDF476-1A65-48EF-82D3-B0D52D202A42}"/>
    <cellStyle name="Total 2 5 5 3" xfId="21209" xr:uid="{95ACABF0-A060-4BAF-8416-CCD73CC419A3}"/>
    <cellStyle name="Total 2 5 5 4" xfId="26932" xr:uid="{F9F7BF8F-ADBD-4942-9FB5-D618E1E3A074}"/>
    <cellStyle name="Total 2 5 5 5" xfId="32465" xr:uid="{FAC0C9E5-613B-49DA-B2B0-E32B698488E8}"/>
    <cellStyle name="Total 2 5 5 6" xfId="13943" xr:uid="{721C5D9A-92BE-4297-91CD-09AE7C002149}"/>
    <cellStyle name="Total 2 5 5 7" xfId="5600" xr:uid="{98EB5A2C-677B-4957-8ACD-75CFC1DAC767}"/>
    <cellStyle name="Total 2 5 6" xfId="3128" xr:uid="{00000000-0005-0000-0000-0000EF050000}"/>
    <cellStyle name="Total 2 5 6 2" xfId="8508" xr:uid="{554D0386-26B3-42B0-B2F6-F32F198D4B9C}"/>
    <cellStyle name="Total 2 5 6 2 2" xfId="24303" xr:uid="{2D54D930-474E-4A7C-940F-1F79D9364316}"/>
    <cellStyle name="Total 2 5 6 2 3" xfId="30026" xr:uid="{E0D69D6F-4815-437F-93C2-CE33E9FC76D6}"/>
    <cellStyle name="Total 2 5 6 2 4" xfId="35559" xr:uid="{A1C69121-7FEF-4F43-AA6B-5134DB9E413D}"/>
    <cellStyle name="Total 2 5 6 2 5" xfId="16937" xr:uid="{48295C0C-F688-482A-B0EC-6FC7CE9C0B8F}"/>
    <cellStyle name="Total 2 5 6 3" xfId="21480" xr:uid="{E63CB4C0-E6DB-4B54-8095-46E10D4CA2FD}"/>
    <cellStyle name="Total 2 5 6 4" xfId="27203" xr:uid="{D57A03DA-0BE7-42A2-8BCB-778F72F2BAFD}"/>
    <cellStyle name="Total 2 5 6 5" xfId="32736" xr:uid="{75EBBBD3-27C4-412C-A310-859D494D6302}"/>
    <cellStyle name="Total 2 5 6 6" xfId="14213" xr:uid="{82EB7C7A-30DF-4621-AA85-684F13CE693F}"/>
    <cellStyle name="Total 2 5 6 7" xfId="5713" xr:uid="{CEEDCA76-E249-47ED-B0C6-A7B0F98415A7}"/>
    <cellStyle name="Total 2 5 7" xfId="3142" xr:uid="{00000000-0005-0000-0000-0000F0050000}"/>
    <cellStyle name="Total 2 5 7 2" xfId="8522" xr:uid="{57658143-63D9-4DF9-83D6-73250E7464FC}"/>
    <cellStyle name="Total 2 5 7 2 2" xfId="24627" xr:uid="{F4217FE2-B45B-4B61-98EB-C7FC1924142E}"/>
    <cellStyle name="Total 2 5 7 2 3" xfId="30350" xr:uid="{2BDD7E85-2A03-4E47-853E-F4CBE29CD4CE}"/>
    <cellStyle name="Total 2 5 7 2 4" xfId="35883" xr:uid="{025F68B8-076A-4C47-A33C-D741C5496B27}"/>
    <cellStyle name="Total 2 5 7 2 5" xfId="17261" xr:uid="{A1B0EAC7-1AA7-4C02-915C-96104D267146}"/>
    <cellStyle name="Total 2 5 7 3" xfId="21804" xr:uid="{8352A738-7000-4BF0-9043-3BAEE3CD9321}"/>
    <cellStyle name="Total 2 5 7 4" xfId="27527" xr:uid="{C58BB690-8A2B-45FF-A158-4228532307B6}"/>
    <cellStyle name="Total 2 5 7 5" xfId="33060" xr:uid="{39007EC0-7013-43E0-A25D-4B96F8009BBA}"/>
    <cellStyle name="Total 2 5 8" xfId="6776" xr:uid="{B0949BB6-8C37-4DF1-970A-F79A30EB8EAB}"/>
    <cellStyle name="Total 2 5 8 2" xfId="17552" xr:uid="{32BDFEEB-402B-43F4-9963-23507FCA3A96}"/>
    <cellStyle name="Total 2 5 8 2 2" xfId="24918" xr:uid="{8A1A8718-BD72-4A1A-AAF6-16B9B43C6152}"/>
    <cellStyle name="Total 2 5 8 2 3" xfId="30641" xr:uid="{C2E8A061-0C74-4CD9-87C3-D9EF14275080}"/>
    <cellStyle name="Total 2 5 8 2 4" xfId="36174" xr:uid="{EA9E6070-BF7A-466C-9E88-72BB059CF358}"/>
    <cellStyle name="Total 2 5 8 3" xfId="22095" xr:uid="{F05AA787-92DA-4929-B458-3C00C7D92F84}"/>
    <cellStyle name="Total 2 5 8 4" xfId="27818" xr:uid="{620F678F-BF89-45DA-BD92-A2286A2236B1}"/>
    <cellStyle name="Total 2 5 8 5" xfId="33351" xr:uid="{014C64E3-D118-4DA0-810B-E3266A48BA40}"/>
    <cellStyle name="Total 2 5 8 6" xfId="14761" xr:uid="{EC6F0A61-8D50-41F9-87BB-FB85D46B63BE}"/>
    <cellStyle name="Total 2 5 9" xfId="12731" xr:uid="{BF1D5262-41C7-4FFE-B276-FB563CD80C18}"/>
    <cellStyle name="Total 2 5 9 2" xfId="19965" xr:uid="{A5564310-FE29-404D-ADFF-337B40083410}"/>
    <cellStyle name="Total 2 5 9 3" xfId="25688" xr:uid="{CA0E7395-58A9-4F11-911E-870DC4817A85}"/>
    <cellStyle name="Total 2 5 9 4" xfId="31221" xr:uid="{A1F45B8A-53D8-426D-ABD3-CB3600E5FA1F}"/>
    <cellStyle name="Total 2 6" xfId="1552" xr:uid="{00000000-0005-0000-0000-0000F1050000}"/>
    <cellStyle name="Total 2 6 10" xfId="15477" xr:uid="{49B15F66-B599-4BE8-AF4D-B08E571AB2DA}"/>
    <cellStyle name="Total 2 6 10 2" xfId="22830" xr:uid="{77D7FE27-D46B-4380-ACCA-8E5310BDB310}"/>
    <cellStyle name="Total 2 6 10 3" xfId="28553" xr:uid="{774065B0-BA5A-4FCB-9A3C-67E2B32200A4}"/>
    <cellStyle name="Total 2 6 10 4" xfId="34086" xr:uid="{FDEACC3F-EE66-48C5-B5B7-CF135D4FA9B8}"/>
    <cellStyle name="Total 2 6 11" xfId="18020" xr:uid="{A0931D15-2F22-4F2D-BD41-5775171FC55E}"/>
    <cellStyle name="Total 2 6 12" xfId="18891" xr:uid="{B9AC4708-8863-49E0-B204-73FB23419B96}"/>
    <cellStyle name="Total 2 6 2" xfId="2507" xr:uid="{00000000-0005-0000-0000-0000F2050000}"/>
    <cellStyle name="Total 2 6 2 10" xfId="31470" xr:uid="{6A6B2C8B-455D-4A9B-8AD1-08E699339453}"/>
    <cellStyle name="Total 2 6 2 11" xfId="12955" xr:uid="{65CD9751-0140-49FC-8B19-BAEABAE2CEAB}"/>
    <cellStyle name="Total 2 6 2 12" xfId="5137" xr:uid="{58F126CA-1821-4FB2-8E8E-18BD456BB3EC}"/>
    <cellStyle name="Total 2 6 2 2" xfId="7887" xr:uid="{A1F4FA10-B53E-4169-ACE0-692B6C5AC8EA}"/>
    <cellStyle name="Total 2 6 2 2 2" xfId="16559" xr:uid="{F301B5E4-BB0F-4B05-AAFC-B454F45B3927}"/>
    <cellStyle name="Total 2 6 2 2 2 2" xfId="23925" xr:uid="{DBD387A1-4DA2-4788-A5E4-59DBDDA8E04E}"/>
    <cellStyle name="Total 2 6 2 2 2 3" xfId="29648" xr:uid="{710C421C-18CD-4D47-BC98-20605FB870A6}"/>
    <cellStyle name="Total 2 6 2 2 2 4" xfId="35181" xr:uid="{0C60CE19-6E0D-4870-BDC3-9CDE60338056}"/>
    <cellStyle name="Total 2 6 2 2 3" xfId="21102" xr:uid="{A1FACEE7-2DE5-452F-A6E9-96831A32C53A}"/>
    <cellStyle name="Total 2 6 2 2 4" xfId="26825" xr:uid="{BC4CE485-D7C0-4EAE-9337-6FF0477443E3}"/>
    <cellStyle name="Total 2 6 2 2 5" xfId="32358" xr:uid="{E9A2E880-222A-4156-99D1-9112CEFD116F}"/>
    <cellStyle name="Total 2 6 2 2 6" xfId="13837" xr:uid="{9028F8CF-A1F2-44F1-9643-3A2CBCF2F51E}"/>
    <cellStyle name="Total 2 6 2 3" xfId="14143" xr:uid="{90DB308D-8CDD-4875-B303-8093A40C1716}"/>
    <cellStyle name="Total 2 6 2 3 2" xfId="16866" xr:uid="{4A6DF139-9975-4D01-9823-CC32E11B2EB6}"/>
    <cellStyle name="Total 2 6 2 3 2 2" xfId="24232" xr:uid="{F806DFD2-D2A6-48D6-9F48-272E0092DD5D}"/>
    <cellStyle name="Total 2 6 2 3 2 3" xfId="29955" xr:uid="{04CA0098-200F-422F-B0B2-A3A0CAA2B0F1}"/>
    <cellStyle name="Total 2 6 2 3 2 4" xfId="35488" xr:uid="{F11CF241-43AE-440B-814C-1ED618B8C445}"/>
    <cellStyle name="Total 2 6 2 3 3" xfId="21409" xr:uid="{14EAA115-647E-4E84-95C9-5CB97C47D920}"/>
    <cellStyle name="Total 2 6 2 3 4" xfId="27132" xr:uid="{10A8F4E7-4360-48C4-B9C9-273D9580C46E}"/>
    <cellStyle name="Total 2 6 2 3 5" xfId="32665" xr:uid="{FA8F48C9-9C6D-4074-A8F2-CD00B9FB5EB3}"/>
    <cellStyle name="Total 2 6 2 4" xfId="14462" xr:uid="{4CB447FE-93F7-49A7-B036-5AC1B856624C}"/>
    <cellStyle name="Total 2 6 2 4 2" xfId="17186" xr:uid="{5376B534-5A09-4B8D-BB8B-95E5D6CFA764}"/>
    <cellStyle name="Total 2 6 2 4 2 2" xfId="24552" xr:uid="{6388BBCC-E5CA-4F94-99AE-2F97BC104A2E}"/>
    <cellStyle name="Total 2 6 2 4 2 3" xfId="30275" xr:uid="{0F99A001-EA36-458C-BE9F-A2FA3ABC0DE9}"/>
    <cellStyle name="Total 2 6 2 4 2 4" xfId="35808" xr:uid="{FA96DE44-6F9B-40A2-96C7-4C7BACB11B63}"/>
    <cellStyle name="Total 2 6 2 4 3" xfId="21729" xr:uid="{E242100B-F2AD-4A02-BE5F-FE48DF8990BA}"/>
    <cellStyle name="Total 2 6 2 4 4" xfId="27452" xr:uid="{66949D7C-4432-46BA-A60D-B81B23A1BEB9}"/>
    <cellStyle name="Total 2 6 2 4 5" xfId="32985" xr:uid="{1F9A2F96-707C-434B-B18F-EAC4180252DF}"/>
    <cellStyle name="Total 2 6 2 5" xfId="14723" xr:uid="{62E9A880-E309-4E8B-B26F-CC5491921968}"/>
    <cellStyle name="Total 2 6 2 5 2" xfId="17510" xr:uid="{4572A095-6207-4CDD-AA73-469EEF200D6C}"/>
    <cellStyle name="Total 2 6 2 5 2 2" xfId="24876" xr:uid="{07E11F82-65F4-4350-B43B-BA648C1948AF}"/>
    <cellStyle name="Total 2 6 2 5 2 3" xfId="30599" xr:uid="{CCD8818F-AE97-4834-AAA4-C6056C5FB81C}"/>
    <cellStyle name="Total 2 6 2 5 2 4" xfId="36132" xr:uid="{100DFDFF-BB88-4CDB-94AA-69362F1F948C}"/>
    <cellStyle name="Total 2 6 2 5 3" xfId="22053" xr:uid="{E0F68C86-3A8A-43C9-8D8D-AF91F6D6A5A6}"/>
    <cellStyle name="Total 2 6 2 5 4" xfId="27776" xr:uid="{243196B6-C36A-438B-93BE-1AB111598A7C}"/>
    <cellStyle name="Total 2 6 2 5 5" xfId="33309" xr:uid="{1FB734FE-95DC-47DA-BFA9-5A90B74D2A4C}"/>
    <cellStyle name="Total 2 6 2 6" xfId="14998" xr:uid="{8A5AB7B5-0905-497C-8FC4-F10B3D6D332E}"/>
    <cellStyle name="Total 2 6 2 6 2" xfId="17801" xr:uid="{BDA99642-39F9-47CE-AFD2-DE32F296625B}"/>
    <cellStyle name="Total 2 6 2 6 2 2" xfId="25167" xr:uid="{32F0EA81-90F9-4F06-9C2D-F2D903FA6962}"/>
    <cellStyle name="Total 2 6 2 6 2 3" xfId="30890" xr:uid="{B4F2BAAA-BDC9-47A0-AE8B-F2C736AF0B6E}"/>
    <cellStyle name="Total 2 6 2 6 2 4" xfId="36423" xr:uid="{B219F226-25C0-4A1E-AAF2-4866A9F3BBFC}"/>
    <cellStyle name="Total 2 6 2 6 3" xfId="22344" xr:uid="{16D7ED3D-8067-4A5A-B78E-49E5C3D07D99}"/>
    <cellStyle name="Total 2 6 2 6 4" xfId="28067" xr:uid="{4C317D3D-6372-4A71-AF6F-19B0CFDD543E}"/>
    <cellStyle name="Total 2 6 2 6 5" xfId="33600" xr:uid="{450C4474-BBC2-4229-88EB-B4DBB365195F}"/>
    <cellStyle name="Total 2 6 2 7" xfId="15672" xr:uid="{1B295C19-9210-4DCD-B693-7B85043D2300}"/>
    <cellStyle name="Total 2 6 2 7 2" xfId="23037" xr:uid="{B48CCBDA-554B-4AF4-8B2F-86FB913C7E0B}"/>
    <cellStyle name="Total 2 6 2 7 3" xfId="28760" xr:uid="{D2F55710-EBF5-4163-9C63-D08AD6C0A18D}"/>
    <cellStyle name="Total 2 6 2 7 4" xfId="34293" xr:uid="{0241A373-EE2B-431F-BC56-88DCBD2C8E1D}"/>
    <cellStyle name="Total 2 6 2 8" xfId="20214" xr:uid="{B3926F3A-38F3-4EBA-832B-2206865FB720}"/>
    <cellStyle name="Total 2 6 2 9" xfId="25937" xr:uid="{3FEE2824-1E08-4FBE-BD7C-96CA8EA34BC1}"/>
    <cellStyle name="Total 2 6 3" xfId="2597" xr:uid="{00000000-0005-0000-0000-0000F3050000}"/>
    <cellStyle name="Total 2 6 3 10" xfId="31133" xr:uid="{0DD8B097-7296-4F7F-A179-4079648C60E9}"/>
    <cellStyle name="Total 2 6 3 11" xfId="12333" xr:uid="{2D14DBC6-374C-4B7A-B0D4-CAA4D1D194FB}"/>
    <cellStyle name="Total 2 6 3 12" xfId="5218" xr:uid="{082D4199-6A03-4DDD-80C5-694148BD0395}"/>
    <cellStyle name="Total 2 6 3 2" xfId="7977" xr:uid="{EF290325-461D-45A2-BE13-EF0227B6F913}"/>
    <cellStyle name="Total 2 6 3 2 2" xfId="16051" xr:uid="{0458432E-190C-42CC-BBAE-910A06D2113A}"/>
    <cellStyle name="Total 2 6 3 2 2 2" xfId="23417" xr:uid="{1E5DB206-A7E7-43C5-A8EB-61FE6A950A7F}"/>
    <cellStyle name="Total 2 6 3 2 2 3" xfId="29140" xr:uid="{65F22476-1F6C-4BBE-A053-F78EB00A413F}"/>
    <cellStyle name="Total 2 6 3 2 2 4" xfId="34673" xr:uid="{628B4B0D-1500-4AAE-B671-33A384C6B869}"/>
    <cellStyle name="Total 2 6 3 2 3" xfId="20594" xr:uid="{3436F6FF-7C71-498D-A169-040F87D4C17F}"/>
    <cellStyle name="Total 2 6 3 2 4" xfId="26317" xr:uid="{90F2BE70-A66E-4516-B272-D5DF61AC73DE}"/>
    <cellStyle name="Total 2 6 3 2 5" xfId="31850" xr:uid="{7BCF3F95-6E98-4EF0-858F-A18C02878F4C}"/>
    <cellStyle name="Total 2 6 3 2 6" xfId="13330" xr:uid="{1439EB04-30A5-4D64-B199-58981E34E1EA}"/>
    <cellStyle name="Total 2 6 3 3" xfId="13983" xr:uid="{B341BCDD-7761-4399-A776-8A83580B815E}"/>
    <cellStyle name="Total 2 6 3 3 2" xfId="16706" xr:uid="{5402ED3B-BBA7-47E7-84B2-3CA76CB231F9}"/>
    <cellStyle name="Total 2 6 3 3 2 2" xfId="24072" xr:uid="{275B51C5-8609-485E-9B90-80425725D704}"/>
    <cellStyle name="Total 2 6 3 3 2 3" xfId="29795" xr:uid="{BDDCECD0-C464-47EF-B2F6-DC9809F08A83}"/>
    <cellStyle name="Total 2 6 3 3 2 4" xfId="35328" xr:uid="{039F42E1-ECF7-4FFF-A4EB-70FD27F10029}"/>
    <cellStyle name="Total 2 6 3 3 3" xfId="21249" xr:uid="{74C1F80E-779A-42D4-BD0D-21B0306ED30F}"/>
    <cellStyle name="Total 2 6 3 3 4" xfId="26972" xr:uid="{C63C1D8A-853D-4C23-B451-526C74419D9E}"/>
    <cellStyle name="Total 2 6 3 3 5" xfId="32505" xr:uid="{4958FDC1-6F72-4BE7-B5A5-630B27A61091}"/>
    <cellStyle name="Total 2 6 3 4" xfId="12988" xr:uid="{6758BC85-49D0-46FC-B405-753843E4338A}"/>
    <cellStyle name="Total 2 6 3 4 2" xfId="15709" xr:uid="{A8219800-E215-4CC2-85FC-7EB3C6CB02D6}"/>
    <cellStyle name="Total 2 6 3 4 2 2" xfId="23075" xr:uid="{19368B2A-6415-4A2B-BF41-EF5CB4AC7C13}"/>
    <cellStyle name="Total 2 6 3 4 2 3" xfId="28798" xr:uid="{D2ABF208-8762-4A5D-9973-38D161C4D68D}"/>
    <cellStyle name="Total 2 6 3 4 2 4" xfId="34331" xr:uid="{31DFC583-F15F-4B55-B73F-3568560AE891}"/>
    <cellStyle name="Total 2 6 3 4 3" xfId="20252" xr:uid="{EC2E899C-627F-47F2-BA1F-AC5F494649C9}"/>
    <cellStyle name="Total 2 6 3 4 4" xfId="25975" xr:uid="{4A742FB1-6B5F-4597-8552-424390EE8626}"/>
    <cellStyle name="Total 2 6 3 4 5" xfId="31508" xr:uid="{34D47A76-D224-46B2-89FE-B5B8433E3B92}"/>
    <cellStyle name="Total 2 6 3 5" xfId="11843" xr:uid="{542422B7-8866-4D32-B9C5-CA6F97D7CC9E}"/>
    <cellStyle name="Total 2 6 3 5 2" xfId="15181" xr:uid="{9B99CA2B-7ED7-4971-B815-ED65F6E1F7C0}"/>
    <cellStyle name="Total 2 6 3 5 2 2" xfId="22527" xr:uid="{36838083-61E1-45D9-90ED-60FEA24377A7}"/>
    <cellStyle name="Total 2 6 3 5 2 3" xfId="28250" xr:uid="{68C4D5C6-46D7-45CC-B6E6-F3468952CD01}"/>
    <cellStyle name="Total 2 6 3 5 2 4" xfId="33783" xr:uid="{96A689AB-B341-41CA-9545-F83754006F36}"/>
    <cellStyle name="Total 2 6 3 5 3" xfId="19390" xr:uid="{8904827D-33B2-4AB6-ABB7-0F877BA79431}"/>
    <cellStyle name="Total 2 6 3 5 4" xfId="25266" xr:uid="{B5F97608-65F0-4F04-B51F-E5E902CFAE11}"/>
    <cellStyle name="Total 2 6 3 5 5" xfId="30960" xr:uid="{458D2A42-F59B-4D69-B3DD-B19AA5683C68}"/>
    <cellStyle name="Total 2 6 3 6" xfId="13262" xr:uid="{35CA2864-2AD5-4D56-91DE-1821A73FAC96}"/>
    <cellStyle name="Total 2 6 3 6 2" xfId="15983" xr:uid="{D4D93161-B503-42E2-85F4-2F6697A1F7CF}"/>
    <cellStyle name="Total 2 6 3 6 2 2" xfId="23349" xr:uid="{C31066AA-21D2-48DA-826D-6DD7D069272A}"/>
    <cellStyle name="Total 2 6 3 6 2 3" xfId="29072" xr:uid="{878BD7F8-458A-4CA1-85F4-82C1819BAC6C}"/>
    <cellStyle name="Total 2 6 3 6 2 4" xfId="34605" xr:uid="{B0D20066-C33F-47D5-B99A-8247EE77B958}"/>
    <cellStyle name="Total 2 6 3 6 3" xfId="20526" xr:uid="{7B1AFE42-FA7C-4152-BE98-408C91668617}"/>
    <cellStyle name="Total 2 6 3 6 4" xfId="26249" xr:uid="{DBB4DCCF-3016-45CF-8274-DE8CDE6B5BBC}"/>
    <cellStyle name="Total 2 6 3 6 5" xfId="31782" xr:uid="{8D60E03F-FAF3-45F9-8A44-F3E56B88ACA4}"/>
    <cellStyle name="Total 2 6 3 7" xfId="15353" xr:uid="{4A61C164-2FDE-4131-803F-6E06B53D7618}"/>
    <cellStyle name="Total 2 6 3 7 2" xfId="22700" xr:uid="{B861FB53-4EA0-4F4C-BD66-6F7844970B56}"/>
    <cellStyle name="Total 2 6 3 7 3" xfId="28423" xr:uid="{D788AF94-5C5D-4475-822B-22F710CD535B}"/>
    <cellStyle name="Total 2 6 3 7 4" xfId="33956" xr:uid="{FD6A6E78-BF93-4A5F-BA9A-F6DD9C489840}"/>
    <cellStyle name="Total 2 6 3 8" xfId="19719" xr:uid="{3CD11482-A741-49A4-9378-0AB17DB6A1AF}"/>
    <cellStyle name="Total 2 6 3 9" xfId="25522" xr:uid="{16946E6A-9D2B-4D9C-8480-3CED6C31EF50}"/>
    <cellStyle name="Total 2 6 4" xfId="2715" xr:uid="{00000000-0005-0000-0000-0000F4050000}"/>
    <cellStyle name="Total 2 6 4 2" xfId="8095" xr:uid="{072329EC-FBC8-4D2A-990B-33C6D46F36BB}"/>
    <cellStyle name="Total 2 6 4 2 2" xfId="23718" xr:uid="{2DDB3265-B0FF-49B0-B0EE-F5F54F257E9E}"/>
    <cellStyle name="Total 2 6 4 2 3" xfId="29441" xr:uid="{CCD640F4-4A7D-46FD-8C2E-368D6CB94E45}"/>
    <cellStyle name="Total 2 6 4 2 4" xfId="34974" xr:uid="{D8839DE8-BEF1-4C38-8D3E-1E5F101F3CFA}"/>
    <cellStyle name="Total 2 6 4 2 5" xfId="16352" xr:uid="{9D5E26FF-BB37-448B-8BAC-0C7B98DCC492}"/>
    <cellStyle name="Total 2 6 4 3" xfId="20895" xr:uid="{76C1B68B-777F-468B-86A9-EF07756015C5}"/>
    <cellStyle name="Total 2 6 4 4" xfId="26618" xr:uid="{553212D9-7230-4E35-832F-D7FBE1223908}"/>
    <cellStyle name="Total 2 6 4 5" xfId="32151" xr:uid="{BD82889D-2AD3-4B80-8D1B-411E243DFA4A}"/>
    <cellStyle name="Total 2 6 4 6" xfId="13630" xr:uid="{87C99329-178A-4F61-95B1-6CCD8C08E71D}"/>
    <cellStyle name="Total 2 6 4 7" xfId="5323" xr:uid="{F8EB823C-6D60-4EF9-9DBE-C350884FD60A}"/>
    <cellStyle name="Total 2 6 5" xfId="2342" xr:uid="{00000000-0005-0000-0000-0000F5050000}"/>
    <cellStyle name="Total 2 6 5 2" xfId="7722" xr:uid="{FD477527-3BA2-4FFB-88DD-71C22A3E30A3}"/>
    <cellStyle name="Total 2 6 5 2 2" xfId="23564" xr:uid="{7F611502-12E7-4F32-BCCC-AF0F2DE24F80}"/>
    <cellStyle name="Total 2 6 5 2 3" xfId="29287" xr:uid="{B56D80C1-28EA-4BFC-B2FA-77BF22FED2D9}"/>
    <cellStyle name="Total 2 6 5 2 4" xfId="34820" xr:uid="{1F15D06C-80DF-45F7-A45A-C31E366329F6}"/>
    <cellStyle name="Total 2 6 5 2 5" xfId="16198" xr:uid="{071C06BF-7A48-4BBE-BC71-8410B7538318}"/>
    <cellStyle name="Total 2 6 5 3" xfId="20741" xr:uid="{1A39295E-703D-4B55-B71D-5B35CD409067}"/>
    <cellStyle name="Total 2 6 5 4" xfId="26464" xr:uid="{AE6DB3CC-C097-4217-9E92-4A8A345C9462}"/>
    <cellStyle name="Total 2 6 5 5" xfId="31997" xr:uid="{8717F734-24A4-4AE9-8DDD-FC83E17D98FA}"/>
    <cellStyle name="Total 2 6 5 6" xfId="13476" xr:uid="{C9C53062-D8CE-473C-B5EF-973B31DA0AC3}"/>
    <cellStyle name="Total 2 6 5 7" xfId="4986" xr:uid="{1AF578AA-ACBA-411C-B144-A583B2F34689}"/>
    <cellStyle name="Total 2 6 6" xfId="2486" xr:uid="{00000000-0005-0000-0000-0000F6050000}"/>
    <cellStyle name="Total 2 6 6 2" xfId="7866" xr:uid="{818AD2C9-98BE-4D87-80F0-3FB87759701D}"/>
    <cellStyle name="Total 2 6 6 2 2" xfId="24345" xr:uid="{CEF242FA-1539-4BF2-93CD-14A03DFADF99}"/>
    <cellStyle name="Total 2 6 6 2 3" xfId="30068" xr:uid="{A9D926A9-4B12-4081-AD82-48BCAF26F97F}"/>
    <cellStyle name="Total 2 6 6 2 4" xfId="35601" xr:uid="{CF0DF7B9-5B9B-423C-90F3-7D4026C6B72A}"/>
    <cellStyle name="Total 2 6 6 2 5" xfId="16979" xr:uid="{0FE029B2-2B7A-403A-A076-A0467D661E53}"/>
    <cellStyle name="Total 2 6 6 3" xfId="21522" xr:uid="{2FB9C5B7-65A7-42E4-8741-62BCFD373F6A}"/>
    <cellStyle name="Total 2 6 6 4" xfId="27245" xr:uid="{6127E4BF-32DD-454A-BAF9-C12A4C979B7F}"/>
    <cellStyle name="Total 2 6 6 5" xfId="32778" xr:uid="{9FDBC035-DB43-4B17-B88C-E64A5F6D0B3C}"/>
    <cellStyle name="Total 2 6 6 6" xfId="14255" xr:uid="{183C6544-B799-41AE-A02E-91AA03D28D25}"/>
    <cellStyle name="Total 2 6 6 7" xfId="5118" xr:uid="{CF34E419-03A4-4910-A121-D92E4C153C87}"/>
    <cellStyle name="Total 2 6 7" xfId="2621" xr:uid="{00000000-0005-0000-0000-0000F7050000}"/>
    <cellStyle name="Total 2 6 7 2" xfId="8001" xr:uid="{1CD32C5B-6E5A-438E-A4C9-DE0DBC1F6C3C}"/>
    <cellStyle name="Total 2 6 7 2 2" xfId="24669" xr:uid="{70F3271B-33CB-4695-876D-75B73052874A}"/>
    <cellStyle name="Total 2 6 7 2 3" xfId="30392" xr:uid="{C2829CD1-111F-4E08-99C3-E3E1BEDB75AC}"/>
    <cellStyle name="Total 2 6 7 2 4" xfId="35925" xr:uid="{860226B3-07CD-4581-8263-8BBE518D8BA0}"/>
    <cellStyle name="Total 2 6 7 2 5" xfId="17303" xr:uid="{422927FD-F58F-4775-A902-3F175DC5FA13}"/>
    <cellStyle name="Total 2 6 7 3" xfId="21846" xr:uid="{95B6BC1B-3110-4B52-AAAB-D41FACEC2AB1}"/>
    <cellStyle name="Total 2 6 7 4" xfId="27569" xr:uid="{A3EE68D7-54D8-406B-AFE2-34CEB4A5245C}"/>
    <cellStyle name="Total 2 6 7 5" xfId="33102" xr:uid="{719FE9A4-4C9E-436B-AD59-C49C1FD02143}"/>
    <cellStyle name="Total 2 6 8" xfId="6936" xr:uid="{2A6B7863-840F-430B-8451-ACE8C56C6ADC}"/>
    <cellStyle name="Total 2 6 8 2" xfId="17594" xr:uid="{1333C5E8-9F27-4035-ACE1-F0097DA38C5F}"/>
    <cellStyle name="Total 2 6 8 2 2" xfId="24960" xr:uid="{C8F1A850-16B1-4F11-A5D5-5BF5A05BA92D}"/>
    <cellStyle name="Total 2 6 8 2 3" xfId="30683" xr:uid="{0F2A738B-91EC-4CD6-8CBD-A69E737BC0A2}"/>
    <cellStyle name="Total 2 6 8 2 4" xfId="36216" xr:uid="{AFA0EA04-B5A4-409D-ACAD-D0259853FB05}"/>
    <cellStyle name="Total 2 6 8 3" xfId="22137" xr:uid="{83E678F7-F9F4-418A-994F-62AFD85562AC}"/>
    <cellStyle name="Total 2 6 8 4" xfId="27860" xr:uid="{ED1F3669-7D30-48FA-9643-99A37D87AC5B}"/>
    <cellStyle name="Total 2 6 8 5" xfId="33393" xr:uid="{12E33693-A66D-41BB-8B0D-00E877A5D475}"/>
    <cellStyle name="Total 2 6 8 6" xfId="14791" xr:uid="{5F3E2E01-41FC-4DB4-9395-8949A1819B4E}"/>
    <cellStyle name="Total 2 6 9" xfId="12773" xr:uid="{D3F559EB-409F-4399-9766-3A2323FD56F9}"/>
    <cellStyle name="Total 2 6 9 2" xfId="20007" xr:uid="{6A66B6E4-8036-40A9-9D61-9640A2C93584}"/>
    <cellStyle name="Total 2 6 9 3" xfId="25730" xr:uid="{C2A854FA-713B-4E60-A880-5A91C450A98D}"/>
    <cellStyle name="Total 2 6 9 4" xfId="31263" xr:uid="{DF027F18-A0DC-4DC2-B472-82F052E64B2D}"/>
    <cellStyle name="Total 2 7" xfId="1555" xr:uid="{00000000-0005-0000-0000-0000F8050000}"/>
    <cellStyle name="Total 2 7 10" xfId="15485" xr:uid="{1E5E2F12-A322-465A-A5DB-54E17570E55C}"/>
    <cellStyle name="Total 2 7 10 2" xfId="22838" xr:uid="{511B3B19-EFD3-4C2F-B26F-E80C04EFD4C7}"/>
    <cellStyle name="Total 2 7 10 3" xfId="28561" xr:uid="{5CED6EC3-D238-4C14-8D9D-06133AD698DC}"/>
    <cellStyle name="Total 2 7 10 4" xfId="34094" xr:uid="{98949B26-03E1-49BB-ACFF-90E44865D733}"/>
    <cellStyle name="Total 2 7 11" xfId="18565" xr:uid="{58B0B01A-E32E-47C8-AD7E-71CAEB5D4522}"/>
    <cellStyle name="Total 2 7 12" xfId="17954" xr:uid="{1FC91156-59A9-432E-B186-7C9E8618E937}"/>
    <cellStyle name="Total 2 7 13" xfId="25599" xr:uid="{A9E241E1-955C-400B-84CA-F2D4158E5D3E}"/>
    <cellStyle name="Total 2 7 2" xfId="770" xr:uid="{00000000-0005-0000-0000-0000F9050000}"/>
    <cellStyle name="Total 2 7 2 10" xfId="31478" xr:uid="{6AA5FBA2-BDDC-4D7A-8CD5-EF31785BADC5}"/>
    <cellStyle name="Total 2 7 2 11" xfId="12963" xr:uid="{65274967-9CB2-44EE-9BB8-7463EC48C618}"/>
    <cellStyle name="Total 2 7 2 12" xfId="3623" xr:uid="{A6437099-AF2E-47D4-A5F2-2E2423162168}"/>
    <cellStyle name="Total 2 7 2 2" xfId="6154" xr:uid="{3AB69D09-CC9E-46CE-BAD4-E0D652276DEC}"/>
    <cellStyle name="Total 2 7 2 2 2" xfId="16567" xr:uid="{A2ABC63F-9EBF-40A6-9475-621FCFF1FD3A}"/>
    <cellStyle name="Total 2 7 2 2 2 2" xfId="23933" xr:uid="{A20F1B2B-E57B-41DB-8D2D-55419133B3E9}"/>
    <cellStyle name="Total 2 7 2 2 2 3" xfId="29656" xr:uid="{85CF1087-2969-49F4-A50A-A67FC9F2F40A}"/>
    <cellStyle name="Total 2 7 2 2 2 4" xfId="35189" xr:uid="{52024086-84B4-4F23-82C6-BB6C397A1857}"/>
    <cellStyle name="Total 2 7 2 2 3" xfId="21110" xr:uid="{94E03283-6EA8-4B76-9EFD-1D103F342A69}"/>
    <cellStyle name="Total 2 7 2 2 4" xfId="26833" xr:uid="{05D40883-5817-47F0-BF91-E69C964A3F0F}"/>
    <cellStyle name="Total 2 7 2 2 5" xfId="32366" xr:uid="{E6D74AB7-F37D-4943-B801-87C9B43BE6DA}"/>
    <cellStyle name="Total 2 7 2 2 6" xfId="13845" xr:uid="{1E38534B-B535-483D-9C69-28B256F08979}"/>
    <cellStyle name="Total 2 7 2 3" xfId="14151" xr:uid="{CFA145B3-7F3C-41E4-AF86-297B44F18242}"/>
    <cellStyle name="Total 2 7 2 3 2" xfId="16874" xr:uid="{86088C5B-BE81-4AE4-9A06-A18275DE9C4A}"/>
    <cellStyle name="Total 2 7 2 3 2 2" xfId="24240" xr:uid="{DE1BEDFD-2EC8-42D5-8C16-960EA97DC853}"/>
    <cellStyle name="Total 2 7 2 3 2 3" xfId="29963" xr:uid="{4ADA3BB9-FC2C-47AC-8998-1229B60A6322}"/>
    <cellStyle name="Total 2 7 2 3 2 4" xfId="35496" xr:uid="{0A0DD1CA-0339-462E-A639-05D5E45CD11B}"/>
    <cellStyle name="Total 2 7 2 3 3" xfId="21417" xr:uid="{89545F15-F8D5-4D6A-88D9-1BD6A09B65C6}"/>
    <cellStyle name="Total 2 7 2 3 4" xfId="27140" xr:uid="{12259EA2-D440-49BF-B229-6DD9A371DFE6}"/>
    <cellStyle name="Total 2 7 2 3 5" xfId="32673" xr:uid="{447C4A5D-D6E3-4E78-8421-1F5075B28B89}"/>
    <cellStyle name="Total 2 7 2 4" xfId="14470" xr:uid="{E04A040B-FA15-4FEE-BC05-DE96E522D1CC}"/>
    <cellStyle name="Total 2 7 2 4 2" xfId="17194" xr:uid="{436306CF-8547-4A1E-B74C-2562E845DB20}"/>
    <cellStyle name="Total 2 7 2 4 2 2" xfId="24560" xr:uid="{6AF688E3-FCE7-443A-BF81-5A508A813DD3}"/>
    <cellStyle name="Total 2 7 2 4 2 3" xfId="30283" xr:uid="{0580881B-02D8-48D3-91E3-6067762412D2}"/>
    <cellStyle name="Total 2 7 2 4 2 4" xfId="35816" xr:uid="{054D20A7-BBAD-4588-B500-D2BCB1DB752D}"/>
    <cellStyle name="Total 2 7 2 4 3" xfId="21737" xr:uid="{29BD5F4B-C142-4439-8A28-5CA3D34CBAE0}"/>
    <cellStyle name="Total 2 7 2 4 4" xfId="27460" xr:uid="{8ED3D561-DA1E-44B3-B907-5E64C0BEE5DA}"/>
    <cellStyle name="Total 2 7 2 4 5" xfId="32993" xr:uid="{F9F92ABA-3C2C-4766-8EEC-FA643A8C1D01}"/>
    <cellStyle name="Total 2 7 2 5" xfId="14731" xr:uid="{F37C584A-A362-4168-8E30-48ADFC845258}"/>
    <cellStyle name="Total 2 7 2 5 2" xfId="17518" xr:uid="{F41B983D-3EC8-43B7-8628-FC5F7634720C}"/>
    <cellStyle name="Total 2 7 2 5 2 2" xfId="24884" xr:uid="{F6B5A268-9727-406F-A88D-14EE871E12B7}"/>
    <cellStyle name="Total 2 7 2 5 2 3" xfId="30607" xr:uid="{A707B250-E36E-4A16-B913-F0FCE399EE37}"/>
    <cellStyle name="Total 2 7 2 5 2 4" xfId="36140" xr:uid="{F1138876-A070-4128-8597-3296030822F8}"/>
    <cellStyle name="Total 2 7 2 5 3" xfId="22061" xr:uid="{F733E881-502D-4879-AA9A-F70D74FBAD34}"/>
    <cellStyle name="Total 2 7 2 5 4" xfId="27784" xr:uid="{B8CAA4E4-3BF3-4CE1-AB7E-FAC188806FC8}"/>
    <cellStyle name="Total 2 7 2 5 5" xfId="33317" xr:uid="{2DC48762-A4D9-42DD-A5DB-E9580AC4A771}"/>
    <cellStyle name="Total 2 7 2 6" xfId="15006" xr:uid="{5A7B2796-FB4C-4BA5-B8DF-EAA0DDBC0E87}"/>
    <cellStyle name="Total 2 7 2 6 2" xfId="17809" xr:uid="{EE68771B-561C-46C8-8D1C-8C5A086DDD5B}"/>
    <cellStyle name="Total 2 7 2 6 2 2" xfId="25175" xr:uid="{AB459798-D520-4AEB-810D-7F290A286822}"/>
    <cellStyle name="Total 2 7 2 6 2 3" xfId="30898" xr:uid="{134E8CC1-2EBA-4CD0-9740-259A80FC9FF2}"/>
    <cellStyle name="Total 2 7 2 6 2 4" xfId="36431" xr:uid="{9549B92B-7EE5-4DC5-92A9-818F369CCF9D}"/>
    <cellStyle name="Total 2 7 2 6 3" xfId="22352" xr:uid="{63096D43-8512-42B7-BCF6-86C2504C4DFE}"/>
    <cellStyle name="Total 2 7 2 6 4" xfId="28075" xr:uid="{CA2756AE-1CF1-410E-BE0C-85BCED6694D4}"/>
    <cellStyle name="Total 2 7 2 6 5" xfId="33608" xr:uid="{7C774FCD-F3F7-4DFC-8242-C6C32FF23467}"/>
    <cellStyle name="Total 2 7 2 7" xfId="15680" xr:uid="{DDE9017F-78CD-4AD4-B51A-AF817B77C185}"/>
    <cellStyle name="Total 2 7 2 7 2" xfId="23045" xr:uid="{3394A145-7F88-4754-A3AE-F8821A52B83E}"/>
    <cellStyle name="Total 2 7 2 7 3" xfId="28768" xr:uid="{83E3464A-8DDC-4774-B853-B95571D83D59}"/>
    <cellStyle name="Total 2 7 2 7 4" xfId="34301" xr:uid="{B65AA652-E594-4F60-862D-7EC0CDB263A2}"/>
    <cellStyle name="Total 2 7 2 8" xfId="20222" xr:uid="{DD7DF3B8-CD65-4D37-89BA-9285D0343EFB}"/>
    <cellStyle name="Total 2 7 2 9" xfId="25945" xr:uid="{C000E3E8-E2AC-44BC-8E94-C3E296E21F28}"/>
    <cellStyle name="Total 2 7 3" xfId="2453" xr:uid="{00000000-0005-0000-0000-0000FA050000}"/>
    <cellStyle name="Total 2 7 3 10" xfId="31314" xr:uid="{6462BEA1-9DEC-4782-9A63-3794B628E995}"/>
    <cellStyle name="Total 2 7 3 11" xfId="12817" xr:uid="{4921EB53-4512-44C6-BCB1-04CB7850F39F}"/>
    <cellStyle name="Total 2 7 3 12" xfId="5088" xr:uid="{B74AFD6F-9EBA-40F8-8DF1-8A973CC4DC28}"/>
    <cellStyle name="Total 2 7 3 2" xfId="7833" xr:uid="{D2C313AB-087A-4AF7-A571-71DBE0E16F16}"/>
    <cellStyle name="Total 2 7 3 2 2" xfId="16403" xr:uid="{B21F5BEF-C0BC-4C9C-8EAB-7595B041B717}"/>
    <cellStyle name="Total 2 7 3 2 2 2" xfId="23769" xr:uid="{CAA001D3-2576-4497-ADAF-21FB27027884}"/>
    <cellStyle name="Total 2 7 3 2 2 3" xfId="29492" xr:uid="{F7595970-4059-40DA-BE94-EEAAFA2039ED}"/>
    <cellStyle name="Total 2 7 3 2 2 4" xfId="35025" xr:uid="{6BC71A61-7F88-4397-8E1E-70ECB617D141}"/>
    <cellStyle name="Total 2 7 3 2 3" xfId="20946" xr:uid="{1843CE0A-8C87-4561-B5A9-C6F5A2DF9DDC}"/>
    <cellStyle name="Total 2 7 3 2 4" xfId="26669" xr:uid="{910E0E01-AC45-4BDA-A30E-E14C1D436D51}"/>
    <cellStyle name="Total 2 7 3 2 5" xfId="32202" xr:uid="{1C7EC90D-BCC1-4BFB-BC3F-979F03A2299B}"/>
    <cellStyle name="Total 2 7 3 2 6" xfId="13681" xr:uid="{8BEBA584-3B67-4433-AF7C-0E648A3909E5}"/>
    <cellStyle name="Total 2 7 3 3" xfId="13025" xr:uid="{4C8EC99E-3DA3-4753-9724-8C1CC9F92DEB}"/>
    <cellStyle name="Total 2 7 3 3 2" xfId="15746" xr:uid="{99EB5E54-C5F3-4630-8703-C9B49A0D6573}"/>
    <cellStyle name="Total 2 7 3 3 2 2" xfId="23112" xr:uid="{8C19F0EB-A0EC-436D-AEC8-798659704851}"/>
    <cellStyle name="Total 2 7 3 3 2 3" xfId="28835" xr:uid="{12059CA9-130A-4719-A912-E813881D2BC1}"/>
    <cellStyle name="Total 2 7 3 3 2 4" xfId="34368" xr:uid="{A6820140-BC60-406A-AD80-9B1A49CC110C}"/>
    <cellStyle name="Total 2 7 3 3 3" xfId="20289" xr:uid="{E2D303A0-3433-4ED9-81A7-BC6A4C1BB100}"/>
    <cellStyle name="Total 2 7 3 3 4" xfId="26012" xr:uid="{DE9D7D36-4877-47CB-9553-C706BC1EA14B}"/>
    <cellStyle name="Total 2 7 3 3 5" xfId="31545" xr:uid="{0DE26D5E-267A-4404-88EE-3F10F1D6153E}"/>
    <cellStyle name="Total 2 7 3 4" xfId="14306" xr:uid="{E511440B-4F53-4672-B898-AED54A42AE9A}"/>
    <cellStyle name="Total 2 7 3 4 2" xfId="17030" xr:uid="{E73668DB-0AB4-4163-B9A3-7F4352A0B0BF}"/>
    <cellStyle name="Total 2 7 3 4 2 2" xfId="24396" xr:uid="{23585245-8F1D-4CE2-BB4D-E0D29CE9856C}"/>
    <cellStyle name="Total 2 7 3 4 2 3" xfId="30119" xr:uid="{2A7A6358-47B4-4402-A6E5-BCEA9A68E58F}"/>
    <cellStyle name="Total 2 7 3 4 2 4" xfId="35652" xr:uid="{854682FE-18E0-406D-AB2E-01FEF13A7F12}"/>
    <cellStyle name="Total 2 7 3 4 3" xfId="21573" xr:uid="{A4D7024A-399A-48D3-B3CE-84D8D0A70A07}"/>
    <cellStyle name="Total 2 7 3 4 4" xfId="27296" xr:uid="{551CC1F2-9109-4017-9E27-8D83F10D2FAA}"/>
    <cellStyle name="Total 2 7 3 4 5" xfId="32829" xr:uid="{7306CB67-3B06-40E8-8AE3-350A22739BEA}"/>
    <cellStyle name="Total 2 7 3 5" xfId="14567" xr:uid="{77A3EBD8-CAFE-4E76-B4E7-6CA8ECEB7A61}"/>
    <cellStyle name="Total 2 7 3 5 2" xfId="17354" xr:uid="{3B9B10A1-243D-4941-91F5-5F197544718E}"/>
    <cellStyle name="Total 2 7 3 5 2 2" xfId="24720" xr:uid="{F2699FD9-B201-4A9C-9ED9-C83597FAD0A0}"/>
    <cellStyle name="Total 2 7 3 5 2 3" xfId="30443" xr:uid="{C452BA8B-0939-487C-ACF2-69EAD7597DBF}"/>
    <cellStyle name="Total 2 7 3 5 2 4" xfId="35976" xr:uid="{C52ED7DD-DC1E-44D2-AAE6-F0CD2D458BF8}"/>
    <cellStyle name="Total 2 7 3 5 3" xfId="21897" xr:uid="{DA1697FF-55E0-4919-9D57-D3BAF4B4EC28}"/>
    <cellStyle name="Total 2 7 3 5 4" xfId="27620" xr:uid="{43CBEFCC-4810-433F-8F20-B3683D9300FF}"/>
    <cellStyle name="Total 2 7 3 5 5" xfId="33153" xr:uid="{29B75E80-EAF4-47CC-9A5B-C8F287B2893E}"/>
    <cellStyle name="Total 2 7 3 6" xfId="14842" xr:uid="{26063AD2-8F6B-48EB-8278-D462809F10ED}"/>
    <cellStyle name="Total 2 7 3 6 2" xfId="17645" xr:uid="{4F1B76DA-F0A2-4002-851E-BC60F1E7A25A}"/>
    <cellStyle name="Total 2 7 3 6 2 2" xfId="25011" xr:uid="{7BBBA563-10AD-4BEC-A69F-253B1354BFD8}"/>
    <cellStyle name="Total 2 7 3 6 2 3" xfId="30734" xr:uid="{2F9B6816-07FB-4E9B-AEDA-9744927C3F54}"/>
    <cellStyle name="Total 2 7 3 6 2 4" xfId="36267" xr:uid="{EE847380-DEE9-4CA4-9296-378828AF06A5}"/>
    <cellStyle name="Total 2 7 3 6 3" xfId="22188" xr:uid="{728952F9-23F4-4730-8B9C-AC8EC6806A03}"/>
    <cellStyle name="Total 2 7 3 6 4" xfId="27911" xr:uid="{5A57DCD9-8A39-4089-B35E-5E57C716F959}"/>
    <cellStyle name="Total 2 7 3 6 5" xfId="33444" xr:uid="{9CC881B0-3F52-4826-BE10-7E9ED42AE500}"/>
    <cellStyle name="Total 2 7 3 7" xfId="15524" xr:uid="{14450BFC-1FD3-4517-9059-E557456EF4D6}"/>
    <cellStyle name="Total 2 7 3 7 2" xfId="22881" xr:uid="{35124A22-CC20-4B9D-AF1B-0EC0BCC6A85D}"/>
    <cellStyle name="Total 2 7 3 7 3" xfId="28604" xr:uid="{EF3DAF71-B3D9-4FDD-9544-A54A57A4502C}"/>
    <cellStyle name="Total 2 7 3 7 4" xfId="34137" xr:uid="{F6B6CD78-934F-4759-9368-8B33E82FCFC8}"/>
    <cellStyle name="Total 2 7 3 8" xfId="20058" xr:uid="{AB75179D-620D-486C-9DA6-4929B3939C12}"/>
    <cellStyle name="Total 2 7 3 9" xfId="25781" xr:uid="{31743588-1767-4E36-BADB-2BC22DA4AB78}"/>
    <cellStyle name="Total 2 7 4" xfId="1057" xr:uid="{00000000-0005-0000-0000-0000FB050000}"/>
    <cellStyle name="Total 2 7 4 2" xfId="6441" xr:uid="{958A7F7D-F677-4C02-A476-289EFAD9E35B}"/>
    <cellStyle name="Total 2 7 4 2 2" xfId="23726" xr:uid="{B9037DFA-E29A-4732-9864-F39D1D9EB9C2}"/>
    <cellStyle name="Total 2 7 4 2 3" xfId="29449" xr:uid="{E422A6B7-F8F3-4C89-BA90-F9BBCFB158F0}"/>
    <cellStyle name="Total 2 7 4 2 4" xfId="34982" xr:uid="{795EC31E-1BDC-402B-9F13-BA36C43E733B}"/>
    <cellStyle name="Total 2 7 4 2 5" xfId="16360" xr:uid="{785BFAB0-FC74-4821-8D89-9E5EF5B8EB45}"/>
    <cellStyle name="Total 2 7 4 3" xfId="20903" xr:uid="{6F4C430E-C56C-4E46-9C49-FB682A6B5F6F}"/>
    <cellStyle name="Total 2 7 4 4" xfId="26626" xr:uid="{30960FAE-4E2A-456A-8571-4A1E30C5DC7E}"/>
    <cellStyle name="Total 2 7 4 5" xfId="32159" xr:uid="{D27F6ABB-D594-4383-AAED-A1A25526179D}"/>
    <cellStyle name="Total 2 7 4 6" xfId="13638" xr:uid="{628648C5-A5B5-47D7-97C9-137A76A1DA64}"/>
    <cellStyle name="Total 2 7 4 7" xfId="3904" xr:uid="{BD435498-8475-4991-9365-C54A97AB534F}"/>
    <cellStyle name="Total 2 7 5" xfId="2418" xr:uid="{00000000-0005-0000-0000-0000FC050000}"/>
    <cellStyle name="Total 2 7 5 2" xfId="7798" xr:uid="{98175820-8CE8-40FF-B0F1-C4A81860C417}"/>
    <cellStyle name="Total 2 7 5 2 2" xfId="24050" xr:uid="{3EB233A9-FC54-41E8-91B9-09B442A219D8}"/>
    <cellStyle name="Total 2 7 5 2 3" xfId="29773" xr:uid="{1405CA4E-5FD4-4D6E-8E0A-A5C06300E54B}"/>
    <cellStyle name="Total 2 7 5 2 4" xfId="35306" xr:uid="{7233E103-55D7-48B1-8AE2-4E430CCC504D}"/>
    <cellStyle name="Total 2 7 5 2 5" xfId="16684" xr:uid="{3D5431DC-6E85-4084-8443-760F28D1779D}"/>
    <cellStyle name="Total 2 7 5 3" xfId="21227" xr:uid="{C504C3A9-CE29-4863-A5BF-A958B6023DD2}"/>
    <cellStyle name="Total 2 7 5 4" xfId="26950" xr:uid="{A442B951-95C9-4F7E-83EF-A007B0E560B6}"/>
    <cellStyle name="Total 2 7 5 5" xfId="32483" xr:uid="{5B2A08C3-EC45-4CDC-9001-B9289324DD1A}"/>
    <cellStyle name="Total 2 7 5 6" xfId="13961" xr:uid="{81B31DF6-BD08-4E90-BC0C-A156D9FC2DF1}"/>
    <cellStyle name="Total 2 7 5 7" xfId="5056" xr:uid="{C950AB0D-2DD1-4A87-860E-1067EC56FBFE}"/>
    <cellStyle name="Total 2 7 6" xfId="2606" xr:uid="{00000000-0005-0000-0000-0000FD050000}"/>
    <cellStyle name="Total 2 7 6 2" xfId="7986" xr:uid="{5CC2A9EA-FDA0-49BB-B53B-B19C1EF4FF3A}"/>
    <cellStyle name="Total 2 7 6 2 2" xfId="24353" xr:uid="{31305786-123B-462B-B843-778CFCEEAA4F}"/>
    <cellStyle name="Total 2 7 6 2 3" xfId="30076" xr:uid="{1AA85512-B848-4A93-B75B-3E334E0CA5E5}"/>
    <cellStyle name="Total 2 7 6 2 4" xfId="35609" xr:uid="{DA3BA89F-3F92-4544-95CD-590EB4E79831}"/>
    <cellStyle name="Total 2 7 6 2 5" xfId="16987" xr:uid="{64B383CC-F71F-49DD-93B1-4F0D8FBFF4BD}"/>
    <cellStyle name="Total 2 7 6 3" xfId="21530" xr:uid="{5D2FACCE-4EA4-4C50-A79B-364AFC3ADF5F}"/>
    <cellStyle name="Total 2 7 6 4" xfId="27253" xr:uid="{91A8583C-A4E2-4322-92C6-BDA34E7A5F74}"/>
    <cellStyle name="Total 2 7 6 5" xfId="32786" xr:uid="{4F7E4A6E-9E7B-46E6-BC57-899034CAB2DD}"/>
    <cellStyle name="Total 2 7 6 6" xfId="14263" xr:uid="{BF0C3F0A-F5F7-4C9A-AA44-47EB39848D43}"/>
    <cellStyle name="Total 2 7 6 7" xfId="5225" xr:uid="{48529EA0-199E-44B3-A757-6DB4B6831E02}"/>
    <cellStyle name="Total 2 7 7" xfId="2541" xr:uid="{00000000-0005-0000-0000-0000FE050000}"/>
    <cellStyle name="Total 2 7 7 2" xfId="7921" xr:uid="{09885163-07D3-4A70-914C-86E3F983095E}"/>
    <cellStyle name="Total 2 7 7 2 2" xfId="24677" xr:uid="{5FDE35D6-BCF1-4682-8AD9-3520065A79B5}"/>
    <cellStyle name="Total 2 7 7 2 3" xfId="30400" xr:uid="{0B539EFD-C42C-46E3-AC58-DE4633B80B42}"/>
    <cellStyle name="Total 2 7 7 2 4" xfId="35933" xr:uid="{1D3BAC84-F3C5-490C-92BD-E04004F24AF2}"/>
    <cellStyle name="Total 2 7 7 2 5" xfId="17311" xr:uid="{4FE7B13C-C1C6-4E79-9D9E-9918B1F4DEE8}"/>
    <cellStyle name="Total 2 7 7 3" xfId="21854" xr:uid="{6ECCFBAF-8D88-4DD9-ADA2-6CC1A4C7A5F4}"/>
    <cellStyle name="Total 2 7 7 4" xfId="27577" xr:uid="{4F160A7F-A011-4357-B2BC-D096F57C2A9F}"/>
    <cellStyle name="Total 2 7 7 5" xfId="33110" xr:uid="{934DF4BE-C72D-4A9D-8548-7E7BB1CB9773}"/>
    <cellStyle name="Total 2 7 8" xfId="6939" xr:uid="{F7271864-D74E-4BFD-9E29-91C6121E3143}"/>
    <cellStyle name="Total 2 7 8 2" xfId="17602" xr:uid="{0DD90BB1-C856-4A4A-B0D9-EEEBF98CF2F2}"/>
    <cellStyle name="Total 2 7 8 2 2" xfId="24968" xr:uid="{3A96D1AE-215D-4D96-95F0-EC2780CBDB86}"/>
    <cellStyle name="Total 2 7 8 2 3" xfId="30691" xr:uid="{BE5FC967-075F-4A25-A955-6ED483ED3F95}"/>
    <cellStyle name="Total 2 7 8 2 4" xfId="36224" xr:uid="{E69F697B-9423-4D0E-B9E4-6161D5D9032E}"/>
    <cellStyle name="Total 2 7 8 3" xfId="22145" xr:uid="{E6D6076E-64BE-4B5A-8080-9DDC62D19BA1}"/>
    <cellStyle name="Total 2 7 8 4" xfId="27868" xr:uid="{75A2ADCC-E315-40D3-AC6E-077E507745B4}"/>
    <cellStyle name="Total 2 7 8 5" xfId="33401" xr:uid="{AE0A9EAE-F6C5-43F0-852B-9BBCB17860D0}"/>
    <cellStyle name="Total 2 7 8 6" xfId="14799" xr:uid="{1CA08097-AF00-49D2-9005-BB171FC38BC6}"/>
    <cellStyle name="Total 2 7 9" xfId="12781" xr:uid="{A5EF3AF5-A28C-43A4-8342-CFA362F463FF}"/>
    <cellStyle name="Total 2 7 9 2" xfId="20015" xr:uid="{8B424E16-3068-4976-914C-0546F1F13A38}"/>
    <cellStyle name="Total 2 7 9 3" xfId="25738" xr:uid="{F75D3599-00C5-4A72-9CED-1FDC759B5CA0}"/>
    <cellStyle name="Total 2 7 9 4" xfId="31271" xr:uid="{AE6BED0D-0667-4192-BD10-C075975E60BE}"/>
    <cellStyle name="Total 2 8" xfId="879" xr:uid="{00000000-0005-0000-0000-0000FF050000}"/>
    <cellStyle name="Total 2 8 10" xfId="15458" xr:uid="{198BE188-DC4F-490D-B869-7E1F828E4861}"/>
    <cellStyle name="Total 2 8 10 2" xfId="22811" xr:uid="{F10CA925-63E9-4569-94C2-188D3D2EE1F7}"/>
    <cellStyle name="Total 2 8 10 3" xfId="28534" xr:uid="{70028FDB-3305-4DB4-A5D9-A380262A7337}"/>
    <cellStyle name="Total 2 8 10 4" xfId="34067" xr:uid="{69C56D1A-EA7D-44FA-8E93-58DA1F57E91F}"/>
    <cellStyle name="Total 2 8 11" xfId="18209" xr:uid="{2708FD87-56DA-4D78-A046-D9CA2251B6CA}"/>
    <cellStyle name="Total 2 8 12" xfId="17900" xr:uid="{E91DEB8E-CCCE-40E4-8A5F-EE8E91E1D11E}"/>
    <cellStyle name="Total 2 8 13" xfId="25557" xr:uid="{9FEADD9E-568D-4A57-9651-5F4D5081BBA5}"/>
    <cellStyle name="Total 2 8 14" xfId="10214" xr:uid="{95CADC15-9AD5-424E-8539-0EF8D89B196E}"/>
    <cellStyle name="Total 2 8 15" xfId="3727" xr:uid="{90F885BA-F16A-4321-9FA1-71EEEA53921E}"/>
    <cellStyle name="Total 2 8 2" xfId="6263" xr:uid="{A53C490D-51E8-4FBE-96CC-A8A123D6F32E}"/>
    <cellStyle name="Total 2 8 2 10" xfId="31451" xr:uid="{D15638AF-55DA-485A-AFD6-A8B7757EDEF4}"/>
    <cellStyle name="Total 2 8 2 11" xfId="12936" xr:uid="{2479DE1F-DD2F-4580-B66B-95ADD7672555}"/>
    <cellStyle name="Total 2 8 2 2" xfId="13818" xr:uid="{180C4E0C-6ACA-47D0-BC86-E75920BF67B6}"/>
    <cellStyle name="Total 2 8 2 2 2" xfId="16540" xr:uid="{501AB4E2-799E-4D26-B4DE-0E84CC7E6ADD}"/>
    <cellStyle name="Total 2 8 2 2 2 2" xfId="23906" xr:uid="{F56D23AF-5C06-4C78-A40E-8BA2A7C1ECC8}"/>
    <cellStyle name="Total 2 8 2 2 2 3" xfId="29629" xr:uid="{D04D067F-7F68-482A-894E-08A171132EC0}"/>
    <cellStyle name="Total 2 8 2 2 2 4" xfId="35162" xr:uid="{D21CD627-4085-4D9B-AF34-4ED8D4E4A9AF}"/>
    <cellStyle name="Total 2 8 2 2 3" xfId="21083" xr:uid="{EF2CA914-DF6E-4EA4-903B-BB3915CB39E1}"/>
    <cellStyle name="Total 2 8 2 2 4" xfId="26806" xr:uid="{0F7A5F8E-D496-4148-A251-ED6819BB551C}"/>
    <cellStyle name="Total 2 8 2 2 5" xfId="32339" xr:uid="{397CF9FA-4DA1-460F-8813-D311DBA4F49C}"/>
    <cellStyle name="Total 2 8 2 3" xfId="14124" xr:uid="{953CE35F-2734-48EC-942D-5B68801F8B30}"/>
    <cellStyle name="Total 2 8 2 3 2" xfId="16847" xr:uid="{3866BCF1-2C83-494D-8AC1-327F5F0F51A2}"/>
    <cellStyle name="Total 2 8 2 3 2 2" xfId="24213" xr:uid="{2B7F34A1-C400-4A3B-BC6B-3ACE22C7FB06}"/>
    <cellStyle name="Total 2 8 2 3 2 3" xfId="29936" xr:uid="{7ADA1809-3465-41B7-8FE5-DE12430A8870}"/>
    <cellStyle name="Total 2 8 2 3 2 4" xfId="35469" xr:uid="{7D44E74A-C4A4-4B7F-8C72-DC4E3A020DAC}"/>
    <cellStyle name="Total 2 8 2 3 3" xfId="21390" xr:uid="{1FDD5855-6E58-4D5E-8077-E13B8555F1E9}"/>
    <cellStyle name="Total 2 8 2 3 4" xfId="27113" xr:uid="{9FEC2563-A28D-4C79-BEC7-FFD958512279}"/>
    <cellStyle name="Total 2 8 2 3 5" xfId="32646" xr:uid="{C7C81EEA-856C-430C-A81B-5166EAFDB6C1}"/>
    <cellStyle name="Total 2 8 2 4" xfId="14443" xr:uid="{C5027D1D-D6C7-45E0-891E-664B26970B37}"/>
    <cellStyle name="Total 2 8 2 4 2" xfId="17167" xr:uid="{B4B2E1E7-040A-4A1D-8469-F1E8685C2A6E}"/>
    <cellStyle name="Total 2 8 2 4 2 2" xfId="24533" xr:uid="{EAD24382-AFCF-4FEA-8657-AE2B0410E415}"/>
    <cellStyle name="Total 2 8 2 4 2 3" xfId="30256" xr:uid="{166CCC71-86EF-4E18-819A-39940DF59E83}"/>
    <cellStyle name="Total 2 8 2 4 2 4" xfId="35789" xr:uid="{20150FA4-7D7F-4E5C-B8E1-008E663F5057}"/>
    <cellStyle name="Total 2 8 2 4 3" xfId="21710" xr:uid="{19CD471B-2B3F-4A0E-870C-4574A7B2C060}"/>
    <cellStyle name="Total 2 8 2 4 4" xfId="27433" xr:uid="{EB52BB3F-9447-437D-8BFC-8E160C251B35}"/>
    <cellStyle name="Total 2 8 2 4 5" xfId="32966" xr:uid="{519EA7E0-D0B5-4676-BAAE-417A836CDA33}"/>
    <cellStyle name="Total 2 8 2 5" xfId="14704" xr:uid="{16CC6B3F-89B4-4557-BC97-1089FF6038CA}"/>
    <cellStyle name="Total 2 8 2 5 2" xfId="17491" xr:uid="{38F7F9B6-3E1C-4D5D-9895-F0FA19B272B4}"/>
    <cellStyle name="Total 2 8 2 5 2 2" xfId="24857" xr:uid="{10E7323F-2F87-4633-AFB3-BD6F0BE39AA2}"/>
    <cellStyle name="Total 2 8 2 5 2 3" xfId="30580" xr:uid="{7CBE3476-FE85-4188-959A-90C72F6B1867}"/>
    <cellStyle name="Total 2 8 2 5 2 4" xfId="36113" xr:uid="{DC4D8A38-95DF-4FE2-9F50-3A77972753EE}"/>
    <cellStyle name="Total 2 8 2 5 3" xfId="22034" xr:uid="{7C916375-85B3-4B10-A365-B772A2F27135}"/>
    <cellStyle name="Total 2 8 2 5 4" xfId="27757" xr:uid="{0D1A37BD-7411-453D-B280-CAD390E41EAE}"/>
    <cellStyle name="Total 2 8 2 5 5" xfId="33290" xr:uid="{EC573513-1904-4783-B0D2-73D29C681150}"/>
    <cellStyle name="Total 2 8 2 6" xfId="14979" xr:uid="{428AC3B4-D860-46BA-AC4C-19618F8C6526}"/>
    <cellStyle name="Total 2 8 2 6 2" xfId="17782" xr:uid="{712E4355-815C-47C7-B386-CE922BAA42A1}"/>
    <cellStyle name="Total 2 8 2 6 2 2" xfId="25148" xr:uid="{0500B4F8-6619-4E73-AA51-B14D3D39063A}"/>
    <cellStyle name="Total 2 8 2 6 2 3" xfId="30871" xr:uid="{13670633-E0D5-4A0D-A278-2D95734310B3}"/>
    <cellStyle name="Total 2 8 2 6 2 4" xfId="36404" xr:uid="{D6FC5473-3003-4CB0-B07E-247F3DBF0566}"/>
    <cellStyle name="Total 2 8 2 6 3" xfId="22325" xr:uid="{B26C0319-DBB1-4C81-9199-36B89F4485D3}"/>
    <cellStyle name="Total 2 8 2 6 4" xfId="28048" xr:uid="{3FB8A987-DE46-455B-9243-E4D233B19848}"/>
    <cellStyle name="Total 2 8 2 6 5" xfId="33581" xr:uid="{58DBCD1A-770B-4EE2-95A4-29488A3B5C53}"/>
    <cellStyle name="Total 2 8 2 7" xfId="15653" xr:uid="{81156BE0-B33F-4EB8-8AD4-B89DC64D9CAB}"/>
    <cellStyle name="Total 2 8 2 7 2" xfId="23018" xr:uid="{AA60617C-C00C-4A3B-9778-0206961899F1}"/>
    <cellStyle name="Total 2 8 2 7 3" xfId="28741" xr:uid="{5D32FF3D-FA32-49DA-AEF7-E26D018BAB0E}"/>
    <cellStyle name="Total 2 8 2 7 4" xfId="34274" xr:uid="{DD2A35B7-3238-4239-BFDC-0EBA470CB7BA}"/>
    <cellStyle name="Total 2 8 2 8" xfId="20195" xr:uid="{DD150463-A430-4521-84AC-9D0893CF9B68}"/>
    <cellStyle name="Total 2 8 2 9" xfId="25918" xr:uid="{77B3FDC7-B48B-4DD8-957C-A8E1AE18AB7F}"/>
    <cellStyle name="Total 2 8 3" xfId="12130" xr:uid="{4649907B-FBE7-42BC-9AFC-3414A1479F1F}"/>
    <cellStyle name="Total 2 8 3 10" xfId="31082" xr:uid="{D074E414-C4FD-4F42-B0AC-BDF3BB5DD60E}"/>
    <cellStyle name="Total 2 8 3 2" xfId="13201" xr:uid="{F591093E-7900-4E26-B9CA-1C1FDC76C2BA}"/>
    <cellStyle name="Total 2 8 3 2 2" xfId="15922" xr:uid="{D947D44A-0FA3-4E4B-A4AA-372A411D0EFE}"/>
    <cellStyle name="Total 2 8 3 2 2 2" xfId="23288" xr:uid="{3C2F05FF-4CDF-4B4C-8493-6ABE1A867E34}"/>
    <cellStyle name="Total 2 8 3 2 2 3" xfId="29011" xr:uid="{5BEB6CB0-2069-4779-860E-557E9469195D}"/>
    <cellStyle name="Total 2 8 3 2 2 4" xfId="34544" xr:uid="{959A9D3D-5C86-40D2-99BA-C882A76877A5}"/>
    <cellStyle name="Total 2 8 3 2 3" xfId="20465" xr:uid="{72FE7874-C66E-4865-9FCE-CA979B5F9631}"/>
    <cellStyle name="Total 2 8 3 2 4" xfId="26188" xr:uid="{C9A0A7C8-110D-468B-A89E-32BAFFA81A90}"/>
    <cellStyle name="Total 2 8 3 2 5" xfId="31721" xr:uid="{02A4F66B-4EB0-42B5-BB60-AFFD432AED93}"/>
    <cellStyle name="Total 2 8 3 3" xfId="13532" xr:uid="{FAC90BC1-9B6E-423E-9282-B57351F0DDDB}"/>
    <cellStyle name="Total 2 8 3 3 2" xfId="16254" xr:uid="{F7AEAF1F-047A-46FE-BD9C-ACBACC237CAD}"/>
    <cellStyle name="Total 2 8 3 3 2 2" xfId="23620" xr:uid="{EA2D1971-527C-4A48-9DA3-3DB73FBFABB2}"/>
    <cellStyle name="Total 2 8 3 3 2 3" xfId="29343" xr:uid="{05A4AA96-C706-47FC-9423-A14599BD9435}"/>
    <cellStyle name="Total 2 8 3 3 2 4" xfId="34876" xr:uid="{98F25258-49C3-4034-9834-59F36C814B6D}"/>
    <cellStyle name="Total 2 8 3 3 3" xfId="20797" xr:uid="{9D3FB8B1-E259-49FE-9CDC-B700B2F0A0E8}"/>
    <cellStyle name="Total 2 8 3 3 4" xfId="26520" xr:uid="{1305A24C-050F-49C7-959B-739FED1B207A}"/>
    <cellStyle name="Total 2 8 3 3 5" xfId="32053" xr:uid="{472F3A0F-DFE0-47B4-81CD-C5247A769B48}"/>
    <cellStyle name="Total 2 8 3 4" xfId="13917" xr:uid="{841A8C7E-C748-4673-B332-E0A682804E53}"/>
    <cellStyle name="Total 2 8 3 4 2" xfId="16640" xr:uid="{1B917ACC-27DC-4C55-89F7-5933A0B0BBE2}"/>
    <cellStyle name="Total 2 8 3 4 2 2" xfId="24006" xr:uid="{79B4A403-EECD-4005-9D4C-A8FBE505E528}"/>
    <cellStyle name="Total 2 8 3 4 2 3" xfId="29729" xr:uid="{8E207807-4AED-4258-904A-6421F04E0879}"/>
    <cellStyle name="Total 2 8 3 4 2 4" xfId="35262" xr:uid="{798BFF35-9D15-4C3B-BC2C-19F3EEE9C428}"/>
    <cellStyle name="Total 2 8 3 4 3" xfId="21183" xr:uid="{67016B24-3602-4F00-8631-C65D409D9C3D}"/>
    <cellStyle name="Total 2 8 3 4 4" xfId="26906" xr:uid="{44511E39-0EFE-434A-A115-3D4B1D7ECC4C}"/>
    <cellStyle name="Total 2 8 3 4 5" xfId="32439" xr:uid="{204A457A-8D4F-4DC7-A0D0-20B01A36EEF2}"/>
    <cellStyle name="Total 2 8 3 5" xfId="14173" xr:uid="{66029E09-391F-4520-9686-617156C10744}"/>
    <cellStyle name="Total 2 8 3 5 2" xfId="16896" xr:uid="{3184EB54-E597-42F4-9DF3-F11979E4B152}"/>
    <cellStyle name="Total 2 8 3 5 2 2" xfId="24262" xr:uid="{5747B536-B131-4889-9202-81F99719FA33}"/>
    <cellStyle name="Total 2 8 3 5 2 3" xfId="29985" xr:uid="{3E065AFC-433A-400E-AD47-808981D160AA}"/>
    <cellStyle name="Total 2 8 3 5 2 4" xfId="35518" xr:uid="{A5C6EF17-969A-4A98-9B67-D704A332A175}"/>
    <cellStyle name="Total 2 8 3 5 3" xfId="21439" xr:uid="{52F4C9BA-5ADC-4248-930D-F8F259866585}"/>
    <cellStyle name="Total 2 8 3 5 4" xfId="27162" xr:uid="{F6FA8A8D-CE7E-4523-9C20-8F9E93CFA7EA}"/>
    <cellStyle name="Total 2 8 3 5 5" xfId="32695" xr:uid="{37B1D620-E1C4-4354-8D20-10BA8C275C45}"/>
    <cellStyle name="Total 2 8 3 6" xfId="13903" xr:uid="{313DDE1F-7B2B-470E-867C-AEA4D2F002C2}"/>
    <cellStyle name="Total 2 8 3 6 2" xfId="16625" xr:uid="{C655BCE6-5E7B-4B62-802A-D374F35F2322}"/>
    <cellStyle name="Total 2 8 3 6 2 2" xfId="23991" xr:uid="{2AA9E17C-A415-4671-A126-7AD8F36C7A60}"/>
    <cellStyle name="Total 2 8 3 6 2 3" xfId="29714" xr:uid="{9553284C-B1B5-4474-9192-0BF4FF6550F4}"/>
    <cellStyle name="Total 2 8 3 6 2 4" xfId="35247" xr:uid="{0E03BE10-47A9-4AC7-8652-1FF640FD5B45}"/>
    <cellStyle name="Total 2 8 3 6 3" xfId="21168" xr:uid="{E14DACBC-27D8-4E39-87C6-C544FAE84A1D}"/>
    <cellStyle name="Total 2 8 3 6 4" xfId="26891" xr:uid="{71D4EF26-EBA6-4CD6-B912-47562EE095CB}"/>
    <cellStyle name="Total 2 8 3 6 5" xfId="32424" xr:uid="{CC8DB491-95A1-4728-9D8F-B30898E57FD7}"/>
    <cellStyle name="Total 2 8 3 7" xfId="15302" xr:uid="{646D62D8-261F-4947-AC23-6C54E2F363BA}"/>
    <cellStyle name="Total 2 8 3 7 2" xfId="22649" xr:uid="{1990316C-8869-4020-B109-B64AB33E857E}"/>
    <cellStyle name="Total 2 8 3 7 3" xfId="28372" xr:uid="{A1960EFD-4248-4091-A611-3B9C1BFD6424}"/>
    <cellStyle name="Total 2 8 3 7 4" xfId="33905" xr:uid="{57A1A350-1D47-433A-AEDD-20A0DC1BDF47}"/>
    <cellStyle name="Total 2 8 3 8" xfId="19592" xr:uid="{032781D1-CDC2-4ED4-9610-4C67147CFD81}"/>
    <cellStyle name="Total 2 8 3 9" xfId="25427" xr:uid="{B0C66C3A-BA66-4798-9019-33A0D290223F}"/>
    <cellStyle name="Total 2 8 4" xfId="13611" xr:uid="{DA28E202-0922-464E-84F9-7E2E9AB5E844}"/>
    <cellStyle name="Total 2 8 4 2" xfId="16333" xr:uid="{70430E2D-58C6-4507-BBBA-75D096E57F91}"/>
    <cellStyle name="Total 2 8 4 2 2" xfId="23699" xr:uid="{06C903BA-F92A-481E-956C-3F8A408213AB}"/>
    <cellStyle name="Total 2 8 4 2 3" xfId="29422" xr:uid="{00A4478B-1E1F-498E-87C8-896D58C4C31F}"/>
    <cellStyle name="Total 2 8 4 2 4" xfId="34955" xr:uid="{327FE614-BDC1-4BAD-9F2B-92C340DA2ECD}"/>
    <cellStyle name="Total 2 8 4 3" xfId="20876" xr:uid="{CBDCB12A-3FEE-4854-963A-FEEB0570944D}"/>
    <cellStyle name="Total 2 8 4 4" xfId="26599" xr:uid="{23137A00-CF82-490A-BD64-57D71B79254A}"/>
    <cellStyle name="Total 2 8 4 5" xfId="32132" xr:uid="{D2E90590-07C9-4275-AFB2-3429B147DFB0}"/>
    <cellStyle name="Total 2 8 5" xfId="11903" xr:uid="{B05174FE-84FF-4F71-B60E-06ED6040BCE0}"/>
    <cellStyle name="Total 2 8 5 2" xfId="15242" xr:uid="{A6981B24-763E-445C-86B5-3A78E22A27D4}"/>
    <cellStyle name="Total 2 8 5 2 2" xfId="22588" xr:uid="{36100478-EB79-4527-8380-FC3B56F2650B}"/>
    <cellStyle name="Total 2 8 5 2 3" xfId="28311" xr:uid="{7F6C6E22-B35A-4ED4-9DB7-971358104250}"/>
    <cellStyle name="Total 2 8 5 2 4" xfId="33844" xr:uid="{B4357545-8BB5-4D41-8972-788E9E208ED3}"/>
    <cellStyle name="Total 2 8 5 3" xfId="19451" xr:uid="{DE7B3F63-3363-4997-95C0-785EAF43033E}"/>
    <cellStyle name="Total 2 8 5 4" xfId="25327" xr:uid="{18189575-88D7-4733-94D4-04A549251654}"/>
    <cellStyle name="Total 2 8 5 5" xfId="31021" xr:uid="{42F7A8AF-0D71-4720-83CC-92E5D3E2A1A8}"/>
    <cellStyle name="Total 2 8 6" xfId="14236" xr:uid="{3D6F19D9-257D-4EAC-8DC6-EB66DC6BE7C6}"/>
    <cellStyle name="Total 2 8 6 2" xfId="16960" xr:uid="{25DE6225-8C15-4547-AE62-6F59BFD3F63C}"/>
    <cellStyle name="Total 2 8 6 2 2" xfId="24326" xr:uid="{F09CC57C-D5D3-4771-81E9-9723F180BFAB}"/>
    <cellStyle name="Total 2 8 6 2 3" xfId="30049" xr:uid="{4236CB0F-8150-4BBA-A09A-92BC762DE506}"/>
    <cellStyle name="Total 2 8 6 2 4" xfId="35582" xr:uid="{506110BD-8599-48D6-8499-DA8BED72086A}"/>
    <cellStyle name="Total 2 8 6 3" xfId="21503" xr:uid="{15574108-61B3-4480-BB3A-CF458A8505C5}"/>
    <cellStyle name="Total 2 8 6 4" xfId="27226" xr:uid="{63251A01-E0C9-4C30-9FD8-FE1C3C951B9A}"/>
    <cellStyle name="Total 2 8 6 5" xfId="32759" xr:uid="{2AA7E824-AAA8-457E-8A7D-D87362AC56F6}"/>
    <cellStyle name="Total 2 8 7" xfId="14516" xr:uid="{90DE6C6C-E8D4-4880-8A18-AD80A95552F1}"/>
    <cellStyle name="Total 2 8 7 2" xfId="17284" xr:uid="{723F5B89-7263-4D00-9C3E-48DB696228E1}"/>
    <cellStyle name="Total 2 8 7 2 2" xfId="24650" xr:uid="{DD7794C2-D0FE-4844-A955-1D35FE108D28}"/>
    <cellStyle name="Total 2 8 7 2 3" xfId="30373" xr:uid="{566C5B08-1855-4751-BB61-8DD17944C737}"/>
    <cellStyle name="Total 2 8 7 2 4" xfId="35906" xr:uid="{37D5999B-5807-4DF9-A50B-94D9222F91AB}"/>
    <cellStyle name="Total 2 8 7 3" xfId="21827" xr:uid="{F710143D-7C36-41E5-87CD-0CC117F8FBFE}"/>
    <cellStyle name="Total 2 8 7 4" xfId="27550" xr:uid="{6676CAC7-1B18-4047-8E0E-011A97C62A07}"/>
    <cellStyle name="Total 2 8 7 5" xfId="33083" xr:uid="{C738F37D-074F-40C5-B345-07CE4CDAD16B}"/>
    <cellStyle name="Total 2 8 8" xfId="14778" xr:uid="{ECB52284-09B4-402A-B6AD-9648CF262C44}"/>
    <cellStyle name="Total 2 8 8 2" xfId="17575" xr:uid="{339311A0-0B64-4096-9CA3-90825269EC09}"/>
    <cellStyle name="Total 2 8 8 2 2" xfId="24941" xr:uid="{F4496C85-0052-467C-9956-D445F03D8122}"/>
    <cellStyle name="Total 2 8 8 2 3" xfId="30664" xr:uid="{87D731DB-8D3B-428C-8D0B-8B73259D17D5}"/>
    <cellStyle name="Total 2 8 8 2 4" xfId="36197" xr:uid="{B0EF9946-370E-4346-BBFE-C6750CEE4AA8}"/>
    <cellStyle name="Total 2 8 8 3" xfId="22118" xr:uid="{1101A878-564B-4BAB-8FAB-FCAE778580E4}"/>
    <cellStyle name="Total 2 8 8 4" xfId="27841" xr:uid="{F0D7EBF8-8E83-4EAC-939C-0978606A7227}"/>
    <cellStyle name="Total 2 8 8 5" xfId="33374" xr:uid="{8C608C74-D6A7-4D18-84A3-9F9097A86C24}"/>
    <cellStyle name="Total 2 8 9" xfId="12754" xr:uid="{4CC5F4AC-E03B-4659-A811-879BBE0AB221}"/>
    <cellStyle name="Total 2 8 9 2" xfId="19988" xr:uid="{8C53A441-A5F4-46C0-AE37-FC2E57594ECA}"/>
    <cellStyle name="Total 2 8 9 3" xfId="25711" xr:uid="{B931D60B-99E2-4489-B010-08A3B8C9CAA3}"/>
    <cellStyle name="Total 2 8 9 4" xfId="31244" xr:uid="{7B7BBD8F-4CA4-404B-95AE-0A0876635BAA}"/>
    <cellStyle name="Total 2 9" xfId="875" xr:uid="{00000000-0005-0000-0000-000000060000}"/>
    <cellStyle name="Total 2 9 10" xfId="19348" xr:uid="{49286489-A268-48E3-8B6C-DAE681B2A212}"/>
    <cellStyle name="Total 2 9 11" xfId="19304" xr:uid="{163BA18C-25C5-4C26-9B42-1BB94968A35F}"/>
    <cellStyle name="Total 2 9 12" xfId="10470" xr:uid="{44066AE3-B8BA-4121-92C6-644304785D11}"/>
    <cellStyle name="Total 2 9 13" xfId="3723" xr:uid="{A5A54975-1804-4FDD-BA48-09820042DD83}"/>
    <cellStyle name="Total 2 9 2" xfId="6259" xr:uid="{87774B45-AF7F-48EB-941B-5AF1A2D246FF}"/>
    <cellStyle name="Total 2 9 2 2" xfId="15961" xr:uid="{4BE8E1E0-3736-4C96-AB59-513E15231631}"/>
    <cellStyle name="Total 2 9 2 2 2" xfId="23327" xr:uid="{CC46A6C3-8243-4ACF-AAED-7AF507F41382}"/>
    <cellStyle name="Total 2 9 2 2 3" xfId="29050" xr:uid="{EB06F053-B10A-4635-80DA-D5D45D5A1600}"/>
    <cellStyle name="Total 2 9 2 2 4" xfId="34583" xr:uid="{29DFBBE9-B947-481A-B2F5-84ADD452DB3E}"/>
    <cellStyle name="Total 2 9 2 3" xfId="20504" xr:uid="{C821F3D5-AD54-4DB0-A6BC-DF22203438C7}"/>
    <cellStyle name="Total 2 9 2 4" xfId="26227" xr:uid="{DA7A9D84-2189-4593-864A-5108A056526A}"/>
    <cellStyle name="Total 2 9 2 5" xfId="31760" xr:uid="{590BBB14-0C65-471B-BAE9-6275B35C1354}"/>
    <cellStyle name="Total 2 9 2 6" xfId="13240" xr:uid="{928D91A1-A8B3-4F09-AB40-7C548E545533}"/>
    <cellStyle name="Total 2 9 3" xfId="13910" xr:uid="{655AA6C1-226F-4E54-8CD3-75254AF3CD92}"/>
    <cellStyle name="Total 2 9 3 2" xfId="16632" xr:uid="{E308FB0C-6926-4FCB-8868-431390BBD033}"/>
    <cellStyle name="Total 2 9 3 2 2" xfId="23998" xr:uid="{6444B1D0-E5D3-41B5-AADC-C611BAF535C5}"/>
    <cellStyle name="Total 2 9 3 2 3" xfId="29721" xr:uid="{E4CA133D-8DD4-4ED1-AAAD-98E8F80968D6}"/>
    <cellStyle name="Total 2 9 3 2 4" xfId="35254" xr:uid="{26465445-830F-4AD8-B8B3-973069C457B7}"/>
    <cellStyle name="Total 2 9 3 3" xfId="21175" xr:uid="{13107D05-FD8C-4010-89D9-CAE17863B027}"/>
    <cellStyle name="Total 2 9 3 4" xfId="26898" xr:uid="{4C76C328-E41A-46ED-9FB9-2D7210871681}"/>
    <cellStyle name="Total 2 9 3 5" xfId="32431" xr:uid="{348BFCF2-40A4-4931-B4F2-693935BE0040}"/>
    <cellStyle name="Total 2 9 4" xfId="13539" xr:uid="{08245F84-F243-4E05-85F4-698132FC31BC}"/>
    <cellStyle name="Total 2 9 4 2" xfId="16261" xr:uid="{E97EAF74-5CE1-42A5-8471-3883B68D0C33}"/>
    <cellStyle name="Total 2 9 4 2 2" xfId="23627" xr:uid="{AA19D84A-66C8-41E2-B025-F620D21C044C}"/>
    <cellStyle name="Total 2 9 4 2 3" xfId="29350" xr:uid="{7F45590A-ED51-413C-BA76-702CE757DD37}"/>
    <cellStyle name="Total 2 9 4 2 4" xfId="34883" xr:uid="{37CEF16A-A0C6-4DD6-B43B-F00C49D54909}"/>
    <cellStyle name="Total 2 9 4 3" xfId="20804" xr:uid="{2B049468-4677-495D-BA97-4DBA747992A6}"/>
    <cellStyle name="Total 2 9 4 4" xfId="26527" xr:uid="{9E4D97D2-DE66-4381-A0F8-8107D9361A49}"/>
    <cellStyle name="Total 2 9 4 5" xfId="32060" xr:uid="{CCEAA170-2725-4BB1-9834-0540DA5E4719}"/>
    <cellStyle name="Total 2 9 5" xfId="13300" xr:uid="{308DED98-F8AB-4D2C-8296-1765405F3AF9}"/>
    <cellStyle name="Total 2 9 5 2" xfId="16021" xr:uid="{47C8412D-3D2A-4A89-AB9E-DF678E9F6469}"/>
    <cellStyle name="Total 2 9 5 2 2" xfId="23387" xr:uid="{C90AE1F5-C0E2-48F4-96C6-92ADC84AB3C1}"/>
    <cellStyle name="Total 2 9 5 2 3" xfId="29110" xr:uid="{5D5D0FE6-DA65-4DFE-846D-C2ACE6318B75}"/>
    <cellStyle name="Total 2 9 5 2 4" xfId="34643" xr:uid="{03602672-E2CE-4174-9534-731EAC560A2D}"/>
    <cellStyle name="Total 2 9 5 3" xfId="20564" xr:uid="{718FB6DB-7BA2-42E3-88A6-EC0258912057}"/>
    <cellStyle name="Total 2 9 5 4" xfId="26287" xr:uid="{996781DE-56EF-4CC8-8208-6B8C37E252CA}"/>
    <cellStyle name="Total 2 9 5 5" xfId="31820" xr:uid="{780585EC-C9DC-45C5-8E21-28617487B8ED}"/>
    <cellStyle name="Total 2 9 6" xfId="13979" xr:uid="{D5102DF4-A7B0-4794-A6E8-6E152147DE72}"/>
    <cellStyle name="Total 2 9 6 2" xfId="16702" xr:uid="{D85C0D11-B125-45EB-8EEB-4D6C3DE66755}"/>
    <cellStyle name="Total 2 9 6 2 2" xfId="24068" xr:uid="{BAA1162D-8BA2-4B39-B60C-4FB2D007A5BD}"/>
    <cellStyle name="Total 2 9 6 2 3" xfId="29791" xr:uid="{B19F9C6B-C4D0-4564-AA5A-3C663A278335}"/>
    <cellStyle name="Total 2 9 6 2 4" xfId="35324" xr:uid="{8D8B284D-47B9-4C33-86E2-025F967AF91F}"/>
    <cellStyle name="Total 2 9 6 3" xfId="21245" xr:uid="{D5F41DF9-E35C-4D7F-9144-9CB5347E5448}"/>
    <cellStyle name="Total 2 9 6 4" xfId="26968" xr:uid="{12F1891F-7B4A-43DC-976F-76B9C0438537}"/>
    <cellStyle name="Total 2 9 6 5" xfId="32501" xr:uid="{EE983559-EE15-4C94-BCF1-81791F444521}"/>
    <cellStyle name="Total 2 9 7" xfId="12172" xr:uid="{243F59EC-7946-4A9B-B381-E50A43BCAB27}"/>
    <cellStyle name="Total 2 9 7 2" xfId="19630" xr:uid="{7F192782-F15C-4D7E-AC31-31D40D262893}"/>
    <cellStyle name="Total 2 9 7 3" xfId="25458" xr:uid="{931DA7B5-E80B-46EF-8378-F8AD5EFBACFB}"/>
    <cellStyle name="Total 2 9 7 4" xfId="31106" xr:uid="{F415187A-BF5A-4A3E-B3BE-DCF994F266ED}"/>
    <cellStyle name="Total 2 9 8" xfId="15326" xr:uid="{D44870FA-36A5-4368-A60A-19132D3A7C64}"/>
    <cellStyle name="Total 2 9 8 2" xfId="22673" xr:uid="{215FEC95-08BE-4AD0-83DF-8BF03927F65D}"/>
    <cellStyle name="Total 2 9 8 3" xfId="28396" xr:uid="{507565C3-CDBF-4B78-80E3-32E11D4579FB}"/>
    <cellStyle name="Total 2 9 8 4" xfId="33929" xr:uid="{E745B68E-7034-4A7B-B156-B650BB63BC5F}"/>
    <cellStyle name="Total 2 9 9" xfId="18426" xr:uid="{35EF506B-A44C-4227-A07F-DABFC20DA7C5}"/>
    <cellStyle name="Total 3" xfId="270" xr:uid="{00000000-0005-0000-0000-000001060000}"/>
    <cellStyle name="Total 3 10" xfId="2269" xr:uid="{00000000-0005-0000-0000-000002060000}"/>
    <cellStyle name="Total 3 10 2" xfId="7649" xr:uid="{E7379A65-F3A0-4A5D-9B7B-174A0215314C}"/>
    <cellStyle name="Total 3 10 2 2" xfId="19318" xr:uid="{BCF491B5-9887-483E-BF74-F1DC58695630}"/>
    <cellStyle name="Total 3 10 2 3" xfId="25204" xr:uid="{4046E3A8-604B-4545-AC28-612763AC9767}"/>
    <cellStyle name="Total 3 10 2 4" xfId="30919" xr:uid="{9D5FA3E1-4A7C-4710-8A3F-E82293C86B81}"/>
    <cellStyle name="Total 3 10 2 5" xfId="11723" xr:uid="{09B140FC-C8E2-42AB-930E-F026ACD8149A}"/>
    <cellStyle name="Total 3 10 3" xfId="15140" xr:uid="{926049F4-98AC-402A-8D96-8A07DA6C1105}"/>
    <cellStyle name="Total 3 10 3 2" xfId="22486" xr:uid="{5F6F527B-BAC1-41E8-A6DF-7AC5FD803C82}"/>
    <cellStyle name="Total 3 10 3 3" xfId="28209" xr:uid="{8B1126BD-647C-4CE5-B889-5671197659A6}"/>
    <cellStyle name="Total 3 10 3 4" xfId="33742" xr:uid="{6E224FD0-F114-4B56-926F-E1B620F0600B}"/>
    <cellStyle name="Total 3 10 4" xfId="18665" xr:uid="{C8009C52-5626-447C-B91E-2648CF5BE9F6}"/>
    <cellStyle name="Total 3 10 5" xfId="18832" xr:uid="{8C74B9A4-0BA9-4BC0-8DEC-1B7E05F78D60}"/>
    <cellStyle name="Total 3 10 6" xfId="25218" xr:uid="{E977A4B1-1A41-40D6-B1A3-949C1CB04D48}"/>
    <cellStyle name="Total 3 10 7" xfId="10669" xr:uid="{FCA82784-BC50-497C-87B4-92900D5AE030}"/>
    <cellStyle name="Total 3 10 8" xfId="4919" xr:uid="{35C62976-9AE6-4FE4-87F7-9CE0CE7DA9C3}"/>
    <cellStyle name="Total 3 11" xfId="3001" xr:uid="{00000000-0005-0000-0000-000003060000}"/>
    <cellStyle name="Total 3 11 2" xfId="8381" xr:uid="{012FA605-BBCB-443C-A8E7-AF92B0312970}"/>
    <cellStyle name="Total 3 11 2 2" xfId="19189" xr:uid="{69D82425-68D3-42C7-9FC3-E79F9A143AD0}"/>
    <cellStyle name="Total 3 11 2 3" xfId="9455" xr:uid="{9EE382F3-8BA4-4709-96EB-D553DE4D07C7}"/>
    <cellStyle name="Total 3 11 2 4" xfId="9441" xr:uid="{DF2DADA0-CEBB-48B0-8817-61C1CA258DBA}"/>
    <cellStyle name="Total 3 11 2 5" xfId="11541" xr:uid="{0DA98AAD-674D-49C6-8239-319C4975A2A1}"/>
    <cellStyle name="Total 3 11 3" xfId="15046" xr:uid="{221AF474-57BE-46DF-B846-4279A6BA2D87}"/>
    <cellStyle name="Total 3 11 3 2" xfId="22392" xr:uid="{4EE84F9A-CAA5-4D6B-99CA-C2862B5E1017}"/>
    <cellStyle name="Total 3 11 3 3" xfId="28115" xr:uid="{1998BFF4-16D0-4F75-A091-AA1F714037AF}"/>
    <cellStyle name="Total 3 11 3 4" xfId="33648" xr:uid="{2D632301-663A-4DA9-92F4-094F0B69CC46}"/>
    <cellStyle name="Total 3 11 4" xfId="18363" xr:uid="{0A59969F-A44D-44DA-9932-A08131D46CFE}"/>
    <cellStyle name="Total 3 11 5" xfId="19886" xr:uid="{CD785C75-CDA4-49DC-A1AB-6FE555FEA185}"/>
    <cellStyle name="Total 3 11 6" xfId="25463" xr:uid="{76AE81FB-9192-44D7-9673-D53EC069E48D}"/>
    <cellStyle name="Total 3 11 7" xfId="10423" xr:uid="{1100B99F-2AF4-4F5B-B34A-AE1CA3E2E520}"/>
    <cellStyle name="Total 3 11 8" xfId="5598" xr:uid="{09D96DF2-50EE-4BC7-9749-FF3D7A451D7A}"/>
    <cellStyle name="Total 3 12" xfId="5860" xr:uid="{6FE4E6BF-980A-4BE5-B042-CD10B94E58EE}"/>
    <cellStyle name="Total 3 12 2" xfId="11538" xr:uid="{22C50AFD-4D6A-4F97-9FF6-EAC0F9A2F967}"/>
    <cellStyle name="Total 3 12 2 2" xfId="19186" xr:uid="{667B53CE-A042-41AC-A53F-C7F74BC144B1}"/>
    <cellStyle name="Total 3 12 2 3" xfId="17931" xr:uid="{52CB1F38-A907-47F7-8271-0E085AE389B2}"/>
    <cellStyle name="Total 3 12 2 4" xfId="19495" xr:uid="{F379C0A7-0443-4496-9C40-C62A7EE20462}"/>
    <cellStyle name="Total 3 12 3" xfId="15043" xr:uid="{A09C7A32-3AD2-437B-9121-79B4D49D5230}"/>
    <cellStyle name="Total 3 12 3 2" xfId="22389" xr:uid="{EDE0106B-4DF2-45D0-B61A-3FF953E120FD}"/>
    <cellStyle name="Total 3 12 3 3" xfId="28112" xr:uid="{F733D613-DDF7-4B1D-B9CB-7428945EBA54}"/>
    <cellStyle name="Total 3 12 3 4" xfId="33645" xr:uid="{AA70F93D-B3D5-4EB4-9E58-D55B81000AE9}"/>
    <cellStyle name="Total 3 12 4" xfId="18389" xr:uid="{37BB433C-32C1-4DC2-8D74-C6762171EF50}"/>
    <cellStyle name="Total 3 12 5" xfId="18768" xr:uid="{8310D95C-1815-4985-BD76-06F31CE64CBF}"/>
    <cellStyle name="Total 3 12 6" xfId="9413" xr:uid="{157A9088-2BFF-445F-A2FC-9FE82A88A22E}"/>
    <cellStyle name="Total 3 12 7" xfId="10441" xr:uid="{19DCB59B-27E8-47DA-AC1F-65BEA3477524}"/>
    <cellStyle name="Total 3 13" xfId="10635" xr:uid="{CE05EA85-ED31-4052-A7B5-DB546715F068}"/>
    <cellStyle name="Total 3 13 2" xfId="18631" xr:uid="{80FE481B-306E-49E8-993D-0C72B523E294}"/>
    <cellStyle name="Total 3 13 3" xfId="19776" xr:uid="{B5DB137F-AB47-47B0-ADAB-D63E7C3A5E3B}"/>
    <cellStyle name="Total 3 13 4" xfId="25356" xr:uid="{E5159B12-252C-497C-BB6C-DA884C923755}"/>
    <cellStyle name="Total 3 14" xfId="10653" xr:uid="{FFADFC61-87EC-4C32-8DD6-247CE4A3A061}"/>
    <cellStyle name="Total 3 14 2" xfId="18649" xr:uid="{09DCE7BC-D27C-4C23-855F-6193173E3798}"/>
    <cellStyle name="Total 3 14 3" xfId="18999" xr:uid="{0BABC205-9407-490D-BD82-4CBB8114049D}"/>
    <cellStyle name="Total 3 14 4" xfId="19178" xr:uid="{426AA5DE-46FC-4C34-A47C-D5B3BACD7044}"/>
    <cellStyle name="Total 3 15" xfId="10628" xr:uid="{1FCD9C5F-4C46-4F77-99B8-E5928CF192BB}"/>
    <cellStyle name="Total 3 15 2" xfId="18624" xr:uid="{3CFE7FB0-F213-4D6B-BB3D-5656574EC542}"/>
    <cellStyle name="Total 3 15 3" xfId="19646" xr:uid="{2F3AFAAF-E85A-487D-8B1C-0C71137A52E8}"/>
    <cellStyle name="Total 3 15 4" xfId="19637" xr:uid="{88A200C3-4DAE-4975-B525-D7A9D0B11BCC}"/>
    <cellStyle name="Total 3 16" xfId="10864" xr:uid="{63580075-EF1E-4CC5-8C24-FFA2A2FD7352}"/>
    <cellStyle name="Total 3 16 2" xfId="18810" xr:uid="{D4DDE304-D383-4D7C-8AD5-85E56F09B2B4}"/>
    <cellStyle name="Total 3 16 3" xfId="17848" xr:uid="{5A87DBF4-703E-4BEE-93DB-0AE052C2D8B8}"/>
    <cellStyle name="Total 3 16 4" xfId="19105" xr:uid="{89CD74E5-748C-4620-A9F7-C134960087B6}"/>
    <cellStyle name="Total 3 17" xfId="10744" xr:uid="{B48F51BC-6205-479B-9222-7CA06D60D66B}"/>
    <cellStyle name="Total 3 17 2" xfId="18740" xr:uid="{4ADB3820-675F-48CB-B121-B419FE1C2EAA}"/>
    <cellStyle name="Total 3 17 3" xfId="18274" xr:uid="{6666263F-240E-44E9-9E5B-462CB86A223D}"/>
    <cellStyle name="Total 3 17 4" xfId="19518" xr:uid="{2378247F-63EE-4730-8533-A7532890DD4B}"/>
    <cellStyle name="Total 3 18" xfId="11270" xr:uid="{58FFE8AA-4AFC-41FE-89D2-DDC512716747}"/>
    <cellStyle name="Total 3 18 2" xfId="19039" xr:uid="{66DB86E2-AA51-4F88-A173-2828CE06021D}"/>
    <cellStyle name="Total 3 18 3" xfId="19579" xr:uid="{2A064FAC-CD62-4E39-957C-ECAD737D6F60}"/>
    <cellStyle name="Total 3 18 4" xfId="19837" xr:uid="{25B20EC8-23AC-4FE2-915C-08E42123AE6F}"/>
    <cellStyle name="Total 3 2" xfId="667" xr:uid="{00000000-0005-0000-0000-000004060000}"/>
    <cellStyle name="Total 3 2 10" xfId="10413" xr:uid="{B1BFC5F6-F821-45E7-B26D-D6F0E30CC0B9}"/>
    <cellStyle name="Total 3 2 10 2" xfId="18347" xr:uid="{990E64AF-20FE-47E7-B0C0-3984E47C6079}"/>
    <cellStyle name="Total 3 2 10 3" xfId="19024" xr:uid="{6F00C6F5-2754-4AAC-AB6F-8F7F9A9BC16E}"/>
    <cellStyle name="Total 3 2 10 4" xfId="19923" xr:uid="{9039AEB6-70C4-4577-8FBB-9E499F997405}"/>
    <cellStyle name="Total 3 2 11" xfId="10476" xr:uid="{868A9EA3-06EB-41AE-AC49-9D3B48298DE2}"/>
    <cellStyle name="Total 3 2 11 2" xfId="18436" xr:uid="{38CE034A-FCCF-47FF-9C2F-69693F9B8605}"/>
    <cellStyle name="Total 3 2 11 3" xfId="17963" xr:uid="{C841C989-3C3E-4A00-B285-5E67DACA3F7D}"/>
    <cellStyle name="Total 3 2 11 4" xfId="25604" xr:uid="{31967A22-5909-4CA1-95B0-9A7D6EE0167A}"/>
    <cellStyle name="Total 3 2 12" xfId="10720" xr:uid="{B61FD1AA-4F17-486E-A665-1587299593A1}"/>
    <cellStyle name="Total 3 2 12 2" xfId="18716" xr:uid="{D8101AB2-935B-4E14-ACBA-BFE3363A1584}"/>
    <cellStyle name="Total 3 2 12 3" xfId="17849" xr:uid="{6F0CB2AD-30FC-4D1F-86E8-9B4D36DF9068}"/>
    <cellStyle name="Total 3 2 12 4" xfId="19162" xr:uid="{81CEFC0C-A8B1-43B1-A43E-8DCF250CEA58}"/>
    <cellStyle name="Total 3 2 13" xfId="11060" xr:uid="{64E6FC9F-8ED5-4018-A79B-05C80A9CBAA6}"/>
    <cellStyle name="Total 3 2 13 2" xfId="18927" xr:uid="{7656EA14-594B-425C-A123-116529D7BC04}"/>
    <cellStyle name="Total 3 2 13 3" xfId="18883" xr:uid="{8F4FB130-0E37-49C1-93B0-9C55D2715B68}"/>
    <cellStyle name="Total 3 2 13 4" xfId="18461" xr:uid="{49FD6DA2-C214-43AF-91D4-ACCEEA7070B9}"/>
    <cellStyle name="Total 3 2 14" xfId="11453" xr:uid="{611448C0-4865-47A9-906C-765249E77557}"/>
    <cellStyle name="Total 3 2 14 2" xfId="19144" xr:uid="{036FF703-FD0F-4AD7-83E0-8DFED6F52A66}"/>
    <cellStyle name="Total 3 2 14 3" xfId="9484" xr:uid="{2BA810A3-C674-44B9-BEE7-6B7DAB52B3EA}"/>
    <cellStyle name="Total 3 2 14 4" xfId="19895" xr:uid="{BEFFBC4B-7C1A-489A-92C6-F88B6D71B27B}"/>
    <cellStyle name="Total 3 2 15" xfId="15037" xr:uid="{EA0338B5-FFA0-4E1E-BB31-26AADF8CD772}"/>
    <cellStyle name="Total 3 2 15 2" xfId="22383" xr:uid="{1F8D97BF-C881-4681-A9DD-09B2511A656B}"/>
    <cellStyle name="Total 3 2 15 3" xfId="28106" xr:uid="{3D50CEDB-6970-4824-81A3-43E6E0674772}"/>
    <cellStyle name="Total 3 2 15 4" xfId="33639" xr:uid="{3F71EFCD-C133-4BBF-81AE-F7DD83574693}"/>
    <cellStyle name="Total 3 2 16" xfId="17937" xr:uid="{22E16E10-5303-449E-BB52-E55F6897D5B3}"/>
    <cellStyle name="Total 3 2 2" xfId="1671" xr:uid="{00000000-0005-0000-0000-000005060000}"/>
    <cellStyle name="Total 3 2 2 10" xfId="19830" xr:uid="{98100C38-FBF9-4EAA-8598-DBC7498E0D0C}"/>
    <cellStyle name="Total 3 2 2 2" xfId="936" xr:uid="{00000000-0005-0000-0000-000006060000}"/>
    <cellStyle name="Total 3 2 2 2 2" xfId="6320" xr:uid="{3E28CF1E-3F0B-464A-AE04-F19C54B9D5DF}"/>
    <cellStyle name="Total 3 2 2 2 2 2" xfId="23509" xr:uid="{3D2C2EBE-88C5-437D-A121-0AC16160FBCE}"/>
    <cellStyle name="Total 3 2 2 2 2 3" xfId="29232" xr:uid="{BC0FD2D0-1AB8-46DC-9020-FD340AAFA938}"/>
    <cellStyle name="Total 3 2 2 2 2 4" xfId="34765" xr:uid="{8E26AA12-9CF4-4B9B-8638-AD9AFA907FC4}"/>
    <cellStyle name="Total 3 2 2 2 2 5" xfId="16143" xr:uid="{9AA7B44C-BF33-463F-A65A-6829D26DDDFC}"/>
    <cellStyle name="Total 3 2 2 2 3" xfId="20686" xr:uid="{1C42EDB7-E79E-4C80-A4ED-30633227C255}"/>
    <cellStyle name="Total 3 2 2 2 4" xfId="26409" xr:uid="{49289F65-E09A-432E-87CC-A3D1EA759B59}"/>
    <cellStyle name="Total 3 2 2 2 5" xfId="31942" xr:uid="{53975D73-215C-4E90-8863-A241EA5F22BF}"/>
    <cellStyle name="Total 3 2 2 2 6" xfId="13421" xr:uid="{79BFF572-EE9D-47B9-8411-D2DB61A16E80}"/>
    <cellStyle name="Total 3 2 2 2 7" xfId="3784" xr:uid="{67731852-3C7C-4515-BF63-B0FDBF5F6183}"/>
    <cellStyle name="Total 3 2 2 3" xfId="2279" xr:uid="{00000000-0005-0000-0000-000007060000}"/>
    <cellStyle name="Total 3 2 2 3 2" xfId="7659" xr:uid="{B91ABD81-A456-4E76-8881-EB7042BCE4A8}"/>
    <cellStyle name="Total 3 2 2 3 2 2" xfId="22450" xr:uid="{B9DB9DC7-E88E-4CA6-8765-9D4B6A0AD019}"/>
    <cellStyle name="Total 3 2 2 3 2 3" xfId="28173" xr:uid="{15769291-1BD5-438A-A3A6-CFD8641194ED}"/>
    <cellStyle name="Total 3 2 2 3 2 4" xfId="33706" xr:uid="{A81D7651-EA1F-4874-8053-4BCE7C573A3B}"/>
    <cellStyle name="Total 3 2 2 3 2 5" xfId="15104" xr:uid="{43750E35-46D3-4F9B-9FA4-04E4818C8609}"/>
    <cellStyle name="Total 3 2 2 3 3" xfId="19249" xr:uid="{5BAF10B2-6D22-46D0-873D-7C811D8E751B}"/>
    <cellStyle name="Total 3 2 2 3 4" xfId="9500" xr:uid="{FF323B2F-B2FE-4371-BFC0-EE4A3135FAB7}"/>
    <cellStyle name="Total 3 2 2 3 5" xfId="18744" xr:uid="{4E98AAC2-BE46-4E43-9124-C05F99B62DD4}"/>
    <cellStyle name="Total 3 2 2 3 6" xfId="11606" xr:uid="{3E5D4A2E-7E82-4961-8C7A-873656893AA2}"/>
    <cellStyle name="Total 3 2 2 3 7" xfId="4928" xr:uid="{F3A02EB3-1CE2-4175-A2A3-F43A30761DAE}"/>
    <cellStyle name="Total 3 2 2 4" xfId="2199" xr:uid="{00000000-0005-0000-0000-000008060000}"/>
    <cellStyle name="Total 3 2 2 4 2" xfId="7579" xr:uid="{A476B41D-5183-48EF-9FA4-55A61D12CB32}"/>
    <cellStyle name="Total 3 2 2 4 2 2" xfId="23947" xr:uid="{BD93F872-9B5C-46EE-96F9-0BADDFACC6DF}"/>
    <cellStyle name="Total 3 2 2 4 2 3" xfId="29670" xr:uid="{BF923A4D-AD31-44CD-BFBE-5C73976B7463}"/>
    <cellStyle name="Total 3 2 2 4 2 4" xfId="35203" xr:uid="{CEFE59E7-F54E-4086-8BBF-B5195B9B80E3}"/>
    <cellStyle name="Total 3 2 2 4 2 5" xfId="16581" xr:uid="{3F0B4ED6-02F6-47F6-9B78-FC02AAAF6FD4}"/>
    <cellStyle name="Total 3 2 2 4 3" xfId="21124" xr:uid="{A8D0A6B4-DD2B-421D-B27B-B40244F465C8}"/>
    <cellStyle name="Total 3 2 2 4 4" xfId="26847" xr:uid="{7A4F0954-0A4E-4729-A8DD-2E3F2321933E}"/>
    <cellStyle name="Total 3 2 2 4 5" xfId="32380" xr:uid="{AB261502-6D46-4C2F-AD5E-58A3998E2657}"/>
    <cellStyle name="Total 3 2 2 4 6" xfId="13859" xr:uid="{904C2F07-5C1B-4521-9A47-A8C83C27A312}"/>
    <cellStyle name="Total 3 2 2 4 7" xfId="4857" xr:uid="{5BFDC615-F797-4E45-AA0E-CDB946B47C30}"/>
    <cellStyle name="Total 3 2 2 5" xfId="1041" xr:uid="{00000000-0005-0000-0000-000009060000}"/>
    <cellStyle name="Total 3 2 2 5 2" xfId="6425" xr:uid="{64CF340C-6C5B-4452-A8D2-620122F1F341}"/>
    <cellStyle name="Total 3 2 2 5 2 2" xfId="22521" xr:uid="{27ACAEFF-392B-4EA2-9DAA-1B2B25FCC6B5}"/>
    <cellStyle name="Total 3 2 2 5 2 3" xfId="28244" xr:uid="{37F6522E-AFDE-4B4D-A320-06AC52B56767}"/>
    <cellStyle name="Total 3 2 2 5 2 4" xfId="33777" xr:uid="{CFA8827C-DFD1-44ED-A24B-1FE5BE685EA2}"/>
    <cellStyle name="Total 3 2 2 5 2 5" xfId="15175" xr:uid="{D2118139-A511-4F08-97BD-9CAC70E3EA9E}"/>
    <cellStyle name="Total 3 2 2 5 3" xfId="19384" xr:uid="{F2EF07DF-535A-4677-B590-560C2F02D5FA}"/>
    <cellStyle name="Total 3 2 2 5 4" xfId="25260" xr:uid="{57D21DEE-4ECC-454B-80E0-759C4A29620B}"/>
    <cellStyle name="Total 3 2 2 5 5" xfId="30954" xr:uid="{ABD1121C-3539-455C-B2CE-175F4BD390CB}"/>
    <cellStyle name="Total 3 2 2 5 6" xfId="11837" xr:uid="{85EA75CF-7A02-4E16-A5E1-41B59F17C6B7}"/>
    <cellStyle name="Total 3 2 2 5 7" xfId="3889" xr:uid="{7A92FE14-FE18-4CEE-BDF7-E6766E64C0B9}"/>
    <cellStyle name="Total 3 2 2 6" xfId="3024" xr:uid="{00000000-0005-0000-0000-00000A060000}"/>
    <cellStyle name="Total 3 2 2 6 2" xfId="8404" xr:uid="{0B2CA2F8-E1DB-42A3-B7CF-CF929C83630E}"/>
    <cellStyle name="Total 3 2 2 6 2 2" xfId="23116" xr:uid="{9D26EB11-178A-4EC2-93C0-D26BA994B19D}"/>
    <cellStyle name="Total 3 2 2 6 2 3" xfId="28839" xr:uid="{45BDF977-B6D9-4AA0-86C5-3179F322ADC7}"/>
    <cellStyle name="Total 3 2 2 6 2 4" xfId="34372" xr:uid="{CC5AC85B-8322-4437-8494-AB517AE06A33}"/>
    <cellStyle name="Total 3 2 2 6 2 5" xfId="15750" xr:uid="{5B76CEEC-B48F-4A07-A7A3-3740DD76733A}"/>
    <cellStyle name="Total 3 2 2 6 3" xfId="20293" xr:uid="{A7E6BBD8-FF1F-48E1-B384-C8949F2BA861}"/>
    <cellStyle name="Total 3 2 2 6 4" xfId="26016" xr:uid="{68452A0F-3CE7-467A-8A68-EDD45020641B}"/>
    <cellStyle name="Total 3 2 2 6 5" xfId="31549" xr:uid="{98AF882C-8CCA-42C3-854A-426F8E1D9AED}"/>
    <cellStyle name="Total 3 2 2 6 6" xfId="13029" xr:uid="{EB848674-864C-4A8A-B7D4-946EB00E3852}"/>
    <cellStyle name="Total 3 2 2 6 7" xfId="5618" xr:uid="{910C1EFC-96A3-4CF0-BE72-6ABDF5098D5E}"/>
    <cellStyle name="Total 3 2 2 7" xfId="2694" xr:uid="{00000000-0005-0000-0000-00000B060000}"/>
    <cellStyle name="Total 3 2 2 7 2" xfId="8074" xr:uid="{BD338AA5-F757-4A1D-8217-BC32DBE578C8}"/>
    <cellStyle name="Total 3 2 2 7 2 2" xfId="19798" xr:uid="{F850BDF5-9ABE-4009-9C16-61143BE75418}"/>
    <cellStyle name="Total 3 2 2 7 3" xfId="25588" xr:uid="{F21DB706-F763-43DA-9BFC-C8DA9D59F256}"/>
    <cellStyle name="Total 3 2 2 7 4" xfId="31174" xr:uid="{BE1F5A89-F089-48A5-8F01-88F1A0713C78}"/>
    <cellStyle name="Total 3 2 2 8" xfId="7055" xr:uid="{4DA7F967-8C30-4A06-B887-1E56719C049D}"/>
    <cellStyle name="Total 3 2 2 8 2" xfId="22741" xr:uid="{C0A07A35-B80A-4034-9587-09C603AB3CD7}"/>
    <cellStyle name="Total 3 2 2 8 3" xfId="28464" xr:uid="{52D2D9C7-91E5-4FAD-BAFF-809F26347C5D}"/>
    <cellStyle name="Total 3 2 2 8 4" xfId="33997" xr:uid="{D5D3A050-BD35-4E6C-864C-EFD6E32B66A4}"/>
    <cellStyle name="Total 3 2 2 8 5" xfId="15389" xr:uid="{E22D30CD-AC13-438A-8777-7805097D6939}"/>
    <cellStyle name="Total 3 2 2 9" xfId="18298" xr:uid="{38B983ED-3FF8-4067-B923-885D1F5E03AE}"/>
    <cellStyle name="Total 3 2 3" xfId="2138" xr:uid="{00000000-0005-0000-0000-00000C060000}"/>
    <cellStyle name="Total 3 2 3 10" xfId="18878" xr:uid="{8D5678C5-D2CE-4D56-9247-A05809FF628F}"/>
    <cellStyle name="Total 3 2 3 2" xfId="2742" xr:uid="{00000000-0005-0000-0000-00000D060000}"/>
    <cellStyle name="Total 3 2 3 2 2" xfId="8122" xr:uid="{0A1D2A3E-516C-494D-9A1B-7C215574B2CC}"/>
    <cellStyle name="Total 3 2 3 2 2 2" xfId="23791" xr:uid="{CA35E54E-A242-43A9-8EAC-5D8C326BD12C}"/>
    <cellStyle name="Total 3 2 3 2 2 3" xfId="29514" xr:uid="{C228AFD1-6149-4717-B717-79C9992EBA73}"/>
    <cellStyle name="Total 3 2 3 2 2 4" xfId="35047" xr:uid="{43558FF9-19B9-4EEC-AD5D-74C939E9C5B5}"/>
    <cellStyle name="Total 3 2 3 2 2 5" xfId="16425" xr:uid="{2A6AED6F-62EB-47EB-812E-2030EFA83DAE}"/>
    <cellStyle name="Total 3 2 3 2 3" xfId="20968" xr:uid="{D4FC4E85-5357-49A5-B428-135E4562CDF0}"/>
    <cellStyle name="Total 3 2 3 2 4" xfId="26691" xr:uid="{B79FF2F9-9B3F-43FF-9AF6-E9D8CA085394}"/>
    <cellStyle name="Total 3 2 3 2 5" xfId="32224" xr:uid="{B79EE50B-454B-47F7-8F42-8838B10EA460}"/>
    <cellStyle name="Total 3 2 3 2 6" xfId="13703" xr:uid="{F9B7DEF4-40C1-418F-902C-C7B991B7B937}"/>
    <cellStyle name="Total 3 2 3 2 7" xfId="5349" xr:uid="{C8F0349A-A10C-4682-AC97-549A03A3BD18}"/>
    <cellStyle name="Total 3 2 3 3" xfId="2852" xr:uid="{00000000-0005-0000-0000-00000E060000}"/>
    <cellStyle name="Total 3 2 3 3 2" xfId="8232" xr:uid="{D909B007-0A7C-4469-B0A9-49154655723C}"/>
    <cellStyle name="Total 3 2 3 3 2 2" xfId="24153" xr:uid="{5921EC41-93A4-47A6-9E5A-3FDF13774F23}"/>
    <cellStyle name="Total 3 2 3 3 2 3" xfId="29876" xr:uid="{3B192B6F-B3B8-4024-A2EB-3DF5057460DB}"/>
    <cellStyle name="Total 3 2 3 3 2 4" xfId="35409" xr:uid="{20C38206-BCE9-448F-9ED2-C0F4CCB53CB3}"/>
    <cellStyle name="Total 3 2 3 3 2 5" xfId="16787" xr:uid="{53BECCED-B475-4B54-9BA6-1D1B4D98498E}"/>
    <cellStyle name="Total 3 2 3 3 3" xfId="21330" xr:uid="{43BEF571-6595-472F-9515-36A4F6A3DD9E}"/>
    <cellStyle name="Total 3 2 3 3 4" xfId="27053" xr:uid="{C6BFE0B6-7D00-446F-BF88-F1E3D9D54952}"/>
    <cellStyle name="Total 3 2 3 3 5" xfId="32586" xr:uid="{7272388C-933E-4EF2-A916-681D8C6B3D1D}"/>
    <cellStyle name="Total 3 2 3 3 6" xfId="14064" xr:uid="{AE331124-10C6-4684-B3C2-BF953CC86E52}"/>
    <cellStyle name="Total 3 2 3 3 7" xfId="5454" xr:uid="{79A7E401-A42A-46D2-AD04-A2E5C6297626}"/>
    <cellStyle name="Total 3 2 3 4" xfId="2956" xr:uid="{00000000-0005-0000-0000-00000F060000}"/>
    <cellStyle name="Total 3 2 3 4 2" xfId="8336" xr:uid="{B564064C-5174-4902-A63B-C2659CDEE77A}"/>
    <cellStyle name="Total 3 2 3 4 2 2" xfId="24418" xr:uid="{C0F40838-47CA-4518-8681-2586B4CCF5CE}"/>
    <cellStyle name="Total 3 2 3 4 2 3" xfId="30141" xr:uid="{664E378E-3638-4A5C-A053-26055A1E9374}"/>
    <cellStyle name="Total 3 2 3 4 2 4" xfId="35674" xr:uid="{1474E5A1-FA5D-4B00-83EB-BC03DC94119D}"/>
    <cellStyle name="Total 3 2 3 4 2 5" xfId="17052" xr:uid="{3608BF67-F30C-4911-84B5-50914B7F0E40}"/>
    <cellStyle name="Total 3 2 3 4 3" xfId="21595" xr:uid="{88018C2A-AFD2-4878-BCB9-28CB61A59504}"/>
    <cellStyle name="Total 3 2 3 4 4" xfId="27318" xr:uid="{50DFAEB0-B1E6-4738-BE97-012E88EAAC15}"/>
    <cellStyle name="Total 3 2 3 4 5" xfId="32851" xr:uid="{759624BB-4150-43B5-9B28-5C85D13F262E}"/>
    <cellStyle name="Total 3 2 3 4 6" xfId="14328" xr:uid="{BA5A4FCF-077A-4F06-970D-058CB79DC806}"/>
    <cellStyle name="Total 3 2 3 4 7" xfId="5555" xr:uid="{47B9C9BA-DF22-4443-BA0A-991D7DACF67A}"/>
    <cellStyle name="Total 3 2 3 5" xfId="3079" xr:uid="{00000000-0005-0000-0000-000010060000}"/>
    <cellStyle name="Total 3 2 3 5 2" xfId="8459" xr:uid="{E9CD6EED-B8EC-4A86-B961-2CBAA193A3C0}"/>
    <cellStyle name="Total 3 2 3 5 2 2" xfId="24742" xr:uid="{87DDAFA1-0963-46A8-B714-AA949BEDF6A2}"/>
    <cellStyle name="Total 3 2 3 5 2 3" xfId="30465" xr:uid="{DF054770-3DBB-4561-9500-023864D29790}"/>
    <cellStyle name="Total 3 2 3 5 2 4" xfId="35998" xr:uid="{E60743C8-CB59-41FA-BC24-9B13A57E4E70}"/>
    <cellStyle name="Total 3 2 3 5 2 5" xfId="17376" xr:uid="{E91F5876-8B05-47AE-991A-B0E023B58572}"/>
    <cellStyle name="Total 3 2 3 5 3" xfId="21919" xr:uid="{11B2F708-4D79-4C87-B314-39B14C52E0E1}"/>
    <cellStyle name="Total 3 2 3 5 4" xfId="27642" xr:uid="{C9F86C0A-3724-4036-A9D0-FC4663572B25}"/>
    <cellStyle name="Total 3 2 3 5 5" xfId="33175" xr:uid="{E463CA5A-C0BB-406F-B74F-E66BF179C872}"/>
    <cellStyle name="Total 3 2 3 5 6" xfId="14589" xr:uid="{DF061537-6DB6-4A52-B43E-4A54AA1D0793}"/>
    <cellStyle name="Total 3 2 3 5 7" xfId="5669" xr:uid="{F5686727-C404-480D-84BD-67F15CEA1035}"/>
    <cellStyle name="Total 3 2 3 6" xfId="2619" xr:uid="{00000000-0005-0000-0000-000011060000}"/>
    <cellStyle name="Total 3 2 3 6 2" xfId="7999" xr:uid="{5A0E1875-0BF1-4506-B603-F8E94B6BF955}"/>
    <cellStyle name="Total 3 2 3 6 2 2" xfId="25033" xr:uid="{DD5A30BD-8A59-4319-90A0-D1F0F1FD6A0A}"/>
    <cellStyle name="Total 3 2 3 6 2 3" xfId="30756" xr:uid="{F99623B8-088B-4FB6-A49E-3AC40AAE6917}"/>
    <cellStyle name="Total 3 2 3 6 2 4" xfId="36289" xr:uid="{7A480A11-E366-4F1A-9589-EB9385A1EBBD}"/>
    <cellStyle name="Total 3 2 3 6 2 5" xfId="17667" xr:uid="{98FEF771-5E20-449F-B03F-785612C942B7}"/>
    <cellStyle name="Total 3 2 3 6 3" xfId="22210" xr:uid="{08BCB4A5-1D42-466D-86BF-2D491C1F45A2}"/>
    <cellStyle name="Total 3 2 3 6 4" xfId="27933" xr:uid="{45F1AB5B-EF9B-4180-8765-168A23572D88}"/>
    <cellStyle name="Total 3 2 3 6 5" xfId="33466" xr:uid="{3F123C0C-592B-4562-A86F-E669475C3E55}"/>
    <cellStyle name="Total 3 2 3 6 6" xfId="14864" xr:uid="{9B09D209-F367-47C3-9D17-29B4A014AEAB}"/>
    <cellStyle name="Total 3 2 3 6 7" xfId="5236" xr:uid="{D77303BF-55A9-425D-851E-39B9F7B5F7AB}"/>
    <cellStyle name="Total 3 2 3 7" xfId="3228" xr:uid="{00000000-0005-0000-0000-000012060000}"/>
    <cellStyle name="Total 3 2 3 7 2" xfId="8608" xr:uid="{BAF1C540-05D1-407F-B226-3B69CC3E7184}"/>
    <cellStyle name="Total 3 2 3 7 2 2" xfId="20080" xr:uid="{37722791-3DF5-4867-8122-02DBBBB5681D}"/>
    <cellStyle name="Total 3 2 3 7 3" xfId="25803" xr:uid="{4E7C81AC-48AF-4953-B488-4062CE52BDBE}"/>
    <cellStyle name="Total 3 2 3 7 4" xfId="31336" xr:uid="{DC83BBEA-9714-496A-A129-C0F966F9E6A9}"/>
    <cellStyle name="Total 3 2 3 8" xfId="7518" xr:uid="{748551BC-ACDE-4BE8-BE80-41F419EE6AC1}"/>
    <cellStyle name="Total 3 2 3 8 2" xfId="22903" xr:uid="{900CBAE4-8356-4392-89DA-62628A7AC4CB}"/>
    <cellStyle name="Total 3 2 3 8 3" xfId="28626" xr:uid="{78280A25-AF29-4722-9D77-F5DED8B7A38F}"/>
    <cellStyle name="Total 3 2 3 8 4" xfId="34159" xr:uid="{8B8F47A2-465F-498D-94BC-7AC4BF22AB7C}"/>
    <cellStyle name="Total 3 2 3 8 5" xfId="15541" xr:uid="{7F022821-8025-43E2-97B9-227144CE6DA5}"/>
    <cellStyle name="Total 3 2 3 9" xfId="18499" xr:uid="{6F94C337-BA5F-48EF-9FA4-781405664679}"/>
    <cellStyle name="Total 3 2 4" xfId="2104" xr:uid="{00000000-0005-0000-0000-000013060000}"/>
    <cellStyle name="Total 3 2 4 10" xfId="19799" xr:uid="{D071B1A2-9570-4713-94C4-F61E17A10AEF}"/>
    <cellStyle name="Total 3 2 4 2" xfId="2181" xr:uid="{00000000-0005-0000-0000-000014060000}"/>
    <cellStyle name="Total 3 2 4 2 2" xfId="7561" xr:uid="{E1A34DBD-9DAC-4042-9CA9-062115AF08FE}"/>
    <cellStyle name="Total 3 2 4 2 2 2" xfId="23859" xr:uid="{C1A7DF6A-95EB-43B8-BA9A-84F37621E843}"/>
    <cellStyle name="Total 3 2 4 2 2 3" xfId="29582" xr:uid="{B38AE156-584B-43E4-A537-A324176FAED0}"/>
    <cellStyle name="Total 3 2 4 2 2 4" xfId="35115" xr:uid="{45F3ECF0-9698-4C87-8A32-A2B68BC5D6CC}"/>
    <cellStyle name="Total 3 2 4 2 2 5" xfId="16493" xr:uid="{2497C6AB-4EB4-46D0-AB6C-780FE89A5B9A}"/>
    <cellStyle name="Total 3 2 4 2 3" xfId="21036" xr:uid="{45D2AA8D-093D-49A5-8A50-4F32D08E8A36}"/>
    <cellStyle name="Total 3 2 4 2 4" xfId="26759" xr:uid="{D1E73C5F-84CE-40CC-873B-936E2166CD95}"/>
    <cellStyle name="Total 3 2 4 2 5" xfId="32292" xr:uid="{505CCBF7-56C2-4020-9868-9D7494469C35}"/>
    <cellStyle name="Total 3 2 4 2 6" xfId="13771" xr:uid="{001CF3FE-F5B2-4176-A2E6-C8E728C20EBC}"/>
    <cellStyle name="Total 3 2 4 2 7" xfId="4840" xr:uid="{356EB397-AF89-4701-8001-A2D5DEA82B65}"/>
    <cellStyle name="Total 3 2 4 3" xfId="2818" xr:uid="{00000000-0005-0000-0000-000015060000}"/>
    <cellStyle name="Total 3 2 4 3 2" xfId="8198" xr:uid="{448B656B-8990-499A-ABDF-5092DA7500F6}"/>
    <cellStyle name="Total 3 2 4 3 2 2" xfId="23643" xr:uid="{59A95770-049A-4A4A-A4FE-8E7C0D7FDFE2}"/>
    <cellStyle name="Total 3 2 4 3 2 3" xfId="29366" xr:uid="{376E9104-5DEF-429C-80BE-1908EB19D7B7}"/>
    <cellStyle name="Total 3 2 4 3 2 4" xfId="34899" xr:uid="{4AB3692C-F593-4B22-BEE1-203F0135DD3D}"/>
    <cellStyle name="Total 3 2 4 3 2 5" xfId="16277" xr:uid="{6EF9144B-9756-42B2-8323-1751194A6D2F}"/>
    <cellStyle name="Total 3 2 4 3 3" xfId="20820" xr:uid="{F962E521-5ED9-4002-AD10-ECA6B83F3E9C}"/>
    <cellStyle name="Total 3 2 4 3 4" xfId="26543" xr:uid="{DAFCD93B-5263-4C86-A7C2-3D14792DB81A}"/>
    <cellStyle name="Total 3 2 4 3 5" xfId="32076" xr:uid="{69B7DA3A-7129-4786-92F1-561A6D72D28F}"/>
    <cellStyle name="Total 3 2 4 3 6" xfId="13555" xr:uid="{66A38A60-AC42-4B79-A0F5-A8195E1CA2E6}"/>
    <cellStyle name="Total 3 2 4 3 7" xfId="5420" xr:uid="{EB4EC72D-AE7D-4DFB-AE29-50C95D4BECFA}"/>
    <cellStyle name="Total 3 2 4 4" xfId="2922" xr:uid="{00000000-0005-0000-0000-000016060000}"/>
    <cellStyle name="Total 3 2 4 4 2" xfId="8302" xr:uid="{E753D017-DE55-4104-8F78-B81B27317E3B}"/>
    <cellStyle name="Total 3 2 4 4 2 2" xfId="24486" xr:uid="{25E9C69F-4313-40C5-A92E-A6E41E281A1B}"/>
    <cellStyle name="Total 3 2 4 4 2 3" xfId="30209" xr:uid="{DC5AF9E5-3BAB-43EE-90B4-61356C5DC023}"/>
    <cellStyle name="Total 3 2 4 4 2 4" xfId="35742" xr:uid="{25B00283-CF9E-4C91-A337-320A60BAA5E6}"/>
    <cellStyle name="Total 3 2 4 4 2 5" xfId="17120" xr:uid="{3A879265-AF88-49D6-B40D-CDAB25E64CEC}"/>
    <cellStyle name="Total 3 2 4 4 3" xfId="21663" xr:uid="{B67A464D-4502-4A5B-80F8-BE2CC7B2655F}"/>
    <cellStyle name="Total 3 2 4 4 4" xfId="27386" xr:uid="{9FEC00BD-DC23-462F-B93C-301304AD8567}"/>
    <cellStyle name="Total 3 2 4 4 5" xfId="32919" xr:uid="{4B66192A-A459-4908-B79D-710580C41D78}"/>
    <cellStyle name="Total 3 2 4 4 6" xfId="14396" xr:uid="{0C599EA2-C158-464D-89E9-B85942332C21}"/>
    <cellStyle name="Total 3 2 4 4 7" xfId="5521" xr:uid="{8B280034-2330-4FCA-8357-7A8668511D38}"/>
    <cellStyle name="Total 3 2 4 5" xfId="1103" xr:uid="{00000000-0005-0000-0000-000017060000}"/>
    <cellStyle name="Total 3 2 4 5 2" xfId="6487" xr:uid="{155D70DF-56B4-43F7-9650-4B2F6E6B0E05}"/>
    <cellStyle name="Total 3 2 4 5 2 2" xfId="24810" xr:uid="{72D298A5-A431-45F9-BD58-A1F031561A24}"/>
    <cellStyle name="Total 3 2 4 5 2 3" xfId="30533" xr:uid="{4C6B8E1B-46B7-4BD7-8637-AE8FED5FB096}"/>
    <cellStyle name="Total 3 2 4 5 2 4" xfId="36066" xr:uid="{F0C49CB7-81DE-4CA6-9947-AC576C75A9FE}"/>
    <cellStyle name="Total 3 2 4 5 2 5" xfId="17444" xr:uid="{AC238B0A-3AEF-4037-918D-5A5B4863A56A}"/>
    <cellStyle name="Total 3 2 4 5 3" xfId="21987" xr:uid="{45F36494-DFE0-4676-84D9-5E4875CE0D87}"/>
    <cellStyle name="Total 3 2 4 5 4" xfId="27710" xr:uid="{F8F43DD7-C791-4606-BF4B-ECBBB1070623}"/>
    <cellStyle name="Total 3 2 4 5 5" xfId="33243" xr:uid="{04A90621-B349-4983-A1C8-6E6BD96D0EB8}"/>
    <cellStyle name="Total 3 2 4 5 6" xfId="14657" xr:uid="{5A905D02-7B63-4595-B0E1-29819A735893}"/>
    <cellStyle name="Total 3 2 4 5 7" xfId="3946" xr:uid="{E57EE6EC-12F9-4AA5-B707-C95FD4F3F3CF}"/>
    <cellStyle name="Total 3 2 4 6" xfId="2583" xr:uid="{00000000-0005-0000-0000-000018060000}"/>
    <cellStyle name="Total 3 2 4 6 2" xfId="7963" xr:uid="{A3C39B12-22A3-448A-B7FA-B87E7289F401}"/>
    <cellStyle name="Total 3 2 4 6 2 2" xfId="25101" xr:uid="{408ACCAD-3AB8-4966-88AA-97BDC89EBC0F}"/>
    <cellStyle name="Total 3 2 4 6 2 3" xfId="30824" xr:uid="{7791180E-71CC-4D4A-A00E-188F7DB91B7F}"/>
    <cellStyle name="Total 3 2 4 6 2 4" xfId="36357" xr:uid="{FFC99EBB-AB0A-4F82-B80C-C8A685D2B3BC}"/>
    <cellStyle name="Total 3 2 4 6 2 5" xfId="17735" xr:uid="{78793F4C-EAE3-4147-87C9-FE05AA5F41D6}"/>
    <cellStyle name="Total 3 2 4 6 3" xfId="22278" xr:uid="{C4D37202-D34E-496F-8F9E-C846ED3AE832}"/>
    <cellStyle name="Total 3 2 4 6 4" xfId="28001" xr:uid="{BC8C6A09-94B3-417C-BBE7-7904424441ED}"/>
    <cellStyle name="Total 3 2 4 6 5" xfId="33534" xr:uid="{82B141DC-8381-4ABE-B9C1-1A171D14B08E}"/>
    <cellStyle name="Total 3 2 4 6 6" xfId="14932" xr:uid="{360135AA-FF32-4CB0-83C5-3982FBC2C3A9}"/>
    <cellStyle name="Total 3 2 4 6 7" xfId="5205" xr:uid="{4EF3F15E-0E8F-4C75-80E4-25B98739E4CC}"/>
    <cellStyle name="Total 3 2 4 7" xfId="3194" xr:uid="{00000000-0005-0000-0000-000019060000}"/>
    <cellStyle name="Total 3 2 4 7 2" xfId="8574" xr:uid="{A8C21E5A-A515-4660-A4F9-CFDA75B0486A}"/>
    <cellStyle name="Total 3 2 4 7 2 2" xfId="20148" xr:uid="{5251B216-7FB2-481A-9D74-8362B545BEEA}"/>
    <cellStyle name="Total 3 2 4 7 3" xfId="25871" xr:uid="{26C16B22-72C5-47B8-A9E1-9B6C4A9B0DA4}"/>
    <cellStyle name="Total 3 2 4 7 4" xfId="31404" xr:uid="{A779C3E5-A8AB-4A90-8AF7-B6BFE61993DF}"/>
    <cellStyle name="Total 3 2 4 8" xfId="7484" xr:uid="{0A5B42A1-9F9A-4F1B-B426-7F4D66F1B298}"/>
    <cellStyle name="Total 3 2 4 8 2" xfId="22971" xr:uid="{C8256FD6-737B-4CB2-A258-40D9D2FBA822}"/>
    <cellStyle name="Total 3 2 4 8 3" xfId="28694" xr:uid="{97E08995-F634-4658-AA3E-D83E3D09DF7B}"/>
    <cellStyle name="Total 3 2 4 8 4" xfId="34227" xr:uid="{86A1C23B-31DD-4317-ABE8-FA24C250ECAB}"/>
    <cellStyle name="Total 3 2 4 8 5" xfId="15607" xr:uid="{478E081D-D0EC-4B7C-8843-9A60F1D7CE27}"/>
    <cellStyle name="Total 3 2 4 9" xfId="18355" xr:uid="{3BAA0DA2-433F-4A92-B956-D93F0F69FE89}"/>
    <cellStyle name="Total 3 2 5" xfId="1238" xr:uid="{00000000-0005-0000-0000-00001A060000}"/>
    <cellStyle name="Total 3 2 5 2" xfId="6622" xr:uid="{26DE5C2B-4A8D-4927-888E-C5D2A571DBAA}"/>
    <cellStyle name="Total 3 2 5 2 2" xfId="19516" xr:uid="{400B3CB2-B59B-484D-8DE1-239B3635F22D}"/>
    <cellStyle name="Total 3 2 5 2 3" xfId="25373" xr:uid="{DA64B507-6E0A-4D13-9FB0-10EC01D4773B}"/>
    <cellStyle name="Total 3 2 5 2 4" xfId="31045" xr:uid="{8588FE59-851C-43AE-8FCC-E32D23E58430}"/>
    <cellStyle name="Total 3 2 5 2 5" xfId="12015" xr:uid="{2A64F3CB-F342-4C69-9C1D-8AE3E99DCD61}"/>
    <cellStyle name="Total 3 2 5 3" xfId="15266" xr:uid="{EAEF852C-45C2-458D-882C-5658D73F51BD}"/>
    <cellStyle name="Total 3 2 5 3 2" xfId="22612" xr:uid="{659D619F-C234-4FB5-9016-6B7EB250D927}"/>
    <cellStyle name="Total 3 2 5 3 3" xfId="28335" xr:uid="{13E9C301-B11D-45C2-A397-7E9906CE5BD6}"/>
    <cellStyle name="Total 3 2 5 3 4" xfId="33868" xr:uid="{E5265B8B-1759-44AB-B50B-ADF6F49C2224}"/>
    <cellStyle name="Total 3 2 5 4" xfId="18555" xr:uid="{F8FED9EB-C120-4797-B729-583DE207354F}"/>
    <cellStyle name="Total 3 2 5 5" xfId="19337" xr:uid="{3F42F0BA-A10F-44B0-8DF8-62CFF9DBA027}"/>
    <cellStyle name="Total 3 2 5 6" xfId="10563" xr:uid="{D2BFC4C0-1AC8-44DF-B004-7040119A5708}"/>
    <cellStyle name="Total 3 2 5 7" xfId="4078" xr:uid="{01042606-41A8-401F-93D8-B345C078B058}"/>
    <cellStyle name="Total 3 2 6" xfId="2316" xr:uid="{00000000-0005-0000-0000-00001B060000}"/>
    <cellStyle name="Total 3 2 6 2" xfId="7696" xr:uid="{5FCAFCD2-0A1B-46C5-9C42-C5F213872627}"/>
    <cellStyle name="Total 3 2 6 2 2" xfId="20416" xr:uid="{42074498-3A23-44A0-AC2D-C372532C50F3}"/>
    <cellStyle name="Total 3 2 6 2 3" xfId="26139" xr:uid="{05B4AD9B-7B0A-4D38-A0C4-F9549798F7A2}"/>
    <cellStyle name="Total 3 2 6 2 4" xfId="31672" xr:uid="{341D5326-CEA8-4C2D-BA6D-E24297ABE6AD}"/>
    <cellStyle name="Total 3 2 6 2 5" xfId="13152" xr:uid="{31B610C3-3FF8-4760-969E-E17CE5D6574D}"/>
    <cellStyle name="Total 3 2 6 3" xfId="15873" xr:uid="{B96CBDB7-7500-461A-A0B1-F5F8B4F03DEB}"/>
    <cellStyle name="Total 3 2 6 3 2" xfId="23239" xr:uid="{759BEEAA-AE3E-4ED0-AA25-939EBFF95CA7}"/>
    <cellStyle name="Total 3 2 6 3 3" xfId="28962" xr:uid="{5826079F-E91F-4B0F-B1F7-8BB8375552F0}"/>
    <cellStyle name="Total 3 2 6 3 4" xfId="34495" xr:uid="{18F3A4EE-1DA0-49C0-BCB8-E65D3F8D1438}"/>
    <cellStyle name="Total 3 2 6 4" xfId="18525" xr:uid="{A0B1ADF7-D0EF-4EBB-ACE7-D26E433ADBD2}"/>
    <cellStyle name="Total 3 2 6 5" xfId="17916" xr:uid="{52A880BE-C112-4CF1-93CF-AB7729A6BF11}"/>
    <cellStyle name="Total 3 2 6 6" xfId="25570" xr:uid="{03B0E345-80D3-424E-BFDD-381AFD1EC050}"/>
    <cellStyle name="Total 3 2 6 7" xfId="10538" xr:uid="{D84A45A9-1ED4-45A4-991B-774DEB629637}"/>
    <cellStyle name="Total 3 2 6 8" xfId="4963" xr:uid="{32EF0434-20DA-483E-BD6F-DAF28F6470F3}"/>
    <cellStyle name="Total 3 2 7" xfId="2712" xr:uid="{00000000-0005-0000-0000-00001C060000}"/>
    <cellStyle name="Total 3 2 7 2" xfId="8092" xr:uid="{BBB0DA82-D94B-44C4-B499-0EBACDC69FC8}"/>
    <cellStyle name="Total 3 2 7 2 2" xfId="20352" xr:uid="{6C370290-FC2A-4BAB-94F9-6CB06961FB09}"/>
    <cellStyle name="Total 3 2 7 2 3" xfId="26075" xr:uid="{97F09889-73E5-450D-A219-9F7267F7AFEC}"/>
    <cellStyle name="Total 3 2 7 2 4" xfId="31608" xr:uid="{13A399D1-1D45-4570-BA05-1587551E256F}"/>
    <cellStyle name="Total 3 2 7 2 5" xfId="13088" xr:uid="{AC3A0CB6-7900-47D1-ADF5-CF29D0C56F4E}"/>
    <cellStyle name="Total 3 2 7 3" xfId="15809" xr:uid="{C57DBD97-CBA1-40BF-B872-E353EC31D0FF}"/>
    <cellStyle name="Total 3 2 7 3 2" xfId="23175" xr:uid="{B10D6170-CC9C-4668-B41D-8FC5A44F1841}"/>
    <cellStyle name="Total 3 2 7 3 3" xfId="28898" xr:uid="{2CC7C44C-E2E9-4B7E-B15C-53E971BD6AB7}"/>
    <cellStyle name="Total 3 2 7 3 4" xfId="34431" xr:uid="{72713450-557C-425D-84F0-7498B02C798B}"/>
    <cellStyle name="Total 3 2 7 4" xfId="18630" xr:uid="{F4961F4B-D877-4C52-9B42-66E5DF14A5F2}"/>
    <cellStyle name="Total 3 2 7 5" xfId="18901" xr:uid="{C6BAC79F-EFBB-461C-B91C-7CE456F67756}"/>
    <cellStyle name="Total 3 2 7 6" xfId="17828" xr:uid="{95CA8A06-C12A-4838-BCEC-B4395119D302}"/>
    <cellStyle name="Total 3 2 7 7" xfId="10634" xr:uid="{795B345C-1FD0-4266-9858-02AB1E1D9215}"/>
    <cellStyle name="Total 3 2 7 8" xfId="5320" xr:uid="{4028ECDA-8A90-4B04-8578-2EDC91496215}"/>
    <cellStyle name="Total 3 2 8" xfId="2994" xr:uid="{00000000-0005-0000-0000-00001D060000}"/>
    <cellStyle name="Total 3 2 8 2" xfId="8374" xr:uid="{EF71D73C-7706-498B-B29E-5522CCE215DD}"/>
    <cellStyle name="Total 3 2 8 2 2" xfId="18595" xr:uid="{93D29B59-AEC4-4CF5-96C1-78AB0250288D}"/>
    <cellStyle name="Total 3 2 8 3" xfId="18987" xr:uid="{177BE0B9-A427-4BA7-BC51-9B1EF76CECEE}"/>
    <cellStyle name="Total 3 2 8 4" xfId="19641" xr:uid="{EECEA3C3-0332-4F68-B176-4466ADF301D6}"/>
    <cellStyle name="Total 3 2 8 5" xfId="10599" xr:uid="{123ED5A7-AA1D-42AD-97BF-482188E0911A}"/>
    <cellStyle name="Total 3 2 8 6" xfId="5593" xr:uid="{23BE1D5E-B46A-4783-A81C-C7079B54C0F6}"/>
    <cellStyle name="Total 3 2 9" xfId="6052" xr:uid="{67CB0E05-D40C-488A-846F-DC8BD6D48FF4}"/>
    <cellStyle name="Total 3 2 9 2" xfId="18647" xr:uid="{F5E5A408-48CC-40E8-A73E-802205BC98A0}"/>
    <cellStyle name="Total 3 2 9 3" xfId="9619" xr:uid="{B79CCF8D-93EB-42C3-B1A7-533F72576C3B}"/>
    <cellStyle name="Total 3 2 9 4" xfId="9698" xr:uid="{BCC059E4-E44C-44AE-B33A-32C820653E78}"/>
    <cellStyle name="Total 3 2 9 5" xfId="10651" xr:uid="{851AC9DB-3650-4B44-B3C6-93E25B5F2A1B}"/>
    <cellStyle name="Total 3 3" xfId="1458" xr:uid="{00000000-0005-0000-0000-00001E060000}"/>
    <cellStyle name="Total 3 3 10" xfId="15401" xr:uid="{C40C8A8A-AACF-4155-B1A4-33316A9F59BB}"/>
    <cellStyle name="Total 3 3 10 2" xfId="22754" xr:uid="{C2589E73-DA0B-4A20-AE71-ACA1DA50F1C8}"/>
    <cellStyle name="Total 3 3 10 3" xfId="28477" xr:uid="{518F15AE-615E-4E49-AD41-E933793CC8DB}"/>
    <cellStyle name="Total 3 3 10 4" xfId="34010" xr:uid="{0A1B8381-D082-49B1-8C8C-0DDCCD9CD9EB}"/>
    <cellStyle name="Total 3 3 11" xfId="18117" xr:uid="{707D4AAC-60C2-464B-B339-CB8D6F369D8D}"/>
    <cellStyle name="Total 3 3 12" xfId="19942" xr:uid="{8C6EC53B-5829-42EE-B1F2-CF6FF2830CED}"/>
    <cellStyle name="Total 3 3 2" xfId="2643" xr:uid="{00000000-0005-0000-0000-00001F060000}"/>
    <cellStyle name="Total 3 3 2 10" xfId="31363" xr:uid="{5CA656FE-7B99-4BB3-A8F9-95C923B21264}"/>
    <cellStyle name="Total 3 3 2 11" xfId="12851" xr:uid="{02575C1D-01E9-41CC-AC94-9BF6007ADB0E}"/>
    <cellStyle name="Total 3 3 2 12" xfId="5257" xr:uid="{1646C4AB-7B3F-43D3-B65D-DB8503A64702}"/>
    <cellStyle name="Total 3 3 2 2" xfId="8023" xr:uid="{493BA2B5-0C59-499B-97D7-99DE85BC7A7B}"/>
    <cellStyle name="Total 3 3 2 2 2" xfId="16452" xr:uid="{4DBFCD62-F60D-411F-8EA1-B2FACD0D3172}"/>
    <cellStyle name="Total 3 3 2 2 2 2" xfId="23818" xr:uid="{4D860002-FF9E-4D45-8956-AE35BF2ECF92}"/>
    <cellStyle name="Total 3 3 2 2 2 3" xfId="29541" xr:uid="{F1D1F150-A22D-4192-B9E1-C2F08F65D959}"/>
    <cellStyle name="Total 3 3 2 2 2 4" xfId="35074" xr:uid="{BA50DF0C-B858-435C-BACA-05A614FFECB9}"/>
    <cellStyle name="Total 3 3 2 2 3" xfId="20995" xr:uid="{D08AE8A2-DC27-4EE9-A75E-81924FD66611}"/>
    <cellStyle name="Total 3 3 2 2 4" xfId="26718" xr:uid="{00C30F84-DFD1-415F-B7E5-96499A929F92}"/>
    <cellStyle name="Total 3 3 2 2 5" xfId="32251" xr:uid="{40BAC2A2-8D73-423B-A343-AEB510A6B826}"/>
    <cellStyle name="Total 3 3 2 2 6" xfId="13730" xr:uid="{DA840A71-F7E4-4B91-B41A-1617F3ADB647}"/>
    <cellStyle name="Total 3 3 2 3" xfId="13216" xr:uid="{8BA8A885-4100-417F-BEAD-555405C2C57C}"/>
    <cellStyle name="Total 3 3 2 3 2" xfId="15937" xr:uid="{3CE85320-A4FA-428C-869C-A71F84514E5A}"/>
    <cellStyle name="Total 3 3 2 3 2 2" xfId="23303" xr:uid="{6F237D27-9690-4A24-99C6-78FCCA7E2730}"/>
    <cellStyle name="Total 3 3 2 3 2 3" xfId="29026" xr:uid="{D01D6CC3-149D-438F-9B17-A8BD65BC46DD}"/>
    <cellStyle name="Total 3 3 2 3 2 4" xfId="34559" xr:uid="{5A25E7D1-CEC9-4188-A275-C827676A42FB}"/>
    <cellStyle name="Total 3 3 2 3 3" xfId="20480" xr:uid="{4954030B-DF45-4530-A1CF-81024EDA627F}"/>
    <cellStyle name="Total 3 3 2 3 4" xfId="26203" xr:uid="{069F3195-8932-416B-BA73-71971F665477}"/>
    <cellStyle name="Total 3 3 2 3 5" xfId="31736" xr:uid="{5580AC02-BD34-4EDD-95EE-D079C5863B26}"/>
    <cellStyle name="Total 3 3 2 4" xfId="14355" xr:uid="{6CA81D3B-03F4-4E06-B6D5-CD37B4B0B138}"/>
    <cellStyle name="Total 3 3 2 4 2" xfId="17079" xr:uid="{3ED7E608-8495-4C72-9B0C-721F316026C0}"/>
    <cellStyle name="Total 3 3 2 4 2 2" xfId="24445" xr:uid="{731C6DF8-923B-4FAE-AC63-F6C168434868}"/>
    <cellStyle name="Total 3 3 2 4 2 3" xfId="30168" xr:uid="{20773CCF-11A2-4358-B073-74810A49F275}"/>
    <cellStyle name="Total 3 3 2 4 2 4" xfId="35701" xr:uid="{CDADF29F-3C20-4520-B50D-EA51245F168C}"/>
    <cellStyle name="Total 3 3 2 4 3" xfId="21622" xr:uid="{C3D5B61F-4DE9-4253-A872-457CB8B1DC91}"/>
    <cellStyle name="Total 3 3 2 4 4" xfId="27345" xr:uid="{763E7055-820C-43C1-88E4-CF05CE5E12FA}"/>
    <cellStyle name="Total 3 3 2 4 5" xfId="32878" xr:uid="{5296D8A7-972A-453D-B07B-E58B175F9185}"/>
    <cellStyle name="Total 3 3 2 5" xfId="14616" xr:uid="{2E0D9876-7324-4140-B460-BC304262C372}"/>
    <cellStyle name="Total 3 3 2 5 2" xfId="17403" xr:uid="{007815DF-7434-4BA8-8538-59E685673042}"/>
    <cellStyle name="Total 3 3 2 5 2 2" xfId="24769" xr:uid="{4B15736F-9041-47FA-A638-F77767C90083}"/>
    <cellStyle name="Total 3 3 2 5 2 3" xfId="30492" xr:uid="{54C518F1-5F4C-459B-BB91-9BABB405C96D}"/>
    <cellStyle name="Total 3 3 2 5 2 4" xfId="36025" xr:uid="{8ACE156F-7A4C-4F0E-B0CA-6934EC5E66B4}"/>
    <cellStyle name="Total 3 3 2 5 3" xfId="21946" xr:uid="{82321DAF-D3B7-4353-98C2-F7756552A3BE}"/>
    <cellStyle name="Total 3 3 2 5 4" xfId="27669" xr:uid="{71ADDD20-68CC-4559-BFC4-4C23A4F6E9F4}"/>
    <cellStyle name="Total 3 3 2 5 5" xfId="33202" xr:uid="{AA05201E-61F3-49A5-827D-1E377E5E078D}"/>
    <cellStyle name="Total 3 3 2 6" xfId="14891" xr:uid="{5B0F85B2-CF22-48B9-963A-5B6E8B7655D3}"/>
    <cellStyle name="Total 3 3 2 6 2" xfId="17694" xr:uid="{9DCE81E6-FAFE-4AD2-A4E8-1159A8502E64}"/>
    <cellStyle name="Total 3 3 2 6 2 2" xfId="25060" xr:uid="{832DF118-853D-4291-ADA5-EA04555FFA37}"/>
    <cellStyle name="Total 3 3 2 6 2 3" xfId="30783" xr:uid="{BEEA4E47-6F09-47DE-9FFA-0F82F2DD745C}"/>
    <cellStyle name="Total 3 3 2 6 2 4" xfId="36316" xr:uid="{C58F8514-D679-433B-AF7B-38F6567B66A3}"/>
    <cellStyle name="Total 3 3 2 6 3" xfId="22237" xr:uid="{684467A1-9F9C-45F2-82EE-D4E06A2C9E04}"/>
    <cellStyle name="Total 3 3 2 6 4" xfId="27960" xr:uid="{090CAF90-A7D2-4128-9AC2-106FA96A02CE}"/>
    <cellStyle name="Total 3 3 2 6 5" xfId="33493" xr:uid="{8B48F1B8-28B3-4588-9CE2-08C2A3BD77C8}"/>
    <cellStyle name="Total 3 3 2 7" xfId="15567" xr:uid="{BD3BFCBD-6DA6-4A14-805A-FCFA816A8470}"/>
    <cellStyle name="Total 3 3 2 7 2" xfId="22930" xr:uid="{AE1CC055-1E74-4E88-8EB1-3E6DB94DC01C}"/>
    <cellStyle name="Total 3 3 2 7 3" xfId="28653" xr:uid="{853F4596-91DA-47FE-8DD5-814169186A36}"/>
    <cellStyle name="Total 3 3 2 7 4" xfId="34186" xr:uid="{92D6EF24-7668-4305-A7C8-BBDBFDF1FF16}"/>
    <cellStyle name="Total 3 3 2 8" xfId="20107" xr:uid="{09079BE0-698D-4116-92EC-007648886AFC}"/>
    <cellStyle name="Total 3 3 2 9" xfId="25830" xr:uid="{6DD8CCBD-682B-4A3A-BB30-E9130A2B303C}"/>
    <cellStyle name="Total 3 3 3" xfId="1055" xr:uid="{00000000-0005-0000-0000-000020060000}"/>
    <cellStyle name="Total 3 3 3 10" xfId="31127" xr:uid="{559F6728-600F-45D1-95C3-8DB9DE333B4E}"/>
    <cellStyle name="Total 3 3 3 11" xfId="12327" xr:uid="{BB21421B-56A3-4B8A-B407-1C8C7001AE0E}"/>
    <cellStyle name="Total 3 3 3 12" xfId="3902" xr:uid="{560416DD-FDDF-42C1-AEAA-96DC60062B38}"/>
    <cellStyle name="Total 3 3 3 2" xfId="6439" xr:uid="{903B2CEC-44E7-4681-9C2F-BE64869DC305}"/>
    <cellStyle name="Total 3 3 3 2 2" xfId="16045" xr:uid="{0D12C073-2410-4779-A361-73B868D53552}"/>
    <cellStyle name="Total 3 3 3 2 2 2" xfId="23411" xr:uid="{262157AC-4EF1-48E7-A11F-AAEB58DC214A}"/>
    <cellStyle name="Total 3 3 3 2 2 3" xfId="29134" xr:uid="{D09E02CD-852A-4509-97F7-BD944F7443ED}"/>
    <cellStyle name="Total 3 3 3 2 2 4" xfId="34667" xr:uid="{6E064767-EFFD-4A34-876A-20CE1CDD50C2}"/>
    <cellStyle name="Total 3 3 3 2 3" xfId="20588" xr:uid="{D8D956BF-A93C-40B5-8B39-78A5BFA88603}"/>
    <cellStyle name="Total 3 3 3 2 4" xfId="26311" xr:uid="{A419B502-A0CB-4E4E-A69D-52294C718C77}"/>
    <cellStyle name="Total 3 3 3 2 5" xfId="31844" xr:uid="{74BAD5BD-39BC-4564-8429-EF0C7F8E1DAD}"/>
    <cellStyle name="Total 3 3 3 2 6" xfId="13324" xr:uid="{FD72D302-B2D4-4470-92B2-F0255C3B270F}"/>
    <cellStyle name="Total 3 3 3 3" xfId="13073" xr:uid="{A2646DD3-0C9B-4635-A706-E3B665B583D1}"/>
    <cellStyle name="Total 3 3 3 3 2" xfId="15794" xr:uid="{F2B20F80-7751-442B-9E51-91668CE4BF04}"/>
    <cellStyle name="Total 3 3 3 3 2 2" xfId="23160" xr:uid="{18E61D98-6AF6-435E-834C-C327DC4E12FD}"/>
    <cellStyle name="Total 3 3 3 3 2 3" xfId="28883" xr:uid="{3712B6A8-998A-483D-935C-270058C1E23A}"/>
    <cellStyle name="Total 3 3 3 3 2 4" xfId="34416" xr:uid="{6F81A6B0-415A-454B-8990-41616A3E36A9}"/>
    <cellStyle name="Total 3 3 3 3 3" xfId="20337" xr:uid="{7D3DA51C-E9FE-48BA-A18A-9C45F53D6A61}"/>
    <cellStyle name="Total 3 3 3 3 4" xfId="26060" xr:uid="{4EB98CC5-3F95-40E9-89E2-05DEF11E0862}"/>
    <cellStyle name="Total 3 3 3 3 5" xfId="31593" xr:uid="{749D5D4B-C25F-4DB9-A53D-0171EDEADC3F}"/>
    <cellStyle name="Total 3 3 3 4" xfId="13929" xr:uid="{B7961451-CF7C-4B3D-99B3-B5C000BACBB3}"/>
    <cellStyle name="Total 3 3 3 4 2" xfId="16652" xr:uid="{CE462E3A-D852-4077-818C-93BF27E88FD3}"/>
    <cellStyle name="Total 3 3 3 4 2 2" xfId="24018" xr:uid="{DF796951-0832-4F46-B6A4-D38C1306C639}"/>
    <cellStyle name="Total 3 3 3 4 2 3" xfId="29741" xr:uid="{C8AD3073-5193-4471-B9D5-75094A2BA9B0}"/>
    <cellStyle name="Total 3 3 3 4 2 4" xfId="35274" xr:uid="{DF6D1253-D2F2-46B9-B4EA-9B5BAE9126AE}"/>
    <cellStyle name="Total 3 3 3 4 3" xfId="21195" xr:uid="{61C2B666-1F47-42EC-95E5-DE500BD6871D}"/>
    <cellStyle name="Total 3 3 3 4 4" xfId="26918" xr:uid="{8D7AA0C0-8493-44FF-AE52-D56B4198D3A3}"/>
    <cellStyle name="Total 3 3 3 4 5" xfId="32451" xr:uid="{9186DCA2-3C05-417D-A3C6-7F986A4FD81B}"/>
    <cellStyle name="Total 3 3 3 5" xfId="11560" xr:uid="{C0CE7E7B-396F-4358-8E98-09BB6F95F861}"/>
    <cellStyle name="Total 3 3 3 5 2" xfId="15065" xr:uid="{365532CD-6C7F-48B7-A5D5-D570AE5F97EF}"/>
    <cellStyle name="Total 3 3 3 5 2 2" xfId="22411" xr:uid="{CF6E5A1B-44AC-46CB-B8FC-85C31084DF22}"/>
    <cellStyle name="Total 3 3 3 5 2 3" xfId="28134" xr:uid="{6730F4E1-E317-4372-A0DF-84ED357794FC}"/>
    <cellStyle name="Total 3 3 3 5 2 4" xfId="33667" xr:uid="{406ABB3F-5F30-4F2B-9AC1-7991A141C893}"/>
    <cellStyle name="Total 3 3 3 5 3" xfId="19208" xr:uid="{FAA9F10C-A60C-4207-B270-99AA95084A3D}"/>
    <cellStyle name="Total 3 3 3 5 4" xfId="9681" xr:uid="{8FA9369E-9321-4069-9C7E-0D531683710F}"/>
    <cellStyle name="Total 3 3 3 5 5" xfId="18834" xr:uid="{0F6E69A8-7C6B-4574-9AE5-FF24D3D64864}"/>
    <cellStyle name="Total 3 3 3 6" xfId="13927" xr:uid="{FE823E1A-F5A2-46B8-B481-FD84D28D8A7C}"/>
    <cellStyle name="Total 3 3 3 6 2" xfId="16650" xr:uid="{E7DE9CCF-9AD8-4CE1-A4A3-41A29AC1EE0F}"/>
    <cellStyle name="Total 3 3 3 6 2 2" xfId="24016" xr:uid="{C80941DE-E0AB-4D7D-A870-9CD684E25EE8}"/>
    <cellStyle name="Total 3 3 3 6 2 3" xfId="29739" xr:uid="{11A3F93E-BE55-4837-A6B3-4B59319191E3}"/>
    <cellStyle name="Total 3 3 3 6 2 4" xfId="35272" xr:uid="{917A4055-B6C1-4711-9E79-B1B9354BCEA0}"/>
    <cellStyle name="Total 3 3 3 6 3" xfId="21193" xr:uid="{28CC94C4-00F2-4A91-8890-48F346AB672B}"/>
    <cellStyle name="Total 3 3 3 6 4" xfId="26916" xr:uid="{77AE526C-8F2E-4A9C-91A5-05608A1E0C35}"/>
    <cellStyle name="Total 3 3 3 6 5" xfId="32449" xr:uid="{ED782899-1F48-48EF-A139-657D3C621E08}"/>
    <cellStyle name="Total 3 3 3 7" xfId="15347" xr:uid="{E9A62B7D-0CA5-4820-B271-430C0BADBFE3}"/>
    <cellStyle name="Total 3 3 3 7 2" xfId="22694" xr:uid="{BC5AF8B0-05A6-4563-A0D0-1D0DA0878FCA}"/>
    <cellStyle name="Total 3 3 3 7 3" xfId="28417" xr:uid="{6FD151A3-AC4F-41E4-95FC-CA73AB94A824}"/>
    <cellStyle name="Total 3 3 3 7 4" xfId="33950" xr:uid="{5054F752-FFDE-4FEC-9FAF-36E8E6AFD7D9}"/>
    <cellStyle name="Total 3 3 3 8" xfId="19713" xr:uid="{C9156937-F15C-4D60-A170-7185D42D0617}"/>
    <cellStyle name="Total 3 3 3 9" xfId="25516" xr:uid="{FCCDD089-1384-4117-9444-9E9CEA74B3D3}"/>
    <cellStyle name="Total 3 3 4" xfId="2707" xr:uid="{00000000-0005-0000-0000-000021060000}"/>
    <cellStyle name="Total 3 3 4 2" xfId="8087" xr:uid="{AFEB8CF1-3721-4C10-8633-C07128DFD364}"/>
    <cellStyle name="Total 3 3 4 2 2" xfId="23563" xr:uid="{0C0E95D0-93C2-472E-A240-FBAB7A5ECE2F}"/>
    <cellStyle name="Total 3 3 4 2 3" xfId="29286" xr:uid="{BC1077AB-68FC-4AC2-9DC8-1D21C3243BED}"/>
    <cellStyle name="Total 3 3 4 2 4" xfId="34819" xr:uid="{190407EC-D708-488B-9746-376BEE9E97E0}"/>
    <cellStyle name="Total 3 3 4 2 5" xfId="16197" xr:uid="{ED20390D-D076-4E00-878C-9E027C36749C}"/>
    <cellStyle name="Total 3 3 4 3" xfId="20740" xr:uid="{00B64AD9-3430-43C7-A6BA-5B03368526E3}"/>
    <cellStyle name="Total 3 3 4 4" xfId="26463" xr:uid="{F1D994E2-C9FD-491C-995B-D5BFD3639E3C}"/>
    <cellStyle name="Total 3 3 4 5" xfId="31996" xr:uid="{62F3CEDD-44FD-4E5E-8811-84D5B5CF5322}"/>
    <cellStyle name="Total 3 3 4 6" xfId="13475" xr:uid="{0A89799C-332B-4F5F-9B79-BB1BEE7F1C94}"/>
    <cellStyle name="Total 3 3 4 7" xfId="5315" xr:uid="{3CE3FAEC-DD00-4975-92E6-7658CB73F712}"/>
    <cellStyle name="Total 3 3 5" xfId="2394" xr:uid="{00000000-0005-0000-0000-000022060000}"/>
    <cellStyle name="Total 3 3 5 2" xfId="7774" xr:uid="{CC66B888-7859-4B90-9347-C4427850F477}"/>
    <cellStyle name="Total 3 3 5 2 2" xfId="22398" xr:uid="{5631B201-D284-4944-9D4E-2A85DC4BC4EE}"/>
    <cellStyle name="Total 3 3 5 2 3" xfId="28121" xr:uid="{6A533CC1-6F54-4F59-8A09-6F42AD04D858}"/>
    <cellStyle name="Total 3 3 5 2 4" xfId="33654" xr:uid="{A8BB7088-1711-4416-AD3B-085E73EC87F6}"/>
    <cellStyle name="Total 3 3 5 2 5" xfId="15052" xr:uid="{29E2388B-7424-4E07-A09E-39C69487FB11}"/>
    <cellStyle name="Total 3 3 5 3" xfId="19195" xr:uid="{FD92FD75-3EA5-4485-88F3-C3885E9B5E64}"/>
    <cellStyle name="Total 3 3 5 4" xfId="9426" xr:uid="{65E5A4EA-D9F4-41B8-A56B-423947C66913}"/>
    <cellStyle name="Total 3 3 5 5" xfId="18144" xr:uid="{C1A225CF-09B2-435E-A73C-EE3CB30AED6D}"/>
    <cellStyle name="Total 3 3 5 6" xfId="11547" xr:uid="{43634124-9AB5-41D3-999A-F20F0FE172C2}"/>
    <cellStyle name="Total 3 3 5 7" xfId="5035" xr:uid="{874F3518-CE9A-46B2-AC58-9B5E172ECFC7}"/>
    <cellStyle name="Total 3 3 6" xfId="2992" xr:uid="{00000000-0005-0000-0000-000023060000}"/>
    <cellStyle name="Total 3 3 6 2" xfId="8372" xr:uid="{0BFA3986-7145-4903-B127-484A6C94C287}"/>
    <cellStyle name="Total 3 3 6 2 2" xfId="23381" xr:uid="{2388C46D-58CC-430B-9249-079410274989}"/>
    <cellStyle name="Total 3 3 6 2 3" xfId="29104" xr:uid="{7A957A55-5409-41F6-9389-E317143C4D77}"/>
    <cellStyle name="Total 3 3 6 2 4" xfId="34637" xr:uid="{F5C3CF1C-DF12-42A1-8A2D-F756145308E7}"/>
    <cellStyle name="Total 3 3 6 2 5" xfId="16015" xr:uid="{4656D5E3-1810-46E3-A3C5-EBA21ADB5021}"/>
    <cellStyle name="Total 3 3 6 3" xfId="20558" xr:uid="{1E5EF350-E215-4E26-9990-88F68815F595}"/>
    <cellStyle name="Total 3 3 6 4" xfId="26281" xr:uid="{35F76B75-38D5-44FD-AED8-63120C30E463}"/>
    <cellStyle name="Total 3 3 6 5" xfId="31814" xr:uid="{4F358E9B-41DA-4FDE-B323-F5CC8C04450A}"/>
    <cellStyle name="Total 3 3 6 6" xfId="13294" xr:uid="{0906291D-F547-435F-A01B-DB3FCA5199F1}"/>
    <cellStyle name="Total 3 3 6 7" xfId="5591" xr:uid="{510B152E-9264-405E-B239-D390E519B23E}"/>
    <cellStyle name="Total 3 3 7" xfId="2576" xr:uid="{00000000-0005-0000-0000-000024060000}"/>
    <cellStyle name="Total 3 3 7 2" xfId="7956" xr:uid="{04F36019-8F33-4227-A652-99EF3382224E}"/>
    <cellStyle name="Total 3 3 7 2 2" xfId="24580" xr:uid="{0B47B3C9-7349-48DF-BB6E-0FFAB35ACE23}"/>
    <cellStyle name="Total 3 3 7 2 3" xfId="30303" xr:uid="{0513A3C5-109A-42FE-A064-3AB30B1AD910}"/>
    <cellStyle name="Total 3 3 7 2 4" xfId="35836" xr:uid="{97560045-C8E9-4EE0-A970-716CEE329FA2}"/>
    <cellStyle name="Total 3 3 7 2 5" xfId="17214" xr:uid="{37CE6CF0-9DFA-47D0-A5D0-553E5C87BED7}"/>
    <cellStyle name="Total 3 3 7 3" xfId="21757" xr:uid="{A8493BC3-83D3-4F98-A658-8962AD85124B}"/>
    <cellStyle name="Total 3 3 7 4" xfId="27480" xr:uid="{40D076D0-344B-4357-9D2B-8799762FB874}"/>
    <cellStyle name="Total 3 3 7 5" xfId="33013" xr:uid="{ECB80A06-C7CD-43F1-8558-B197FDCB7258}"/>
    <cellStyle name="Total 3 3 8" xfId="6842" xr:uid="{9B7AA55D-E71D-4931-9084-C925CAD358D7}"/>
    <cellStyle name="Total 3 3 8 2" xfId="16155" xr:uid="{594E7337-6966-4F03-BCF0-81D3E9B08504}"/>
    <cellStyle name="Total 3 3 8 2 2" xfId="23521" xr:uid="{68BE3CAF-7C46-44EA-B6A9-BBA33D2C5FD3}"/>
    <cellStyle name="Total 3 3 8 2 3" xfId="29244" xr:uid="{11E3A18D-388C-423A-89B8-B4E3DDF32E82}"/>
    <cellStyle name="Total 3 3 8 2 4" xfId="34777" xr:uid="{F4427B8B-BA86-42AB-B5C2-3B95FFDD148D}"/>
    <cellStyle name="Total 3 3 8 3" xfId="20698" xr:uid="{194013C4-E629-4407-B65F-13321EDDD770}"/>
    <cellStyle name="Total 3 3 8 4" xfId="26421" xr:uid="{672C9F6A-F412-4AFC-BD7D-1C4230B7E544}"/>
    <cellStyle name="Total 3 3 8 5" xfId="31954" xr:uid="{CB5F47AA-134D-417B-AC99-12EE26944884}"/>
    <cellStyle name="Total 3 3 8 6" xfId="13433" xr:uid="{7E0C6084-A0BD-4270-BEAC-142811CD3B9F}"/>
    <cellStyle name="Total 3 3 9" xfId="12531" xr:uid="{2BF6DABF-CFCF-4219-B4CA-CB9EA7A2F83C}"/>
    <cellStyle name="Total 3 3 9 2" xfId="19851" xr:uid="{E9ECBE0F-C567-4FF1-9036-E898D3121CB6}"/>
    <cellStyle name="Total 3 3 9 3" xfId="25617" xr:uid="{A08D6AFB-D8EB-48C1-8519-A7C7C315B8CD}"/>
    <cellStyle name="Total 3 3 9 4" xfId="31187" xr:uid="{6F867BF1-B14E-4447-A1FA-376D091044BD}"/>
    <cellStyle name="Total 3 4" xfId="1548" xr:uid="{00000000-0005-0000-0000-000025060000}"/>
    <cellStyle name="Total 3 4 10" xfId="15455" xr:uid="{DC1246A6-0855-4672-98A0-2FF21A77707F}"/>
    <cellStyle name="Total 3 4 10 2" xfId="22808" xr:uid="{55C13D28-28C4-4BF2-8ECB-4D78850A6010}"/>
    <cellStyle name="Total 3 4 10 3" xfId="28531" xr:uid="{8950BCEF-DF03-4028-B0BB-779E41FEF830}"/>
    <cellStyle name="Total 3 4 10 4" xfId="34064" xr:uid="{E5118CB9-461E-47A3-872E-3C0FEBF96C79}"/>
    <cellStyle name="Total 3 4 11" xfId="18182" xr:uid="{832EC8EB-FB30-4FBC-82D2-E06704CB9E00}"/>
    <cellStyle name="Total 3 4 12" xfId="18272" xr:uid="{90D769E1-9FAE-4D31-97D3-96993DA2BE1F}"/>
    <cellStyle name="Total 3 4 2" xfId="818" xr:uid="{00000000-0005-0000-0000-000026060000}"/>
    <cellStyle name="Total 3 4 2 10" xfId="31448" xr:uid="{C28BDF54-4762-42AB-951C-41C205CFC9D8}"/>
    <cellStyle name="Total 3 4 2 11" xfId="12933" xr:uid="{2052FC22-84CB-4366-B040-4F8F952602B3}"/>
    <cellStyle name="Total 3 4 2 12" xfId="3669" xr:uid="{62CEE980-4171-4D4D-A33D-BB14E3313974}"/>
    <cellStyle name="Total 3 4 2 2" xfId="6202" xr:uid="{BECACF3B-DB63-446F-BEFA-08DDFBEDE46C}"/>
    <cellStyle name="Total 3 4 2 2 2" xfId="16537" xr:uid="{12CE8912-EA3B-4D75-949C-30FF04B07418}"/>
    <cellStyle name="Total 3 4 2 2 2 2" xfId="23903" xr:uid="{30D88503-D5C2-4FE9-B10B-40C592259570}"/>
    <cellStyle name="Total 3 4 2 2 2 3" xfId="29626" xr:uid="{C767ED62-9D9D-4ACD-A493-8A09B07F39F4}"/>
    <cellStyle name="Total 3 4 2 2 2 4" xfId="35159" xr:uid="{BBFA0DCA-8995-4BDB-A257-FD642EA17D3D}"/>
    <cellStyle name="Total 3 4 2 2 3" xfId="21080" xr:uid="{3525462C-E7DD-42A5-815D-983AE8999854}"/>
    <cellStyle name="Total 3 4 2 2 4" xfId="26803" xr:uid="{BC526384-3713-40A2-8452-AB48766E7879}"/>
    <cellStyle name="Total 3 4 2 2 5" xfId="32336" xr:uid="{C68C5D1F-9F2F-4C74-812B-135DD3F89DF0}"/>
    <cellStyle name="Total 3 4 2 2 6" xfId="13815" xr:uid="{FCB66562-2EA7-4ACE-B230-4A6D31448A93}"/>
    <cellStyle name="Total 3 4 2 3" xfId="14121" xr:uid="{31C320D0-9C49-44C6-9A17-49772C7FC8ED}"/>
    <cellStyle name="Total 3 4 2 3 2" xfId="16844" xr:uid="{8F74AAC5-3426-46DC-9365-23A603349642}"/>
    <cellStyle name="Total 3 4 2 3 2 2" xfId="24210" xr:uid="{B378BF6C-FF1B-4C30-AFE3-EB578F8D1835}"/>
    <cellStyle name="Total 3 4 2 3 2 3" xfId="29933" xr:uid="{25B7C9F0-F7BF-405E-AA68-645121D0AD9A}"/>
    <cellStyle name="Total 3 4 2 3 2 4" xfId="35466" xr:uid="{0E202BE3-8DFC-4AE5-A439-CB1A0ABA86A0}"/>
    <cellStyle name="Total 3 4 2 3 3" xfId="21387" xr:uid="{63F5E5D2-6933-4CA4-B1E5-1AA8D773F82C}"/>
    <cellStyle name="Total 3 4 2 3 4" xfId="27110" xr:uid="{1D784C01-B504-4291-B038-B529DE6BF054}"/>
    <cellStyle name="Total 3 4 2 3 5" xfId="32643" xr:uid="{C8D13991-C635-461A-A8D8-B0757297904D}"/>
    <cellStyle name="Total 3 4 2 4" xfId="14440" xr:uid="{BD46C212-320A-4229-8E5A-9591DF097A8F}"/>
    <cellStyle name="Total 3 4 2 4 2" xfId="17164" xr:uid="{10AC0314-9478-4D82-9E6E-90409400E867}"/>
    <cellStyle name="Total 3 4 2 4 2 2" xfId="24530" xr:uid="{59A28557-3EF0-48D1-A9E0-409573D929EE}"/>
    <cellStyle name="Total 3 4 2 4 2 3" xfId="30253" xr:uid="{091C3A4C-1A40-432A-AFE3-94BC4029ECE0}"/>
    <cellStyle name="Total 3 4 2 4 2 4" xfId="35786" xr:uid="{03E24716-D6B7-4903-8498-15FC4F1EAFC0}"/>
    <cellStyle name="Total 3 4 2 4 3" xfId="21707" xr:uid="{77F922FD-4BB6-4BF8-A3FD-8853E0E5882F}"/>
    <cellStyle name="Total 3 4 2 4 4" xfId="27430" xr:uid="{7CB712D0-F9F1-4EE2-B057-D384B740A747}"/>
    <cellStyle name="Total 3 4 2 4 5" xfId="32963" xr:uid="{368E2C6E-226B-41EF-A7A0-4DED1040BA8D}"/>
    <cellStyle name="Total 3 4 2 5" xfId="14701" xr:uid="{3D4B426E-D1AF-42EC-88B7-FB91A7554C8B}"/>
    <cellStyle name="Total 3 4 2 5 2" xfId="17488" xr:uid="{7F28FDB6-4648-4B4E-ABE3-5B365797CF0F}"/>
    <cellStyle name="Total 3 4 2 5 2 2" xfId="24854" xr:uid="{66B13118-CBBA-4F51-9DC8-0E9AED392A15}"/>
    <cellStyle name="Total 3 4 2 5 2 3" xfId="30577" xr:uid="{BF9E0508-84C2-4214-A478-CC3916AA7C1A}"/>
    <cellStyle name="Total 3 4 2 5 2 4" xfId="36110" xr:uid="{2ACC3643-1FD5-47F6-80A2-B1A3EC303022}"/>
    <cellStyle name="Total 3 4 2 5 3" xfId="22031" xr:uid="{54D8B497-D19D-4B7B-BCF4-686CECEB1357}"/>
    <cellStyle name="Total 3 4 2 5 4" xfId="27754" xr:uid="{23012CD2-1613-4348-9DC6-6C450676D907}"/>
    <cellStyle name="Total 3 4 2 5 5" xfId="33287" xr:uid="{D9E20572-7891-45F7-BDE2-2D887D719D6C}"/>
    <cellStyle name="Total 3 4 2 6" xfId="14976" xr:uid="{F6C46B77-702B-4FE3-90FE-FFAFAEA83470}"/>
    <cellStyle name="Total 3 4 2 6 2" xfId="17779" xr:uid="{DEAEEE8C-674C-444B-A44C-FC5DA8B13349}"/>
    <cellStyle name="Total 3 4 2 6 2 2" xfId="25145" xr:uid="{DB4FA2B7-8F18-4CEE-8AA4-C647D956F7FD}"/>
    <cellStyle name="Total 3 4 2 6 2 3" xfId="30868" xr:uid="{FCEE8AAB-8286-4452-8862-BFA286B6F00B}"/>
    <cellStyle name="Total 3 4 2 6 2 4" xfId="36401" xr:uid="{A1E40B30-EB5B-4740-A902-C73BC3973632}"/>
    <cellStyle name="Total 3 4 2 6 3" xfId="22322" xr:uid="{2AFD63B0-3073-4637-9676-62EE7A2DC54C}"/>
    <cellStyle name="Total 3 4 2 6 4" xfId="28045" xr:uid="{7FF7F66C-E69B-467B-ADFF-AFA9B56BABFD}"/>
    <cellStyle name="Total 3 4 2 6 5" xfId="33578" xr:uid="{97BCC753-9789-4E58-99B6-572828FE6025}"/>
    <cellStyle name="Total 3 4 2 7" xfId="15650" xr:uid="{0A7EB725-8F2C-4A31-8E92-CDF0A2B60DFC}"/>
    <cellStyle name="Total 3 4 2 7 2" xfId="23015" xr:uid="{4316D4ED-180F-4A7E-9C64-F2AF90B3C406}"/>
    <cellStyle name="Total 3 4 2 7 3" xfId="28738" xr:uid="{82153FB4-B01F-43BF-9161-ECB235ECCDD6}"/>
    <cellStyle name="Total 3 4 2 7 4" xfId="34271" xr:uid="{5FE1A30B-D96C-40F0-9F2C-4D05CC254871}"/>
    <cellStyle name="Total 3 4 2 8" xfId="20192" xr:uid="{81412FF7-91A9-41A7-8A6B-282BA9B89306}"/>
    <cellStyle name="Total 3 4 2 9" xfId="25915" xr:uid="{81A49A0A-88B7-4AF8-AD73-D4895EBDA425}"/>
    <cellStyle name="Total 3 4 3" xfId="1105" xr:uid="{00000000-0005-0000-0000-000027060000}"/>
    <cellStyle name="Total 3 4 3 10" xfId="31408" xr:uid="{0A19B62A-34ED-41ED-AADA-822C32823C33}"/>
    <cellStyle name="Total 3 4 3 11" xfId="12894" xr:uid="{6CBEEC5D-661C-4E45-92B8-71D94FDD0666}"/>
    <cellStyle name="Total 3 4 3 12" xfId="3948" xr:uid="{45FB6191-6AE8-4CEA-B9AC-280E64D11B38}"/>
    <cellStyle name="Total 3 4 3 2" xfId="6489" xr:uid="{D365B313-47DC-41A1-BEF1-EEE357A866A3}"/>
    <cellStyle name="Total 3 4 3 2 2" xfId="16497" xr:uid="{9E825E38-1309-42D9-8AD0-A50C75A56107}"/>
    <cellStyle name="Total 3 4 3 2 2 2" xfId="23863" xr:uid="{26FDBC1E-135D-43DA-B0DB-73BCA719CE66}"/>
    <cellStyle name="Total 3 4 3 2 2 3" xfId="29586" xr:uid="{47B53507-3824-459D-8AE1-40B28D522FDA}"/>
    <cellStyle name="Total 3 4 3 2 2 4" xfId="35119" xr:uid="{48A23D8A-184A-44D8-AC0F-D4F2D26CCCDF}"/>
    <cellStyle name="Total 3 4 3 2 3" xfId="21040" xr:uid="{487FFA42-9F19-4698-A23C-32C33B6FA403}"/>
    <cellStyle name="Total 3 4 3 2 4" xfId="26763" xr:uid="{954C36AE-9F37-403A-8A20-5CCA529DA18D}"/>
    <cellStyle name="Total 3 4 3 2 5" xfId="32296" xr:uid="{F1111C91-4C92-43E5-A02F-ECD2276F7D10}"/>
    <cellStyle name="Total 3 4 3 2 6" xfId="13775" xr:uid="{32E2C0BB-BB10-4BC4-8D37-996C075B0AD9}"/>
    <cellStyle name="Total 3 4 3 3" xfId="13048" xr:uid="{F07ABD54-8DB6-47EC-9B91-4C9F91AEDFD1}"/>
    <cellStyle name="Total 3 4 3 3 2" xfId="15769" xr:uid="{23EA864D-0EA5-49E3-B9A0-266EC6DE1FB8}"/>
    <cellStyle name="Total 3 4 3 3 2 2" xfId="23135" xr:uid="{64F1A488-8DD9-4334-A8A8-DA467F96E87F}"/>
    <cellStyle name="Total 3 4 3 3 2 3" xfId="28858" xr:uid="{6B8D1EFB-C302-4EE7-8045-7AC8885DA3A6}"/>
    <cellStyle name="Total 3 4 3 3 2 4" xfId="34391" xr:uid="{015850A4-FF36-4DAD-BDA7-5D18C81E4991}"/>
    <cellStyle name="Total 3 4 3 3 3" xfId="20312" xr:uid="{0360301A-2AA7-4D4E-BEDE-07D7FADE4A85}"/>
    <cellStyle name="Total 3 4 3 3 4" xfId="26035" xr:uid="{6515F378-2E27-4E2B-8972-77AB7841C5CC}"/>
    <cellStyle name="Total 3 4 3 3 5" xfId="31568" xr:uid="{E51CA49C-9EEE-4000-8EA1-77B2FB060CE4}"/>
    <cellStyle name="Total 3 4 3 4" xfId="14400" xr:uid="{187FECD7-6AA4-4D36-847E-3E9A713CEEF0}"/>
    <cellStyle name="Total 3 4 3 4 2" xfId="17124" xr:uid="{5D85F56F-7E25-4365-B7D4-ABD73BB43A25}"/>
    <cellStyle name="Total 3 4 3 4 2 2" xfId="24490" xr:uid="{87F8A2AF-9A0A-4491-AE09-FCD5F2EA5501}"/>
    <cellStyle name="Total 3 4 3 4 2 3" xfId="30213" xr:uid="{DA6F329A-AD0F-4FE6-8291-C595B0B8BB57}"/>
    <cellStyle name="Total 3 4 3 4 2 4" xfId="35746" xr:uid="{4F16C5D5-3A11-4FA1-88CC-CE88C05EE6AD}"/>
    <cellStyle name="Total 3 4 3 4 3" xfId="21667" xr:uid="{005F6131-845A-40C4-BFC7-B25B4E510E78}"/>
    <cellStyle name="Total 3 4 3 4 4" xfId="27390" xr:uid="{B3F0E442-A870-4421-9B16-6D0B787A8270}"/>
    <cellStyle name="Total 3 4 3 4 5" xfId="32923" xr:uid="{C9072436-490E-417C-8D45-FFD820B6865B}"/>
    <cellStyle name="Total 3 4 3 5" xfId="14661" xr:uid="{0702ED8E-AA26-4BB4-AD69-16A7590563D2}"/>
    <cellStyle name="Total 3 4 3 5 2" xfId="17448" xr:uid="{1788CCDA-1393-46AD-A55C-D3C49AEFCF3D}"/>
    <cellStyle name="Total 3 4 3 5 2 2" xfId="24814" xr:uid="{85B98D31-39AB-43ED-95D4-E0CE56DB2AEA}"/>
    <cellStyle name="Total 3 4 3 5 2 3" xfId="30537" xr:uid="{91EDC816-68D0-44FD-9797-E45CB3584642}"/>
    <cellStyle name="Total 3 4 3 5 2 4" xfId="36070" xr:uid="{8FFD4C83-1EFB-416B-9A0E-B80A07BA1771}"/>
    <cellStyle name="Total 3 4 3 5 3" xfId="21991" xr:uid="{A650577F-AE95-4422-8D7D-BB1B6CFAD1D1}"/>
    <cellStyle name="Total 3 4 3 5 4" xfId="27714" xr:uid="{04BFA6F6-B952-417D-A272-95F92DC7E32B}"/>
    <cellStyle name="Total 3 4 3 5 5" xfId="33247" xr:uid="{6A9680F5-28BF-4D5F-AE3B-1DDF7B8E32E7}"/>
    <cellStyle name="Total 3 4 3 6" xfId="14936" xr:uid="{324728B7-DD26-454D-9813-AA1FAFC11CA7}"/>
    <cellStyle name="Total 3 4 3 6 2" xfId="17739" xr:uid="{75F4A0F8-77FB-4E81-8212-A01D57B02814}"/>
    <cellStyle name="Total 3 4 3 6 2 2" xfId="25105" xr:uid="{48868DA2-7880-47A7-B8E9-7C57F0267987}"/>
    <cellStyle name="Total 3 4 3 6 2 3" xfId="30828" xr:uid="{3B0C87BA-3670-4A06-B2FA-AA2BA70013AD}"/>
    <cellStyle name="Total 3 4 3 6 2 4" xfId="36361" xr:uid="{1FCD9F4C-6A93-4B73-A45D-74F10E6FC913}"/>
    <cellStyle name="Total 3 4 3 6 3" xfId="22282" xr:uid="{B1384A81-8F5B-45CC-9B96-4B76E8EE713C}"/>
    <cellStyle name="Total 3 4 3 6 4" xfId="28005" xr:uid="{429B185A-8298-4A03-9FAA-484913EF7D90}"/>
    <cellStyle name="Total 3 4 3 6 5" xfId="33538" xr:uid="{03324F27-BEDB-4C28-BFB3-FBB6A9AB29FD}"/>
    <cellStyle name="Total 3 4 3 7" xfId="15611" xr:uid="{FE8EAA24-4C95-4239-B43A-F0EDC862EBB6}"/>
    <cellStyle name="Total 3 4 3 7 2" xfId="22975" xr:uid="{F84F26B4-6CCD-4F07-814D-23387D188FCA}"/>
    <cellStyle name="Total 3 4 3 7 3" xfId="28698" xr:uid="{CCB6621D-A37B-4064-82B7-C21D5FE1AD49}"/>
    <cellStyle name="Total 3 4 3 7 4" xfId="34231" xr:uid="{5F546261-8E9D-4B2B-A5EC-3586B238A762}"/>
    <cellStyle name="Total 3 4 3 8" xfId="20152" xr:uid="{33B36789-4319-4ED9-93C3-FEC467170005}"/>
    <cellStyle name="Total 3 4 3 9" xfId="25875" xr:uid="{BD3871D5-502F-4B4D-97A2-4DBFC9CB09B0}"/>
    <cellStyle name="Total 3 4 4" xfId="2485" xr:uid="{00000000-0005-0000-0000-000028060000}"/>
    <cellStyle name="Total 3 4 4 2" xfId="7865" xr:uid="{98E1B4DD-2E35-41E1-A66F-79C8C38FB4AA}"/>
    <cellStyle name="Total 3 4 4 2 2" xfId="23696" xr:uid="{64FF08CB-ADF1-4AF2-AA8C-FCABE963DB18}"/>
    <cellStyle name="Total 3 4 4 2 3" xfId="29419" xr:uid="{238EAFE6-E203-4FB9-BCAB-8103D1F4E0B8}"/>
    <cellStyle name="Total 3 4 4 2 4" xfId="34952" xr:uid="{734442ED-1E99-43B0-9E4F-63CC6B419942}"/>
    <cellStyle name="Total 3 4 4 2 5" xfId="16330" xr:uid="{B100BB74-0F6A-4642-9DC4-5A9B7950CED7}"/>
    <cellStyle name="Total 3 4 4 3" xfId="20873" xr:uid="{54D663EA-A38B-4416-8CB3-E58B4A1D356C}"/>
    <cellStyle name="Total 3 4 4 4" xfId="26596" xr:uid="{2B83AD5F-0409-4059-90AF-52F40F3A1694}"/>
    <cellStyle name="Total 3 4 4 5" xfId="32129" xr:uid="{D5281A1E-4070-4BAE-A7DC-D8ECE8CE66E3}"/>
    <cellStyle name="Total 3 4 4 6" xfId="13608" xr:uid="{63ABE478-3942-4E49-8F43-D63FEC0319E0}"/>
    <cellStyle name="Total 3 4 4 7" xfId="5117" xr:uid="{E17CB1CA-486E-4427-A02D-6227701E3D9A}"/>
    <cellStyle name="Total 3 4 5" xfId="2320" xr:uid="{00000000-0005-0000-0000-000029060000}"/>
    <cellStyle name="Total 3 4 5 2" xfId="7700" xr:uid="{382D72DD-23DD-42A3-8FAB-F8EDB3642543}"/>
    <cellStyle name="Total 3 4 5 2 2" xfId="22589" xr:uid="{7BD99A3C-7096-48BB-AAF7-FBF7FAC9235C}"/>
    <cellStyle name="Total 3 4 5 2 3" xfId="28312" xr:uid="{A3471492-273A-4531-9F90-882720BAA9BF}"/>
    <cellStyle name="Total 3 4 5 2 4" xfId="33845" xr:uid="{627A458A-D323-4F63-AA8A-98AF8D8CDB39}"/>
    <cellStyle name="Total 3 4 5 2 5" xfId="15243" xr:uid="{15FF45FA-C8FA-4718-A70A-5528545740A6}"/>
    <cellStyle name="Total 3 4 5 3" xfId="19452" xr:uid="{FEDCED86-8FFD-4F2F-9F98-BD71486F1A13}"/>
    <cellStyle name="Total 3 4 5 4" xfId="25328" xr:uid="{75E55BA8-CDC1-44DC-BBA4-A1E92FE83D41}"/>
    <cellStyle name="Total 3 4 5 5" xfId="31022" xr:uid="{4B2DC198-98E5-4FF3-9C2E-9C71813525FB}"/>
    <cellStyle name="Total 3 4 5 6" xfId="11904" xr:uid="{45DA8CE4-E3AE-4D67-B628-CB352D45673B}"/>
    <cellStyle name="Total 3 4 5 7" xfId="4967" xr:uid="{A63BEF37-2529-4486-9D23-1A4E04CA1428}"/>
    <cellStyle name="Total 3 4 6" xfId="2254" xr:uid="{00000000-0005-0000-0000-00002A060000}"/>
    <cellStyle name="Total 3 4 6 2" xfId="7634" xr:uid="{43FAF36C-105C-4C39-84B7-39842697976D}"/>
    <cellStyle name="Total 3 4 6 2 2" xfId="24323" xr:uid="{73C65B14-BCDA-4B5C-AA5E-8370F51A1B7C}"/>
    <cellStyle name="Total 3 4 6 2 3" xfId="30046" xr:uid="{5A93B7D3-6DCC-43CD-A3F3-A64CB49B5C6E}"/>
    <cellStyle name="Total 3 4 6 2 4" xfId="35579" xr:uid="{04CD75FA-2742-4E50-AB6F-A3733D66CC83}"/>
    <cellStyle name="Total 3 4 6 2 5" xfId="16957" xr:uid="{1864C0F1-9051-4B99-8BEF-1B0D679903B6}"/>
    <cellStyle name="Total 3 4 6 3" xfId="21500" xr:uid="{81E8D9AD-C764-4357-B774-486E2B25E37B}"/>
    <cellStyle name="Total 3 4 6 4" xfId="27223" xr:uid="{BCEA3449-D651-4222-9E41-8C74D7FF81B1}"/>
    <cellStyle name="Total 3 4 6 5" xfId="32756" xr:uid="{398B32D4-20D4-4627-9EAA-057E0460BAEA}"/>
    <cellStyle name="Total 3 4 6 6" xfId="14233" xr:uid="{7C3BD5EE-320D-42C1-AD13-20B7FACE290B}"/>
    <cellStyle name="Total 3 4 6 7" xfId="4904" xr:uid="{89F9A2D9-DAA7-4D63-BDF2-476E30F57E73}"/>
    <cellStyle name="Total 3 4 7" xfId="2329" xr:uid="{00000000-0005-0000-0000-00002B060000}"/>
    <cellStyle name="Total 3 4 7 2" xfId="7709" xr:uid="{7980E68C-57B9-4198-ACBC-1042715876A4}"/>
    <cellStyle name="Total 3 4 7 2 2" xfId="24647" xr:uid="{8D2AC7A6-18A1-40EE-BD82-8E2A4A622996}"/>
    <cellStyle name="Total 3 4 7 2 3" xfId="30370" xr:uid="{076D4C2D-E042-4967-9750-0F3EDAC302D2}"/>
    <cellStyle name="Total 3 4 7 2 4" xfId="35903" xr:uid="{F9EAD9F1-F0B0-41ED-B9D5-06A2D8CDF1AA}"/>
    <cellStyle name="Total 3 4 7 2 5" xfId="17281" xr:uid="{5C025724-3C8E-46B0-A4C8-C283CC9249A8}"/>
    <cellStyle name="Total 3 4 7 3" xfId="21824" xr:uid="{A2BEB7D4-FDD8-4F47-9A4E-EA41CDE9126B}"/>
    <cellStyle name="Total 3 4 7 4" xfId="27547" xr:uid="{C0433914-A158-4B77-80CC-411361961E5C}"/>
    <cellStyle name="Total 3 4 7 5" xfId="33080" xr:uid="{7A6AA5DB-1875-4EB9-9281-4AE7EA85C2F4}"/>
    <cellStyle name="Total 3 4 8" xfId="6932" xr:uid="{154E3B1B-37C3-4CE3-9303-4F3FCA99AE12}"/>
    <cellStyle name="Total 3 4 8 2" xfId="17572" xr:uid="{B5C4CF05-3B78-4450-BB0E-BEE419EFB1D4}"/>
    <cellStyle name="Total 3 4 8 2 2" xfId="24938" xr:uid="{12C41E88-AA0F-46C8-9F76-F9C49FE55346}"/>
    <cellStyle name="Total 3 4 8 2 3" xfId="30661" xr:uid="{799B12A5-3FF9-4EAC-97D8-B89D05D3D7E8}"/>
    <cellStyle name="Total 3 4 8 2 4" xfId="36194" xr:uid="{51B355DB-6A69-42AE-954E-232E7693CECF}"/>
    <cellStyle name="Total 3 4 8 3" xfId="22115" xr:uid="{7D6AE706-816A-4571-8579-3D00AF24D07B}"/>
    <cellStyle name="Total 3 4 8 4" xfId="27838" xr:uid="{3F5189DE-8391-4595-8809-230117B0D1E1}"/>
    <cellStyle name="Total 3 4 8 5" xfId="33371" xr:uid="{AD95E244-733C-4F4E-B396-1FC9B17509B6}"/>
    <cellStyle name="Total 3 4 8 6" xfId="14776" xr:uid="{18B343E5-1D6B-4156-A05F-118D03D610FF}"/>
    <cellStyle name="Total 3 4 9" xfId="12751" xr:uid="{60BCE3D5-246D-494D-83DA-5AE16C43F6BD}"/>
    <cellStyle name="Total 3 4 9 2" xfId="19985" xr:uid="{43D75FFF-20D0-4DAD-91CA-3D9A0E398166}"/>
    <cellStyle name="Total 3 4 9 3" xfId="25708" xr:uid="{23BEAD22-5D6A-4001-8179-E0C6EA9C5365}"/>
    <cellStyle name="Total 3 4 9 4" xfId="31241" xr:uid="{F56AF408-2508-4E43-8F92-654E6DC218B4}"/>
    <cellStyle name="Total 3 5" xfId="2156" xr:uid="{00000000-0005-0000-0000-00002C060000}"/>
    <cellStyle name="Total 3 5 10" xfId="15474" xr:uid="{FA4581A8-19AA-4A31-BA86-D3ECC372E697}"/>
    <cellStyle name="Total 3 5 10 2" xfId="22827" xr:uid="{FF5F4394-C62A-49E8-885D-B2C7C651D687}"/>
    <cellStyle name="Total 3 5 10 3" xfId="28550" xr:uid="{0AEEE6D2-B9F7-4A99-8088-8E1A6A2950C9}"/>
    <cellStyle name="Total 3 5 10 4" xfId="34083" xr:uid="{0E2DF1A2-8A16-4936-BD7D-5A14DBD7F439}"/>
    <cellStyle name="Total 3 5 11" xfId="18076" xr:uid="{5A14115E-838D-48FA-A06D-F4FCA2BF70CB}"/>
    <cellStyle name="Total 3 5 12" xfId="9712" xr:uid="{6126FD98-D6E9-48A6-A024-9A43AF38115B}"/>
    <cellStyle name="Total 3 5 2" xfId="2760" xr:uid="{00000000-0005-0000-0000-00002D060000}"/>
    <cellStyle name="Total 3 5 2 10" xfId="31467" xr:uid="{4800D2DF-E329-45FF-9817-FED71E04FB37}"/>
    <cellStyle name="Total 3 5 2 11" xfId="12952" xr:uid="{11A3C445-6B0C-4E8D-9550-0AE30CBEBAA8}"/>
    <cellStyle name="Total 3 5 2 12" xfId="5367" xr:uid="{B99049B1-6F46-4603-815A-1A9B803AA18C}"/>
    <cellStyle name="Total 3 5 2 2" xfId="8140" xr:uid="{E73803FE-97EF-43A4-906B-8AD18393C7BA}"/>
    <cellStyle name="Total 3 5 2 2 2" xfId="16556" xr:uid="{7BF6B52E-45CC-4AA4-8E90-C97F414786AC}"/>
    <cellStyle name="Total 3 5 2 2 2 2" xfId="23922" xr:uid="{6AD5B61E-3052-4D87-A81F-6F00A2577ECE}"/>
    <cellStyle name="Total 3 5 2 2 2 3" xfId="29645" xr:uid="{F8CD72A4-597B-4F81-9B10-CDC49B6AC58D}"/>
    <cellStyle name="Total 3 5 2 2 2 4" xfId="35178" xr:uid="{6FD0A844-CD9E-4B20-A336-7411D419D102}"/>
    <cellStyle name="Total 3 5 2 2 3" xfId="21099" xr:uid="{EE78527C-1E4B-4BAD-A865-6398D4BB4988}"/>
    <cellStyle name="Total 3 5 2 2 4" xfId="26822" xr:uid="{A16E175B-C7E6-4B15-B6DD-B1A6150C6718}"/>
    <cellStyle name="Total 3 5 2 2 5" xfId="32355" xr:uid="{40BF9060-A51A-4B2E-AA17-C4DB084791FE}"/>
    <cellStyle name="Total 3 5 2 2 6" xfId="13834" xr:uid="{F2FB403E-4560-4FE3-BDAA-62DAC4488BAD}"/>
    <cellStyle name="Total 3 5 2 3" xfId="14140" xr:uid="{BCAF3A36-FBF5-4A9B-BB87-D8A7B1A63931}"/>
    <cellStyle name="Total 3 5 2 3 2" xfId="16863" xr:uid="{A6009DDB-8831-4E29-93A6-4EEB7857EFD3}"/>
    <cellStyle name="Total 3 5 2 3 2 2" xfId="24229" xr:uid="{A30C27F2-81B4-4110-A453-A103F1A21504}"/>
    <cellStyle name="Total 3 5 2 3 2 3" xfId="29952" xr:uid="{D2490EC4-3CC2-40C1-97B0-F2A220EDF8B0}"/>
    <cellStyle name="Total 3 5 2 3 2 4" xfId="35485" xr:uid="{6A4B5CD7-BC56-4E04-80E0-9E75D51A246A}"/>
    <cellStyle name="Total 3 5 2 3 3" xfId="21406" xr:uid="{558EBADE-A20D-4A85-8C19-3AF4B2731C03}"/>
    <cellStyle name="Total 3 5 2 3 4" xfId="27129" xr:uid="{3F548CE9-7D4B-453F-B5F7-B831D38FA502}"/>
    <cellStyle name="Total 3 5 2 3 5" xfId="32662" xr:uid="{87F7C370-6AF7-4D5A-9536-F05BE2BD7AA5}"/>
    <cellStyle name="Total 3 5 2 4" xfId="14459" xr:uid="{E805F910-AD25-452F-9E05-031453012BA0}"/>
    <cellStyle name="Total 3 5 2 4 2" xfId="17183" xr:uid="{017C4C90-BF0D-4716-A1BB-6B88E04CFF1D}"/>
    <cellStyle name="Total 3 5 2 4 2 2" xfId="24549" xr:uid="{688D312D-3A17-4BDE-B5DE-7FDF3A350BBF}"/>
    <cellStyle name="Total 3 5 2 4 2 3" xfId="30272" xr:uid="{065012E4-5DF7-4360-B9D5-D63A3D814237}"/>
    <cellStyle name="Total 3 5 2 4 2 4" xfId="35805" xr:uid="{BCB13BA5-B6DB-4530-8E95-404EFC3172A9}"/>
    <cellStyle name="Total 3 5 2 4 3" xfId="21726" xr:uid="{EA547CE4-FE7C-4DC2-BA06-B4BEFC2DDA9C}"/>
    <cellStyle name="Total 3 5 2 4 4" xfId="27449" xr:uid="{9986D75F-A861-4AF3-A2B3-CB5FC67799B0}"/>
    <cellStyle name="Total 3 5 2 4 5" xfId="32982" xr:uid="{1835D3A4-638F-4AEE-9616-302ED56861CE}"/>
    <cellStyle name="Total 3 5 2 5" xfId="14720" xr:uid="{26410C3A-7CA8-43E4-ADDB-AA87F699CACB}"/>
    <cellStyle name="Total 3 5 2 5 2" xfId="17507" xr:uid="{D648F899-D5DA-479B-B285-2040C37C61D9}"/>
    <cellStyle name="Total 3 5 2 5 2 2" xfId="24873" xr:uid="{C8BADD0C-6935-409D-AEF8-D2AC99F58D90}"/>
    <cellStyle name="Total 3 5 2 5 2 3" xfId="30596" xr:uid="{698E4E82-09B2-4F41-8327-6F55E4381788}"/>
    <cellStyle name="Total 3 5 2 5 2 4" xfId="36129" xr:uid="{BED9D4CA-D5A4-40E1-AF28-CA206103050E}"/>
    <cellStyle name="Total 3 5 2 5 3" xfId="22050" xr:uid="{9D83C49A-F7AF-431B-9A7F-0AF3EBC14CFC}"/>
    <cellStyle name="Total 3 5 2 5 4" xfId="27773" xr:uid="{501EDFA2-7C3E-470B-98E3-7E6D8D70229E}"/>
    <cellStyle name="Total 3 5 2 5 5" xfId="33306" xr:uid="{C1284481-73CB-454C-AEE1-0F476A8ABBFD}"/>
    <cellStyle name="Total 3 5 2 6" xfId="14995" xr:uid="{0D621F45-D7DA-46D0-915E-3B7E6CD0F7E0}"/>
    <cellStyle name="Total 3 5 2 6 2" xfId="17798" xr:uid="{F3C68877-3C8B-4A81-8017-8348817E040D}"/>
    <cellStyle name="Total 3 5 2 6 2 2" xfId="25164" xr:uid="{ABE13529-CA17-4FA2-85A4-357D2F4975F6}"/>
    <cellStyle name="Total 3 5 2 6 2 3" xfId="30887" xr:uid="{C2CACD5F-2140-47BE-9A9C-CEAC223C6E8C}"/>
    <cellStyle name="Total 3 5 2 6 2 4" xfId="36420" xr:uid="{9F12FB3F-D67B-4DDF-9489-2BB3C5418D66}"/>
    <cellStyle name="Total 3 5 2 6 3" xfId="22341" xr:uid="{6260B52C-2425-4B87-9209-8F0935F4AEFE}"/>
    <cellStyle name="Total 3 5 2 6 4" xfId="28064" xr:uid="{47FA4DA7-80C5-427D-8274-A5E3B119BB9E}"/>
    <cellStyle name="Total 3 5 2 6 5" xfId="33597" xr:uid="{9706357E-9FF1-4F7E-B21C-5BE75F1EC24F}"/>
    <cellStyle name="Total 3 5 2 7" xfId="15669" xr:uid="{96850B1B-18A3-493F-97C4-364D6DE7269F}"/>
    <cellStyle name="Total 3 5 2 7 2" xfId="23034" xr:uid="{7DAA77E4-C6A0-41D8-A743-BA275FDA028F}"/>
    <cellStyle name="Total 3 5 2 7 3" xfId="28757" xr:uid="{2605F171-D46B-4FDD-9B83-E14B3F66493F}"/>
    <cellStyle name="Total 3 5 2 7 4" xfId="34290" xr:uid="{62FCC94A-3F66-485D-8EB9-A9C0EBF5BD2D}"/>
    <cellStyle name="Total 3 5 2 8" xfId="20211" xr:uid="{694E4A8A-F731-4B18-AE58-57E67B24259B}"/>
    <cellStyle name="Total 3 5 2 9" xfId="25934" xr:uid="{649ACE1A-EA8F-43D1-9A99-41B7D9C72AA6}"/>
    <cellStyle name="Total 3 5 3" xfId="2870" xr:uid="{00000000-0005-0000-0000-00002E060000}"/>
    <cellStyle name="Total 3 5 3 10" xfId="31055" xr:uid="{3AD2872C-2B89-474D-A502-8B3EB17340FB}"/>
    <cellStyle name="Total 3 5 3 11" xfId="12104" xr:uid="{00FBB13D-AB90-4A5C-8238-365B5374E37E}"/>
    <cellStyle name="Total 3 5 3 12" xfId="5472" xr:uid="{62664097-E547-4872-BA1E-25821AD68B68}"/>
    <cellStyle name="Total 3 5 3 2" xfId="8250" xr:uid="{808BEDDD-3A91-4109-8DC9-24CE78A21C8F}"/>
    <cellStyle name="Total 3 5 3 2 2" xfId="15891" xr:uid="{CA927318-181B-4A53-B4F6-5F19B910C4BF}"/>
    <cellStyle name="Total 3 5 3 2 2 2" xfId="23257" xr:uid="{E9ECD9AC-870D-45C3-9EDE-3114BBCC856A}"/>
    <cellStyle name="Total 3 5 3 2 2 3" xfId="28980" xr:uid="{6AB89E9B-8E1B-4235-A9E3-DBBDF017538E}"/>
    <cellStyle name="Total 3 5 3 2 2 4" xfId="34513" xr:uid="{77473239-2E10-4E0D-B06D-1694444E9039}"/>
    <cellStyle name="Total 3 5 3 2 3" xfId="20434" xr:uid="{C088134B-38C0-48CB-9A1F-AED35CB71DDB}"/>
    <cellStyle name="Total 3 5 3 2 4" xfId="26157" xr:uid="{456E02AA-F4EA-481C-A8A5-BC95C5F220DC}"/>
    <cellStyle name="Total 3 5 3 2 5" xfId="31690" xr:uid="{6FAD4D6D-9E47-4495-BD01-09130BA09255}"/>
    <cellStyle name="Total 3 5 3 2 6" xfId="13170" xr:uid="{3BB88CFB-A788-46A8-A62C-B100821A6C7F}"/>
    <cellStyle name="Total 3 5 3 3" xfId="13498" xr:uid="{F72B3577-9051-4FFD-A75E-B260C36F1DD1}"/>
    <cellStyle name="Total 3 5 3 3 2" xfId="16220" xr:uid="{E3A7D4C9-B596-4769-A9B4-C483F399FA5E}"/>
    <cellStyle name="Total 3 5 3 3 2 2" xfId="23586" xr:uid="{CF4CB9F9-B8AD-41AC-A068-431CE3489004}"/>
    <cellStyle name="Total 3 5 3 3 2 3" xfId="29309" xr:uid="{FD2380AD-6A47-4359-BEA8-952F66AADA3A}"/>
    <cellStyle name="Total 3 5 3 3 2 4" xfId="34842" xr:uid="{D76F25D8-4091-4FBF-8F6D-5922325297D2}"/>
    <cellStyle name="Total 3 5 3 3 3" xfId="20763" xr:uid="{03C1C7E4-5AEB-4335-AED0-0CE173804FA6}"/>
    <cellStyle name="Total 3 5 3 3 4" xfId="26486" xr:uid="{034616A5-1364-496E-BC69-28C0D4290422}"/>
    <cellStyle name="Total 3 5 3 3 5" xfId="32019" xr:uid="{EB338FA1-475E-4A22-919A-FEB2FF53722C}"/>
    <cellStyle name="Total 3 5 3 4" xfId="13890" xr:uid="{B6F13DCE-7D65-4661-9209-D801D5B6CC17}"/>
    <cellStyle name="Total 3 5 3 4 2" xfId="16612" xr:uid="{53604A57-9CAE-48A8-896F-5E88F3899DD3}"/>
    <cellStyle name="Total 3 5 3 4 2 2" xfId="23978" xr:uid="{ECE863BB-2840-4A0A-AE4B-7DCE4FC55056}"/>
    <cellStyle name="Total 3 5 3 4 2 3" xfId="29701" xr:uid="{E6946627-32B7-43C7-8064-08F634F578A7}"/>
    <cellStyle name="Total 3 5 3 4 2 4" xfId="35234" xr:uid="{706694B3-908B-48E8-8BDC-01EFD5063F93}"/>
    <cellStyle name="Total 3 5 3 4 3" xfId="21155" xr:uid="{E2B7EEC3-B973-480B-9FC0-6460133873DD}"/>
    <cellStyle name="Total 3 5 3 4 4" xfId="26878" xr:uid="{15A57783-AEA0-4775-AD54-B4556098DE71}"/>
    <cellStyle name="Total 3 5 3 4 5" xfId="32411" xr:uid="{E60B5984-0833-42B6-A81F-CBC625C6079C}"/>
    <cellStyle name="Total 3 5 3 5" xfId="14096" xr:uid="{AEA0EA7C-B372-436F-91FD-01B242089DA0}"/>
    <cellStyle name="Total 3 5 3 5 2" xfId="16819" xr:uid="{367715F5-96B0-457D-84F8-A790FDAE96DA}"/>
    <cellStyle name="Total 3 5 3 5 2 2" xfId="24185" xr:uid="{EDC36DD0-26A0-4AAD-BE9B-DEA5731B960D}"/>
    <cellStyle name="Total 3 5 3 5 2 3" xfId="29908" xr:uid="{2F088045-ED8B-46BC-8EF5-6ECCC392E288}"/>
    <cellStyle name="Total 3 5 3 5 2 4" xfId="35441" xr:uid="{F3D4076B-8CCE-456A-9190-5E99F159DE36}"/>
    <cellStyle name="Total 3 5 3 5 3" xfId="21362" xr:uid="{2C37726F-8C83-4716-BF56-A38604D4D2CF}"/>
    <cellStyle name="Total 3 5 3 5 4" xfId="27085" xr:uid="{28FA2810-81A7-4ABF-ACB9-71FEF27B94FB}"/>
    <cellStyle name="Total 3 5 3 5 5" xfId="32618" xr:uid="{5B9C0117-30AC-4275-AE35-9DC8818F9C0F}"/>
    <cellStyle name="Total 3 5 3 6" xfId="13858" xr:uid="{D62C6C9A-2FC1-4711-9AFE-B67B4A2A50DC}"/>
    <cellStyle name="Total 3 5 3 6 2" xfId="16580" xr:uid="{4749EA5D-DDF5-4527-801A-2F7C6EAF131F}"/>
    <cellStyle name="Total 3 5 3 6 2 2" xfId="23946" xr:uid="{FD046714-DF4A-453B-9598-A115EF48B2BF}"/>
    <cellStyle name="Total 3 5 3 6 2 3" xfId="29669" xr:uid="{9E2B7C57-7783-4F2D-9637-76B6C5B0C373}"/>
    <cellStyle name="Total 3 5 3 6 2 4" xfId="35202" xr:uid="{B9AB4076-FDC9-4DB2-BB4A-0FDCBC0D3CD6}"/>
    <cellStyle name="Total 3 5 3 6 3" xfId="21123" xr:uid="{CDAE8EE6-BF12-49E9-BF2B-8BEF36C860CF}"/>
    <cellStyle name="Total 3 5 3 6 4" xfId="26846" xr:uid="{C14AD29A-92A8-46C3-B45C-C589D60E7749}"/>
    <cellStyle name="Total 3 5 3 6 5" xfId="32379" xr:uid="{220A30E5-921C-401C-8933-E93F08CDEC22}"/>
    <cellStyle name="Total 3 5 3 7" xfId="15276" xr:uid="{A63F8096-A6D3-4183-88C2-89469466D325}"/>
    <cellStyle name="Total 3 5 3 7 2" xfId="22622" xr:uid="{610D922B-FAF4-4D43-A324-57581E19FA29}"/>
    <cellStyle name="Total 3 5 3 7 3" xfId="28345" xr:uid="{C135CBD2-2AFC-4B0B-9672-AEFFA9BDEF2A}"/>
    <cellStyle name="Total 3 5 3 7 4" xfId="33878" xr:uid="{4931B4C5-7E3A-4A7B-83DC-1D032009B62E}"/>
    <cellStyle name="Total 3 5 3 8" xfId="19563" xr:uid="{79ECD321-9D6E-4A87-9F1A-B02B50AAE1C4}"/>
    <cellStyle name="Total 3 5 3 9" xfId="25400" xr:uid="{A5634DB3-1D89-417B-A69A-BAEEC5147783}"/>
    <cellStyle name="Total 3 5 4" xfId="2974" xr:uid="{00000000-0005-0000-0000-00002F060000}"/>
    <cellStyle name="Total 3 5 4 2" xfId="8354" xr:uid="{5B1E283B-5F71-4245-ACBE-3078C33ACDA6}"/>
    <cellStyle name="Total 3 5 4 2 2" xfId="23715" xr:uid="{391D1F20-7DE0-4EC1-9318-519EE62F21F9}"/>
    <cellStyle name="Total 3 5 4 2 3" xfId="29438" xr:uid="{E8E7AAD4-E8AA-463A-8D61-1E2369F8EFF4}"/>
    <cellStyle name="Total 3 5 4 2 4" xfId="34971" xr:uid="{BB723853-63DD-48F0-BF11-D869D0ACA8C2}"/>
    <cellStyle name="Total 3 5 4 2 5" xfId="16349" xr:uid="{A1744B26-37CB-4DCC-AA10-565BC6FB20B1}"/>
    <cellStyle name="Total 3 5 4 3" xfId="20892" xr:uid="{0007CB05-C25C-4C99-8F6B-FBF59BC8CACA}"/>
    <cellStyle name="Total 3 5 4 4" xfId="26615" xr:uid="{83A2D163-B7AD-44D7-8D08-0B16324454A7}"/>
    <cellStyle name="Total 3 5 4 5" xfId="32148" xr:uid="{B0B47855-FB5B-4D39-9DC3-9EB81FB461FE}"/>
    <cellStyle name="Total 3 5 4 6" xfId="13627" xr:uid="{230ABC58-F5DF-473C-8205-C40697BF3713}"/>
    <cellStyle name="Total 3 5 4 7" xfId="5573" xr:uid="{8A3D4734-507B-492E-BB50-2741A69D5882}"/>
    <cellStyle name="Total 3 5 5" xfId="3097" xr:uid="{00000000-0005-0000-0000-000030060000}"/>
    <cellStyle name="Total 3 5 5 2" xfId="8477" xr:uid="{ED72A223-0094-415B-B8E4-F1D317485D2F}"/>
    <cellStyle name="Total 3 5 5 2 2" xfId="23533" xr:uid="{27CC1BE9-D19F-4244-BBA9-760FFA6805F1}"/>
    <cellStyle name="Total 3 5 5 2 3" xfId="29256" xr:uid="{FDD6B008-C357-424C-B02F-FFF9ACC56269}"/>
    <cellStyle name="Total 3 5 5 2 4" xfId="34789" xr:uid="{815D914E-0B05-4BAA-8F46-385CA6C09C9D}"/>
    <cellStyle name="Total 3 5 5 2 5" xfId="16167" xr:uid="{34E8A532-57C3-4F0A-A2DA-4EBF11A0E479}"/>
    <cellStyle name="Total 3 5 5 3" xfId="20710" xr:uid="{48012597-F132-4E0A-898D-529242BD80E6}"/>
    <cellStyle name="Total 3 5 5 4" xfId="26433" xr:uid="{B7431321-FADA-476E-9139-9787C06C8432}"/>
    <cellStyle name="Total 3 5 5 5" xfId="31966" xr:uid="{D42B3400-5EA0-46F2-B71E-445099666990}"/>
    <cellStyle name="Total 3 5 5 6" xfId="13445" xr:uid="{987DB601-93D9-4A1E-A232-71350AE38DC0}"/>
    <cellStyle name="Total 3 5 5 7" xfId="5687" xr:uid="{552AD099-1F05-4085-B51D-D6274C14FC71}"/>
    <cellStyle name="Total 3 5 6" xfId="3169" xr:uid="{00000000-0005-0000-0000-000031060000}"/>
    <cellStyle name="Total 3 5 6 2" xfId="8549" xr:uid="{18B4672A-C32C-4EB1-8FB1-9CB2D3AD2FA7}"/>
    <cellStyle name="Total 3 5 6 2 2" xfId="24342" xr:uid="{837ED635-5528-4FC0-8463-427DB074FF94}"/>
    <cellStyle name="Total 3 5 6 2 3" xfId="30065" xr:uid="{68CDBFF0-CD9D-408D-9E16-9DE5B1845DC6}"/>
    <cellStyle name="Total 3 5 6 2 4" xfId="35598" xr:uid="{DA1E5757-9D7D-4056-A058-2A438958DE86}"/>
    <cellStyle name="Total 3 5 6 2 5" xfId="16976" xr:uid="{4482AB3B-1E0B-4720-BCFD-B365DA46628B}"/>
    <cellStyle name="Total 3 5 6 3" xfId="21519" xr:uid="{3EEC5DA2-4325-4C73-98A2-949332A31C0E}"/>
    <cellStyle name="Total 3 5 6 4" xfId="27242" xr:uid="{B3EAFCE5-0061-418A-B679-F24F699C762D}"/>
    <cellStyle name="Total 3 5 6 5" xfId="32775" xr:uid="{7216E0E5-35F0-41C0-BC55-546DB011330D}"/>
    <cellStyle name="Total 3 5 6 6" xfId="14252" xr:uid="{4EA9E312-5C06-43E8-92BD-C38DAE4BEA8C}"/>
    <cellStyle name="Total 3 5 6 7" xfId="5744" xr:uid="{DCFA0DC8-69B4-4BD1-9AC6-B27DE9C11283}"/>
    <cellStyle name="Total 3 5 7" xfId="3246" xr:uid="{00000000-0005-0000-0000-000032060000}"/>
    <cellStyle name="Total 3 5 7 2" xfId="8626" xr:uid="{893D6CA6-3D36-4320-9965-A9BC3F63F700}"/>
    <cellStyle name="Total 3 5 7 2 2" xfId="24666" xr:uid="{5FD99F48-CE07-42B6-AF6B-74B4DCD2F3AC}"/>
    <cellStyle name="Total 3 5 7 2 3" xfId="30389" xr:uid="{99AFCACB-9765-4C5F-A0E5-26DFB2FDBDA5}"/>
    <cellStyle name="Total 3 5 7 2 4" xfId="35922" xr:uid="{447EFE26-7622-46D0-9C53-780B623712B9}"/>
    <cellStyle name="Total 3 5 7 2 5" xfId="17300" xr:uid="{E559F01E-8CB5-4D5C-BF7C-CED4F05D49AB}"/>
    <cellStyle name="Total 3 5 7 3" xfId="21843" xr:uid="{116E98BC-1FC1-4B54-AE91-2F584D617C07}"/>
    <cellStyle name="Total 3 5 7 4" xfId="27566" xr:uid="{00F027B2-BE1B-49EA-97A7-1FDB772E0D62}"/>
    <cellStyle name="Total 3 5 7 5" xfId="33099" xr:uid="{DA3C4898-7EF0-4990-AAF7-8CA64C69B314}"/>
    <cellStyle name="Total 3 5 8" xfId="7536" xr:uid="{613F820F-2B72-4E06-86AB-1E349CCBB8E8}"/>
    <cellStyle name="Total 3 5 8 2" xfId="17591" xr:uid="{24335869-4376-49B7-B32E-A05B274AAF5E}"/>
    <cellStyle name="Total 3 5 8 2 2" xfId="24957" xr:uid="{3ACB3FAE-3E3A-49BF-8F2B-6EC58D79C5DA}"/>
    <cellStyle name="Total 3 5 8 2 3" xfId="30680" xr:uid="{7CC5AAAE-54FD-4635-9A22-EEB9D3B6B367}"/>
    <cellStyle name="Total 3 5 8 2 4" xfId="36213" xr:uid="{5F4E9952-E26E-4005-A0B4-C61B4CFB461A}"/>
    <cellStyle name="Total 3 5 8 3" xfId="22134" xr:uid="{6E7B0B50-4C3C-4D2F-9EBC-AB99F8512280}"/>
    <cellStyle name="Total 3 5 8 4" xfId="27857" xr:uid="{2169839F-BB86-4DFE-B208-C100DA3BFDB1}"/>
    <cellStyle name="Total 3 5 8 5" xfId="33390" xr:uid="{808E377E-CCD3-4D05-986B-C5233FD1ACE4}"/>
    <cellStyle name="Total 3 5 8 6" xfId="14788" xr:uid="{F40BBED0-9E39-4E20-99C2-E79DFB5FB797}"/>
    <cellStyle name="Total 3 5 9" xfId="12770" xr:uid="{F98FFABF-CA15-438E-9B12-43DB57B65A0A}"/>
    <cellStyle name="Total 3 5 9 2" xfId="20004" xr:uid="{3BDD4C45-3DC8-4BB0-BB42-16A22B1770DF}"/>
    <cellStyle name="Total 3 5 9 3" xfId="25727" xr:uid="{504C8D30-A7BC-45A9-AF9B-3E9586BBD3F0}"/>
    <cellStyle name="Total 3 5 9 4" xfId="31260" xr:uid="{A7094829-1427-4C9C-8A88-948FFA2B2727}"/>
    <cellStyle name="Total 3 6" xfId="2110" xr:uid="{00000000-0005-0000-0000-000033060000}"/>
    <cellStyle name="Total 3 6 10" xfId="15422" xr:uid="{1AF1BEFF-6DD1-4ADC-9951-1E6E6217637C}"/>
    <cellStyle name="Total 3 6 10 2" xfId="22775" xr:uid="{1488BB1C-4F3A-4ED7-AA26-C1C4DE0FFF25}"/>
    <cellStyle name="Total 3 6 10 3" xfId="28498" xr:uid="{343793D5-AD52-4063-803D-17BB5AF9633C}"/>
    <cellStyle name="Total 3 6 10 4" xfId="34031" xr:uid="{8904C463-FB94-492D-AC59-465E3099B033}"/>
    <cellStyle name="Total 3 6 11" xfId="18380" xr:uid="{F56A621F-9B63-4160-A05A-B4E675F5575C}"/>
    <cellStyle name="Total 3 6 12" xfId="18953" xr:uid="{35D436C0-9A3F-4FAC-A839-4B2EEDB99DC1}"/>
    <cellStyle name="Total 3 6 13" xfId="9874" xr:uid="{6325AE80-5AFE-4AAB-9D1E-3231BF863335}"/>
    <cellStyle name="Total 3 6 2" xfId="2178" xr:uid="{00000000-0005-0000-0000-000034060000}"/>
    <cellStyle name="Total 3 6 2 10" xfId="31415" xr:uid="{C7517B87-DE43-493D-B98A-D9DC468B3029}"/>
    <cellStyle name="Total 3 6 2 11" xfId="12900" xr:uid="{DD78E161-4FDD-42BD-922F-9E65991AFB19}"/>
    <cellStyle name="Total 3 6 2 12" xfId="4837" xr:uid="{9A9F8D97-1838-497E-988E-660FA82C6BCC}"/>
    <cellStyle name="Total 3 6 2 2" xfId="7558" xr:uid="{81C08802-7F0B-420E-BF4B-D73F0B116F93}"/>
    <cellStyle name="Total 3 6 2 2 2" xfId="16504" xr:uid="{42B7EA68-07B5-47D5-A074-4E6028F0D94D}"/>
    <cellStyle name="Total 3 6 2 2 2 2" xfId="23870" xr:uid="{03292209-8088-4DB1-807A-46104B3BBC4B}"/>
    <cellStyle name="Total 3 6 2 2 2 3" xfId="29593" xr:uid="{032A1B9A-13F5-4EE0-A6AC-30B790917B33}"/>
    <cellStyle name="Total 3 6 2 2 2 4" xfId="35126" xr:uid="{06A9CFF0-DD11-4A67-A7A0-ED5B11E78AF3}"/>
    <cellStyle name="Total 3 6 2 2 3" xfId="21047" xr:uid="{59A82B9C-07DA-467F-88A5-15988F466DA6}"/>
    <cellStyle name="Total 3 6 2 2 4" xfId="26770" xr:uid="{53400163-F9D5-4DA1-A0CD-2B9BF0F4B569}"/>
    <cellStyle name="Total 3 6 2 2 5" xfId="32303" xr:uid="{5321AD6B-FA59-4B3F-BBCA-2EB6EA638D2E}"/>
    <cellStyle name="Total 3 6 2 2 6" xfId="13782" xr:uid="{0099AB4C-E4BF-431D-8A85-51D722CD4AAE}"/>
    <cellStyle name="Total 3 6 2 3" xfId="13510" xr:uid="{6294D580-2F4F-4780-9491-9DDF412DF642}"/>
    <cellStyle name="Total 3 6 2 3 2" xfId="16232" xr:uid="{D60FC589-F7D3-4478-B064-9FEAEEB13B6A}"/>
    <cellStyle name="Total 3 6 2 3 2 2" xfId="23598" xr:uid="{254AB579-4B97-433A-8754-3E4A294BBAB3}"/>
    <cellStyle name="Total 3 6 2 3 2 3" xfId="29321" xr:uid="{861492C2-2CAA-46CA-AFE8-EDDB9A948AFD}"/>
    <cellStyle name="Total 3 6 2 3 2 4" xfId="34854" xr:uid="{C642ABF3-491A-43C4-8060-7BE92A295008}"/>
    <cellStyle name="Total 3 6 2 3 3" xfId="20775" xr:uid="{11C00075-577F-4558-AA9F-41354854B570}"/>
    <cellStyle name="Total 3 6 2 3 4" xfId="26498" xr:uid="{8BA768EB-3DBE-45B8-89C3-E1443F171D56}"/>
    <cellStyle name="Total 3 6 2 3 5" xfId="32031" xr:uid="{29D00EC5-8A19-4139-BF57-34193931B6BE}"/>
    <cellStyle name="Total 3 6 2 4" xfId="14407" xr:uid="{3D1DB3D1-12A9-4FD1-AEFC-3CFF09DE78ED}"/>
    <cellStyle name="Total 3 6 2 4 2" xfId="17131" xr:uid="{2C6F2CC3-0C6C-4B1B-802F-136A3D764933}"/>
    <cellStyle name="Total 3 6 2 4 2 2" xfId="24497" xr:uid="{C2541DA3-809E-4E8D-ACB5-329C1398EB68}"/>
    <cellStyle name="Total 3 6 2 4 2 3" xfId="30220" xr:uid="{377BB777-00E5-424E-BB9B-6788A20AF521}"/>
    <cellStyle name="Total 3 6 2 4 2 4" xfId="35753" xr:uid="{91C2F507-B7A1-4B54-A481-9C4D7E138528}"/>
    <cellStyle name="Total 3 6 2 4 3" xfId="21674" xr:uid="{B9A2DD96-47BE-4155-BA4F-B7DA491C2E19}"/>
    <cellStyle name="Total 3 6 2 4 4" xfId="27397" xr:uid="{AE5C510C-CA08-4E10-8905-24D3AF126112}"/>
    <cellStyle name="Total 3 6 2 4 5" xfId="32930" xr:uid="{1D4E1F8C-94A6-4B0E-8AD4-48E6719FA80D}"/>
    <cellStyle name="Total 3 6 2 5" xfId="14668" xr:uid="{BC94087C-72AE-4C3D-91BA-C9FD0293C2F3}"/>
    <cellStyle name="Total 3 6 2 5 2" xfId="17455" xr:uid="{B2CDC177-90D3-4310-A494-03A53AAB694A}"/>
    <cellStyle name="Total 3 6 2 5 2 2" xfId="24821" xr:uid="{21E41D2B-EAC9-4485-9E76-397D438A369F}"/>
    <cellStyle name="Total 3 6 2 5 2 3" xfId="30544" xr:uid="{AD559814-0178-4794-BD15-9E3D9CC78299}"/>
    <cellStyle name="Total 3 6 2 5 2 4" xfId="36077" xr:uid="{ECF9AE8A-7F2C-48A1-9B32-2C2915D7385E}"/>
    <cellStyle name="Total 3 6 2 5 3" xfId="21998" xr:uid="{61926EDE-3CE0-4AE8-8961-B4F3DF084C39}"/>
    <cellStyle name="Total 3 6 2 5 4" xfId="27721" xr:uid="{238FE925-97DB-4C11-899E-29C9F2874A11}"/>
    <cellStyle name="Total 3 6 2 5 5" xfId="33254" xr:uid="{E3313FA0-77C6-494C-8534-96004E96B310}"/>
    <cellStyle name="Total 3 6 2 6" xfId="14943" xr:uid="{12DBFD93-AF2F-4DED-8521-47F1E668BDCC}"/>
    <cellStyle name="Total 3 6 2 6 2" xfId="17746" xr:uid="{0807ACC4-1A99-4F91-AED8-FBB255B504F9}"/>
    <cellStyle name="Total 3 6 2 6 2 2" xfId="25112" xr:uid="{1DA0587A-839B-4C14-846C-D3DFD1E267FD}"/>
    <cellStyle name="Total 3 6 2 6 2 3" xfId="30835" xr:uid="{CB6A1B7A-C265-4876-9E94-E5F3F286A982}"/>
    <cellStyle name="Total 3 6 2 6 2 4" xfId="36368" xr:uid="{04820647-992A-4ED4-85E8-31EF8902FA93}"/>
    <cellStyle name="Total 3 6 2 6 3" xfId="22289" xr:uid="{E28DBB9E-5A4F-4507-9809-FB06369CCFAC}"/>
    <cellStyle name="Total 3 6 2 6 4" xfId="28012" xr:uid="{F59A901B-9348-46E1-82E9-F68ED7424A1D}"/>
    <cellStyle name="Total 3 6 2 6 5" xfId="33545" xr:uid="{B013F4D9-FA3F-4418-9AEB-02E9A1991E04}"/>
    <cellStyle name="Total 3 6 2 7" xfId="15617" xr:uid="{34A04BE0-DE10-407D-A913-8BC179C61DDC}"/>
    <cellStyle name="Total 3 6 2 7 2" xfId="22982" xr:uid="{470419B5-7D13-4BE6-8DD6-0391A6A72FC6}"/>
    <cellStyle name="Total 3 6 2 7 3" xfId="28705" xr:uid="{03154BDB-4E52-4AA8-B651-DE7DDD2712D2}"/>
    <cellStyle name="Total 3 6 2 7 4" xfId="34238" xr:uid="{7D183F17-75B9-468A-BE51-E2F3808371B8}"/>
    <cellStyle name="Total 3 6 2 8" xfId="20159" xr:uid="{7FEB0D06-B850-4728-9AD1-26F04D5B2598}"/>
    <cellStyle name="Total 3 6 2 9" xfId="25882" xr:uid="{864645DB-79AC-4F02-8A7E-ABC66AE59528}"/>
    <cellStyle name="Total 3 6 3" xfId="2824" xr:uid="{00000000-0005-0000-0000-000035060000}"/>
    <cellStyle name="Total 3 6 3 10" xfId="31281" xr:uid="{50F52E3B-4558-4D8C-9749-95706C24CD84}"/>
    <cellStyle name="Total 3 6 3 11" xfId="12791" xr:uid="{0ACEA6D5-D006-4278-A78B-0B399FBD1D9D}"/>
    <cellStyle name="Total 3 6 3 12" xfId="5426" xr:uid="{5241FC1F-061C-49A6-A926-F593ABAFDC54}"/>
    <cellStyle name="Total 3 6 3 2" xfId="8204" xr:uid="{C47F4025-5E82-430E-8A97-5DDE2CA0D557}"/>
    <cellStyle name="Total 3 6 3 2 2" xfId="16370" xr:uid="{415A1FBB-9336-4C73-B7FE-C9DDE09763A2}"/>
    <cellStyle name="Total 3 6 3 2 2 2" xfId="23736" xr:uid="{E9CA52BE-150F-48BA-8A06-6673A49C9946}"/>
    <cellStyle name="Total 3 6 3 2 2 3" xfId="29459" xr:uid="{FEE71818-26EC-42C9-B36A-1E38F2F3DD40}"/>
    <cellStyle name="Total 3 6 3 2 2 4" xfId="34992" xr:uid="{FD5F0AC8-1C3B-4C1E-A8BC-6E1E0AD95662}"/>
    <cellStyle name="Total 3 6 3 2 3" xfId="20913" xr:uid="{6617D66A-8C67-4793-B734-FFF0DA7C27D8}"/>
    <cellStyle name="Total 3 6 3 2 4" xfId="26636" xr:uid="{CE5D0A5D-04D5-4406-9747-0D65BB10DFBE}"/>
    <cellStyle name="Total 3 6 3 2 5" xfId="32169" xr:uid="{8339A82C-5CC5-40E8-957F-157E117DE424}"/>
    <cellStyle name="Total 3 6 3 2 6" xfId="13648" xr:uid="{D1781179-B3E0-4EE6-B59E-0E614B5F0AA7}"/>
    <cellStyle name="Total 3 6 3 3" xfId="14112" xr:uid="{1A9E7DDD-216E-47C8-A3E0-5F79A0B1803F}"/>
    <cellStyle name="Total 3 6 3 3 2" xfId="16835" xr:uid="{20D2362A-5F64-44A2-B405-C45753ABB0CF}"/>
    <cellStyle name="Total 3 6 3 3 2 2" xfId="24201" xr:uid="{E2DD2B96-4478-4E45-861B-1DEBD4B32F2C}"/>
    <cellStyle name="Total 3 6 3 3 2 3" xfId="29924" xr:uid="{7430051D-E50F-4930-8352-15B42FC0E9A9}"/>
    <cellStyle name="Total 3 6 3 3 2 4" xfId="35457" xr:uid="{92241B60-A3BB-40D5-957B-6C8C3B98B770}"/>
    <cellStyle name="Total 3 6 3 3 3" xfId="21378" xr:uid="{B6C929AC-FBF2-4F5F-BE45-E07BD2C78164}"/>
    <cellStyle name="Total 3 6 3 3 4" xfId="27101" xr:uid="{23CF73F9-E28A-41B7-9C8D-16F27BE1F0B2}"/>
    <cellStyle name="Total 3 6 3 3 5" xfId="32634" xr:uid="{3E52988C-B4D4-47D4-BB03-957B1B0FA61C}"/>
    <cellStyle name="Total 3 6 3 4" xfId="14273" xr:uid="{0802EB59-3EF1-4820-87E0-9C012FF30C9E}"/>
    <cellStyle name="Total 3 6 3 4 2" xfId="16997" xr:uid="{F97BE099-C27F-4033-88D9-320B64D7351C}"/>
    <cellStyle name="Total 3 6 3 4 2 2" xfId="24363" xr:uid="{A8D14954-66ED-493A-BB47-B3531699801F}"/>
    <cellStyle name="Total 3 6 3 4 2 3" xfId="30086" xr:uid="{F4E89D3E-7019-46BD-8D14-594DE0B67FAD}"/>
    <cellStyle name="Total 3 6 3 4 2 4" xfId="35619" xr:uid="{C9C72150-FCDA-42E7-A996-F04AE2497BF4}"/>
    <cellStyle name="Total 3 6 3 4 3" xfId="21540" xr:uid="{57EBF18A-E6A6-4E47-985B-A5170948BFB7}"/>
    <cellStyle name="Total 3 6 3 4 4" xfId="27263" xr:uid="{A89E6CD8-58EA-4689-8EB1-3112E9580C93}"/>
    <cellStyle name="Total 3 6 3 4 5" xfId="32796" xr:uid="{BAA6CE21-31B4-48E2-88D0-DC7F91590CB4}"/>
    <cellStyle name="Total 3 6 3 5" xfId="14534" xr:uid="{F10B15F3-8F80-41DA-8B12-82FF1A50B9D2}"/>
    <cellStyle name="Total 3 6 3 5 2" xfId="17321" xr:uid="{C12026D1-17E2-4829-B8FE-73B8008F5D00}"/>
    <cellStyle name="Total 3 6 3 5 2 2" xfId="24687" xr:uid="{B36AC987-FE42-49E2-A572-B11D298CD135}"/>
    <cellStyle name="Total 3 6 3 5 2 3" xfId="30410" xr:uid="{869D1D6A-876F-4855-9955-5D8C9D49BB72}"/>
    <cellStyle name="Total 3 6 3 5 2 4" xfId="35943" xr:uid="{935B101D-C92D-48E6-9D07-E5B0E8C51695}"/>
    <cellStyle name="Total 3 6 3 5 3" xfId="21864" xr:uid="{442CE3C4-032A-47AA-AC25-B52E25DD66AB}"/>
    <cellStyle name="Total 3 6 3 5 4" xfId="27587" xr:uid="{B872E70C-8C42-41E1-9E50-DC4D456E03BE}"/>
    <cellStyle name="Total 3 6 3 5 5" xfId="33120" xr:uid="{895B93AF-9620-4A29-8834-2EE0CD17A630}"/>
    <cellStyle name="Total 3 6 3 6" xfId="14809" xr:uid="{F2E7AE13-E586-4B96-9D5D-469FC308DCF5}"/>
    <cellStyle name="Total 3 6 3 6 2" xfId="17612" xr:uid="{EAE7086D-4ED3-4A59-AC71-C9099C2A4498}"/>
    <cellStyle name="Total 3 6 3 6 2 2" xfId="24978" xr:uid="{4B835092-945E-4E9C-9E45-852DB908957F}"/>
    <cellStyle name="Total 3 6 3 6 2 3" xfId="30701" xr:uid="{D2652B72-1CCE-4AD8-BF6C-D2B17B8BCC5B}"/>
    <cellStyle name="Total 3 6 3 6 2 4" xfId="36234" xr:uid="{8D981FCE-1CE0-4F5E-B131-28E0532A60E4}"/>
    <cellStyle name="Total 3 6 3 6 3" xfId="22155" xr:uid="{23E35028-DBBE-44DA-B1D2-36D1E2744A8D}"/>
    <cellStyle name="Total 3 6 3 6 4" xfId="27878" xr:uid="{EC368BA2-6D3C-45EA-89D4-8FC71D6CBAED}"/>
    <cellStyle name="Total 3 6 3 6 5" xfId="33411" xr:uid="{02C8348F-6943-44BF-A786-2B1859E3F169}"/>
    <cellStyle name="Total 3 6 3 7" xfId="15494" xr:uid="{45F2E753-E5F7-4FD2-9059-294F4D98C228}"/>
    <cellStyle name="Total 3 6 3 7 2" xfId="22848" xr:uid="{DD413EE0-E5AF-4400-B387-D41B500B6C73}"/>
    <cellStyle name="Total 3 6 3 7 3" xfId="28571" xr:uid="{3DE113BE-D2AE-4D7E-AB73-9D8A593717E8}"/>
    <cellStyle name="Total 3 6 3 7 4" xfId="34104" xr:uid="{022579ED-E32A-4349-A19D-45F67CC9E5DC}"/>
    <cellStyle name="Total 3 6 3 8" xfId="20025" xr:uid="{6ACD8F81-F7F9-480D-A5F3-B16C55240919}"/>
    <cellStyle name="Total 3 6 3 9" xfId="25748" xr:uid="{9212FB4D-8907-4959-8FF4-2DCEA5720E4C}"/>
    <cellStyle name="Total 3 6 4" xfId="2928" xr:uid="{00000000-0005-0000-0000-000036060000}"/>
    <cellStyle name="Total 3 6 4 2" xfId="8308" xr:uid="{4A3B8229-F160-4C67-B736-00596D7198DC}"/>
    <cellStyle name="Total 3 6 4 2 2" xfId="23663" xr:uid="{43549870-E440-4185-B87B-D9B3A292DE33}"/>
    <cellStyle name="Total 3 6 4 2 3" xfId="29386" xr:uid="{59FDA0B1-7DC1-4EDE-A19A-88936054E863}"/>
    <cellStyle name="Total 3 6 4 2 4" xfId="34919" xr:uid="{52BA45D2-B297-438A-9698-C97AA77B7AB1}"/>
    <cellStyle name="Total 3 6 4 2 5" xfId="16297" xr:uid="{F733A6C2-39E6-4E24-98F6-237E26C4EA17}"/>
    <cellStyle name="Total 3 6 4 3" xfId="20840" xr:uid="{A22BA2E5-AE38-4D12-870B-A5247D29AA13}"/>
    <cellStyle name="Total 3 6 4 4" xfId="26563" xr:uid="{A78C0C10-0ABC-4807-8008-B088D7F00F31}"/>
    <cellStyle name="Total 3 6 4 5" xfId="32096" xr:uid="{034493BE-9E0C-41E5-A6C0-73E6C1212E90}"/>
    <cellStyle name="Total 3 6 4 6" xfId="13575" xr:uid="{4674730C-A6B0-4CA6-8CDC-E43FE7C0DD75}"/>
    <cellStyle name="Total 3 6 4 7" xfId="5527" xr:uid="{1DE012BF-AAD8-4CF5-9694-C8D442664706}"/>
    <cellStyle name="Total 3 6 5" xfId="2496" xr:uid="{00000000-0005-0000-0000-000037060000}"/>
    <cellStyle name="Total 3 6 5 2" xfId="7876" xr:uid="{AE622599-A0C6-4625-A676-7412E83970C3}"/>
    <cellStyle name="Total 3 6 5 2 2" xfId="23091" xr:uid="{CED2123D-E3DA-423A-A8ED-0B4AB8E39CDA}"/>
    <cellStyle name="Total 3 6 5 2 3" xfId="28814" xr:uid="{46518F2C-9DA1-4CD7-984C-CFF441B294AE}"/>
    <cellStyle name="Total 3 6 5 2 4" xfId="34347" xr:uid="{7052A9E9-336E-4040-8B32-3432D610EE24}"/>
    <cellStyle name="Total 3 6 5 2 5" xfId="15725" xr:uid="{4440E8A4-E706-4320-A9D6-E3F2B99C4364}"/>
    <cellStyle name="Total 3 6 5 3" xfId="20268" xr:uid="{31FF2412-6EA9-4664-8166-6CCDDC7E4F74}"/>
    <cellStyle name="Total 3 6 5 4" xfId="25991" xr:uid="{6D07015B-D037-4FEA-BE1E-7F0826BDA667}"/>
    <cellStyle name="Total 3 6 5 5" xfId="31524" xr:uid="{5005E09A-0251-449F-9AD8-711012C6AD0B}"/>
    <cellStyle name="Total 3 6 5 6" xfId="13004" xr:uid="{8ABFA126-F362-4C0E-9CEA-DF32ABF1D74D}"/>
    <cellStyle name="Total 3 6 5 7" xfId="5126" xr:uid="{FD40BFEB-B5B8-4C05-99D7-78E0B8A2E0D3}"/>
    <cellStyle name="Total 3 6 6" xfId="2633" xr:uid="{00000000-0005-0000-0000-000038060000}"/>
    <cellStyle name="Total 3 6 6 2" xfId="8013" xr:uid="{3C8F06B5-3DC2-49FD-A00C-1D5A71AA633A}"/>
    <cellStyle name="Total 3 6 6 2 2" xfId="24290" xr:uid="{34EB8CEC-6515-43F6-8929-F23C41AB53F5}"/>
    <cellStyle name="Total 3 6 6 2 3" xfId="30013" xr:uid="{C64541F8-C65B-4A98-8B61-8B9616BF7354}"/>
    <cellStyle name="Total 3 6 6 2 4" xfId="35546" xr:uid="{BB374D3E-5689-4836-B3FE-9C16664FB5A1}"/>
    <cellStyle name="Total 3 6 6 2 5" xfId="16924" xr:uid="{DAA83A5D-1146-4C42-88DC-639669805C67}"/>
    <cellStyle name="Total 3 6 6 3" xfId="21467" xr:uid="{DC0ED5BF-87FB-4CEE-BA94-5B1B2DFB6C74}"/>
    <cellStyle name="Total 3 6 6 4" xfId="27190" xr:uid="{FAE758F2-8494-4DD1-85D1-FB033F602F9D}"/>
    <cellStyle name="Total 3 6 6 5" xfId="32723" xr:uid="{BEDE8B53-8D0A-4405-9A33-F170646D2558}"/>
    <cellStyle name="Total 3 6 6 6" xfId="14200" xr:uid="{E6C045D1-FCD4-4070-B6DC-36D8687E7944}"/>
    <cellStyle name="Total 3 6 6 7" xfId="5248" xr:uid="{4509591E-770D-4A74-B0C5-47AA7D2DDF5B}"/>
    <cellStyle name="Total 3 6 7" xfId="3200" xr:uid="{00000000-0005-0000-0000-000039060000}"/>
    <cellStyle name="Total 3 6 7 2" xfId="8580" xr:uid="{70497D02-D6A6-4A8B-B4D9-8697174749E6}"/>
    <cellStyle name="Total 3 6 7 2 2" xfId="24614" xr:uid="{59F617B7-CAC9-44C8-9979-68B045A14EA3}"/>
    <cellStyle name="Total 3 6 7 2 3" xfId="30337" xr:uid="{3366990B-DCE8-4BDE-9AFC-34C9B423B42F}"/>
    <cellStyle name="Total 3 6 7 2 4" xfId="35870" xr:uid="{DD1F2E35-B9E4-40CB-97FF-68B60E2233BA}"/>
    <cellStyle name="Total 3 6 7 2 5" xfId="17248" xr:uid="{8DC2BAA4-01EA-4A06-A38C-1349F4D4F366}"/>
    <cellStyle name="Total 3 6 7 3" xfId="21791" xr:uid="{5A8E0813-BE37-4B86-ADC2-EC1D712DAE08}"/>
    <cellStyle name="Total 3 6 7 4" xfId="27514" xr:uid="{4BF7EC1F-7A5E-457D-AB17-1C80F4518DFB}"/>
    <cellStyle name="Total 3 6 7 5" xfId="33047" xr:uid="{7405C3D4-4576-4349-A0EB-118DDC307BD3}"/>
    <cellStyle name="Total 3 6 8" xfId="7490" xr:uid="{4B912BD4-13F6-48CA-AC45-FBB2C954C3CF}"/>
    <cellStyle name="Total 3 6 8 2" xfId="17539" xr:uid="{55462F0D-5161-4F49-87D1-D0C18E0794B9}"/>
    <cellStyle name="Total 3 6 8 2 2" xfId="24905" xr:uid="{A2E264BF-0802-4DE9-ABF4-EF8859B62D59}"/>
    <cellStyle name="Total 3 6 8 2 3" xfId="30628" xr:uid="{A2B5366A-69E7-4E9F-9157-FF928608CB26}"/>
    <cellStyle name="Total 3 6 8 2 4" xfId="36161" xr:uid="{21FB5EB7-02B8-43A6-A149-59F01ABF3FE9}"/>
    <cellStyle name="Total 3 6 8 3" xfId="22082" xr:uid="{7ED0C212-BF69-44B8-9868-DB45DC9670B9}"/>
    <cellStyle name="Total 3 6 8 4" xfId="27805" xr:uid="{8672D738-D398-4051-913F-0F55592541B7}"/>
    <cellStyle name="Total 3 6 8 5" xfId="33338" xr:uid="{7BBDFCE9-4352-42C3-99C4-8A0F1701FB92}"/>
    <cellStyle name="Total 3 6 8 6" xfId="14750" xr:uid="{7F96A77D-9134-46B7-921C-C542440E907E}"/>
    <cellStyle name="Total 3 6 9" xfId="12718" xr:uid="{05CE7A64-317D-489F-8252-6484CE6D1307}"/>
    <cellStyle name="Total 3 6 9 2" xfId="19952" xr:uid="{E547A35C-3F17-491F-AA03-2CD72E5F0936}"/>
    <cellStyle name="Total 3 6 9 3" xfId="25675" xr:uid="{5C125975-F27F-43AC-BCDD-00D5090DB2A4}"/>
    <cellStyle name="Total 3 6 9 4" xfId="31208" xr:uid="{1101043D-CEF0-44BD-BF70-871447FA371A}"/>
    <cellStyle name="Total 3 7" xfId="947" xr:uid="{00000000-0005-0000-0000-00003A060000}"/>
    <cellStyle name="Total 3 7 10" xfId="19823" xr:uid="{F1DEAE32-02E1-43C2-B9F8-99BC81B912DA}"/>
    <cellStyle name="Total 3 7 11" xfId="25387" xr:uid="{CFA2DBCF-4D44-4EE0-ACAB-BB21D23EDAD1}"/>
    <cellStyle name="Total 3 7 12" xfId="10198" xr:uid="{463E4158-132D-4355-9CA2-5D9475100278}"/>
    <cellStyle name="Total 3 7 13" xfId="3795" xr:uid="{C742DE51-5950-4C98-8351-41AFB5FC2371}"/>
    <cellStyle name="Total 3 7 2" xfId="6331" xr:uid="{E9F5D3C5-7566-4C76-B76C-44A1176DFFEF}"/>
    <cellStyle name="Total 3 7 2 2" xfId="15994" xr:uid="{7A9E4BE7-BDC9-4D49-AD26-5FB74A6DAA5C}"/>
    <cellStyle name="Total 3 7 2 2 2" xfId="23360" xr:uid="{93939FF2-88BA-49F3-A578-45D4B199A173}"/>
    <cellStyle name="Total 3 7 2 2 3" xfId="29083" xr:uid="{B6C77EEF-2E19-4158-A853-02DAD33CD4C5}"/>
    <cellStyle name="Total 3 7 2 2 4" xfId="34616" xr:uid="{A071CF28-3970-494A-97F1-9A403FDBACB1}"/>
    <cellStyle name="Total 3 7 2 3" xfId="20537" xr:uid="{93A9488B-35D3-4AE9-ACD9-DA4A154BE699}"/>
    <cellStyle name="Total 3 7 2 4" xfId="26260" xr:uid="{5A0555C4-E430-4303-8080-BF2D5842B78D}"/>
    <cellStyle name="Total 3 7 2 5" xfId="31793" xr:uid="{7758B1ED-8155-4474-B0B3-C2057EFDF074}"/>
    <cellStyle name="Total 3 7 2 6" xfId="13273" xr:uid="{70335DA0-6D2E-4FB7-921D-C1E2C6996158}"/>
    <cellStyle name="Total 3 7 3" xfId="11870" xr:uid="{F0083128-39C0-4C25-B037-1F5A33686637}"/>
    <cellStyle name="Total 3 7 3 2" xfId="15208" xr:uid="{FF36113E-F9D2-4C86-90CE-196927D53F58}"/>
    <cellStyle name="Total 3 7 3 2 2" xfId="22554" xr:uid="{B242C13A-C282-4B99-963C-26BEB337711A}"/>
    <cellStyle name="Total 3 7 3 2 3" xfId="28277" xr:uid="{9D64C5BC-30B3-45BE-85F9-26D90A4A5CD1}"/>
    <cellStyle name="Total 3 7 3 2 4" xfId="33810" xr:uid="{1378240B-6592-48DC-BE67-6B472E275E6E}"/>
    <cellStyle name="Total 3 7 3 3" xfId="19417" xr:uid="{51BE524F-3E11-4A20-AE26-8540F86380AB}"/>
    <cellStyle name="Total 3 7 3 4" xfId="25293" xr:uid="{6E51F5A1-ADA4-4C13-AEE2-E45BD6E719A2}"/>
    <cellStyle name="Total 3 7 3 5" xfId="30987" xr:uid="{D2AECA75-5284-410A-A645-8B66A366866D}"/>
    <cellStyle name="Total 3 7 4" xfId="13386" xr:uid="{3044190C-0919-44E9-92FF-D7CBE2AEC85B}"/>
    <cellStyle name="Total 3 7 4 2" xfId="16108" xr:uid="{7E0FAAC2-6567-47FF-9441-4F674CCC2368}"/>
    <cellStyle name="Total 3 7 4 2 2" xfId="23474" xr:uid="{241C37EC-50A2-45B6-97C5-BA8A7678BE99}"/>
    <cellStyle name="Total 3 7 4 2 3" xfId="29197" xr:uid="{CEA79A5E-26BA-4DD6-953A-0A665C509CC8}"/>
    <cellStyle name="Total 3 7 4 2 4" xfId="34730" xr:uid="{39DAE596-81C1-4144-AC55-4CABC04C050E}"/>
    <cellStyle name="Total 3 7 4 3" xfId="20651" xr:uid="{E32591F0-5D3C-40F3-AA92-424333013DB4}"/>
    <cellStyle name="Total 3 7 4 4" xfId="26374" xr:uid="{F3D0BEE1-A1D3-4E83-8973-55C0A39ED872}"/>
    <cellStyle name="Total 3 7 4 5" xfId="31907" xr:uid="{EF91A31B-313E-4F28-89FF-4AAE6618F7E8}"/>
    <cellStyle name="Total 3 7 5" xfId="14109" xr:uid="{E966D697-30D8-4AD0-8B74-7ACE00BFC788}"/>
    <cellStyle name="Total 3 7 5 2" xfId="16832" xr:uid="{D3944F96-01BC-4558-BB83-FA6075F81422}"/>
    <cellStyle name="Total 3 7 5 2 2" xfId="24198" xr:uid="{F63A154F-61B6-40E6-AF98-31E045DEDD6D}"/>
    <cellStyle name="Total 3 7 5 2 3" xfId="29921" xr:uid="{060F727F-4E65-4141-813F-B4EBDCF7EAF3}"/>
    <cellStyle name="Total 3 7 5 2 4" xfId="35454" xr:uid="{E0660284-3B04-4E54-94D2-2D3FDFC392F2}"/>
    <cellStyle name="Total 3 7 5 3" xfId="21375" xr:uid="{BF36CBA7-8252-42CC-8B53-678AD9D72787}"/>
    <cellStyle name="Total 3 7 5 4" xfId="27098" xr:uid="{5C895EA5-E7AD-4CD3-94E0-C6EC635112EC}"/>
    <cellStyle name="Total 3 7 5 5" xfId="32631" xr:uid="{5D84E64D-66CF-42CC-9BB0-9AA6540704AC}"/>
    <cellStyle name="Total 3 7 6" xfId="13014" xr:uid="{8AC10924-755E-435A-933B-4E8905B792D1}"/>
    <cellStyle name="Total 3 7 6 2" xfId="15735" xr:uid="{51A380C4-88B6-41B1-AB67-7F783FE463C6}"/>
    <cellStyle name="Total 3 7 6 2 2" xfId="23101" xr:uid="{2C5908CE-EB1C-47A2-A68F-519819ACAC11}"/>
    <cellStyle name="Total 3 7 6 2 3" xfId="28824" xr:uid="{48D69860-83BC-4206-B3C5-DC928EE1951A}"/>
    <cellStyle name="Total 3 7 6 2 4" xfId="34357" xr:uid="{AA77AAA9-C80E-4C04-8EB0-27759811CA37}"/>
    <cellStyle name="Total 3 7 6 3" xfId="20278" xr:uid="{A83022A5-8CEB-4101-9D59-2668AD7E96FA}"/>
    <cellStyle name="Total 3 7 6 4" xfId="26001" xr:uid="{F97BC2A7-BBDC-41E9-94A3-208C0528AE61}"/>
    <cellStyle name="Total 3 7 6 5" xfId="31534" xr:uid="{F823981E-20B2-43AB-84D1-C431A517C560}"/>
    <cellStyle name="Total 3 7 7" xfId="12238" xr:uid="{E3C0EF2C-3408-4D63-B440-0D77BA1B3AE6}"/>
    <cellStyle name="Total 3 7 7 2" xfId="19667" xr:uid="{F06B3CAF-99E3-4376-8AB0-836A851AAD23}"/>
    <cellStyle name="Total 3 7 7 3" xfId="25486" xr:uid="{4CD98E45-7544-48DA-849B-C4955A524EAE}"/>
    <cellStyle name="Total 3 7 7 4" xfId="31116" xr:uid="{5954E3A9-BF55-4035-942B-1E8C4E37B945}"/>
    <cellStyle name="Total 3 7 8" xfId="15336" xr:uid="{51E0AC8B-8379-4AB2-9899-40D6C7852EEE}"/>
    <cellStyle name="Total 3 7 8 2" xfId="22683" xr:uid="{75557DB3-A4D6-4E0C-9AB4-8E8B206BF473}"/>
    <cellStyle name="Total 3 7 8 3" xfId="28406" xr:uid="{4467C99E-95CC-430A-AF6E-9B1B69C85292}"/>
    <cellStyle name="Total 3 7 8 4" xfId="33939" xr:uid="{DC0DAA5A-9971-4B35-A962-C474B4D6B00C}"/>
    <cellStyle name="Total 3 7 9" xfId="18193" xr:uid="{D680AEF0-4BB5-4D3F-9F31-A25A671442F3}"/>
    <cellStyle name="Total 3 8" xfId="772" xr:uid="{00000000-0005-0000-0000-00003B060000}"/>
    <cellStyle name="Total 3 8 10" xfId="18092" xr:uid="{14E5C35F-1454-42FF-807F-DA1A9DEC57FF}"/>
    <cellStyle name="Total 3 8 11" xfId="19747" xr:uid="{8CED0B73-9E46-4A1E-9121-1383137C3F63}"/>
    <cellStyle name="Total 3 8 12" xfId="9973" xr:uid="{175E9B0F-7293-4DB5-854E-915687B7FA1F}"/>
    <cellStyle name="Total 3 8 13" xfId="3625" xr:uid="{8D2DD7F0-0823-442E-B89A-468CD59528FB}"/>
    <cellStyle name="Total 3 8 2" xfId="6156" xr:uid="{FA53E4EF-2B95-427B-A0BD-A42E8D93C9E3}"/>
    <cellStyle name="Total 3 8 2 2" xfId="15893" xr:uid="{C7A647D8-718F-4525-AE5B-3B63299190E9}"/>
    <cellStyle name="Total 3 8 2 2 2" xfId="23259" xr:uid="{357C7676-7EE9-4A17-9309-4C572A795B95}"/>
    <cellStyle name="Total 3 8 2 2 3" xfId="28982" xr:uid="{FA267B11-D517-44D8-9AC9-80E349228003}"/>
    <cellStyle name="Total 3 8 2 2 4" xfId="34515" xr:uid="{34B1EBA8-873D-4D65-A361-40267416628C}"/>
    <cellStyle name="Total 3 8 2 3" xfId="20436" xr:uid="{82D52A7B-C438-4570-B525-1BBF950E4B7F}"/>
    <cellStyle name="Total 3 8 2 4" xfId="26159" xr:uid="{F3B06213-27E5-4258-9153-48821F22FB23}"/>
    <cellStyle name="Total 3 8 2 5" xfId="31692" xr:uid="{67D82DBC-5F89-4000-939D-68CED11604B8}"/>
    <cellStyle name="Total 3 8 2 6" xfId="13172" xr:uid="{DFB96E2B-7637-4A31-A331-A615AAF125E0}"/>
    <cellStyle name="Total 3 8 3" xfId="13916" xr:uid="{FA440B97-8A49-4352-A7FD-7AF0C9EA5AEE}"/>
    <cellStyle name="Total 3 8 3 2" xfId="16639" xr:uid="{7108409F-924F-4330-B193-0CE5FD564AAC}"/>
    <cellStyle name="Total 3 8 3 2 2" xfId="24005" xr:uid="{1813EE6D-B164-4E5D-A752-8B4A69743723}"/>
    <cellStyle name="Total 3 8 3 2 3" xfId="29728" xr:uid="{EC59D71F-B611-4F39-B8A2-68F7D0806811}"/>
    <cellStyle name="Total 3 8 3 2 4" xfId="35261" xr:uid="{E6B02C27-6A90-4538-9A2B-7CA98A42E3E7}"/>
    <cellStyle name="Total 3 8 3 3" xfId="21182" xr:uid="{F6B62ACE-A320-40FD-B046-A94A20B01192}"/>
    <cellStyle name="Total 3 8 3 4" xfId="26905" xr:uid="{6318AF15-240C-475D-A2A2-421A7DB214CC}"/>
    <cellStyle name="Total 3 8 3 5" xfId="32438" xr:uid="{05C4D109-6F82-41A2-8680-DA51B6EA00A8}"/>
    <cellStyle name="Total 3 8 4" xfId="13976" xr:uid="{930968C3-8609-49A0-A38F-2C559532768D}"/>
    <cellStyle name="Total 3 8 4 2" xfId="16699" xr:uid="{A5994B3B-8DD6-4BCE-AC89-F476BE501481}"/>
    <cellStyle name="Total 3 8 4 2 2" xfId="24065" xr:uid="{8BA5ACFD-F8E7-4154-9AE4-1DF4C9EF1030}"/>
    <cellStyle name="Total 3 8 4 2 3" xfId="29788" xr:uid="{80F94AF7-8AB3-4401-AFED-54EC92435BF2}"/>
    <cellStyle name="Total 3 8 4 2 4" xfId="35321" xr:uid="{0A802843-08FB-4498-A620-D06C49BBE479}"/>
    <cellStyle name="Total 3 8 4 3" xfId="21242" xr:uid="{BDE76FA3-C837-4E5E-B2E9-D41156A8EE2B}"/>
    <cellStyle name="Total 3 8 4 4" xfId="26965" xr:uid="{C40DDBF3-341E-4698-A94B-B23DC485D18D}"/>
    <cellStyle name="Total 3 8 4 5" xfId="32498" xr:uid="{5E98532E-B394-4A91-A5DA-8F756F73B45B}"/>
    <cellStyle name="Total 3 8 5" xfId="13144" xr:uid="{92680BBF-0F7E-442F-A390-70CE83212B89}"/>
    <cellStyle name="Total 3 8 5 2" xfId="15865" xr:uid="{91E1451D-66DA-4E77-84BD-22A6B76CF6EC}"/>
    <cellStyle name="Total 3 8 5 2 2" xfId="23231" xr:uid="{51BB660F-0B03-43F5-9BF8-37A296B76817}"/>
    <cellStyle name="Total 3 8 5 2 3" xfId="28954" xr:uid="{3E119049-FDF2-44AD-8361-82D9C88AD657}"/>
    <cellStyle name="Total 3 8 5 2 4" xfId="34487" xr:uid="{966B7E4F-87C4-4614-94E4-203C111675FB}"/>
    <cellStyle name="Total 3 8 5 3" xfId="20408" xr:uid="{9616087C-8FA4-4A37-AEDD-39EDDACEF3AA}"/>
    <cellStyle name="Total 3 8 5 4" xfId="26131" xr:uid="{F5188E4B-62E9-48B8-BD62-8DC31550094C}"/>
    <cellStyle name="Total 3 8 5 5" xfId="31664" xr:uid="{6CA7AEF4-7147-45F6-B5B4-870C369EA530}"/>
    <cellStyle name="Total 3 8 6" xfId="13255" xr:uid="{10B4D9FA-A67F-4B83-93B5-0E1A8CF549A3}"/>
    <cellStyle name="Total 3 8 6 2" xfId="15976" xr:uid="{D0D61800-5CA0-49FE-9E65-50D35378A5E8}"/>
    <cellStyle name="Total 3 8 6 2 2" xfId="23342" xr:uid="{7D0F391A-6227-46D2-B38B-C15522888743}"/>
    <cellStyle name="Total 3 8 6 2 3" xfId="29065" xr:uid="{8324C5F7-8166-4785-A024-2D51A86F5E99}"/>
    <cellStyle name="Total 3 8 6 2 4" xfId="34598" xr:uid="{1E037445-1F43-4060-BD6A-FD7992A4587F}"/>
    <cellStyle name="Total 3 8 6 3" xfId="20519" xr:uid="{C2792FD6-E2F0-4B4D-B83B-54F7E04E4523}"/>
    <cellStyle name="Total 3 8 6 4" xfId="26242" xr:uid="{89915051-E422-4908-BBDC-EB4A35B03D26}"/>
    <cellStyle name="Total 3 8 6 5" xfId="31775" xr:uid="{0751AE83-8797-40E1-B656-E49A3C4335C0}"/>
    <cellStyle name="Total 3 8 7" xfId="12105" xr:uid="{D01DA7F6-E7B1-4C96-99B1-9A2F16BE3A42}"/>
    <cellStyle name="Total 3 8 7 2" xfId="19565" xr:uid="{BE5E3867-4178-4EAA-B0E8-6DFCB8EDD9C0}"/>
    <cellStyle name="Total 3 8 7 3" xfId="25402" xr:uid="{F343B8A9-DEB9-4E96-90D9-1FFFF017B913}"/>
    <cellStyle name="Total 3 8 7 4" xfId="31057" xr:uid="{26D7128F-F15D-483B-97B5-695D27D13467}"/>
    <cellStyle name="Total 3 8 8" xfId="15278" xr:uid="{999017E3-B2BB-4D5E-9B5C-AB96454BCCA4}"/>
    <cellStyle name="Total 3 8 8 2" xfId="22624" xr:uid="{0D5F3A8F-D8BF-41EF-AEAC-E16A75C7B63A}"/>
    <cellStyle name="Total 3 8 8 3" xfId="28347" xr:uid="{CAE3D4C7-743F-4A15-A514-1D715A2DE177}"/>
    <cellStyle name="Total 3 8 8 4" xfId="33880" xr:uid="{BDB07B6E-62D4-475B-856F-0EF4A01D5413}"/>
    <cellStyle name="Total 3 8 9" xfId="17995" xr:uid="{25D1287B-3E48-420E-BFB3-FAF3C980CA25}"/>
    <cellStyle name="Total 3 9" xfId="2650" xr:uid="{00000000-0005-0000-0000-00003C060000}"/>
    <cellStyle name="Total 3 9 10" xfId="18118" xr:uid="{19755D93-2B23-4457-A78C-88E05BBB4B6F}"/>
    <cellStyle name="Total 3 9 11" xfId="19052" xr:uid="{75C54F88-B727-4F09-9910-3F01E8ACDE98}"/>
    <cellStyle name="Total 3 9 12" xfId="10416" xr:uid="{A0C24D3D-03D6-4CA8-8514-6F1CA97D725B}"/>
    <cellStyle name="Total 3 9 13" xfId="5264" xr:uid="{B647437D-698F-4618-9BFC-8FD4E34F47F2}"/>
    <cellStyle name="Total 3 9 2" xfId="8030" xr:uid="{0474EBA8-84E0-4585-A2F4-5C05BF7E1CF1}"/>
    <cellStyle name="Total 3 9 2 2" xfId="16400" xr:uid="{960484D1-1D16-4BD1-8275-23BF6EA2DEE9}"/>
    <cellStyle name="Total 3 9 2 2 2" xfId="23766" xr:uid="{1D08A97D-0D6A-4C63-9239-543EBE8E39C8}"/>
    <cellStyle name="Total 3 9 2 2 3" xfId="29489" xr:uid="{1F4635D0-2CE4-45AE-B9AE-810D576E89B1}"/>
    <cellStyle name="Total 3 9 2 2 4" xfId="35022" xr:uid="{A90B4CDC-BC82-4A22-B17E-FECD5A126BAC}"/>
    <cellStyle name="Total 3 9 2 3" xfId="20943" xr:uid="{3416CD97-3683-4584-8F35-B2B3AE776782}"/>
    <cellStyle name="Total 3 9 2 4" xfId="26666" xr:uid="{4598641C-E473-4892-987C-D13B276B5892}"/>
    <cellStyle name="Total 3 9 2 5" xfId="32199" xr:uid="{040138BD-A99E-4E0D-9DAF-D5BD20E4ABE6}"/>
    <cellStyle name="Total 3 9 2 6" xfId="13678" xr:uid="{E445DF2A-DC45-49D6-AB59-7AACD661F050}"/>
    <cellStyle name="Total 3 9 3" xfId="13244" xr:uid="{BF49C749-8172-4E8C-B4BD-EFD3D99272EB}"/>
    <cellStyle name="Total 3 9 3 2" xfId="15965" xr:uid="{B8DE6EA3-ABE2-4ED3-964E-5B1B3F0F820F}"/>
    <cellStyle name="Total 3 9 3 2 2" xfId="23331" xr:uid="{A0F9569C-402E-4FA4-837B-4D1C9A03A18A}"/>
    <cellStyle name="Total 3 9 3 2 3" xfId="29054" xr:uid="{34CB17E5-94BA-482D-B5E1-8957A1D0FD16}"/>
    <cellStyle name="Total 3 9 3 2 4" xfId="34587" xr:uid="{D29A12D6-43D5-42C7-970A-91C6A308AEAF}"/>
    <cellStyle name="Total 3 9 3 3" xfId="20508" xr:uid="{B10D0937-F02F-4E24-BE4E-3ED0706FF9F5}"/>
    <cellStyle name="Total 3 9 3 4" xfId="26231" xr:uid="{B6E2D160-CA28-4FEA-8900-366EA1619B09}"/>
    <cellStyle name="Total 3 9 3 5" xfId="31764" xr:uid="{4E9FCEED-8269-4002-BAE0-691F827B8091}"/>
    <cellStyle name="Total 3 9 4" xfId="14303" xr:uid="{CC16F691-2878-4D24-9CE2-4C637C7D6FD7}"/>
    <cellStyle name="Total 3 9 4 2" xfId="17027" xr:uid="{918B17A2-49AA-4231-99CB-79A04D293DA8}"/>
    <cellStyle name="Total 3 9 4 2 2" xfId="24393" xr:uid="{5FEA540F-17B7-4976-A980-134ED9AD40D6}"/>
    <cellStyle name="Total 3 9 4 2 3" xfId="30116" xr:uid="{B8C08F0F-6E21-4107-8208-C8E5C1DFFD8E}"/>
    <cellStyle name="Total 3 9 4 2 4" xfId="35649" xr:uid="{27632DCD-5890-42EE-A95D-FACB8D01D3B6}"/>
    <cellStyle name="Total 3 9 4 3" xfId="21570" xr:uid="{3167040D-A53C-4050-8173-BFD17806A85E}"/>
    <cellStyle name="Total 3 9 4 4" xfId="27293" xr:uid="{E1C4BB0D-6846-47CA-8849-9FC158BE00E0}"/>
    <cellStyle name="Total 3 9 4 5" xfId="32826" xr:uid="{4E6910F6-2ACB-4080-AB59-364C5EC544D2}"/>
    <cellStyle name="Total 3 9 5" xfId="14564" xr:uid="{D3779C8B-5592-4FF2-976E-8670C3BC57DA}"/>
    <cellStyle name="Total 3 9 5 2" xfId="17351" xr:uid="{D174C6A7-2FF1-4AC1-ABB1-50AA2D5BC20B}"/>
    <cellStyle name="Total 3 9 5 2 2" xfId="24717" xr:uid="{E956A087-49B0-4554-8A12-D4A024EB4938}"/>
    <cellStyle name="Total 3 9 5 2 3" xfId="30440" xr:uid="{87BAE5A8-2FAB-4BF4-BC96-C10CB5CDB722}"/>
    <cellStyle name="Total 3 9 5 2 4" xfId="35973" xr:uid="{2CA9F3E0-EB21-4599-8FC8-B8701101AF5E}"/>
    <cellStyle name="Total 3 9 5 3" xfId="21894" xr:uid="{6E55A5C9-41DA-46C6-BD2A-EF229B6490C2}"/>
    <cellStyle name="Total 3 9 5 4" xfId="27617" xr:uid="{8B94E760-C9D8-4EFF-AD16-B09E65EF8E40}"/>
    <cellStyle name="Total 3 9 5 5" xfId="33150" xr:uid="{1C74352B-8AAF-4454-BC44-8FD5E005EE97}"/>
    <cellStyle name="Total 3 9 6" xfId="14839" xr:uid="{8001AA35-295D-44B4-AAFC-814643CD85FF}"/>
    <cellStyle name="Total 3 9 6 2" xfId="17642" xr:uid="{8905B2E9-120E-4582-9BBB-B05D2440E42C}"/>
    <cellStyle name="Total 3 9 6 2 2" xfId="25008" xr:uid="{B4990CCF-C8C3-4614-8EE1-9D00D7404A36}"/>
    <cellStyle name="Total 3 9 6 2 3" xfId="30731" xr:uid="{1BE4E807-B37E-49BD-8DFE-9735548AB358}"/>
    <cellStyle name="Total 3 9 6 2 4" xfId="36264" xr:uid="{CD7BBB49-A052-40DE-986A-082A5FE5E4BC}"/>
    <cellStyle name="Total 3 9 6 3" xfId="22185" xr:uid="{7BB657D2-9BDB-4F07-9B11-F74E1BD864F2}"/>
    <cellStyle name="Total 3 9 6 4" xfId="27908" xr:uid="{6A578FE3-D34A-4831-B392-FFF4C75D8BE1}"/>
    <cellStyle name="Total 3 9 6 5" xfId="33441" xr:uid="{FBD4142E-4870-48F6-8CEB-54A17A3C5765}"/>
    <cellStyle name="Total 3 9 7" xfId="12814" xr:uid="{01270075-2BC0-490A-8091-135E15BD5457}"/>
    <cellStyle name="Total 3 9 7 2" xfId="20055" xr:uid="{C7123417-4D3F-417C-84F7-D42715788185}"/>
    <cellStyle name="Total 3 9 7 3" xfId="25778" xr:uid="{AF3044C2-DD30-4310-A166-85278B9461DD}"/>
    <cellStyle name="Total 3 9 7 4" xfId="31311" xr:uid="{9A5E0EBA-C8CE-4951-B63E-8849E945EB26}"/>
    <cellStyle name="Total 3 9 8" xfId="15521" xr:uid="{D319AEBA-E27D-443E-9835-7283B51BF45A}"/>
    <cellStyle name="Total 3 9 8 2" xfId="22878" xr:uid="{F5ED4772-6CF6-45B4-8A54-7F6ADC04A8AA}"/>
    <cellStyle name="Total 3 9 8 3" xfId="28601" xr:uid="{380BCDCF-F8F1-401F-9995-C204D90A4FF1}"/>
    <cellStyle name="Total 3 9 8 4" xfId="34134" xr:uid="{1C97B13A-5E0F-407C-930B-77FAF913061B}"/>
    <cellStyle name="Total 3 9 9" xfId="18351" xr:uid="{5A7A3F5E-B7CC-4D11-902F-2A572C0D710B}"/>
    <cellStyle name="Total 4" xfId="468" xr:uid="{00000000-0005-0000-0000-00003D060000}"/>
    <cellStyle name="Total 5" xfId="562" xr:uid="{00000000-0005-0000-0000-00003E060000}"/>
    <cellStyle name="Total 5 10" xfId="10508" xr:uid="{3C89EB93-720F-41B2-B40A-D76F42A5BB58}"/>
    <cellStyle name="Total 5 10 2" xfId="18481" xr:uid="{D7CD2BA9-7E23-40D8-B666-0CEAEA4BED9D}"/>
    <cellStyle name="Total 5 10 3" xfId="19944" xr:uid="{0A7BDDB3-91C2-46E4-8CF6-B832E1700FAF}"/>
    <cellStyle name="Total 5 10 4" xfId="25507" xr:uid="{B44C52FF-CA42-4B12-80E5-68673F28DB44}"/>
    <cellStyle name="Total 5 11" xfId="10201" xr:uid="{29446AD8-9EE0-40E8-8546-F955A768B495}"/>
    <cellStyle name="Total 5 11 2" xfId="18196" xr:uid="{9FACDC21-4A53-4E30-99A2-F4B493F68850}"/>
    <cellStyle name="Total 5 11 3" xfId="9467" xr:uid="{9CA2F492-8E62-44A5-8D70-58815E372B9E}"/>
    <cellStyle name="Total 5 11 4" xfId="19949" xr:uid="{254A8F5D-7655-410A-AD0A-8DA30BDF05CB}"/>
    <cellStyle name="Total 5 12" xfId="10612" xr:uid="{A3A8E058-73D0-485F-B913-53B724131C18}"/>
    <cellStyle name="Total 5 12 2" xfId="18608" xr:uid="{9998D5F8-FBB0-4849-B58A-B3E765573679}"/>
    <cellStyle name="Total 5 12 3" xfId="17851" xr:uid="{A62690DA-0CDF-4326-9A0D-F04A829C03EE}"/>
    <cellStyle name="Total 5 12 4" xfId="18946" xr:uid="{2FF7B8DD-9DF3-41D9-B038-7D50BE961262}"/>
    <cellStyle name="Total 5 13" xfId="10956" xr:uid="{DEA9C0BB-FE4B-485C-806F-2FBCBF703D28}"/>
    <cellStyle name="Total 5 13 2" xfId="18862" xr:uid="{49030A98-62CA-4711-AACF-C2FB5CAE0715}"/>
    <cellStyle name="Total 5 13 3" xfId="18318" xr:uid="{91AF8A8B-7737-4612-BB09-59F124D395E3}"/>
    <cellStyle name="Total 5 13 4" xfId="18157" xr:uid="{390CC8AD-BAE7-4E4E-805D-9F4FE3AA59B6}"/>
    <cellStyle name="Total 5 14" xfId="11348" xr:uid="{31619B58-250D-459B-BC8F-56EA21B9AB89}"/>
    <cellStyle name="Total 5 14 2" xfId="19092" xr:uid="{C717492E-863E-482D-95C2-65CEAC126956}"/>
    <cellStyle name="Total 5 14 3" xfId="17833" xr:uid="{4B8D179F-0AAB-467D-B179-40540885912B}"/>
    <cellStyle name="Total 5 14 4" xfId="17877" xr:uid="{C75B8214-D66E-43C1-9A56-7F4CE690F044}"/>
    <cellStyle name="Total 5 15" xfId="15020" xr:uid="{665BA513-9021-499D-A182-37475314E86D}"/>
    <cellStyle name="Total 5 15 2" xfId="22366" xr:uid="{289A2516-ECB4-4671-95AF-705E4F82CFFA}"/>
    <cellStyle name="Total 5 15 3" xfId="28089" xr:uid="{7162C8DA-AE35-4788-A408-51EEE4CD64EE}"/>
    <cellStyle name="Total 5 15 4" xfId="33622" xr:uid="{32E18B19-7170-46E1-92E0-47E106579911}"/>
    <cellStyle name="Total 5 16" xfId="17890" xr:uid="{660BFEAA-698C-477E-86BB-92B87F306E99}"/>
    <cellStyle name="Total 5 2" xfId="1566" xr:uid="{00000000-0005-0000-0000-00003F060000}"/>
    <cellStyle name="Total 5 2 10" xfId="18994" xr:uid="{051E7A27-1B2E-4E09-8DB0-122D7D59DCFA}"/>
    <cellStyle name="Total 5 2 2" xfId="2344" xr:uid="{00000000-0005-0000-0000-000040060000}"/>
    <cellStyle name="Total 5 2 2 2" xfId="7724" xr:uid="{90334BD0-60FC-4951-8877-AE70AEC8C973}"/>
    <cellStyle name="Total 5 2 2 2 2" xfId="23441" xr:uid="{0F00DF18-F835-44C5-AA33-8BCFD4438213}"/>
    <cellStyle name="Total 5 2 2 2 3" xfId="29164" xr:uid="{49357D70-0C5A-49BC-8308-8CB6DAE23129}"/>
    <cellStyle name="Total 5 2 2 2 4" xfId="34697" xr:uid="{98D5A520-753D-4023-A813-627C643233E5}"/>
    <cellStyle name="Total 5 2 2 2 5" xfId="16075" xr:uid="{9BC837BF-47E9-492B-9964-9A214FAB7BA6}"/>
    <cellStyle name="Total 5 2 2 3" xfId="20618" xr:uid="{B5A07166-D758-454A-9BA4-3A3B946D7D1F}"/>
    <cellStyle name="Total 5 2 2 4" xfId="26341" xr:uid="{F3F6E631-A00C-40BC-8167-F4C7B869F745}"/>
    <cellStyle name="Total 5 2 2 5" xfId="31874" xr:uid="{D5F5B015-3D9D-4F2C-8483-5AFDC0201519}"/>
    <cellStyle name="Total 5 2 2 6" xfId="13354" xr:uid="{731F961D-6578-4A3B-BB21-ED6A512CB916}"/>
    <cellStyle name="Total 5 2 2 7" xfId="4988" xr:uid="{706B17A0-C91F-4E8D-8C80-CB2B95B021A1}"/>
    <cellStyle name="Total 5 2 3" xfId="754" xr:uid="{00000000-0005-0000-0000-000041060000}"/>
    <cellStyle name="Total 5 2 3 2" xfId="6138" xr:uid="{540877DA-D265-4453-B09A-1D709C31B29A}"/>
    <cellStyle name="Total 5 2 3 2 2" xfId="24175" xr:uid="{3BCC511B-3599-41A1-85C2-E028704774B5}"/>
    <cellStyle name="Total 5 2 3 2 3" xfId="29898" xr:uid="{7E9A8B18-9FB5-425F-ABCB-4DFC1AA9905B}"/>
    <cellStyle name="Total 5 2 3 2 4" xfId="35431" xr:uid="{9BE0FF2B-E183-4CEA-ADBE-76A32570F720}"/>
    <cellStyle name="Total 5 2 3 2 5" xfId="16809" xr:uid="{8E674B3E-5123-45F3-B6F2-2B66CB482809}"/>
    <cellStyle name="Total 5 2 3 3" xfId="21352" xr:uid="{CED27118-028A-48E8-BEB6-8F38E14E897E}"/>
    <cellStyle name="Total 5 2 3 4" xfId="27075" xr:uid="{000CA60D-EDD1-4CDA-BF3C-4F2FE5902214}"/>
    <cellStyle name="Total 5 2 3 5" xfId="32608" xr:uid="{BE1CFFD5-7BF9-4C53-887A-14B437C06B89}"/>
    <cellStyle name="Total 5 2 3 6" xfId="14086" xr:uid="{2EAF5D67-7F90-45AB-A799-453EBC02655F}"/>
    <cellStyle name="Total 5 2 3 7" xfId="3610" xr:uid="{36DE013A-67C5-4ACB-9192-D69E3B8ABA51}"/>
    <cellStyle name="Total 5 2 4" xfId="2528" xr:uid="{00000000-0005-0000-0000-000042060000}"/>
    <cellStyle name="Total 5 2 4 2" xfId="7908" xr:uid="{1670E53B-19CF-42CF-A0FE-5CC31EF33F7E}"/>
    <cellStyle name="Total 5 2 4 2 2" xfId="24099" xr:uid="{FE89018E-2CB5-416C-8134-EE98D29D2DE7}"/>
    <cellStyle name="Total 5 2 4 2 3" xfId="29822" xr:uid="{E6AFB3E1-DCC7-456B-AE18-C1F9C3173CC4}"/>
    <cellStyle name="Total 5 2 4 2 4" xfId="35355" xr:uid="{9F90C446-907A-4D3F-953A-0C6B97F092FC}"/>
    <cellStyle name="Total 5 2 4 2 5" xfId="16733" xr:uid="{E98D1E1C-026C-4FA9-AB40-AD37D2926F80}"/>
    <cellStyle name="Total 5 2 4 3" xfId="21276" xr:uid="{D8823E02-6AAF-4456-B1D6-06DE946ACF4C}"/>
    <cellStyle name="Total 5 2 4 4" xfId="26999" xr:uid="{C3A168DF-86AB-480A-BE91-A5D3877A27D7}"/>
    <cellStyle name="Total 5 2 4 5" xfId="32532" xr:uid="{0680787A-A3EE-40E6-A18F-15D4B8E5519B}"/>
    <cellStyle name="Total 5 2 4 6" xfId="14010" xr:uid="{E95CCB71-1F55-49C9-A3F4-2FA676F0B214}"/>
    <cellStyle name="Total 5 2 4 7" xfId="5156" xr:uid="{0CB6BC90-B641-4039-AA73-8C89F1567C88}"/>
    <cellStyle name="Total 5 2 5" xfId="2726" xr:uid="{00000000-0005-0000-0000-000043060000}"/>
    <cellStyle name="Total 5 2 5 2" xfId="8106" xr:uid="{1B80C9D0-913B-419F-BC9A-8472B9E8F608}"/>
    <cellStyle name="Total 5 2 5 2 2" xfId="23072" xr:uid="{3ADAEED9-3043-4526-894A-DCE37706B687}"/>
    <cellStyle name="Total 5 2 5 2 3" xfId="28795" xr:uid="{A8AEA92D-E5F7-415F-87BD-EB0BB2E3AEE4}"/>
    <cellStyle name="Total 5 2 5 2 4" xfId="34328" xr:uid="{D1B1B49C-9680-4758-B460-C3A0E6D629F9}"/>
    <cellStyle name="Total 5 2 5 2 5" xfId="15706" xr:uid="{E978C3CF-D302-4F96-A971-811C388CE32A}"/>
    <cellStyle name="Total 5 2 5 3" xfId="20249" xr:uid="{F1B1624D-EAC9-4547-8A2F-BD198637FFDF}"/>
    <cellStyle name="Total 5 2 5 4" xfId="25972" xr:uid="{A1FCD738-0624-4923-96B5-2A6CC47AC1A6}"/>
    <cellStyle name="Total 5 2 5 5" xfId="31505" xr:uid="{67DBC6BC-704A-4323-939B-ED447728D9BC}"/>
    <cellStyle name="Total 5 2 5 6" xfId="12985" xr:uid="{5444C26A-A71F-455D-B62B-09E2317566DB}"/>
    <cellStyle name="Total 5 2 5 7" xfId="5334" xr:uid="{39D560EC-8C18-4DFA-A335-832EA0F5D50F}"/>
    <cellStyle name="Total 5 2 6" xfId="2428" xr:uid="{00000000-0005-0000-0000-000044060000}"/>
    <cellStyle name="Total 5 2 6 2" xfId="7808" xr:uid="{47A709B9-F453-46DB-B76F-E8D283D4C1D7}"/>
    <cellStyle name="Total 5 2 6 2 2" xfId="23153" xr:uid="{FE02F52D-6468-461A-A27C-C460AEB33E58}"/>
    <cellStyle name="Total 5 2 6 2 3" xfId="28876" xr:uid="{D6679273-1D3C-4299-88C7-424E671FBFC5}"/>
    <cellStyle name="Total 5 2 6 2 4" xfId="34409" xr:uid="{A449B483-4C57-45AA-AE43-194D8ADC66AD}"/>
    <cellStyle name="Total 5 2 6 2 5" xfId="15787" xr:uid="{A9F0E29D-6111-46E3-9AC8-7F9466620718}"/>
    <cellStyle name="Total 5 2 6 3" xfId="20330" xr:uid="{65C85BD4-42D3-46F0-A9FB-3A756D4FFF27}"/>
    <cellStyle name="Total 5 2 6 4" xfId="26053" xr:uid="{0B3A1271-23CD-490C-8730-946227EF0726}"/>
    <cellStyle name="Total 5 2 6 5" xfId="31586" xr:uid="{3F2E14DD-1C45-4C25-B1D8-E64E621D559E}"/>
    <cellStyle name="Total 5 2 6 6" xfId="13066" xr:uid="{B6F806C8-9B52-4422-A865-D9EEA53321B2}"/>
    <cellStyle name="Total 5 2 6 7" xfId="5066" xr:uid="{D484C1F5-50BD-48EA-B56C-452A934B6769}"/>
    <cellStyle name="Total 5 2 7" xfId="2494" xr:uid="{00000000-0005-0000-0000-000045060000}"/>
    <cellStyle name="Total 5 2 7 2" xfId="7874" xr:uid="{77965529-0115-4A08-B4A4-EDF9B0BAD114}"/>
    <cellStyle name="Total 5 2 7 2 2" xfId="19743" xr:uid="{2F020C42-866A-4D07-B208-C6949CAEB7A1}"/>
    <cellStyle name="Total 5 2 7 3" xfId="25546" xr:uid="{98FF2F78-2038-4C52-96C5-3557D6858635}"/>
    <cellStyle name="Total 5 2 7 4" xfId="31157" xr:uid="{7CE409C4-19E8-4191-9DB7-415B5FCA424E}"/>
    <cellStyle name="Total 5 2 8" xfId="6950" xr:uid="{1266C4BA-2437-488E-924B-D37C851EE19C}"/>
    <cellStyle name="Total 5 2 8 2" xfId="22724" xr:uid="{49A79EDC-6DD4-4383-8574-FB63D1D0FB9C}"/>
    <cellStyle name="Total 5 2 8 3" xfId="28447" xr:uid="{B6F3DB23-0884-4EB8-B42B-99AD0A0A73A3}"/>
    <cellStyle name="Total 5 2 8 4" xfId="33980" xr:uid="{33207E76-220F-4567-8C4C-75B433253FC5}"/>
    <cellStyle name="Total 5 2 8 5" xfId="15376" xr:uid="{B76AEF45-876C-4AD8-88E2-545B42B0D273}"/>
    <cellStyle name="Total 5 2 9" xfId="18247" xr:uid="{43492313-3504-4695-A4BA-9B081583A367}"/>
    <cellStyle name="Total 5 3" xfId="2113" xr:uid="{00000000-0005-0000-0000-000046060000}"/>
    <cellStyle name="Total 5 3 10" xfId="19476" xr:uid="{1A7ECA57-E382-4E1D-8C6B-036AA5783D33}"/>
    <cellStyle name="Total 5 3 2" xfId="1087" xr:uid="{00000000-0005-0000-0000-000047060000}"/>
    <cellStyle name="Total 5 3 2 2" xfId="6471" xr:uid="{FFAB1E33-46DB-40A6-91D8-70882396E93D}"/>
    <cellStyle name="Total 5 3 2 2 2" xfId="23758" xr:uid="{B62FE442-0A76-4D9D-9071-2B009706FAFF}"/>
    <cellStyle name="Total 5 3 2 2 3" xfId="29481" xr:uid="{41804012-D2A6-4911-8C47-881C072153D2}"/>
    <cellStyle name="Total 5 3 2 2 4" xfId="35014" xr:uid="{F1CB74B7-EE24-48EE-A3E2-A12687F4799E}"/>
    <cellStyle name="Total 5 3 2 2 5" xfId="16392" xr:uid="{5CC15305-3CC3-450D-87E0-F6A1058B899C}"/>
    <cellStyle name="Total 5 3 2 3" xfId="20935" xr:uid="{E848F6CF-816F-4B70-8393-DAD770831A36}"/>
    <cellStyle name="Total 5 3 2 4" xfId="26658" xr:uid="{0C5F6AAF-1FAB-4DCA-9191-D74E6A406D7C}"/>
    <cellStyle name="Total 5 3 2 5" xfId="32191" xr:uid="{F849CED9-CFDB-47FF-A97F-8513BBF3EDDF}"/>
    <cellStyle name="Total 5 3 2 6" xfId="13670" xr:uid="{7F51B497-7AC2-4AA4-9F87-BF87E43CE325}"/>
    <cellStyle name="Total 5 3 2 7" xfId="3930" xr:uid="{7877BB14-5399-49EC-A6DB-C7F905826ECF}"/>
    <cellStyle name="Total 5 3 3" xfId="2827" xr:uid="{00000000-0005-0000-0000-000048060000}"/>
    <cellStyle name="Total 5 3 3 2" xfId="8207" xr:uid="{C4D719F9-ACA1-4644-B2B5-91386DDE0D27}"/>
    <cellStyle name="Total 5 3 3 2 2" xfId="23340" xr:uid="{F515FF87-41BB-4C8E-8032-1A1120EFE30C}"/>
    <cellStyle name="Total 5 3 3 2 3" xfId="29063" xr:uid="{21F61123-74B4-45AA-A485-F11B137A39A4}"/>
    <cellStyle name="Total 5 3 3 2 4" xfId="34596" xr:uid="{DC3A8EF5-45DB-4B2B-AE4C-1F29090094A0}"/>
    <cellStyle name="Total 5 3 3 2 5" xfId="15974" xr:uid="{26DF9D34-2F69-4793-AD77-A7477F134C06}"/>
    <cellStyle name="Total 5 3 3 3" xfId="20517" xr:uid="{30D5E9FB-F2D4-48E7-8CD5-F62F129B1EE7}"/>
    <cellStyle name="Total 5 3 3 4" xfId="26240" xr:uid="{35311E94-DAF2-4174-9935-3205445D5EA3}"/>
    <cellStyle name="Total 5 3 3 5" xfId="31773" xr:uid="{F99EB3B9-A564-4108-8C9C-F55ADA875EFA}"/>
    <cellStyle name="Total 5 3 3 6" xfId="13253" xr:uid="{FCEFCF51-FADC-4339-8387-0765F1AE3CB3}"/>
    <cellStyle name="Total 5 3 3 7" xfId="5429" xr:uid="{D7CBF709-4C85-4792-BED7-F5DEC5A22886}"/>
    <cellStyle name="Total 5 3 4" xfId="2931" xr:uid="{00000000-0005-0000-0000-000049060000}"/>
    <cellStyle name="Total 5 3 4 2" xfId="8311" xr:uid="{2330E3B3-5A5D-4637-B441-A46AFC561F21}"/>
    <cellStyle name="Total 5 3 4 2 2" xfId="24385" xr:uid="{8F0FDE71-C797-4263-AC15-072A73769721}"/>
    <cellStyle name="Total 5 3 4 2 3" xfId="30108" xr:uid="{4110194C-E167-42D3-89A4-A467FB97E0C9}"/>
    <cellStyle name="Total 5 3 4 2 4" xfId="35641" xr:uid="{4D20562C-4354-43BE-B494-E8CB0973A53F}"/>
    <cellStyle name="Total 5 3 4 2 5" xfId="17019" xr:uid="{C41DB185-90AB-4A0B-9D89-4BCB315DA84F}"/>
    <cellStyle name="Total 5 3 4 3" xfId="21562" xr:uid="{646075AC-C45A-48F2-8DE3-34D61BF90275}"/>
    <cellStyle name="Total 5 3 4 4" xfId="27285" xr:uid="{4304C564-C666-41F3-A69C-2B54966B5026}"/>
    <cellStyle name="Total 5 3 4 5" xfId="32818" xr:uid="{18A04AEA-C3AA-4C7A-958C-AA1DED5C17E2}"/>
    <cellStyle name="Total 5 3 4 6" xfId="14295" xr:uid="{BE93845F-B9C5-4B97-88BD-50636C523AC0}"/>
    <cellStyle name="Total 5 3 4 7" xfId="5530" xr:uid="{9C6DB966-2112-4E96-B2EB-454C4E590422}"/>
    <cellStyle name="Total 5 3 5" xfId="3054" xr:uid="{00000000-0005-0000-0000-00004A060000}"/>
    <cellStyle name="Total 5 3 5 2" xfId="8434" xr:uid="{BB12421F-0207-4995-9974-5FA2A3C7573A}"/>
    <cellStyle name="Total 5 3 5 2 2" xfId="24709" xr:uid="{25DB3150-7E6A-4757-AD71-600B5DEBBFA5}"/>
    <cellStyle name="Total 5 3 5 2 3" xfId="30432" xr:uid="{D459FAB4-CBAC-4FAE-BE89-28E35029991B}"/>
    <cellStyle name="Total 5 3 5 2 4" xfId="35965" xr:uid="{65CE0DD1-BD9B-479C-BE2F-041E362AAF2D}"/>
    <cellStyle name="Total 5 3 5 2 5" xfId="17343" xr:uid="{B60498CC-2954-442A-AB55-9155C909BADC}"/>
    <cellStyle name="Total 5 3 5 3" xfId="21886" xr:uid="{2BDC5521-E587-4D2E-9C79-5A65C852E324}"/>
    <cellStyle name="Total 5 3 5 4" xfId="27609" xr:uid="{E678FB2F-CFDB-4E48-97DA-92C68D553738}"/>
    <cellStyle name="Total 5 3 5 5" xfId="33142" xr:uid="{48BF1B84-924C-402E-99ED-E4F507F4085E}"/>
    <cellStyle name="Total 5 3 5 6" xfId="14556" xr:uid="{8FCF9D8F-A4F3-4F4C-BAFE-D734298D892C}"/>
    <cellStyle name="Total 5 3 5 7" xfId="5644" xr:uid="{638897C1-F963-4E60-B1EA-A18684057777}"/>
    <cellStyle name="Total 5 3 6" xfId="2653" xr:uid="{00000000-0005-0000-0000-00004B060000}"/>
    <cellStyle name="Total 5 3 6 2" xfId="8033" xr:uid="{EF238D97-92F0-4D6F-BEC7-D7EE1F9163C7}"/>
    <cellStyle name="Total 5 3 6 2 2" xfId="25000" xr:uid="{D2724746-185D-4836-876C-9AFD7FB5F2AC}"/>
    <cellStyle name="Total 5 3 6 2 3" xfId="30723" xr:uid="{91185A17-7971-4D56-A8FC-B126DAEFDC50}"/>
    <cellStyle name="Total 5 3 6 2 4" xfId="36256" xr:uid="{0A7D01B1-58B7-4679-8ABB-B80E3BF3A9DB}"/>
    <cellStyle name="Total 5 3 6 2 5" xfId="17634" xr:uid="{9AFBBBBE-2765-453E-B7F4-6916CC7A0464}"/>
    <cellStyle name="Total 5 3 6 3" xfId="22177" xr:uid="{2C956820-4656-4376-B22B-1823827576AC}"/>
    <cellStyle name="Total 5 3 6 4" xfId="27900" xr:uid="{5611D31C-6C37-4D62-9205-6F0B8EF31753}"/>
    <cellStyle name="Total 5 3 6 5" xfId="33433" xr:uid="{A42D095C-B899-4E8F-948C-036ABA8B8EFA}"/>
    <cellStyle name="Total 5 3 6 6" xfId="14831" xr:uid="{E023000E-63C4-4C98-ACCD-1D58750065FC}"/>
    <cellStyle name="Total 5 3 6 7" xfId="5267" xr:uid="{26F7BB34-3001-4AE4-994E-00575761809D}"/>
    <cellStyle name="Total 5 3 7" xfId="3203" xr:uid="{00000000-0005-0000-0000-00004C060000}"/>
    <cellStyle name="Total 5 3 7 2" xfId="8583" xr:uid="{D04B47EC-931C-437C-B739-47EB27BF80B0}"/>
    <cellStyle name="Total 5 3 7 2 2" xfId="20047" xr:uid="{B32DF228-9BF1-4798-A9F9-D6B4AD07205E}"/>
    <cellStyle name="Total 5 3 7 3" xfId="25770" xr:uid="{53C54EC6-ED7E-4941-B021-D49B91922EAA}"/>
    <cellStyle name="Total 5 3 7 4" xfId="31303" xr:uid="{A94A2E41-3B7A-4B7A-A05D-93EF708DDC14}"/>
    <cellStyle name="Total 5 3 8" xfId="7493" xr:uid="{90D6F329-8677-40B0-AC3E-C54C5584B507}"/>
    <cellStyle name="Total 5 3 8 2" xfId="22870" xr:uid="{0DBB0A23-DFF2-4D5B-9CA1-ACBDAE107609}"/>
    <cellStyle name="Total 5 3 8 3" xfId="28593" xr:uid="{1CD430DB-38FF-47F3-8E58-13B7880D46F3}"/>
    <cellStyle name="Total 5 3 8 4" xfId="34126" xr:uid="{CE28F74E-6645-44F2-AA01-AA2FA8C8C641}"/>
    <cellStyle name="Total 5 3 8 5" xfId="15514" xr:uid="{A6C068B0-45AB-44DA-9623-98A0DB4C97A3}"/>
    <cellStyle name="Total 5 3 9" xfId="18446" xr:uid="{9033090F-25D7-47C5-8AE8-AAFF3DFAE564}"/>
    <cellStyle name="Total 5 4" xfId="2127" xr:uid="{00000000-0005-0000-0000-00004D060000}"/>
    <cellStyle name="Total 5 4 10" xfId="19501" xr:uid="{D9B5E972-1B7C-4A1A-AB9D-C59C19837733}"/>
    <cellStyle name="Total 5 4 2" xfId="2731" xr:uid="{00000000-0005-0000-0000-00004E060000}"/>
    <cellStyle name="Total 5 4 2 2" xfId="8111" xr:uid="{FA6F5C9A-DD3E-47B0-B3EB-F9BEA8AAD970}"/>
    <cellStyle name="Total 5 4 2 2 2" xfId="23743" xr:uid="{8BA5B4F2-BB97-4E18-82CF-AA4739F25DC2}"/>
    <cellStyle name="Total 5 4 2 2 3" xfId="29466" xr:uid="{D4DC3F25-D663-43E0-863D-D0768BD415E2}"/>
    <cellStyle name="Total 5 4 2 2 4" xfId="34999" xr:uid="{7C187A61-C913-4CB0-B842-25E052C998A1}"/>
    <cellStyle name="Total 5 4 2 2 5" xfId="16377" xr:uid="{598B7B49-ACFA-4F90-825E-521D7C8FD0ED}"/>
    <cellStyle name="Total 5 4 2 3" xfId="20920" xr:uid="{B39D9430-72F8-4DDE-8FBA-3601927E9E50}"/>
    <cellStyle name="Total 5 4 2 4" xfId="26643" xr:uid="{3A1274B8-A12D-4BFE-A256-0C4D4E9C033F}"/>
    <cellStyle name="Total 5 4 2 5" xfId="32176" xr:uid="{62D15670-CCAC-4221-A93F-631D312B6FDA}"/>
    <cellStyle name="Total 5 4 2 6" xfId="13655" xr:uid="{A620C8B5-7A90-4045-98D3-01D46E7422BB}"/>
    <cellStyle name="Total 5 4 2 7" xfId="5338" xr:uid="{CD7FC7AC-0F7E-4BD9-8014-F78BE808DA2D}"/>
    <cellStyle name="Total 5 4 3" xfId="2841" xr:uid="{00000000-0005-0000-0000-00004F060000}"/>
    <cellStyle name="Total 5 4 3 2" xfId="8221" xr:uid="{2DC2025F-01DA-4F7D-ABB1-D9009BD066B4}"/>
    <cellStyle name="Total 5 4 3 2 2" xfId="23475" xr:uid="{21A891AF-877D-4BF1-B481-25FBDBE6F2FD}"/>
    <cellStyle name="Total 5 4 3 2 3" xfId="29198" xr:uid="{A98529F7-ECF8-48FC-B050-900282B3E5CA}"/>
    <cellStyle name="Total 5 4 3 2 4" xfId="34731" xr:uid="{F3E41CEE-9B3F-4A43-B4E9-C2EA394195A2}"/>
    <cellStyle name="Total 5 4 3 2 5" xfId="16109" xr:uid="{274B5F5F-A910-4C06-A95A-0C7D6876452E}"/>
    <cellStyle name="Total 5 4 3 3" xfId="20652" xr:uid="{68029327-46A0-4BFB-9D1D-90FBC4C6B747}"/>
    <cellStyle name="Total 5 4 3 4" xfId="26375" xr:uid="{B7D2E2D4-026E-4C85-A4D2-3E2052C3C064}"/>
    <cellStyle name="Total 5 4 3 5" xfId="31908" xr:uid="{5FC0C577-312E-4A24-A056-84E82C55D5E5}"/>
    <cellStyle name="Total 5 4 3 6" xfId="13387" xr:uid="{3627A23A-9A31-457A-9116-42D0553100A2}"/>
    <cellStyle name="Total 5 4 3 7" xfId="5443" xr:uid="{F042DFFD-AA8C-47B0-BEE1-3B47B4DF5739}"/>
    <cellStyle name="Total 5 4 4" xfId="2945" xr:uid="{00000000-0005-0000-0000-000050060000}"/>
    <cellStyle name="Total 5 4 4 2" xfId="8325" xr:uid="{F21E847F-D5DC-494E-9F34-D208545600FE}"/>
    <cellStyle name="Total 5 4 4 2 2" xfId="24370" xr:uid="{FC617E9E-E6D0-466B-838B-BCEE6D755C72}"/>
    <cellStyle name="Total 5 4 4 2 3" xfId="30093" xr:uid="{96A25085-DA7B-41BE-9242-DD39DD1DCD8B}"/>
    <cellStyle name="Total 5 4 4 2 4" xfId="35626" xr:uid="{61DFEFF8-693D-47B0-9BF7-8FC4DED0B553}"/>
    <cellStyle name="Total 5 4 4 2 5" xfId="17004" xr:uid="{81003D0B-E608-45AC-BC77-4294FA23E8EB}"/>
    <cellStyle name="Total 5 4 4 3" xfId="21547" xr:uid="{43029860-122F-4483-9237-D9EE131FDB1F}"/>
    <cellStyle name="Total 5 4 4 4" xfId="27270" xr:uid="{E1E0F7F2-DC5F-4670-91A6-E105D34A2BC9}"/>
    <cellStyle name="Total 5 4 4 5" xfId="32803" xr:uid="{FF5D7EF4-B769-4547-A1DE-25F12A6C45A6}"/>
    <cellStyle name="Total 5 4 4 6" xfId="14280" xr:uid="{D0B8734C-7D8F-463E-AD03-C1423CD4B8B6}"/>
    <cellStyle name="Total 5 4 4 7" xfId="5544" xr:uid="{CA1DACD9-C689-4A63-8170-4E005B8D43D5}"/>
    <cellStyle name="Total 5 4 5" xfId="3068" xr:uid="{00000000-0005-0000-0000-000051060000}"/>
    <cellStyle name="Total 5 4 5 2" xfId="8448" xr:uid="{FCEE4A71-8BB1-4539-9AB0-0D9D230D18A6}"/>
    <cellStyle name="Total 5 4 5 2 2" xfId="24694" xr:uid="{80049AB0-9C5C-430A-93D1-DF99C354FB3C}"/>
    <cellStyle name="Total 5 4 5 2 3" xfId="30417" xr:uid="{6E5D920E-6C63-4ABF-B9A8-7EF910A2C286}"/>
    <cellStyle name="Total 5 4 5 2 4" xfId="35950" xr:uid="{16D239B9-88BC-4ED2-853F-3DAA85C767B1}"/>
    <cellStyle name="Total 5 4 5 2 5" xfId="17328" xr:uid="{A382B133-34AA-4BA6-92C5-F97FB9D29F08}"/>
    <cellStyle name="Total 5 4 5 3" xfId="21871" xr:uid="{560DEE94-0AF7-4EA1-AC59-2820B822788D}"/>
    <cellStyle name="Total 5 4 5 4" xfId="27594" xr:uid="{DDA0112C-D294-45D5-BB59-19795E05EA96}"/>
    <cellStyle name="Total 5 4 5 5" xfId="33127" xr:uid="{0456CA51-38E4-41EE-A701-2E6A99DA4B03}"/>
    <cellStyle name="Total 5 4 5 6" xfId="14541" xr:uid="{366FC7C7-00DC-48B4-9D1E-2A15EFE69979}"/>
    <cellStyle name="Total 5 4 5 7" xfId="5658" xr:uid="{35A621D0-85CC-432E-85DF-5F91FEB6597A}"/>
    <cellStyle name="Total 5 4 6" xfId="2787" xr:uid="{00000000-0005-0000-0000-000052060000}"/>
    <cellStyle name="Total 5 4 6 2" xfId="8167" xr:uid="{AD97391F-19F6-4577-B20D-B826D2984E29}"/>
    <cellStyle name="Total 5 4 6 2 2" xfId="24985" xr:uid="{65FA93D8-4ED0-45B8-869B-1DF0B65BFD87}"/>
    <cellStyle name="Total 5 4 6 2 3" xfId="30708" xr:uid="{FF865587-FDDD-4F48-AC7A-202B56A9C4B6}"/>
    <cellStyle name="Total 5 4 6 2 4" xfId="36241" xr:uid="{7E70EEC6-A1E8-420D-90EE-4FBF3CB12644}"/>
    <cellStyle name="Total 5 4 6 2 5" xfId="17619" xr:uid="{926A0ED2-371B-4CF4-B416-27DA6EE72480}"/>
    <cellStyle name="Total 5 4 6 3" xfId="22162" xr:uid="{356901DC-1176-4B85-BAA1-F1F329F0AAFA}"/>
    <cellStyle name="Total 5 4 6 4" xfId="27885" xr:uid="{E1AE889F-2593-4663-B444-0EF9EED80B04}"/>
    <cellStyle name="Total 5 4 6 5" xfId="33418" xr:uid="{EF501638-A82C-4714-B3AF-11305F9CCBF8}"/>
    <cellStyle name="Total 5 4 6 6" xfId="14816" xr:uid="{4BF35016-4936-4774-8084-AC7388836991}"/>
    <cellStyle name="Total 5 4 6 7" xfId="5390" xr:uid="{3CD8C9EC-74A9-45BC-8FFB-ECE17D527458}"/>
    <cellStyle name="Total 5 4 7" xfId="3217" xr:uid="{00000000-0005-0000-0000-000053060000}"/>
    <cellStyle name="Total 5 4 7 2" xfId="8597" xr:uid="{2DCD93F0-6A96-4431-B64A-F9D5C8979E49}"/>
    <cellStyle name="Total 5 4 7 2 2" xfId="20032" xr:uid="{4127A3B6-0466-4D2C-BB64-983E09038D82}"/>
    <cellStyle name="Total 5 4 7 3" xfId="25755" xr:uid="{6F7986C5-5CB7-4A10-BA67-379232FB9FA6}"/>
    <cellStyle name="Total 5 4 7 4" xfId="31288" xr:uid="{0098215C-86FD-4FBE-9365-2DEE9B13A6E4}"/>
    <cellStyle name="Total 5 4 8" xfId="7507" xr:uid="{97C96AAA-D0F2-4267-BFF3-BB092E785FDE}"/>
    <cellStyle name="Total 5 4 8 2" xfId="22855" xr:uid="{7FA862BC-9C20-4388-AE20-2D1DD9756B2A}"/>
    <cellStyle name="Total 5 4 8 3" xfId="28578" xr:uid="{F6909A7D-6E26-4015-AA1D-D059026AF76C}"/>
    <cellStyle name="Total 5 4 8 4" xfId="34111" xr:uid="{E48EDE9D-EF63-4B05-9C32-0EA5223F10A5}"/>
    <cellStyle name="Total 5 4 8 5" xfId="15500" xr:uid="{7CB5CBEF-6A57-40B8-970F-4C14E030D9BF}"/>
    <cellStyle name="Total 5 4 9" xfId="18043" xr:uid="{BA237327-EE72-4D6C-B826-EDD18EB03C5F}"/>
    <cellStyle name="Total 5 5" xfId="1133" xr:uid="{00000000-0005-0000-0000-000054060000}"/>
    <cellStyle name="Total 5 5 2" xfId="6517" xr:uid="{86053728-173C-4F48-840D-721D7D55CD33}"/>
    <cellStyle name="Total 5 5 2 2" xfId="19458" xr:uid="{5FF5E292-DC08-426F-BFFE-0DD31963F700}"/>
    <cellStyle name="Total 5 5 2 3" xfId="25334" xr:uid="{893B3F65-1F0C-4CCE-B27F-234C44CB2F28}"/>
    <cellStyle name="Total 5 5 2 4" xfId="31028" xr:uid="{E340B659-FA24-4994-8AF8-5F4865BC3611}"/>
    <cellStyle name="Total 5 5 2 5" xfId="11910" xr:uid="{C58C1F7E-C5EB-4F66-A0D0-3FE7B0DC5781}"/>
    <cellStyle name="Total 5 5 3" xfId="15249" xr:uid="{89608C5A-8979-41E6-B2DA-5E51EED7BFB7}"/>
    <cellStyle name="Total 5 5 3 2" xfId="22595" xr:uid="{808A8392-616F-4FC5-B5F0-584B50BAF963}"/>
    <cellStyle name="Total 5 5 3 3" xfId="28318" xr:uid="{EE4B06D6-6649-43D3-A374-87D074F21B5C}"/>
    <cellStyle name="Total 5 5 3 4" xfId="33851" xr:uid="{D2836F2B-43D0-40E2-9B0C-4BFFBAAD0CF1}"/>
    <cellStyle name="Total 5 5 4" xfId="18518" xr:uid="{44D30504-55AC-44E2-9608-70A9528B30C1}"/>
    <cellStyle name="Total 5 5 5" xfId="18790" xr:uid="{A2B022DB-0EF5-49A9-AB82-52BF83478C6B}"/>
    <cellStyle name="Total 5 5 6" xfId="10531" xr:uid="{8FCCA7BF-0F14-41F8-9E84-0D0EC9421A08}"/>
    <cellStyle name="Total 5 5 7" xfId="3973" xr:uid="{1FCDB92A-18B2-46C9-8D6B-0B653D1A59A1}"/>
    <cellStyle name="Total 5 6" xfId="2258" xr:uid="{00000000-0005-0000-0000-000055060000}"/>
    <cellStyle name="Total 5 6 2" xfId="7638" xr:uid="{1B3EEA8C-7CEB-4B8F-904D-4C76E5D49B66}"/>
    <cellStyle name="Total 5 6 2 2" xfId="20764" xr:uid="{16CC5AB5-B8F6-4A26-B94F-960A85DA6E09}"/>
    <cellStyle name="Total 5 6 2 3" xfId="26487" xr:uid="{EB7FDCF9-4720-4966-9F14-81675902EE47}"/>
    <cellStyle name="Total 5 6 2 4" xfId="32020" xr:uid="{DA693019-2C1E-4F0D-953E-9A777040D382}"/>
    <cellStyle name="Total 5 6 2 5" xfId="13499" xr:uid="{162267A0-05C4-47ED-A189-66BD083E374C}"/>
    <cellStyle name="Total 5 6 3" xfId="16221" xr:uid="{B11F616E-45F6-4EEC-BB51-C79FD17FBB37}"/>
    <cellStyle name="Total 5 6 3 2" xfId="23587" xr:uid="{45BE651F-8B42-45DA-99F8-B48CC6C3BA05}"/>
    <cellStyle name="Total 5 6 3 3" xfId="29310" xr:uid="{1B890C9C-4B1E-49D4-874F-1EECDB9B2D35}"/>
    <cellStyle name="Total 5 6 3 4" xfId="34843" xr:uid="{D0F5EA1D-6137-46F3-B0A3-44CA10C895D2}"/>
    <cellStyle name="Total 5 6 4" xfId="18592" xr:uid="{F1E33EC9-94B5-40FF-88E6-E3A9D3CB897B}"/>
    <cellStyle name="Total 5 6 5" xfId="9415" xr:uid="{99750A1B-201F-4E91-86C4-69B2B418F684}"/>
    <cellStyle name="Total 5 6 6" xfId="19864" xr:uid="{B3271655-1D23-43AD-878F-EF4101B77FE3}"/>
    <cellStyle name="Total 5 6 7" xfId="10596" xr:uid="{4635C693-8C2F-4A0C-BFAA-E0FB019B3979}"/>
    <cellStyle name="Total 5 6 8" xfId="4908" xr:uid="{23E8F483-C9F2-4B74-9EE4-45CFB28D718D}"/>
    <cellStyle name="Total 5 7" xfId="2889" xr:uid="{00000000-0005-0000-0000-000056060000}"/>
    <cellStyle name="Total 5 7 2" xfId="8269" xr:uid="{26F9569D-E5E7-4E21-AF45-21EAF68F6706}"/>
    <cellStyle name="Total 5 7 2 2" xfId="21237" xr:uid="{4CFE3F97-60A1-472C-A48F-10CDBACD0E74}"/>
    <cellStyle name="Total 5 7 2 3" xfId="26960" xr:uid="{0B9EDB38-85C5-4191-8649-97F11071FB48}"/>
    <cellStyle name="Total 5 7 2 4" xfId="32493" xr:uid="{8CCA48C9-5D16-4883-B8B9-D8D0FCB5A82B}"/>
    <cellStyle name="Total 5 7 2 5" xfId="13971" xr:uid="{604440E5-338A-4229-89FE-8F5E4D17C49F}"/>
    <cellStyle name="Total 5 7 3" xfId="16694" xr:uid="{F7C12204-B874-4CA3-8BC0-39B08E375D39}"/>
    <cellStyle name="Total 5 7 3 2" xfId="24060" xr:uid="{DD47FC85-9EF1-44CF-9D8D-D05C01B749E5}"/>
    <cellStyle name="Total 5 7 3 3" xfId="29783" xr:uid="{437A9D33-D779-4044-962C-043805E52D91}"/>
    <cellStyle name="Total 5 7 3 4" xfId="35316" xr:uid="{2473FD3F-4885-4F08-8861-49635B8E9F59}"/>
    <cellStyle name="Total 5 7 4" xfId="18616" xr:uid="{D7DD90D6-849B-426F-B296-8CC987ECEC5F}"/>
    <cellStyle name="Total 5 7 5" xfId="19523" xr:uid="{CFC78673-3CAE-4121-9105-C1FAF98E32D2}"/>
    <cellStyle name="Total 5 7 6" xfId="18995" xr:uid="{9B620F1A-7B67-476C-AFDC-525209623F6E}"/>
    <cellStyle name="Total 5 7 7" xfId="10620" xr:uid="{02C83253-C20A-4E9F-A053-94E760DF6DF3}"/>
    <cellStyle name="Total 5 7 8" xfId="5490" xr:uid="{CC09759A-6259-4112-82EE-D18E2E76B3C7}"/>
    <cellStyle name="Total 5 8" xfId="2319" xr:uid="{00000000-0005-0000-0000-000057060000}"/>
    <cellStyle name="Total 5 8 2" xfId="7699" xr:uid="{6D10C2CF-1BA9-4EA6-9E6B-8B23AA6533D4}"/>
    <cellStyle name="Total 5 8 2 2" xfId="18042" xr:uid="{C2FDE18E-E4B8-4B2B-A1C6-AA0D019CF0DE}"/>
    <cellStyle name="Total 5 8 3" xfId="19131" xr:uid="{C3EDB9AB-4F6D-40C1-B1B4-876B21B08BE8}"/>
    <cellStyle name="Total 5 8 4" xfId="25646" xr:uid="{CAEDADC5-2C52-4E9C-861F-6F206D69F8F3}"/>
    <cellStyle name="Total 5 8 5" xfId="10010" xr:uid="{7963D741-6185-49DC-B7FA-47002C4F5994}"/>
    <cellStyle name="Total 5 8 6" xfId="4966" xr:uid="{30FDD553-7C7B-42C6-938D-36DF61B3580E}"/>
    <cellStyle name="Total 5 9" xfId="5947" xr:uid="{4551378C-654D-443C-9802-04CD3D8B94A9}"/>
    <cellStyle name="Total 5 9 2" xfId="18004" xr:uid="{8DD1A51E-9ABB-41D3-8B3A-1D4B01964AF4}"/>
    <cellStyle name="Total 5 9 3" xfId="18837" xr:uid="{1A00CADC-D364-45DF-9B9D-ED8BA3F2D237}"/>
    <cellStyle name="Total 5 9 4" xfId="25222" xr:uid="{28E9266E-1F0D-4CCE-BEC3-F214A6B5F3B6}"/>
    <cellStyle name="Total 5 9 5" xfId="9981" xr:uid="{C938EC23-92AE-4B86-8F6A-3C60F633F90E}"/>
    <cellStyle name="Total 6" xfId="1335" xr:uid="{00000000-0005-0000-0000-000058060000}"/>
    <cellStyle name="Total 6 10" xfId="15447" xr:uid="{1C1ADB14-35A5-4EC8-9954-BD987598AB4C}"/>
    <cellStyle name="Total 6 10 2" xfId="22800" xr:uid="{15C39664-3D89-4362-9843-C966385A8747}"/>
    <cellStyle name="Total 6 10 3" xfId="28523" xr:uid="{3583972A-9B34-489E-B928-DE95A90D89E7}"/>
    <cellStyle name="Total 6 10 4" xfId="34056" xr:uid="{BEC0E76D-7529-4960-BDE2-551490B35631}"/>
    <cellStyle name="Total 6 11" xfId="17998" xr:uid="{5E0D775E-FE29-496F-800D-87188F5918DA}"/>
    <cellStyle name="Total 6 12" xfId="18899" xr:uid="{E58592EA-E0F4-46DB-ACA3-A7737F58CF21}"/>
    <cellStyle name="Total 6 2" xfId="2340" xr:uid="{00000000-0005-0000-0000-000059060000}"/>
    <cellStyle name="Total 6 2 10" xfId="31440" xr:uid="{54E23482-54F8-4E8E-8021-E2596F52391B}"/>
    <cellStyle name="Total 6 2 11" xfId="12925" xr:uid="{A6282EB7-1B60-4142-BD7A-D3DCBE56C704}"/>
    <cellStyle name="Total 6 2 12" xfId="4984" xr:uid="{7AB1720A-5834-4446-AE47-9C4CC9421B97}"/>
    <cellStyle name="Total 6 2 2" xfId="7720" xr:uid="{CDCCC9A1-089B-4A13-9996-9BAD680D47C9}"/>
    <cellStyle name="Total 6 2 2 2" xfId="16529" xr:uid="{3D9E0FF3-E486-4348-AD15-AE5DD0B1D766}"/>
    <cellStyle name="Total 6 2 2 2 2" xfId="23895" xr:uid="{E26DA29E-191F-4061-8ABE-618CE42F9DAC}"/>
    <cellStyle name="Total 6 2 2 2 3" xfId="29618" xr:uid="{1A335993-714C-40E8-BD07-3A6FD48451EA}"/>
    <cellStyle name="Total 6 2 2 2 4" xfId="35151" xr:uid="{CEAD5BDC-5AE2-433F-9227-C7BFC758DC7F}"/>
    <cellStyle name="Total 6 2 2 3" xfId="21072" xr:uid="{076A4A9B-D78B-4836-B005-C621DCD769BC}"/>
    <cellStyle name="Total 6 2 2 4" xfId="26795" xr:uid="{3ED933CC-F2A3-4E14-AD8C-0207F87017F1}"/>
    <cellStyle name="Total 6 2 2 5" xfId="32328" xr:uid="{0A9D81F8-F716-45E3-B34E-7E1044BD720E}"/>
    <cellStyle name="Total 6 2 2 6" xfId="13807" xr:uid="{FC795F17-4AB4-48BB-B537-D4650C5D254B}"/>
    <cellStyle name="Total 6 2 3" xfId="14113" xr:uid="{0A139DF4-4BCC-44A3-B04F-440E1EC2B0F8}"/>
    <cellStyle name="Total 6 2 3 2" xfId="16836" xr:uid="{C7F1BD1E-8BAB-4BF0-9386-EB89DEF33A34}"/>
    <cellStyle name="Total 6 2 3 2 2" xfId="24202" xr:uid="{7C16168A-131C-4798-858F-35C4CFF8BF28}"/>
    <cellStyle name="Total 6 2 3 2 3" xfId="29925" xr:uid="{C4AD2E9F-6027-40DD-BDF8-053E08FE71BD}"/>
    <cellStyle name="Total 6 2 3 2 4" xfId="35458" xr:uid="{5B099675-261A-4C7C-BE84-3EA74D022EF5}"/>
    <cellStyle name="Total 6 2 3 3" xfId="21379" xr:uid="{AD76428A-59F2-49E8-A3CE-31DB7FE5EBC7}"/>
    <cellStyle name="Total 6 2 3 4" xfId="27102" xr:uid="{A9BCBA90-B282-432D-8A0C-C05C7F5070BB}"/>
    <cellStyle name="Total 6 2 3 5" xfId="32635" xr:uid="{9CD79F81-0B0E-4E43-909E-11AF9F35E2E3}"/>
    <cellStyle name="Total 6 2 4" xfId="14432" xr:uid="{164CF0AF-61FE-4688-B8C6-CD29ADD1F513}"/>
    <cellStyle name="Total 6 2 4 2" xfId="17156" xr:uid="{C978FCF2-F0BC-4BE8-A520-70FD14FFF4D6}"/>
    <cellStyle name="Total 6 2 4 2 2" xfId="24522" xr:uid="{3CDDACB3-2876-4E60-BEA4-5A9F489523A0}"/>
    <cellStyle name="Total 6 2 4 2 3" xfId="30245" xr:uid="{8ECC27EF-7802-4AC2-9B13-8F08ACA8EC47}"/>
    <cellStyle name="Total 6 2 4 2 4" xfId="35778" xr:uid="{2CCC6ECD-27B0-4B44-A62F-FFC49BCBDF1D}"/>
    <cellStyle name="Total 6 2 4 3" xfId="21699" xr:uid="{7F0CC7C5-04D7-4520-B4EC-F478A3049D25}"/>
    <cellStyle name="Total 6 2 4 4" xfId="27422" xr:uid="{255756F5-6D1F-4BB7-B908-5D9A7C39D865}"/>
    <cellStyle name="Total 6 2 4 5" xfId="32955" xr:uid="{0EB7AA58-7FEB-44E9-A1C9-90258572E879}"/>
    <cellStyle name="Total 6 2 5" xfId="14693" xr:uid="{121B408A-DDC9-4F87-BF59-1544A69E9E24}"/>
    <cellStyle name="Total 6 2 5 2" xfId="17480" xr:uid="{6FC567BB-B752-4C49-9A06-709346AE349C}"/>
    <cellStyle name="Total 6 2 5 2 2" xfId="24846" xr:uid="{17320D22-E194-423F-99EE-D99806D9D2C9}"/>
    <cellStyle name="Total 6 2 5 2 3" xfId="30569" xr:uid="{12CA5AE4-ACFA-48D0-9576-3D0498B6087F}"/>
    <cellStyle name="Total 6 2 5 2 4" xfId="36102" xr:uid="{5960F1A5-5F17-4132-A0BF-6ECDF4CACF8F}"/>
    <cellStyle name="Total 6 2 5 3" xfId="22023" xr:uid="{35355455-B5B7-47C5-A9DD-611A49C04878}"/>
    <cellStyle name="Total 6 2 5 4" xfId="27746" xr:uid="{BCCFE280-EADB-4243-A015-4984855B051C}"/>
    <cellStyle name="Total 6 2 5 5" xfId="33279" xr:uid="{0DC27B51-3143-4949-A531-8C17E31D18EE}"/>
    <cellStyle name="Total 6 2 6" xfId="14968" xr:uid="{007876CF-6F71-4C6D-80F8-2940D096AC5A}"/>
    <cellStyle name="Total 6 2 6 2" xfId="17771" xr:uid="{7CCD974C-47CD-4EDD-A758-89656EBA6C46}"/>
    <cellStyle name="Total 6 2 6 2 2" xfId="25137" xr:uid="{7097B159-8864-421C-BECC-16A5A11D8DDE}"/>
    <cellStyle name="Total 6 2 6 2 3" xfId="30860" xr:uid="{36D32979-D720-48CB-8F91-3BE84B63E30F}"/>
    <cellStyle name="Total 6 2 6 2 4" xfId="36393" xr:uid="{FB7221D8-C197-40A6-8384-C5638BFAE023}"/>
    <cellStyle name="Total 6 2 6 3" xfId="22314" xr:uid="{E917394F-B523-4899-A6AC-77934A8FAF49}"/>
    <cellStyle name="Total 6 2 6 4" xfId="28037" xr:uid="{6CE637B3-A716-4595-BF0D-0445E2F05FE7}"/>
    <cellStyle name="Total 6 2 6 5" xfId="33570" xr:uid="{F5370D00-6EA3-46B8-BFAB-D74A25A0558A}"/>
    <cellStyle name="Total 6 2 7" xfId="15642" xr:uid="{3B4D4E8B-6361-4936-88E1-0C8AB810F008}"/>
    <cellStyle name="Total 6 2 7 2" xfId="23007" xr:uid="{D4D23977-BF82-4469-9C42-AEC94E35F677}"/>
    <cellStyle name="Total 6 2 7 3" xfId="28730" xr:uid="{84352BAF-4A11-4CB4-889C-3E319BA776D2}"/>
    <cellStyle name="Total 6 2 7 4" xfId="34263" xr:uid="{91AAB968-B3FE-418E-A562-57E2FA58B339}"/>
    <cellStyle name="Total 6 2 8" xfId="20184" xr:uid="{1F3B3028-03BF-4AD6-94E2-ED0984322F87}"/>
    <cellStyle name="Total 6 2 9" xfId="25907" xr:uid="{EA47B896-67E4-4800-A8D4-731E114BC2AE}"/>
    <cellStyle name="Total 6 3" xfId="1100" xr:uid="{00000000-0005-0000-0000-00005A060000}"/>
    <cellStyle name="Total 6 3 10" xfId="31298" xr:uid="{559285F7-F017-4DBF-835F-937DD30D1157}"/>
    <cellStyle name="Total 6 3 11" xfId="12807" xr:uid="{D8CF6F4B-A0E4-4634-AAF5-71F6420D0494}"/>
    <cellStyle name="Total 6 3 12" xfId="3943" xr:uid="{0B7C7648-6B65-4A10-AF8F-6A78DE611771}"/>
    <cellStyle name="Total 6 3 2" xfId="6484" xr:uid="{075B422F-856A-45AE-9C45-50D8EAA4BE41}"/>
    <cellStyle name="Total 6 3 2 2" xfId="16387" xr:uid="{D499F1E6-08C8-4EC0-9617-11CD3432DA7C}"/>
    <cellStyle name="Total 6 3 2 2 2" xfId="23753" xr:uid="{F8BAFAF3-0746-41CB-BE69-BFDD93B881FA}"/>
    <cellStyle name="Total 6 3 2 2 3" xfId="29476" xr:uid="{66C4E536-A14F-4F00-957A-92C737B2FE7F}"/>
    <cellStyle name="Total 6 3 2 2 4" xfId="35009" xr:uid="{BD4AAA88-5B5F-4448-83FE-0AF10A5862CB}"/>
    <cellStyle name="Total 6 3 2 3" xfId="20930" xr:uid="{502EE613-6341-4DF4-9D5A-833B7E1960C6}"/>
    <cellStyle name="Total 6 3 2 4" xfId="26653" xr:uid="{63AC3863-D863-4EDE-9D91-EDEAE4196C04}"/>
    <cellStyle name="Total 6 3 2 5" xfId="32186" xr:uid="{6B035F50-5F7F-4965-87FD-F8551EE074D9}"/>
    <cellStyle name="Total 6 3 2 6" xfId="13665" xr:uid="{4F599C5B-6D23-4EC7-AD7D-9F3EF236B3F6}"/>
    <cellStyle name="Total 6 3 3" xfId="13416" xr:uid="{29259539-903A-4527-A565-D8C35AC3DC7B}"/>
    <cellStyle name="Total 6 3 3 2" xfId="16138" xr:uid="{CBAB98B1-6AA8-453B-8CFA-B5795ABF61CA}"/>
    <cellStyle name="Total 6 3 3 2 2" xfId="23504" xr:uid="{C3779416-CC3B-4BDD-9130-F8517F46D325}"/>
    <cellStyle name="Total 6 3 3 2 3" xfId="29227" xr:uid="{EB722040-B3F0-45F0-9A02-360728C2BBDF}"/>
    <cellStyle name="Total 6 3 3 2 4" xfId="34760" xr:uid="{F135DE38-BFBF-44C9-8F05-A4747C35602E}"/>
    <cellStyle name="Total 6 3 3 3" xfId="20681" xr:uid="{16E90196-0942-4385-ACDA-1AEA7DDF081A}"/>
    <cellStyle name="Total 6 3 3 4" xfId="26404" xr:uid="{F7AECF0C-0B70-440E-84AD-0B041084D1BF}"/>
    <cellStyle name="Total 6 3 3 5" xfId="31937" xr:uid="{82D6E1B1-3C71-4C74-871A-EDEC27333253}"/>
    <cellStyle name="Total 6 3 4" xfId="14290" xr:uid="{6DAE6754-AE3D-4782-ADD8-77062EA8BFA6}"/>
    <cellStyle name="Total 6 3 4 2" xfId="17014" xr:uid="{6C046963-393B-470B-914D-7BC460172A4A}"/>
    <cellStyle name="Total 6 3 4 2 2" xfId="24380" xr:uid="{802B6462-58E7-4614-9703-8F8C15480BA7}"/>
    <cellStyle name="Total 6 3 4 2 3" xfId="30103" xr:uid="{13498816-5554-4E1D-978C-9A90249E727A}"/>
    <cellStyle name="Total 6 3 4 2 4" xfId="35636" xr:uid="{C5362C68-5749-47CF-B177-B01826CEF804}"/>
    <cellStyle name="Total 6 3 4 3" xfId="21557" xr:uid="{11FBB02A-EE6C-4BE0-8BB8-D83B5DBE47B8}"/>
    <cellStyle name="Total 6 3 4 4" xfId="27280" xr:uid="{4E00C473-DEC0-4AA5-BCFE-EE80A6125F02}"/>
    <cellStyle name="Total 6 3 4 5" xfId="32813" xr:uid="{A16C8026-B488-4A17-9EC2-5BA5F069D094}"/>
    <cellStyle name="Total 6 3 5" xfId="14551" xr:uid="{96FD46E8-636C-4F1C-B6E7-B7531929B0F8}"/>
    <cellStyle name="Total 6 3 5 2" xfId="17338" xr:uid="{61D6414C-72F2-40AF-BFE8-A6EAE9F5D6A8}"/>
    <cellStyle name="Total 6 3 5 2 2" xfId="24704" xr:uid="{DCE2BCC6-CE0D-41E4-9353-5F0A03225B1F}"/>
    <cellStyle name="Total 6 3 5 2 3" xfId="30427" xr:uid="{5A04FCF8-0F62-4A0B-80A8-94BCAC3CBE30}"/>
    <cellStyle name="Total 6 3 5 2 4" xfId="35960" xr:uid="{001D453A-EF30-4F97-AFBF-2E14AAF19FB4}"/>
    <cellStyle name="Total 6 3 5 3" xfId="21881" xr:uid="{9A4CAB63-3701-414F-89F7-6CA72AB8AC7F}"/>
    <cellStyle name="Total 6 3 5 4" xfId="27604" xr:uid="{EFC0F8A3-0D77-41EA-8512-688ADBAF6F65}"/>
    <cellStyle name="Total 6 3 5 5" xfId="33137" xr:uid="{CAC1CF1E-412E-4EB3-A3B5-144FA97BC144}"/>
    <cellStyle name="Total 6 3 6" xfId="14826" xr:uid="{01510C47-DBC6-4345-89C0-D153060BD374}"/>
    <cellStyle name="Total 6 3 6 2" xfId="17629" xr:uid="{6C69318A-009F-40B5-9052-688A11AD0E4B}"/>
    <cellStyle name="Total 6 3 6 2 2" xfId="24995" xr:uid="{AE5667A6-7EC7-4F3B-9D05-1635FF44BA0E}"/>
    <cellStyle name="Total 6 3 6 2 3" xfId="30718" xr:uid="{0665DD81-6A71-4256-9481-628D24F868C9}"/>
    <cellStyle name="Total 6 3 6 2 4" xfId="36251" xr:uid="{38687F7F-4B13-4419-8C1A-F2B511033F70}"/>
    <cellStyle name="Total 6 3 6 3" xfId="22172" xr:uid="{B5731F7B-3327-49D3-A8E7-B7CA4992B7CD}"/>
    <cellStyle name="Total 6 3 6 4" xfId="27895" xr:uid="{F3554E8C-2F8F-4620-81E8-E710096AA27D}"/>
    <cellStyle name="Total 6 3 6 5" xfId="33428" xr:uid="{82E02F25-120A-4AFE-AE09-1E04A33C26D5}"/>
    <cellStyle name="Total 6 3 7" xfId="15510" xr:uid="{F3E76A9C-5C6F-473A-BBD3-E587835AE252}"/>
    <cellStyle name="Total 6 3 7 2" xfId="22865" xr:uid="{45627C7B-2C38-47A0-BF08-2FB8B16D6557}"/>
    <cellStyle name="Total 6 3 7 3" xfId="28588" xr:uid="{758961B4-8064-43B7-8674-EE4578B7D5E8}"/>
    <cellStyle name="Total 6 3 7 4" xfId="34121" xr:uid="{5142F71C-00EE-47F8-A4D2-C85F2C53ED14}"/>
    <cellStyle name="Total 6 3 8" xfId="20042" xr:uid="{2249F28C-666F-49BC-8319-0885F17A0B00}"/>
    <cellStyle name="Total 6 3 9" xfId="25765" xr:uid="{C92A04C1-9F10-4C44-A77D-55054067F449}"/>
    <cellStyle name="Total 6 4" xfId="2710" xr:uid="{00000000-0005-0000-0000-00005B060000}"/>
    <cellStyle name="Total 6 4 2" xfId="8090" xr:uid="{E90B5482-8A52-44E4-B653-B4339A1E1722}"/>
    <cellStyle name="Total 6 4 2 2" xfId="23688" xr:uid="{8F16B6AB-5669-463B-8520-068978159FC9}"/>
    <cellStyle name="Total 6 4 2 3" xfId="29411" xr:uid="{1F0CF7B2-1681-4BDA-A9A5-F406748FCE45}"/>
    <cellStyle name="Total 6 4 2 4" xfId="34944" xr:uid="{2DC4AF25-05E7-4BA1-B702-6A0831270DDC}"/>
    <cellStyle name="Total 6 4 2 5" xfId="16322" xr:uid="{88895EB0-3D3B-4DD3-A36E-41935C9469B3}"/>
    <cellStyle name="Total 6 4 3" xfId="20865" xr:uid="{51135828-8E12-402C-9278-104243DFB892}"/>
    <cellStyle name="Total 6 4 4" xfId="26588" xr:uid="{AAFB73F2-045F-40B4-88CD-ABA35A1AA9F9}"/>
    <cellStyle name="Total 6 4 5" xfId="32121" xr:uid="{06FCE12A-7507-42E3-9DCE-3B88C245FDD0}"/>
    <cellStyle name="Total 6 4 6" xfId="13600" xr:uid="{C11908E6-8C23-43C2-B131-DE58A0E3D358}"/>
    <cellStyle name="Total 6 4 7" xfId="5318" xr:uid="{60796DDB-0674-4FF0-AD8E-C639F5FAD5C8}"/>
    <cellStyle name="Total 6 5" xfId="1042" xr:uid="{00000000-0005-0000-0000-00005C060000}"/>
    <cellStyle name="Total 6 5 2" xfId="6426" xr:uid="{9E6C3ED7-A8F5-4A48-91E8-B85AA3EC555A}"/>
    <cellStyle name="Total 6 5 2 2" xfId="24080" xr:uid="{A4D5FE86-70A3-4870-88B0-7063F6671D2E}"/>
    <cellStyle name="Total 6 5 2 3" xfId="29803" xr:uid="{4EDE6274-268F-4FB6-BB90-B611A69B056C}"/>
    <cellStyle name="Total 6 5 2 4" xfId="35336" xr:uid="{86024CD4-2CE9-4694-AE1F-5891D8C03237}"/>
    <cellStyle name="Total 6 5 2 5" xfId="16714" xr:uid="{2E26DE03-63F1-4777-8D5F-6C66708CFE30}"/>
    <cellStyle name="Total 6 5 3" xfId="21257" xr:uid="{2650E19C-8252-433E-9D9C-5D6069FE9B42}"/>
    <cellStyle name="Total 6 5 4" xfId="26980" xr:uid="{3B35AF95-C2BD-44BB-9747-BE3F8676A13F}"/>
    <cellStyle name="Total 6 5 5" xfId="32513" xr:uid="{8424B307-FA9D-4406-BAC9-97704F8E0AF8}"/>
    <cellStyle name="Total 6 5 6" xfId="13991" xr:uid="{35FC02C2-576D-4CC6-BFFD-A97354E5C57B}"/>
    <cellStyle name="Total 6 5 7" xfId="3890" xr:uid="{876C7302-7B0E-4CC2-A3E5-DCB1BD8DE23F}"/>
    <cellStyle name="Total 6 6" xfId="2792" xr:uid="{00000000-0005-0000-0000-00005D060000}"/>
    <cellStyle name="Total 6 6 2" xfId="8172" xr:uid="{E1F97E4C-2943-4C1A-8A1C-EAF03C2C1ABF}"/>
    <cellStyle name="Total 6 6 2 2" xfId="24315" xr:uid="{7DC5D012-2E99-4E71-9E07-D3E3D89DE894}"/>
    <cellStyle name="Total 6 6 2 3" xfId="30038" xr:uid="{8B79E2FD-1ED1-4DE1-8FB4-44C6F3B5B795}"/>
    <cellStyle name="Total 6 6 2 4" xfId="35571" xr:uid="{D68574A9-51FC-4B0D-A5E7-4A900BD8FD46}"/>
    <cellStyle name="Total 6 6 2 5" xfId="16949" xr:uid="{98F7EB5B-F917-4822-A29E-EB8A00A23752}"/>
    <cellStyle name="Total 6 6 3" xfId="21492" xr:uid="{C1EFDC94-42AF-495B-BAE0-7B1F7B8A5880}"/>
    <cellStyle name="Total 6 6 4" xfId="27215" xr:uid="{3623C80E-3E9D-4D09-BD2A-86043EB99CC4}"/>
    <cellStyle name="Total 6 6 5" xfId="32748" xr:uid="{47BFB68D-62CA-4CB1-8B62-2589ED52C354}"/>
    <cellStyle name="Total 6 6 6" xfId="14225" xr:uid="{E201781D-EBAA-4CE9-A8A2-FECC8FB75461}"/>
    <cellStyle name="Total 6 6 7" xfId="5395" xr:uid="{058A95A2-A9E8-410B-B712-FC850CE0CED7}"/>
    <cellStyle name="Total 6 7" xfId="2322" xr:uid="{00000000-0005-0000-0000-00005E060000}"/>
    <cellStyle name="Total 6 7 2" xfId="7702" xr:uid="{18A63C61-9404-45FF-98F2-7A405953FEEF}"/>
    <cellStyle name="Total 6 7 2 2" xfId="24639" xr:uid="{8E9FE636-1A10-4054-A57F-DE3A8961B93C}"/>
    <cellStyle name="Total 6 7 2 3" xfId="30362" xr:uid="{25371D43-4C37-45E1-B584-CDD998C8F067}"/>
    <cellStyle name="Total 6 7 2 4" xfId="35895" xr:uid="{7BC1C025-7143-4CDF-A3D7-CF83729DB859}"/>
    <cellStyle name="Total 6 7 2 5" xfId="17273" xr:uid="{8D9E2116-E507-4352-AEC4-37B590246B08}"/>
    <cellStyle name="Total 6 7 3" xfId="21816" xr:uid="{36896476-A168-4B67-AD4B-4A3477243783}"/>
    <cellStyle name="Total 6 7 4" xfId="27539" xr:uid="{372F131D-E059-42F9-B404-1D26A1ED8760}"/>
    <cellStyle name="Total 6 7 5" xfId="33072" xr:uid="{ED82223E-3D64-413C-B029-3F6B84A56493}"/>
    <cellStyle name="Total 6 8" xfId="6719" xr:uid="{233000D4-AD32-48A8-AD12-079373130076}"/>
    <cellStyle name="Total 6 8 2" xfId="17564" xr:uid="{E330417E-D1E8-4F04-9019-E43054AF0343}"/>
    <cellStyle name="Total 6 8 2 2" xfId="24930" xr:uid="{9E0FC0BD-70D6-4536-979A-4F48E4E7501B}"/>
    <cellStyle name="Total 6 8 2 3" xfId="30653" xr:uid="{97E699C8-2B3F-4534-9474-CEC11B9D18B4}"/>
    <cellStyle name="Total 6 8 2 4" xfId="36186" xr:uid="{34E366E7-51DB-4886-9AE0-63E3900AF07C}"/>
    <cellStyle name="Total 6 8 3" xfId="22107" xr:uid="{D3CCB632-D797-46A9-B5C8-55BC3E7FFA57}"/>
    <cellStyle name="Total 6 8 4" xfId="27830" xr:uid="{92095D93-A9BA-4B20-B1BF-BA27E924EFB8}"/>
    <cellStyle name="Total 6 8 5" xfId="33363" xr:uid="{ED0253A0-AA52-4C58-9D56-90BE6585D607}"/>
    <cellStyle name="Total 6 8 6" xfId="14770" xr:uid="{1AE7B841-CE80-4B7F-9792-85849F4304AF}"/>
    <cellStyle name="Total 6 9" xfId="12743" xr:uid="{FC2430EA-C0E7-4CF7-B622-90ED701298B5}"/>
    <cellStyle name="Total 6 9 2" xfId="19977" xr:uid="{72467379-F4A1-485A-AC3D-E103DF7B4685}"/>
    <cellStyle name="Total 6 9 3" xfId="25700" xr:uid="{E6738639-205D-4DA4-872E-DE3668578245}"/>
    <cellStyle name="Total 6 9 4" xfId="31233" xr:uid="{C8DC5959-1325-449A-A99F-E61BEFAB3A90}"/>
    <cellStyle name="Total 7" xfId="1558" xr:uid="{00000000-0005-0000-0000-00005F060000}"/>
    <cellStyle name="Total 7 10" xfId="15441" xr:uid="{B0AAD122-F7B0-46B7-B536-45ACBA9DE1BB}"/>
    <cellStyle name="Total 7 10 2" xfId="22794" xr:uid="{C6C212C6-BDD5-44BB-8022-3678A0E60397}"/>
    <cellStyle name="Total 7 10 3" xfId="28517" xr:uid="{54C615ED-6262-4728-8A7D-1DD70A253A52}"/>
    <cellStyle name="Total 7 10 4" xfId="34050" xr:uid="{EC94D7EB-6853-491D-B021-D243B4615B54}"/>
    <cellStyle name="Total 7 11" xfId="17984" xr:uid="{A47A1011-1846-495E-B349-2A71C0FEAA4D}"/>
    <cellStyle name="Total 7 12" xfId="19148" xr:uid="{0B9A7C6E-496B-457F-A89A-1C6CCF9BE2CE}"/>
    <cellStyle name="Total 7 2" xfId="2488" xr:uid="{00000000-0005-0000-0000-000060060000}"/>
    <cellStyle name="Total 7 2 10" xfId="31434" xr:uid="{8F4F145E-7E2A-4BE2-BD5C-2AA83102B9A3}"/>
    <cellStyle name="Total 7 2 11" xfId="12919" xr:uid="{66941B09-13DA-4465-9801-2D35903BEBBF}"/>
    <cellStyle name="Total 7 2 12" xfId="5120" xr:uid="{EAA2E857-7FBD-4B16-861F-5821FB5AD083}"/>
    <cellStyle name="Total 7 2 2" xfId="7868" xr:uid="{74D618DE-EEE9-441D-8369-BB898573F5CD}"/>
    <cellStyle name="Total 7 2 2 2" xfId="16523" xr:uid="{DF998547-F514-4C0B-9F2D-A1FC8DF9E9EF}"/>
    <cellStyle name="Total 7 2 2 2 2" xfId="23889" xr:uid="{BC4F908E-C96E-4A77-8456-E3CE6D78805A}"/>
    <cellStyle name="Total 7 2 2 2 3" xfId="29612" xr:uid="{518A233E-FC66-41CA-BD98-A6C23557B846}"/>
    <cellStyle name="Total 7 2 2 2 4" xfId="35145" xr:uid="{B7B4CB5E-7B49-4E86-8006-ABAEC09988AE}"/>
    <cellStyle name="Total 7 2 2 3" xfId="21066" xr:uid="{6DD98E61-C4F9-472C-AACE-9C54D534FEBF}"/>
    <cellStyle name="Total 7 2 2 4" xfId="26789" xr:uid="{A6B9B1A6-D7BA-4D76-9723-EDB43BB30BBC}"/>
    <cellStyle name="Total 7 2 2 5" xfId="32322" xr:uid="{951BC639-8C8B-40E1-BDC7-9C8535ED05DD}"/>
    <cellStyle name="Total 7 2 2 6" xfId="13801" xr:uid="{C4B8337F-4287-4E2E-A553-F44757C08E4B}"/>
    <cellStyle name="Total 7 2 3" xfId="13367" xr:uid="{D8E036E6-B7AD-46E3-B362-78C19311250B}"/>
    <cellStyle name="Total 7 2 3 2" xfId="16088" xr:uid="{CE400E97-587E-454C-BF45-C1645D883CE4}"/>
    <cellStyle name="Total 7 2 3 2 2" xfId="23454" xr:uid="{96B25E8E-FBFD-46A7-BCC0-E43E8EA98528}"/>
    <cellStyle name="Total 7 2 3 2 3" xfId="29177" xr:uid="{0EA890AF-0775-45F9-832E-1BDD3D194EE5}"/>
    <cellStyle name="Total 7 2 3 2 4" xfId="34710" xr:uid="{84441186-3ABC-4259-A656-BF6EF015FA69}"/>
    <cellStyle name="Total 7 2 3 3" xfId="20631" xr:uid="{B4D03B32-AA23-4BAD-8179-86F2E5A685B1}"/>
    <cellStyle name="Total 7 2 3 4" xfId="26354" xr:uid="{CD51F1FF-D3EC-44E8-B32A-05A2D591E4AA}"/>
    <cellStyle name="Total 7 2 3 5" xfId="31887" xr:uid="{7C58B1A9-0574-492F-A232-4A73BB38119B}"/>
    <cellStyle name="Total 7 2 4" xfId="14426" xr:uid="{5BE10094-D247-4C4C-8D3A-963F30BCB38C}"/>
    <cellStyle name="Total 7 2 4 2" xfId="17150" xr:uid="{90980A39-F9E3-451D-97ED-EFCBE6803BE4}"/>
    <cellStyle name="Total 7 2 4 2 2" xfId="24516" xr:uid="{46844147-7C67-40E1-B08C-AE49106E5C8E}"/>
    <cellStyle name="Total 7 2 4 2 3" xfId="30239" xr:uid="{B44E48A3-5247-4447-843C-BF0925EFB73F}"/>
    <cellStyle name="Total 7 2 4 2 4" xfId="35772" xr:uid="{4222BC73-4C12-4992-9C57-97351337CD8E}"/>
    <cellStyle name="Total 7 2 4 3" xfId="21693" xr:uid="{AB5B8003-D826-4D3D-A941-D080D4C57115}"/>
    <cellStyle name="Total 7 2 4 4" xfId="27416" xr:uid="{C4C1F91A-DFD5-4638-8F8D-9D01F64E4119}"/>
    <cellStyle name="Total 7 2 4 5" xfId="32949" xr:uid="{5ECFF676-2722-4BF7-821C-2C5B08912FAB}"/>
    <cellStyle name="Total 7 2 5" xfId="14687" xr:uid="{3FF168ED-44B0-40DF-97DA-0C0A357BA659}"/>
    <cellStyle name="Total 7 2 5 2" xfId="17474" xr:uid="{DBF59B5C-030A-499C-BA94-073794621C83}"/>
    <cellStyle name="Total 7 2 5 2 2" xfId="24840" xr:uid="{350A6CD2-2AC3-4A3F-8303-D90FFF214C30}"/>
    <cellStyle name="Total 7 2 5 2 3" xfId="30563" xr:uid="{2AFCD03B-DB72-4A86-803A-6B22D109B4B9}"/>
    <cellStyle name="Total 7 2 5 2 4" xfId="36096" xr:uid="{E2DBD348-F937-4EB7-9F2D-ED9A760C2E39}"/>
    <cellStyle name="Total 7 2 5 3" xfId="22017" xr:uid="{CCE49348-3883-4CE7-9EF6-FAE5EA855C8D}"/>
    <cellStyle name="Total 7 2 5 4" xfId="27740" xr:uid="{CBD88D8F-0B16-4749-A6F3-FB2BC968ED8C}"/>
    <cellStyle name="Total 7 2 5 5" xfId="33273" xr:uid="{039DE2B6-55E0-4512-8549-B54AF68401AD}"/>
    <cellStyle name="Total 7 2 6" xfId="14962" xr:uid="{8863406E-0214-45BE-AA65-1B5E951C3AEA}"/>
    <cellStyle name="Total 7 2 6 2" xfId="17765" xr:uid="{D020C220-05E2-43F7-8487-3EC6E537E937}"/>
    <cellStyle name="Total 7 2 6 2 2" xfId="25131" xr:uid="{969E8D5B-D47B-407A-91B3-F1C4334B628A}"/>
    <cellStyle name="Total 7 2 6 2 3" xfId="30854" xr:uid="{66120709-7FCC-4FC6-9811-C838EC94FE38}"/>
    <cellStyle name="Total 7 2 6 2 4" xfId="36387" xr:uid="{DB6FC07F-AA4D-42F3-9C31-029E25770AC2}"/>
    <cellStyle name="Total 7 2 6 3" xfId="22308" xr:uid="{10437E31-9EFA-41A6-AFAF-3D14A959526C}"/>
    <cellStyle name="Total 7 2 6 4" xfId="28031" xr:uid="{D9441193-B06C-4E02-9518-E9AFFD420253}"/>
    <cellStyle name="Total 7 2 6 5" xfId="33564" xr:uid="{DAD0C085-7D63-41D9-B515-006B42A66A47}"/>
    <cellStyle name="Total 7 2 7" xfId="15636" xr:uid="{62492D05-E1D4-40A0-90F1-6BF2681F87BE}"/>
    <cellStyle name="Total 7 2 7 2" xfId="23001" xr:uid="{D55E0009-F04F-4BFD-A926-84515DB15492}"/>
    <cellStyle name="Total 7 2 7 3" xfId="28724" xr:uid="{F57DDFB5-371B-45FD-9C06-DFF694DAAFCB}"/>
    <cellStyle name="Total 7 2 7 4" xfId="34257" xr:uid="{F54F07FC-A39F-4CA3-B0FD-337E59B52734}"/>
    <cellStyle name="Total 7 2 8" xfId="20178" xr:uid="{22E04BD7-EAA2-4DA1-9F44-29F95D396E92}"/>
    <cellStyle name="Total 7 2 9" xfId="25901" xr:uid="{25813E0F-7B98-43F7-B4D4-2C37D9EA976E}"/>
    <cellStyle name="Total 7 3" xfId="2273" xr:uid="{00000000-0005-0000-0000-000061060000}"/>
    <cellStyle name="Total 7 3 10" xfId="31139" xr:uid="{B876B961-11F0-4B36-86D7-1723A1B1C6F9}"/>
    <cellStyle name="Total 7 3 11" xfId="12339" xr:uid="{8E14C2EC-6E55-400C-8F1E-30A5FC96834A}"/>
    <cellStyle name="Total 7 3 12" xfId="4922" xr:uid="{33C6B4BB-F79D-4261-8385-E1CF5BDD8362}"/>
    <cellStyle name="Total 7 3 2" xfId="7653" xr:uid="{FBF872A7-C8EA-4A95-8ADC-AD2A4B0A0C10}"/>
    <cellStyle name="Total 7 3 2 2" xfId="16057" xr:uid="{613C08F5-0981-45AC-B89A-8E2CFEF5040C}"/>
    <cellStyle name="Total 7 3 2 2 2" xfId="23423" xr:uid="{F61B98AD-2A70-4760-9B86-39EEA9BAB91D}"/>
    <cellStyle name="Total 7 3 2 2 3" xfId="29146" xr:uid="{3BD88973-80B5-4959-9A57-30014CF9E103}"/>
    <cellStyle name="Total 7 3 2 2 4" xfId="34679" xr:uid="{3B016548-72DC-40FE-BCF3-6B5A7FE98BB5}"/>
    <cellStyle name="Total 7 3 2 3" xfId="20600" xr:uid="{5751A540-E84C-48C4-9D9D-305AE66EF364}"/>
    <cellStyle name="Total 7 3 2 4" xfId="26323" xr:uid="{44881917-39E6-4334-8550-428924B9E6E0}"/>
    <cellStyle name="Total 7 3 2 5" xfId="31856" xr:uid="{29D99734-8407-4EA8-8BD8-BD55ED76EDD4}"/>
    <cellStyle name="Total 7 3 2 6" xfId="13336" xr:uid="{7BE487D4-5891-42F7-9974-FCBC3238F083}"/>
    <cellStyle name="Total 7 3 3" xfId="13145" xr:uid="{D3AD98DC-FA21-437F-A3E7-09B9D89DB826}"/>
    <cellStyle name="Total 7 3 3 2" xfId="15866" xr:uid="{8AF5EED2-3EC7-4EAD-96E1-ED82A9E8F4C6}"/>
    <cellStyle name="Total 7 3 3 2 2" xfId="23232" xr:uid="{9192745E-BDE9-4490-9922-475C5DF6A9FA}"/>
    <cellStyle name="Total 7 3 3 2 3" xfId="28955" xr:uid="{C862034C-012B-467A-9078-818DE83636A7}"/>
    <cellStyle name="Total 7 3 3 2 4" xfId="34488" xr:uid="{19E3FDBC-0740-4572-B6CC-3A28B519999B}"/>
    <cellStyle name="Total 7 3 3 3" xfId="20409" xr:uid="{336FFA6D-256F-4EC1-B7BB-E0BC24603868}"/>
    <cellStyle name="Total 7 3 3 4" xfId="26132" xr:uid="{12AF7D39-5AF9-4008-B664-28FC736A6AB8}"/>
    <cellStyle name="Total 7 3 3 5" xfId="31665" xr:uid="{6B9C8C0E-B66A-47E4-AA27-E038E1790E4D}"/>
    <cellStyle name="Total 7 3 4" xfId="11907" xr:uid="{4BB3BEEC-68F7-46D5-A3D2-02B33EA77D69}"/>
    <cellStyle name="Total 7 3 4 2" xfId="15246" xr:uid="{20A94A12-E035-4E37-90D2-1BBB08DF6366}"/>
    <cellStyle name="Total 7 3 4 2 2" xfId="22592" xr:uid="{B4F8E401-C7BC-4F7A-B7DA-B583666405FB}"/>
    <cellStyle name="Total 7 3 4 2 3" xfId="28315" xr:uid="{9BF9AC8B-5EC0-4C5A-AB19-F2041A5AB765}"/>
    <cellStyle name="Total 7 3 4 2 4" xfId="33848" xr:uid="{3A61C040-1043-44F0-9B81-A023F8486565}"/>
    <cellStyle name="Total 7 3 4 3" xfId="19455" xr:uid="{FB34DBAE-9E47-4194-BC5F-49E1CDDD663E}"/>
    <cellStyle name="Total 7 3 4 4" xfId="25331" xr:uid="{FC8BC569-0CEF-491D-9953-935AD0F9F49E}"/>
    <cellStyle name="Total 7 3 4 5" xfId="31025" xr:uid="{77268AB9-A14E-4D17-BB01-3AD60DC87501}"/>
    <cellStyle name="Total 7 3 5" xfId="13862" xr:uid="{D0E37856-BB1A-47D1-825E-0D9D07E6E295}"/>
    <cellStyle name="Total 7 3 5 2" xfId="16584" xr:uid="{AFE2B79E-D2A6-4CA0-B644-E14C13496A82}"/>
    <cellStyle name="Total 7 3 5 2 2" xfId="23950" xr:uid="{CC7EB79B-0B22-48EE-A09E-E209D35FF94B}"/>
    <cellStyle name="Total 7 3 5 2 3" xfId="29673" xr:uid="{ADC85D50-3CDB-491A-9764-DBE6D0F0995D}"/>
    <cellStyle name="Total 7 3 5 2 4" xfId="35206" xr:uid="{9A7F7158-457D-4AE2-88C9-85B91B570232}"/>
    <cellStyle name="Total 7 3 5 3" xfId="21127" xr:uid="{DAB59480-A0D6-4985-810B-332A6209718D}"/>
    <cellStyle name="Total 7 3 5 4" xfId="26850" xr:uid="{AC61DE45-7EDB-46A3-8EBB-5E178C0C29CB}"/>
    <cellStyle name="Total 7 3 5 5" xfId="32383" xr:uid="{D1E0C7B4-7597-41B5-B490-FE5141961C8E}"/>
    <cellStyle name="Total 7 3 6" xfId="11830" xr:uid="{5D15BD4C-187A-4B70-A08D-A6BE38949206}"/>
    <cellStyle name="Total 7 3 6 2" xfId="15168" xr:uid="{18BA8F8A-B014-49CD-9C6F-44F7A4217991}"/>
    <cellStyle name="Total 7 3 6 2 2" xfId="22514" xr:uid="{8FCD0DC8-65E7-4FB5-94C3-D3C09F1D4F64}"/>
    <cellStyle name="Total 7 3 6 2 3" xfId="28237" xr:uid="{C811CDF3-E34F-4C95-915F-073939B83B64}"/>
    <cellStyle name="Total 7 3 6 2 4" xfId="33770" xr:uid="{7D2BAA42-51DA-4574-A894-0AA8A2AEAD4A}"/>
    <cellStyle name="Total 7 3 6 3" xfId="19377" xr:uid="{AB371CCD-8039-437A-AB35-50CD6F9307E4}"/>
    <cellStyle name="Total 7 3 6 4" xfId="25253" xr:uid="{DD47CD92-3E23-4E4D-9FC7-D394B5742CA8}"/>
    <cellStyle name="Total 7 3 6 5" xfId="30947" xr:uid="{1EC248C1-D832-40FB-9B82-DD095700D14B}"/>
    <cellStyle name="Total 7 3 7" xfId="15359" xr:uid="{89723282-53F5-4965-9513-29FB6ABF758E}"/>
    <cellStyle name="Total 7 3 7 2" xfId="22706" xr:uid="{2C3CC5A1-186D-4CED-8FE3-134303F403E4}"/>
    <cellStyle name="Total 7 3 7 3" xfId="28429" xr:uid="{20E9113D-AE38-4A14-9925-E368EFE35194}"/>
    <cellStyle name="Total 7 3 7 4" xfId="33962" xr:uid="{93928E88-5F28-4573-A589-D93EB46D8D80}"/>
    <cellStyle name="Total 7 3 8" xfId="19725" xr:uid="{2162DF46-BA42-4176-B680-13100F10FB61}"/>
    <cellStyle name="Total 7 3 9" xfId="25528" xr:uid="{16679E3E-6CAC-43EF-A832-988F8EC043FE}"/>
    <cellStyle name="Total 7 4" xfId="2197" xr:uid="{00000000-0005-0000-0000-000062060000}"/>
    <cellStyle name="Total 7 4 2" xfId="7577" xr:uid="{FD1547C8-3295-4EEA-81E8-5688C666557D}"/>
    <cellStyle name="Total 7 4 2 2" xfId="23682" xr:uid="{EC484060-8C16-45A4-8703-D795E3802FC7}"/>
    <cellStyle name="Total 7 4 2 3" xfId="29405" xr:uid="{1CEBF294-478D-402A-B7C2-BBCEFF354203}"/>
    <cellStyle name="Total 7 4 2 4" xfId="34938" xr:uid="{A52EACF6-9EEB-4572-A351-9CF674FB5F13}"/>
    <cellStyle name="Total 7 4 2 5" xfId="16316" xr:uid="{75E52834-93A3-42E5-9C67-5C931F93CF06}"/>
    <cellStyle name="Total 7 4 3" xfId="20859" xr:uid="{AB63F7E0-EE0C-441D-9244-F84282D2F527}"/>
    <cellStyle name="Total 7 4 4" xfId="26582" xr:uid="{548F2B62-0C12-4E57-9484-2D2D050C28EF}"/>
    <cellStyle name="Total 7 4 5" xfId="32115" xr:uid="{C3859747-89E4-40D6-85D9-C9C6325BE89B}"/>
    <cellStyle name="Total 7 4 6" xfId="13594" xr:uid="{9C50D6B4-9E17-4FAF-9532-73A061EBE47B}"/>
    <cellStyle name="Total 7 4 7" xfId="4855" xr:uid="{31ABA650-C6C4-4528-B252-CEB10960857A}"/>
    <cellStyle name="Total 7 5" xfId="2243" xr:uid="{00000000-0005-0000-0000-000063060000}"/>
    <cellStyle name="Total 7 5 2" xfId="7623" xr:uid="{88B4CC05-1A76-4AA7-883D-B87714EFBE46}"/>
    <cellStyle name="Total 7 5 2 2" xfId="23078" xr:uid="{3A2F4301-0038-4FEB-B390-CD507CFE3CFE}"/>
    <cellStyle name="Total 7 5 2 3" xfId="28801" xr:uid="{C843E96D-F6AF-4246-8782-9400A5A1F4DE}"/>
    <cellStyle name="Total 7 5 2 4" xfId="34334" xr:uid="{132DB4F7-4319-4212-90B4-5ABA057DA0EE}"/>
    <cellStyle name="Total 7 5 2 5" xfId="15712" xr:uid="{DF529D10-81F5-4D2A-9647-ED5E61AAAC83}"/>
    <cellStyle name="Total 7 5 3" xfId="20255" xr:uid="{47BE9236-865E-46F3-8FE0-92C176A0C481}"/>
    <cellStyle name="Total 7 5 4" xfId="25978" xr:uid="{618A2170-BCAD-46E8-884E-9F63B82DD999}"/>
    <cellStyle name="Total 7 5 5" xfId="31511" xr:uid="{ACD3217E-93E1-4638-9D56-BA2D5B496BC3}"/>
    <cellStyle name="Total 7 5 6" xfId="12991" xr:uid="{532D30AC-D641-47CE-BE75-0BABF26B94CF}"/>
    <cellStyle name="Total 7 5 7" xfId="4894" xr:uid="{23807688-9F0C-4F01-9D7F-B8DCE11B1B75}"/>
    <cellStyle name="Total 7 6" xfId="2460" xr:uid="{00000000-0005-0000-0000-000064060000}"/>
    <cellStyle name="Total 7 6 2" xfId="7840" xr:uid="{2557CCB3-1486-469F-BDD4-B0082B27E437}"/>
    <cellStyle name="Total 7 6 2 2" xfId="24309" xr:uid="{BC14D397-0330-4BF4-98B1-A68EF99FD0A6}"/>
    <cellStyle name="Total 7 6 2 3" xfId="30032" xr:uid="{F8D0D49E-63D6-45F5-9358-8F7A728CD828}"/>
    <cellStyle name="Total 7 6 2 4" xfId="35565" xr:uid="{B444FA35-3FA9-4767-9C45-C7BEF75A6F57}"/>
    <cellStyle name="Total 7 6 2 5" xfId="16943" xr:uid="{1822A061-1934-4E6A-A009-56E1A96A5E58}"/>
    <cellStyle name="Total 7 6 3" xfId="21486" xr:uid="{2DCAD539-E57A-41BB-963F-C560B579C619}"/>
    <cellStyle name="Total 7 6 4" xfId="27209" xr:uid="{7508ABD3-7546-40E4-87EA-3002103456AD}"/>
    <cellStyle name="Total 7 6 5" xfId="32742" xr:uid="{E071987A-9A62-4C10-81FC-BF387281EA1E}"/>
    <cellStyle name="Total 7 6 6" xfId="14219" xr:uid="{3071F87A-0F19-42C4-BCDB-00ACE78CF0CC}"/>
    <cellStyle name="Total 7 6 7" xfId="5095" xr:uid="{A5DADDDB-6A3B-44F2-B14C-9EB1D30F9B88}"/>
    <cellStyle name="Total 7 7" xfId="3124" xr:uid="{00000000-0005-0000-0000-000065060000}"/>
    <cellStyle name="Total 7 7 2" xfId="8504" xr:uid="{4C383DA9-1F98-4B4B-B364-164AC6238977}"/>
    <cellStyle name="Total 7 7 2 2" xfId="24633" xr:uid="{79E7EB96-63A1-4FD9-91ED-C677A6F22271}"/>
    <cellStyle name="Total 7 7 2 3" xfId="30356" xr:uid="{8DE0E73B-AE30-4246-871E-BBC60AA1539B}"/>
    <cellStyle name="Total 7 7 2 4" xfId="35889" xr:uid="{4477F247-516E-43C3-BBD4-87F391A40446}"/>
    <cellStyle name="Total 7 7 2 5" xfId="17267" xr:uid="{17D24CAF-D368-47FD-AD17-B133A2E2BA53}"/>
    <cellStyle name="Total 7 7 3" xfId="21810" xr:uid="{CBE7CB86-8641-46AE-B193-A4C78BABAD89}"/>
    <cellStyle name="Total 7 7 4" xfId="27533" xr:uid="{16E74457-4615-40F9-92AF-7ACA8935E93F}"/>
    <cellStyle name="Total 7 7 5" xfId="33066" xr:uid="{2037E28C-C89D-429F-A787-0E203CFB19BB}"/>
    <cellStyle name="Total 7 8" xfId="6942" xr:uid="{C7F70FE7-EAE6-4CAF-A614-264D3186C274}"/>
    <cellStyle name="Total 7 8 2" xfId="17558" xr:uid="{DD6FB130-741B-4410-9FDF-FF2A595E7476}"/>
    <cellStyle name="Total 7 8 2 2" xfId="24924" xr:uid="{9FF3802A-8A66-437C-9F0D-F53A7C921DB5}"/>
    <cellStyle name="Total 7 8 2 3" xfId="30647" xr:uid="{BF139A1A-711D-4305-8E1F-7AED2CEEC546}"/>
    <cellStyle name="Total 7 8 2 4" xfId="36180" xr:uid="{8197DE6A-DC31-44A3-8D3A-1ADD34A65627}"/>
    <cellStyle name="Total 7 8 3" xfId="22101" xr:uid="{C5A79B62-EB1B-4E53-9C94-180DC1480683}"/>
    <cellStyle name="Total 7 8 4" xfId="27824" xr:uid="{BFBAC119-FB6C-40D5-86FE-137620F4DE9A}"/>
    <cellStyle name="Total 7 8 5" xfId="33357" xr:uid="{0DAF39F7-9A65-4811-8962-9C080D790351}"/>
    <cellStyle name="Total 7 8 6" xfId="14766" xr:uid="{AF95CAE8-1CA3-42FE-89BE-93E4AE3EC837}"/>
    <cellStyle name="Total 7 9" xfId="12737" xr:uid="{2B882728-49EC-4332-A617-3B3BEED8F636}"/>
    <cellStyle name="Total 7 9 2" xfId="19971" xr:uid="{A608E795-CFCB-4AE2-96BC-5A851B26CF27}"/>
    <cellStyle name="Total 7 9 3" xfId="25694" xr:uid="{510AC170-1606-44DE-90D7-3696E4E8E387}"/>
    <cellStyle name="Total 7 9 4" xfId="31227" xr:uid="{E97D04E9-CADB-4764-A2F6-EE4ECAA63A1C}"/>
    <cellStyle name="Total 8" xfId="2097" xr:uid="{00000000-0005-0000-0000-000066060000}"/>
    <cellStyle name="Total 8 10" xfId="15461" xr:uid="{5BB07BFE-4045-4051-9339-07349E1E60FD}"/>
    <cellStyle name="Total 8 10 2" xfId="22814" xr:uid="{AA0B58C6-489C-4EF5-A4AB-2D68977B80A0}"/>
    <cellStyle name="Total 8 10 3" xfId="28537" xr:uid="{5156AE57-8158-4150-AFF9-B63CEBDF7958}"/>
    <cellStyle name="Total 8 10 4" xfId="34070" xr:uid="{EF0494D4-49E7-4A4C-B2A3-F836C15A3EAE}"/>
    <cellStyle name="Total 8 11" xfId="18550" xr:uid="{5AA003FC-BE87-4065-A696-C05BB36FA4B1}"/>
    <cellStyle name="Total 8 12" xfId="19767" xr:uid="{536EAFF0-470C-4703-8CD8-F196434FC383}"/>
    <cellStyle name="Total 8 13" xfId="25350" xr:uid="{4F57DAB9-7553-414B-9AAA-83BD3060CAA9}"/>
    <cellStyle name="Total 8 2" xfId="1090" xr:uid="{00000000-0005-0000-0000-000067060000}"/>
    <cellStyle name="Total 8 2 10" xfId="31454" xr:uid="{CAD7D8FA-72C0-48C0-A1F6-45517F8DB89A}"/>
    <cellStyle name="Total 8 2 11" xfId="12939" xr:uid="{CF069A50-036E-4435-9B06-1EF481D29FF4}"/>
    <cellStyle name="Total 8 2 12" xfId="3933" xr:uid="{632308D6-DDC4-48BE-AAF4-2B6F1FC87876}"/>
    <cellStyle name="Total 8 2 2" xfId="6474" xr:uid="{EADF2E0F-CAA0-4747-A19D-1212FA3762D4}"/>
    <cellStyle name="Total 8 2 2 2" xfId="16543" xr:uid="{08D44996-6CDC-46CC-A853-E521E4827978}"/>
    <cellStyle name="Total 8 2 2 2 2" xfId="23909" xr:uid="{07447364-DEED-4627-8D55-AAB42498615B}"/>
    <cellStyle name="Total 8 2 2 2 3" xfId="29632" xr:uid="{4C54AEA6-5ECA-4CFF-B20F-AEF4E8A2A7AB}"/>
    <cellStyle name="Total 8 2 2 2 4" xfId="35165" xr:uid="{429036AD-C84C-42FB-AF7F-88D2A8007C10}"/>
    <cellStyle name="Total 8 2 2 3" xfId="21086" xr:uid="{BFA9D0E2-E941-4C18-85DE-A97B4A923FE8}"/>
    <cellStyle name="Total 8 2 2 4" xfId="26809" xr:uid="{C1B205F5-8E93-4CCB-B4FF-35FFEDB684C2}"/>
    <cellStyle name="Total 8 2 2 5" xfId="32342" xr:uid="{69687DB5-6081-4013-84DE-A8C6696CA2CA}"/>
    <cellStyle name="Total 8 2 2 6" xfId="13821" xr:uid="{10710877-BD3B-4C92-BDA3-678D85F84F23}"/>
    <cellStyle name="Total 8 2 3" xfId="14127" xr:uid="{57DB0955-C388-42F7-8B9B-26F302BCFD0A}"/>
    <cellStyle name="Total 8 2 3 2" xfId="16850" xr:uid="{B3A46BA4-F37E-4C72-82F1-6B1A9E0360EB}"/>
    <cellStyle name="Total 8 2 3 2 2" xfId="24216" xr:uid="{DDA1E5FD-C624-491E-A496-0CD6E8293C3D}"/>
    <cellStyle name="Total 8 2 3 2 3" xfId="29939" xr:uid="{753AAC1B-3F1B-4510-90BD-4464043964C0}"/>
    <cellStyle name="Total 8 2 3 2 4" xfId="35472" xr:uid="{20621121-E2A7-449E-9B93-22942CC8CFF8}"/>
    <cellStyle name="Total 8 2 3 3" xfId="21393" xr:uid="{5435C218-C3A7-470D-A520-E1287DA38198}"/>
    <cellStyle name="Total 8 2 3 4" xfId="27116" xr:uid="{7DB201C0-8FA9-4BA9-86F2-62DD9A197D38}"/>
    <cellStyle name="Total 8 2 3 5" xfId="32649" xr:uid="{F8230F8E-65E7-4835-8558-BF323D6230FC}"/>
    <cellStyle name="Total 8 2 4" xfId="14446" xr:uid="{E4849AEE-ABC2-44FE-89D7-7F1B7B603C02}"/>
    <cellStyle name="Total 8 2 4 2" xfId="17170" xr:uid="{4CC5E8EF-FE93-443E-B49C-1C32375E96A5}"/>
    <cellStyle name="Total 8 2 4 2 2" xfId="24536" xr:uid="{1DC3CB94-467B-421E-9CA1-90AA70B35A6C}"/>
    <cellStyle name="Total 8 2 4 2 3" xfId="30259" xr:uid="{2DBF2203-A121-4ED1-8C12-733E7C18E1C1}"/>
    <cellStyle name="Total 8 2 4 2 4" xfId="35792" xr:uid="{713B4ADA-403C-4221-832E-9FBEB674FA52}"/>
    <cellStyle name="Total 8 2 4 3" xfId="21713" xr:uid="{64F19794-A3E0-4586-B32E-433D1122DC77}"/>
    <cellStyle name="Total 8 2 4 4" xfId="27436" xr:uid="{65923B5D-082F-490B-A5E5-BABC7296A929}"/>
    <cellStyle name="Total 8 2 4 5" xfId="32969" xr:uid="{FC9111BC-FCFF-4E7D-9E85-882D018F8C40}"/>
    <cellStyle name="Total 8 2 5" xfId="14707" xr:uid="{B4A68749-6095-4842-9871-6F4B1C4496F3}"/>
    <cellStyle name="Total 8 2 5 2" xfId="17494" xr:uid="{F374A577-066A-4595-AE38-5EEFF49F7091}"/>
    <cellStyle name="Total 8 2 5 2 2" xfId="24860" xr:uid="{096FBD7D-75BA-4A6A-8515-193BB0F7EDA7}"/>
    <cellStyle name="Total 8 2 5 2 3" xfId="30583" xr:uid="{FC68C803-5BE3-43BD-A77C-DE21A76C170D}"/>
    <cellStyle name="Total 8 2 5 2 4" xfId="36116" xr:uid="{01C8B29C-899B-41FD-95AC-A18BE2DE8AE7}"/>
    <cellStyle name="Total 8 2 5 3" xfId="22037" xr:uid="{84149B38-BA8B-4872-879A-0DE746A0025A}"/>
    <cellStyle name="Total 8 2 5 4" xfId="27760" xr:uid="{BB05E15D-5BEB-4009-9A3B-5B07ED4E7B16}"/>
    <cellStyle name="Total 8 2 5 5" xfId="33293" xr:uid="{E56CF578-7766-44DD-BF13-0919D8D2812F}"/>
    <cellStyle name="Total 8 2 6" xfId="14982" xr:uid="{B4D5E77B-ABB6-4256-829A-633776226AE0}"/>
    <cellStyle name="Total 8 2 6 2" xfId="17785" xr:uid="{9016429B-E6AA-44AF-9912-F71BD65C2B77}"/>
    <cellStyle name="Total 8 2 6 2 2" xfId="25151" xr:uid="{AA1FF298-D830-4A24-ADDA-04FEC33D9394}"/>
    <cellStyle name="Total 8 2 6 2 3" xfId="30874" xr:uid="{1E24D752-B30A-48D6-9404-DD5728684544}"/>
    <cellStyle name="Total 8 2 6 2 4" xfId="36407" xr:uid="{9B6AC28B-22D6-435F-9610-FBBAAF3EE65F}"/>
    <cellStyle name="Total 8 2 6 3" xfId="22328" xr:uid="{E1B18E5E-96B7-4453-9C58-EE3B23DD73F7}"/>
    <cellStyle name="Total 8 2 6 4" xfId="28051" xr:uid="{324F1532-FE04-4949-8DCE-D3C6670EE535}"/>
    <cellStyle name="Total 8 2 6 5" xfId="33584" xr:uid="{ED85D1C5-074D-4448-9319-0B8763FF52CC}"/>
    <cellStyle name="Total 8 2 7" xfId="15656" xr:uid="{74BDA841-DB4E-4F4F-B71B-6C12196A1433}"/>
    <cellStyle name="Total 8 2 7 2" xfId="23021" xr:uid="{2B9E3D54-8DCF-4BAD-807B-91F6945C04D8}"/>
    <cellStyle name="Total 8 2 7 3" xfId="28744" xr:uid="{D469FA28-EE3F-4FF1-9D49-F8C368EAF6FF}"/>
    <cellStyle name="Total 8 2 7 4" xfId="34277" xr:uid="{26D4BDC3-19FC-4D44-A010-F694D7A16A15}"/>
    <cellStyle name="Total 8 2 8" xfId="20198" xr:uid="{BD56F457-5A30-4D09-A510-B0234EF3FEBD}"/>
    <cellStyle name="Total 8 2 9" xfId="25921" xr:uid="{52498820-FE7F-4631-BB45-4C148AAC7364}"/>
    <cellStyle name="Total 8 3" xfId="2811" xr:uid="{00000000-0005-0000-0000-000068060000}"/>
    <cellStyle name="Total 8 3 10" xfId="31390" xr:uid="{E48ED540-CA49-47CB-98DC-D47800BF1996}"/>
    <cellStyle name="Total 8 3 11" xfId="12877" xr:uid="{9CDFA3BC-EC20-4481-A85C-3137D241DF81}"/>
    <cellStyle name="Total 8 3 12" xfId="5413" xr:uid="{C0FD1519-B4D1-45D5-B137-812A5D6C332A}"/>
    <cellStyle name="Total 8 3 2" xfId="8191" xr:uid="{4BA9AE81-046C-4791-8881-45673E1C8A48}"/>
    <cellStyle name="Total 8 3 2 2" xfId="16479" xr:uid="{5CCDD16C-5DEA-4FE2-BC5F-6D25783A87BA}"/>
    <cellStyle name="Total 8 3 2 2 2" xfId="23845" xr:uid="{DB8F5D5A-958B-4DD5-8D23-5EDAEBD87DF8}"/>
    <cellStyle name="Total 8 3 2 2 3" xfId="29568" xr:uid="{36DE8D1F-43CB-4397-8D1A-DF16BC9057A5}"/>
    <cellStyle name="Total 8 3 2 2 4" xfId="35101" xr:uid="{1A465DE2-9B43-411E-BFD0-AD77D4C36742}"/>
    <cellStyle name="Total 8 3 2 3" xfId="21022" xr:uid="{B26A05D7-B66C-4DF2-92C0-BA43B6C4E582}"/>
    <cellStyle name="Total 8 3 2 4" xfId="26745" xr:uid="{8610ADB5-6706-4CD1-9AAD-B2A0902D9D13}"/>
    <cellStyle name="Total 8 3 2 5" xfId="32278" xr:uid="{88B0F198-BAAE-4220-8EC1-413AD0D15274}"/>
    <cellStyle name="Total 8 3 2 6" xfId="13757" xr:uid="{8461C3A3-CA70-4DFF-8C62-28DA6B818318}"/>
    <cellStyle name="Total 8 3 3" xfId="13375" xr:uid="{519703A0-BF52-48DD-B5E6-AEE861BDBEC7}"/>
    <cellStyle name="Total 8 3 3 2" xfId="16096" xr:uid="{CD437135-23A2-456E-850F-2B5F42FDC9BD}"/>
    <cellStyle name="Total 8 3 3 2 2" xfId="23462" xr:uid="{23667E3F-8493-468A-8977-ED712C306843}"/>
    <cellStyle name="Total 8 3 3 2 3" xfId="29185" xr:uid="{12BB8A36-F675-4CBB-9DBB-9B608AEE167C}"/>
    <cellStyle name="Total 8 3 3 2 4" xfId="34718" xr:uid="{379F107D-CB57-4383-90F5-DCEE7A127FD7}"/>
    <cellStyle name="Total 8 3 3 3" xfId="20639" xr:uid="{0661D824-6340-4157-BFDE-089B82B1BD25}"/>
    <cellStyle name="Total 8 3 3 4" xfId="26362" xr:uid="{CC294E26-D814-4E47-ABBE-F4C8D1E0D6E0}"/>
    <cellStyle name="Total 8 3 3 5" xfId="31895" xr:uid="{58519669-13C9-4CD5-A602-66B9C2F7410B}"/>
    <cellStyle name="Total 8 3 4" xfId="14382" xr:uid="{8F546A0D-B49D-41D1-A1C2-526BB1D257BB}"/>
    <cellStyle name="Total 8 3 4 2" xfId="17106" xr:uid="{756DC693-ACEE-4446-A9D4-EF96924B0D19}"/>
    <cellStyle name="Total 8 3 4 2 2" xfId="24472" xr:uid="{639217C3-7A6D-40D7-B8F7-918D2E116A94}"/>
    <cellStyle name="Total 8 3 4 2 3" xfId="30195" xr:uid="{9D5FAB6A-54E1-4BCB-A2AF-3283A003F5DB}"/>
    <cellStyle name="Total 8 3 4 2 4" xfId="35728" xr:uid="{4D2D06DB-E5EC-4470-AA52-4FC6244BC1C4}"/>
    <cellStyle name="Total 8 3 4 3" xfId="21649" xr:uid="{20079B10-CD26-40FB-AD77-0308514F26E7}"/>
    <cellStyle name="Total 8 3 4 4" xfId="27372" xr:uid="{EA9446CA-03F2-42D6-928B-FDDF291449CC}"/>
    <cellStyle name="Total 8 3 4 5" xfId="32905" xr:uid="{40BDD5FF-E405-4E86-A56F-7D47FC93F90F}"/>
    <cellStyle name="Total 8 3 5" xfId="14643" xr:uid="{FE96F9DE-FEAA-4B43-A1E7-E27E50BA7E63}"/>
    <cellStyle name="Total 8 3 5 2" xfId="17430" xr:uid="{1617F3B5-D86D-4482-BCD7-3ADFF20CD48D}"/>
    <cellStyle name="Total 8 3 5 2 2" xfId="24796" xr:uid="{EDDB408A-8490-4347-80B4-DC23CBC5CD6E}"/>
    <cellStyle name="Total 8 3 5 2 3" xfId="30519" xr:uid="{B4DE4AD2-09A6-4831-B708-B395DA9F4E23}"/>
    <cellStyle name="Total 8 3 5 2 4" xfId="36052" xr:uid="{C06DA25E-C6E6-4644-9080-FD59BD61A1D7}"/>
    <cellStyle name="Total 8 3 5 3" xfId="21973" xr:uid="{1DACB58E-DE5D-434C-A98A-E3A47379B0E2}"/>
    <cellStyle name="Total 8 3 5 4" xfId="27696" xr:uid="{82988B82-770A-4B15-82F0-B85385D3D5C4}"/>
    <cellStyle name="Total 8 3 5 5" xfId="33229" xr:uid="{045EBE15-E13B-4B44-8704-3849F0BB6B64}"/>
    <cellStyle name="Total 8 3 6" xfId="14918" xr:uid="{1E41C461-7C29-407F-9C28-1C0528E41537}"/>
    <cellStyle name="Total 8 3 6 2" xfId="17721" xr:uid="{3AD010CD-F703-40DB-8838-64E364CA16FA}"/>
    <cellStyle name="Total 8 3 6 2 2" xfId="25087" xr:uid="{E2F49D79-B56C-469F-9087-F231D7B000A9}"/>
    <cellStyle name="Total 8 3 6 2 3" xfId="30810" xr:uid="{4B9BDCFE-700E-4576-B694-69DCE769F53B}"/>
    <cellStyle name="Total 8 3 6 2 4" xfId="36343" xr:uid="{1CA37964-00CB-4B15-9077-3FF1DBCF6EFB}"/>
    <cellStyle name="Total 8 3 6 3" xfId="22264" xr:uid="{479E8E57-CE90-44F0-98E1-7801D3680F47}"/>
    <cellStyle name="Total 8 3 6 4" xfId="27987" xr:uid="{B5FF2940-EC81-4D95-9696-83CE8EE20B85}"/>
    <cellStyle name="Total 8 3 6 5" xfId="33520" xr:uid="{1F185D9F-6E9F-429B-A860-295CA7F986A7}"/>
    <cellStyle name="Total 8 3 7" xfId="15593" xr:uid="{A16BFA16-4B69-4C88-8943-CC7283C763FD}"/>
    <cellStyle name="Total 8 3 7 2" xfId="22957" xr:uid="{2FF93913-855A-4014-8903-E400BB148A97}"/>
    <cellStyle name="Total 8 3 7 3" xfId="28680" xr:uid="{4D1B1B0D-699F-4BB2-BB95-82A4FF8EEE8F}"/>
    <cellStyle name="Total 8 3 7 4" xfId="34213" xr:uid="{702B1800-4E2E-48DE-83FE-3689E6FD3A88}"/>
    <cellStyle name="Total 8 3 8" xfId="20134" xr:uid="{B0B6FCDC-A637-4D0E-828F-1FDD891211FF}"/>
    <cellStyle name="Total 8 3 9" xfId="25857" xr:uid="{4D25F97F-AB40-4F51-8ED8-D11CD58A5535}"/>
    <cellStyle name="Total 8 4" xfId="2915" xr:uid="{00000000-0005-0000-0000-000069060000}"/>
    <cellStyle name="Total 8 4 2" xfId="8295" xr:uid="{54EE2031-9E61-46D8-A41B-0BDE01919C02}"/>
    <cellStyle name="Total 8 4 2 2" xfId="23702" xr:uid="{F4E1C6EA-BF15-4E27-918F-DF3B73DDC366}"/>
    <cellStyle name="Total 8 4 2 3" xfId="29425" xr:uid="{5169AD50-CE97-4B64-BDCE-2DD923C69BED}"/>
    <cellStyle name="Total 8 4 2 4" xfId="34958" xr:uid="{76DCF941-FC80-4FC2-93F6-E0872A7A6430}"/>
    <cellStyle name="Total 8 4 2 5" xfId="16336" xr:uid="{D911328F-D029-4521-8CB2-D9E9D31CE248}"/>
    <cellStyle name="Total 8 4 3" xfId="20879" xr:uid="{191B073B-E95B-4B3E-85A8-9FFEF6FA6F30}"/>
    <cellStyle name="Total 8 4 4" xfId="26602" xr:uid="{FD0482A3-83AA-4830-A2CB-583AC7803B95}"/>
    <cellStyle name="Total 8 4 5" xfId="32135" xr:uid="{2177DE7C-612F-4685-BA49-04EAFA9F8630}"/>
    <cellStyle name="Total 8 4 6" xfId="13614" xr:uid="{67A196F3-56AB-4BB6-87A3-C3CBB2BF7F95}"/>
    <cellStyle name="Total 8 4 7" xfId="5514" xr:uid="{D2074902-499A-480D-97AA-1F7FF3E948AA}"/>
    <cellStyle name="Total 8 5" xfId="2213" xr:uid="{00000000-0005-0000-0000-00006A060000}"/>
    <cellStyle name="Total 8 5 2" xfId="7593" xr:uid="{AAD157D1-0143-4F63-AC65-CD442CAD5F5F}"/>
    <cellStyle name="Total 8 5 2 2" xfId="23384" xr:uid="{A8AF1C21-1E33-4A56-8494-31F12C65DAA6}"/>
    <cellStyle name="Total 8 5 2 3" xfId="29107" xr:uid="{E2A5779D-8DF3-445E-B9F7-5EE19FFF651D}"/>
    <cellStyle name="Total 8 5 2 4" xfId="34640" xr:uid="{3EA4102A-AF4B-4C8E-A718-461AB0D74689}"/>
    <cellStyle name="Total 8 5 2 5" xfId="16018" xr:uid="{0CD2F911-D2D9-41A4-B89C-D3EA218EA69A}"/>
    <cellStyle name="Total 8 5 3" xfId="20561" xr:uid="{D8EC0BE2-82F9-43AC-B57B-7A3C6CA66FC6}"/>
    <cellStyle name="Total 8 5 4" xfId="26284" xr:uid="{1DC70133-59AF-4148-9466-C9603C2B9AAA}"/>
    <cellStyle name="Total 8 5 5" xfId="31817" xr:uid="{CB10A657-B8A3-4A02-8490-8CD4D8B2E71D}"/>
    <cellStyle name="Total 8 5 6" xfId="13297" xr:uid="{8CF6F847-C946-4223-872F-43FD96D77458}"/>
    <cellStyle name="Total 8 5 7" xfId="4868" xr:uid="{078BCEA5-906C-4AA7-A0CC-D08103F3E6B9}"/>
    <cellStyle name="Total 8 6" xfId="2408" xr:uid="{00000000-0005-0000-0000-00006B060000}"/>
    <cellStyle name="Total 8 6 2" xfId="7788" xr:uid="{264A62FE-2AA2-4958-A1EF-75B55559C1D4}"/>
    <cellStyle name="Total 8 6 2 2" xfId="24329" xr:uid="{A0BA10D5-892E-4B18-BE33-7598862061BA}"/>
    <cellStyle name="Total 8 6 2 3" xfId="30052" xr:uid="{3460D292-C547-4EB1-9936-FB0B2C7BF72A}"/>
    <cellStyle name="Total 8 6 2 4" xfId="35585" xr:uid="{E3FD0EF2-80A5-4B5A-A2F1-42E3F83EDE57}"/>
    <cellStyle name="Total 8 6 2 5" xfId="16963" xr:uid="{24B887BC-64C8-4596-A0AD-40F682ADEB99}"/>
    <cellStyle name="Total 8 6 3" xfId="21506" xr:uid="{E7D9D266-7F70-4A2A-B3C4-141C2380AE7C}"/>
    <cellStyle name="Total 8 6 4" xfId="27229" xr:uid="{AC04DAFA-7BE3-47A4-B90D-B81A75FE985A}"/>
    <cellStyle name="Total 8 6 5" xfId="32762" xr:uid="{8E935654-5B42-4AD8-8ADA-D5C9A10E2309}"/>
    <cellStyle name="Total 8 6 6" xfId="14239" xr:uid="{01FF70F8-33AD-4381-9605-B1D0F6AF1B80}"/>
    <cellStyle name="Total 8 6 7" xfId="5048" xr:uid="{7B199F9C-9A5B-4FED-BDE7-C538003C1605}"/>
    <cellStyle name="Total 8 7" xfId="3187" xr:uid="{00000000-0005-0000-0000-00006C060000}"/>
    <cellStyle name="Total 8 7 2" xfId="8567" xr:uid="{861EB922-7D93-4AF8-8CA2-7B376449ADF7}"/>
    <cellStyle name="Total 8 7 2 2" xfId="24653" xr:uid="{67F3B505-48F9-421C-9975-F811CFCD22D2}"/>
    <cellStyle name="Total 8 7 2 3" xfId="30376" xr:uid="{E51F7BDC-B933-4D10-9F7B-AC7D90CAF883}"/>
    <cellStyle name="Total 8 7 2 4" xfId="35909" xr:uid="{49776908-728A-4CE7-863E-4B19E2C6D59E}"/>
    <cellStyle name="Total 8 7 2 5" xfId="17287" xr:uid="{C70BBFB7-315C-48E2-9033-4EE395D803DE}"/>
    <cellStyle name="Total 8 7 3" xfId="21830" xr:uid="{1570EFB5-5239-499E-B52B-F050B42EAEDC}"/>
    <cellStyle name="Total 8 7 4" xfId="27553" xr:uid="{ED799576-5F53-49EE-974F-6797F2BB62B4}"/>
    <cellStyle name="Total 8 7 5" xfId="33086" xr:uid="{29BC0D10-0A21-4BA9-A843-74D8C74B2D6D}"/>
    <cellStyle name="Total 8 8" xfId="7477" xr:uid="{708997DC-67EE-4192-98AE-EB95C70EE582}"/>
    <cellStyle name="Total 8 8 2" xfId="17578" xr:uid="{6670999C-B7FA-4851-821F-CB69B22AAB52}"/>
    <cellStyle name="Total 8 8 2 2" xfId="24944" xr:uid="{9407193E-20CA-4579-AAE1-959043D760EE}"/>
    <cellStyle name="Total 8 8 2 3" xfId="30667" xr:uid="{20FBA631-5453-4DB3-89DF-0E6A23CB55D4}"/>
    <cellStyle name="Total 8 8 2 4" xfId="36200" xr:uid="{9A0908E7-7B87-4E4F-996B-00FACA8F39D6}"/>
    <cellStyle name="Total 8 8 3" xfId="22121" xr:uid="{7A74A878-64FC-4189-BB09-C450F707F5C4}"/>
    <cellStyle name="Total 8 8 4" xfId="27844" xr:uid="{32C02148-3294-4724-AA40-F643C239AE18}"/>
    <cellStyle name="Total 8 8 5" xfId="33377" xr:uid="{D06F6FE0-E4BC-41A1-9B21-AC01B4D5CB86}"/>
    <cellStyle name="Total 8 8 6" xfId="14781" xr:uid="{8147BB6F-EC12-4F32-A242-3B4B85786FAF}"/>
    <cellStyle name="Total 8 9" xfId="12757" xr:uid="{B11FFAF7-8D22-488B-82E9-90FB08C09ECD}"/>
    <cellStyle name="Total 8 9 2" xfId="19991" xr:uid="{DD1CE2AA-6CD9-45FE-AD83-81341F21C861}"/>
    <cellStyle name="Total 8 9 3" xfId="25714" xr:uid="{4CE8DBF5-7C6C-4252-BBE3-B7719FF227F0}"/>
    <cellStyle name="Total 8 9 4" xfId="31247" xr:uid="{91A68A01-84DF-4AB0-8F1D-CCA8BA1E709C}"/>
    <cellStyle name="Total 9" xfId="778" xr:uid="{00000000-0005-0000-0000-00006D060000}"/>
    <cellStyle name="Total 9 10" xfId="15444" xr:uid="{9D3BB751-144C-415C-AAB4-F8B127BF2D62}"/>
    <cellStyle name="Total 9 10 2" xfId="22797" xr:uid="{A46285CD-14F4-4CF3-81E4-FBBB6E063E69}"/>
    <cellStyle name="Total 9 10 3" xfId="28520" xr:uid="{811C4A4F-BEFC-4B66-891E-C0D61997830B}"/>
    <cellStyle name="Total 9 10 4" xfId="34053" xr:uid="{9E751A17-3FDA-4397-8E81-E7DBB5EC2D93}"/>
    <cellStyle name="Total 9 11" xfId="17978" xr:uid="{C2B4CE37-752F-42C0-8FBE-06D4DE13878B}"/>
    <cellStyle name="Total 9 12" xfId="19027" xr:uid="{F4E939F5-CE2B-413D-8796-C6B3F7BCC60F}"/>
    <cellStyle name="Total 9 13" xfId="19635" xr:uid="{FB191CC6-648C-4427-9D4C-ECEC8AC8E004}"/>
    <cellStyle name="Total 9 14" xfId="9964" xr:uid="{626CAFF0-9CAE-43E6-A3F3-48988555A2C9}"/>
    <cellStyle name="Total 9 15" xfId="3631" xr:uid="{03F378DA-D505-4A2F-A44E-FB737F1BE947}"/>
    <cellStyle name="Total 9 2" xfId="6162" xr:uid="{F3486045-DB9F-4FA9-8444-7299BA3DE200}"/>
    <cellStyle name="Total 9 2 10" xfId="31437" xr:uid="{27F93300-F363-4171-9579-946F6E61190C}"/>
    <cellStyle name="Total 9 2 11" xfId="12922" xr:uid="{2008B978-7BBF-4D03-A508-E9BB86E587F1}"/>
    <cellStyle name="Total 9 2 2" xfId="13804" xr:uid="{494C60D8-74FF-4C02-9532-D07D21B9A7A5}"/>
    <cellStyle name="Total 9 2 2 2" xfId="16526" xr:uid="{5747570E-F755-4E7A-8672-630886AD0CBE}"/>
    <cellStyle name="Total 9 2 2 2 2" xfId="23892" xr:uid="{2E1C90ED-8C37-4ABD-A684-80365D0866B3}"/>
    <cellStyle name="Total 9 2 2 2 3" xfId="29615" xr:uid="{61CAD09C-E173-4988-960C-5DB325E1D600}"/>
    <cellStyle name="Total 9 2 2 2 4" xfId="35148" xr:uid="{354CD0D9-019B-435D-96C2-D42EE40F93EC}"/>
    <cellStyle name="Total 9 2 2 3" xfId="21069" xr:uid="{7D51A429-1DD4-472B-96E6-610F16F91B55}"/>
    <cellStyle name="Total 9 2 2 4" xfId="26792" xr:uid="{A420BB76-48B3-4876-9A8A-EC8CCB032B2F}"/>
    <cellStyle name="Total 9 2 2 5" xfId="32325" xr:uid="{1272FCB3-0105-48EF-83FB-5CB2C202D5D2}"/>
    <cellStyle name="Total 9 2 3" xfId="13114" xr:uid="{0173952C-AD09-4295-A2A2-10BD4293DB76}"/>
    <cellStyle name="Total 9 2 3 2" xfId="15835" xr:uid="{0B826435-1B1D-4B9E-A7A9-7481575F0A01}"/>
    <cellStyle name="Total 9 2 3 2 2" xfId="23201" xr:uid="{5C79444B-8597-40C6-A50A-CDB1E97C7B57}"/>
    <cellStyle name="Total 9 2 3 2 3" xfId="28924" xr:uid="{BE78817A-C2C7-4118-B36F-0AC65FE22854}"/>
    <cellStyle name="Total 9 2 3 2 4" xfId="34457" xr:uid="{CBB15E06-82B2-4B9F-B5DD-7DACDCC70B77}"/>
    <cellStyle name="Total 9 2 3 3" xfId="20378" xr:uid="{5B7D0818-8C12-40BE-AB15-C9EF882F0881}"/>
    <cellStyle name="Total 9 2 3 4" xfId="26101" xr:uid="{AB1C3AA0-F3C9-43DD-B5FA-196AA8D03F37}"/>
    <cellStyle name="Total 9 2 3 5" xfId="31634" xr:uid="{321CD4DB-2DFE-444A-BE88-2EC8D5DBF8BC}"/>
    <cellStyle name="Total 9 2 4" xfId="14429" xr:uid="{3755A492-0F17-43C8-801C-64373F7A45CF}"/>
    <cellStyle name="Total 9 2 4 2" xfId="17153" xr:uid="{C6F82D9C-0A1E-4502-A5B3-7E5ED86703F5}"/>
    <cellStyle name="Total 9 2 4 2 2" xfId="24519" xr:uid="{32963541-8D17-43E5-9D73-1E7A6F5053A0}"/>
    <cellStyle name="Total 9 2 4 2 3" xfId="30242" xr:uid="{BA1229D3-8A4E-4FC0-8878-60C56B1251EB}"/>
    <cellStyle name="Total 9 2 4 2 4" xfId="35775" xr:uid="{AD6639C3-27C6-429B-9E63-1816E8AC6779}"/>
    <cellStyle name="Total 9 2 4 3" xfId="21696" xr:uid="{81E5F619-3115-4A6A-A395-25281568BB1C}"/>
    <cellStyle name="Total 9 2 4 4" xfId="27419" xr:uid="{4F83BC1A-6676-410F-8BB9-74BAAC81B8ED}"/>
    <cellStyle name="Total 9 2 4 5" xfId="32952" xr:uid="{31FDD765-7843-44E5-83ED-7B96CDADE0B7}"/>
    <cellStyle name="Total 9 2 5" xfId="14690" xr:uid="{3ACE2ACA-14FB-4933-A5EC-C3B760D9A7A5}"/>
    <cellStyle name="Total 9 2 5 2" xfId="17477" xr:uid="{892278F1-32F2-4C7E-96DF-F0CCE394BAD2}"/>
    <cellStyle name="Total 9 2 5 2 2" xfId="24843" xr:uid="{3468634F-CE4E-4BAD-B6DF-9934DAB41D80}"/>
    <cellStyle name="Total 9 2 5 2 3" xfId="30566" xr:uid="{F3F7DD0C-1951-44EC-9A73-B51C8F3D0A28}"/>
    <cellStyle name="Total 9 2 5 2 4" xfId="36099" xr:uid="{0BEEE2D2-1DFD-4D37-B0A5-030AF1336FA3}"/>
    <cellStyle name="Total 9 2 5 3" xfId="22020" xr:uid="{D6E67071-D4EC-4457-94DF-295FB77B7803}"/>
    <cellStyle name="Total 9 2 5 4" xfId="27743" xr:uid="{F55BB86E-17A6-4447-A7EE-E0FB5AF349E8}"/>
    <cellStyle name="Total 9 2 5 5" xfId="33276" xr:uid="{EF481F0B-DBF9-47D8-A7BA-8DBD80BBA948}"/>
    <cellStyle name="Total 9 2 6" xfId="14965" xr:uid="{B0E9E3AE-49EB-41AC-88E5-B00FF1732C1D}"/>
    <cellStyle name="Total 9 2 6 2" xfId="17768" xr:uid="{4F44E653-B2FF-4F14-A653-26CE8D712999}"/>
    <cellStyle name="Total 9 2 6 2 2" xfId="25134" xr:uid="{D852199B-1056-4695-AC7F-DD63EBF59A7C}"/>
    <cellStyle name="Total 9 2 6 2 3" xfId="30857" xr:uid="{1B8EBDF9-4AB7-4531-ADA1-E64B8F7C2A23}"/>
    <cellStyle name="Total 9 2 6 2 4" xfId="36390" xr:uid="{4413E4D1-66A5-4B17-A2A3-1685DFC2908C}"/>
    <cellStyle name="Total 9 2 6 3" xfId="22311" xr:uid="{72A3D19F-5C83-497A-A2A8-A3F20C27766C}"/>
    <cellStyle name="Total 9 2 6 4" xfId="28034" xr:uid="{63DE28A0-5D24-48DD-BF5C-7A2D0E652821}"/>
    <cellStyle name="Total 9 2 6 5" xfId="33567" xr:uid="{37A6D260-BAF2-404B-817A-C5632D60A63E}"/>
    <cellStyle name="Total 9 2 7" xfId="15639" xr:uid="{5AE22D04-B9CB-43A5-98F3-2D8B060C182B}"/>
    <cellStyle name="Total 9 2 7 2" xfId="23004" xr:uid="{445E1447-1763-4993-B18B-4A345F484D95}"/>
    <cellStyle name="Total 9 2 7 3" xfId="28727" xr:uid="{BA558D47-457C-458D-AC87-8C10C899B4CA}"/>
    <cellStyle name="Total 9 2 7 4" xfId="34260" xr:uid="{7F063BB6-B0C1-4FD9-A209-A1AFB5443451}"/>
    <cellStyle name="Total 9 2 8" xfId="20181" xr:uid="{C076A636-EBB7-4423-8486-A7C81D85B1B2}"/>
    <cellStyle name="Total 9 2 9" xfId="25904" xr:uid="{4B8D4867-CBE9-4F90-A634-3861590428CF}"/>
    <cellStyle name="Total 9 3" xfId="12103" xr:uid="{8E2DC3DE-39D6-4D1A-8059-5132E410C68D}"/>
    <cellStyle name="Total 9 3 10" xfId="31054" xr:uid="{9CD70814-DCA6-4C3C-8FCC-B273489DCBD0}"/>
    <cellStyle name="Total 9 3 2" xfId="13169" xr:uid="{36F37FE6-A002-40A8-9D0A-395632DF0B2B}"/>
    <cellStyle name="Total 9 3 2 2" xfId="15890" xr:uid="{D0208793-A02A-42C6-A626-E095B2CAF113}"/>
    <cellStyle name="Total 9 3 2 2 2" xfId="23256" xr:uid="{833D221A-B97A-465F-A73F-4EDCB6CB0DE5}"/>
    <cellStyle name="Total 9 3 2 2 3" xfId="28979" xr:uid="{2CC241F1-4CDA-4021-B484-F5B4EE252EE6}"/>
    <cellStyle name="Total 9 3 2 2 4" xfId="34512" xr:uid="{D8E86A59-E3FA-42CD-A1E5-868F3B49AA4F}"/>
    <cellStyle name="Total 9 3 2 3" xfId="20433" xr:uid="{3405768D-99FD-43AD-89CA-7C9DED1F725B}"/>
    <cellStyle name="Total 9 3 2 4" xfId="26156" xr:uid="{D63FCA9F-55C1-47D2-84AD-212CA0D47A32}"/>
    <cellStyle name="Total 9 3 2 5" xfId="31689" xr:uid="{6409CDC9-CF14-4690-B989-B9324AC7D5FC}"/>
    <cellStyle name="Total 9 3 3" xfId="13246" xr:uid="{0E322C35-8E4D-4DF2-B666-43A4A48A81F4}"/>
    <cellStyle name="Total 9 3 3 2" xfId="15967" xr:uid="{5E8CD126-AF2C-4A72-8A68-A64A73886292}"/>
    <cellStyle name="Total 9 3 3 2 2" xfId="23333" xr:uid="{E9B71906-8853-4BDC-8C4E-7FB78C4DB56B}"/>
    <cellStyle name="Total 9 3 3 2 3" xfId="29056" xr:uid="{E3ED335C-E7AB-4708-BBC4-00479F052E7B}"/>
    <cellStyle name="Total 9 3 3 2 4" xfId="34589" xr:uid="{30DA561B-AC36-49DD-A8D6-F4DC8DAD01AC}"/>
    <cellStyle name="Total 9 3 3 3" xfId="20510" xr:uid="{3F0DF404-FC5B-4BDD-A5DB-8B8EA2FA2915}"/>
    <cellStyle name="Total 9 3 3 4" xfId="26233" xr:uid="{15883F3C-24FD-49C9-B6D5-27983C90CE86}"/>
    <cellStyle name="Total 9 3 3 5" xfId="31766" xr:uid="{EF139AB4-0E39-48B6-AC26-9C67795341C8}"/>
    <cellStyle name="Total 9 3 4" xfId="13307" xr:uid="{67C87881-80E6-4C1D-9F92-7CCAF3E72C36}"/>
    <cellStyle name="Total 9 3 4 2" xfId="16028" xr:uid="{63E4D72A-4A08-4951-92E0-8EA8BC82466E}"/>
    <cellStyle name="Total 9 3 4 2 2" xfId="23394" xr:uid="{23E62F1C-F8F0-4BA7-8E56-F465AE26DE67}"/>
    <cellStyle name="Total 9 3 4 2 3" xfId="29117" xr:uid="{FBD4935B-A92C-49FC-9970-E9D52AB7F1CC}"/>
    <cellStyle name="Total 9 3 4 2 4" xfId="34650" xr:uid="{71671561-7FF5-4490-BEED-A0F9D1347376}"/>
    <cellStyle name="Total 9 3 4 3" xfId="20571" xr:uid="{E1B2143C-6D00-47EB-9E19-5253906D3533}"/>
    <cellStyle name="Total 9 3 4 4" xfId="26294" xr:uid="{DB03B646-9ECA-449D-B03C-3443BACEF17E}"/>
    <cellStyle name="Total 9 3 4 5" xfId="31827" xr:uid="{84194E45-55CD-417F-8E43-20E9B5032169}"/>
    <cellStyle name="Total 9 3 5" xfId="13909" xr:uid="{33DB2FB0-D03A-4608-AFCC-E7A178AC7625}"/>
    <cellStyle name="Total 9 3 5 2" xfId="16631" xr:uid="{B8006C23-02FE-4BB4-B697-DFF2BF1F8E0F}"/>
    <cellStyle name="Total 9 3 5 2 2" xfId="23997" xr:uid="{EF8149AF-1F56-45A5-926C-DD99E741AEC4}"/>
    <cellStyle name="Total 9 3 5 2 3" xfId="29720" xr:uid="{216506D2-9299-4206-97EB-B1D7E77FFC34}"/>
    <cellStyle name="Total 9 3 5 2 4" xfId="35253" xr:uid="{59144A0F-ACA4-4D9C-81E7-C55F76101588}"/>
    <cellStyle name="Total 9 3 5 3" xfId="21174" xr:uid="{F0FB20FD-13A6-420C-9422-D38E7EE926E4}"/>
    <cellStyle name="Total 9 3 5 4" xfId="26897" xr:uid="{1BFA98D8-AB32-48A2-B36A-1B568DD0C49A}"/>
    <cellStyle name="Total 9 3 5 5" xfId="32430" xr:uid="{1B788D09-FD68-49FC-B703-BC3BE4662961}"/>
    <cellStyle name="Total 9 3 6" xfId="13298" xr:uid="{DE4BC377-0066-4879-BDDA-3005C697306E}"/>
    <cellStyle name="Total 9 3 6 2" xfId="16019" xr:uid="{B0C758B8-90AC-46B3-8758-B733A543D29D}"/>
    <cellStyle name="Total 9 3 6 2 2" xfId="23385" xr:uid="{1F096122-4997-4B11-AA15-37CB82D4A42C}"/>
    <cellStyle name="Total 9 3 6 2 3" xfId="29108" xr:uid="{E7A7C700-B0D4-42D4-89A9-8C63007FE10C}"/>
    <cellStyle name="Total 9 3 6 2 4" xfId="34641" xr:uid="{766B1B6B-E91A-4A8E-AD65-C39F18BEA94D}"/>
    <cellStyle name="Total 9 3 6 3" xfId="20562" xr:uid="{BD839C37-A55F-49F4-8858-F1D066B0EC44}"/>
    <cellStyle name="Total 9 3 6 4" xfId="26285" xr:uid="{91D83C54-EA6C-4DE7-B478-E489370116F1}"/>
    <cellStyle name="Total 9 3 6 5" xfId="31818" xr:uid="{96CC74A7-78CA-40FC-BCA5-77AA010A4556}"/>
    <cellStyle name="Total 9 3 7" xfId="15275" xr:uid="{39592553-DD3E-476B-88EC-DAB2C457FF37}"/>
    <cellStyle name="Total 9 3 7 2" xfId="22621" xr:uid="{ED5CDFE2-2961-4D5B-975A-788BA02D87C0}"/>
    <cellStyle name="Total 9 3 7 3" xfId="28344" xr:uid="{47EF607B-8136-4DDE-8076-6D4D9060ED09}"/>
    <cellStyle name="Total 9 3 7 4" xfId="33877" xr:uid="{A031542E-5C9D-4F21-8643-DE3DA09E2664}"/>
    <cellStyle name="Total 9 3 8" xfId="19562" xr:uid="{A58A07EF-635F-4DB8-8E58-5E020CD7F6BD}"/>
    <cellStyle name="Total 9 3 9" xfId="25399" xr:uid="{0E552155-7DB1-4EB2-A2F7-F001DDBB497C}"/>
    <cellStyle name="Total 9 4" xfId="13597" xr:uid="{5BB6814C-C128-4833-97AB-E232831937BE}"/>
    <cellStyle name="Total 9 4 2" xfId="16319" xr:uid="{3EF9A92D-ABAD-4D16-B18B-B79A8856654A}"/>
    <cellStyle name="Total 9 4 2 2" xfId="23685" xr:uid="{1B2CD823-6817-4B96-ADDE-763E0E66F72D}"/>
    <cellStyle name="Total 9 4 2 3" xfId="29408" xr:uid="{3FB054B7-1C98-4CE6-8767-6C7639A6F017}"/>
    <cellStyle name="Total 9 4 2 4" xfId="34941" xr:uid="{FD8E9DE8-641F-4AAC-8607-397C597D93DA}"/>
    <cellStyle name="Total 9 4 3" xfId="20862" xr:uid="{6E7EF04D-13A4-4DE5-B59B-6ADE8DDF6CB2}"/>
    <cellStyle name="Total 9 4 4" xfId="26585" xr:uid="{68CC1641-F00C-49FD-92B5-5D9812D2B138}"/>
    <cellStyle name="Total 9 4 5" xfId="32118" xr:uid="{5EFA6317-6194-4820-81A4-C4CCB5FFA62E}"/>
    <cellStyle name="Total 9 5" xfId="13150" xr:uid="{D75A5466-D9AF-4ED0-9379-0E3F3F6E7864}"/>
    <cellStyle name="Total 9 5 2" xfId="15871" xr:uid="{74255B0A-4A03-455F-9EF6-82F14BA64AC0}"/>
    <cellStyle name="Total 9 5 2 2" xfId="23237" xr:uid="{B21B2ECC-045F-49B7-8960-E86B705B87A8}"/>
    <cellStyle name="Total 9 5 2 3" xfId="28960" xr:uid="{512B8C1B-F925-4C58-B145-B53A89B7715E}"/>
    <cellStyle name="Total 9 5 2 4" xfId="34493" xr:uid="{EE75132D-836E-4478-98FF-FFA03F88C7D6}"/>
    <cellStyle name="Total 9 5 3" xfId="20414" xr:uid="{8143E3BE-6B31-4265-AB1E-A9410C042874}"/>
    <cellStyle name="Total 9 5 4" xfId="26137" xr:uid="{7F1885CF-EFDB-44F3-A8B1-7ABC878C8600}"/>
    <cellStyle name="Total 9 5 5" xfId="31670" xr:uid="{37E1CB33-11AF-4CB0-81F1-2FFFC6F0C354}"/>
    <cellStyle name="Total 9 6" xfId="14222" xr:uid="{B7537D41-6D29-4907-94A3-D596475E3091}"/>
    <cellStyle name="Total 9 6 2" xfId="16946" xr:uid="{274E49B7-97A2-4026-BB81-C727CA10D4A4}"/>
    <cellStyle name="Total 9 6 2 2" xfId="24312" xr:uid="{579A245C-1E0A-497B-B914-19B90D661F3C}"/>
    <cellStyle name="Total 9 6 2 3" xfId="30035" xr:uid="{A3075C0B-0A2A-4EA6-A8B6-52526FCF54AA}"/>
    <cellStyle name="Total 9 6 2 4" xfId="35568" xr:uid="{5F57EECF-3697-4872-ADC7-1685C4719F89}"/>
    <cellStyle name="Total 9 6 3" xfId="21489" xr:uid="{35E2D64F-8BBF-4A4A-9600-1FB62D2CEFAB}"/>
    <cellStyle name="Total 9 6 4" xfId="27212" xr:uid="{00E525C4-2A3F-4981-A47D-C80593AB0274}"/>
    <cellStyle name="Total 9 6 5" xfId="32745" xr:uid="{979430E5-BB6B-48D3-A487-ED80C2D3F886}"/>
    <cellStyle name="Total 9 7" xfId="14510" xr:uid="{B02E19F6-9291-4007-BDDB-31AB1567E458}"/>
    <cellStyle name="Total 9 7 2" xfId="17270" xr:uid="{5B907CC7-8A92-4FA5-9300-5BD02C4A7B53}"/>
    <cellStyle name="Total 9 7 2 2" xfId="24636" xr:uid="{96B949CF-229E-44FC-B156-5C8ADB1FD821}"/>
    <cellStyle name="Total 9 7 2 3" xfId="30359" xr:uid="{95DCB902-C137-4E44-ADFF-3B242FD8E897}"/>
    <cellStyle name="Total 9 7 2 4" xfId="35892" xr:uid="{E08F88D2-EAE5-496E-B92F-43163D00496B}"/>
    <cellStyle name="Total 9 7 3" xfId="21813" xr:uid="{51CDBD77-900F-46A7-9780-79173F4CC2FC}"/>
    <cellStyle name="Total 9 7 4" xfId="27536" xr:uid="{E5B3D3C0-F0D0-4DE2-8DBC-12D1BA91E12D}"/>
    <cellStyle name="Total 9 7 5" xfId="33069" xr:uid="{B42C79A5-C985-48E4-835D-CA9908D29797}"/>
    <cellStyle name="Total 9 8" xfId="14768" xr:uid="{333A7840-A29B-448B-ACD6-C0866C2899AA}"/>
    <cellStyle name="Total 9 8 2" xfId="17561" xr:uid="{03C23705-860C-419C-A634-5EF942F5C777}"/>
    <cellStyle name="Total 9 8 2 2" xfId="24927" xr:uid="{3A4240B5-1239-4F94-A404-2FA9DD761DE6}"/>
    <cellStyle name="Total 9 8 2 3" xfId="30650" xr:uid="{50A2A555-4BA5-408C-8E97-4DC2CFE331E3}"/>
    <cellStyle name="Total 9 8 2 4" xfId="36183" xr:uid="{3D56FE9A-A966-40E2-AF11-1FEF254FE264}"/>
    <cellStyle name="Total 9 8 3" xfId="22104" xr:uid="{BFB73DED-33DE-4F9C-80DB-2F1EBA546ABD}"/>
    <cellStyle name="Total 9 8 4" xfId="27827" xr:uid="{21A3C5B6-CA19-471C-AC85-93C3384EEA7C}"/>
    <cellStyle name="Total 9 8 5" xfId="33360" xr:uid="{7670A623-3366-4129-8AF5-73D9E10E9861}"/>
    <cellStyle name="Total 9 9" xfId="12740" xr:uid="{DBE35D06-CAFA-4E6C-85F1-99047C715E8F}"/>
    <cellStyle name="Total 9 9 2" xfId="19974" xr:uid="{AEBC75C8-3760-4D13-8F63-06305B8A9E2A}"/>
    <cellStyle name="Total 9 9 3" xfId="25697" xr:uid="{7122A4F5-9DD9-4D42-A35E-01D69DE52328}"/>
    <cellStyle name="Total 9 9 4" xfId="31230" xr:uid="{C8A7DBE9-FBD9-441F-942F-871CD9647720}"/>
    <cellStyle name="Valuta" xfId="55" builtinId="4"/>
    <cellStyle name="Valuta 10" xfId="5762" xr:uid="{5A2A850D-0EFF-42AA-8A24-4B4379E3E6EA}"/>
    <cellStyle name="Valuta 10 2" xfId="8645" xr:uid="{29CEE550-F49D-4B2C-AF25-2C177ADEF339}"/>
    <cellStyle name="Valuta 10 3" xfId="8644" xr:uid="{24E7769A-70C8-44FF-A974-548BCA5C1C92}"/>
    <cellStyle name="Valuta 10 4" xfId="9434" xr:uid="{88889768-EF7B-4153-A79C-CCCB2518F2D9}"/>
    <cellStyle name="Valuta 11" xfId="5763" xr:uid="{9D34CD67-2E08-4846-8D5E-A838B3C0BB9E}"/>
    <cellStyle name="Valuta 11 2" xfId="8990" xr:uid="{9D1223E8-99DE-4103-83AE-C70441BECCD3}"/>
    <cellStyle name="Valuta 12" xfId="42016" xr:uid="{E6558659-0FC1-4B5D-8FC2-AEC78371C6FA}"/>
    <cellStyle name="Valuta 13" xfId="8646" xr:uid="{6C0E9A8B-A93C-47EC-BD72-BD36149F732F}"/>
    <cellStyle name="Valuta 14" xfId="3268" xr:uid="{2E246A26-A92D-494D-84D7-A04612D63454}"/>
    <cellStyle name="Valuta 2" xfId="58" xr:uid="{00000000-0005-0000-0000-00006F060000}"/>
    <cellStyle name="Valuta 2 10" xfId="272" xr:uid="{00000000-0005-0000-0000-000070060000}"/>
    <cellStyle name="Valuta 2 10 10" xfId="3364" xr:uid="{6CD315BE-0A87-4F08-8CD9-EF27B733D898}"/>
    <cellStyle name="Valuta 2 10 2" xfId="669" xr:uid="{00000000-0005-0000-0000-000071060000}"/>
    <cellStyle name="Valuta 2 10 2 2" xfId="2019" xr:uid="{00000000-0005-0000-0000-000072060000}"/>
    <cellStyle name="Valuta 2 10 2 2 2" xfId="7399" xr:uid="{CC5DE95E-5579-4BDA-98AB-1B82B3C50219}"/>
    <cellStyle name="Valuta 2 10 2 2 2 2" xfId="12445" xr:uid="{A59F4E85-C412-4F99-AA59-273C605A88B6}"/>
    <cellStyle name="Valuta 2 10 2 2 3" xfId="10330" xr:uid="{B02068B5-4206-4EA0-865E-60B3C6FD1A39}"/>
    <cellStyle name="Valuta 2 10 2 2 4" xfId="4755" xr:uid="{AA83BF51-B902-429C-B3F2-6CCE3BBB5A6A}"/>
    <cellStyle name="Valuta 2 10 2 3" xfId="1673" xr:uid="{00000000-0005-0000-0000-000073060000}"/>
    <cellStyle name="Valuta 2 10 2 3 2" xfId="7057" xr:uid="{9B62D084-D1D6-4A2E-8D09-DF1AD5540C72}"/>
    <cellStyle name="Valuta 2 10 2 3 2 2" xfId="12017" xr:uid="{94E6AD4C-9AFB-483A-870D-6C7C30F0E5A4}"/>
    <cellStyle name="Valuta 2 10 2 3 3" xfId="11062" xr:uid="{D9136641-371A-4D0B-8679-5F2FA8428C30}"/>
    <cellStyle name="Valuta 2 10 2 3 4" xfId="4419" xr:uid="{72B7224B-FB09-4EDD-A82C-C9C17E624498}"/>
    <cellStyle name="Valuta 2 10 2 4" xfId="1240" xr:uid="{00000000-0005-0000-0000-000074060000}"/>
    <cellStyle name="Valuta 2 10 2 4 2" xfId="6624" xr:uid="{6BEB68C4-AA0D-4C41-A35D-BC38F159955B}"/>
    <cellStyle name="Valuta 2 10 2 4 3" xfId="11455" xr:uid="{A85AF29C-C490-4630-9336-CDE9604478DE}"/>
    <cellStyle name="Valuta 2 10 2 4 4" xfId="4080" xr:uid="{F7B5EBD0-D26D-407B-B5F8-D5E1BA4024C8}"/>
    <cellStyle name="Valuta 2 10 2 5" xfId="6054" xr:uid="{D271601C-331D-40EF-BE1D-8EE53AB644D5}"/>
    <cellStyle name="Valuta 2 10 2 5 2" xfId="9879" xr:uid="{0416EA58-83C3-4AAF-BEF2-6F7205EE50AC}"/>
    <cellStyle name="Valuta 2 10 2 6" xfId="9322" xr:uid="{76423727-4CDD-4E74-8560-E4B85700655C}"/>
    <cellStyle name="Valuta 2 10 2 7" xfId="8902" xr:uid="{518367A5-E8A2-4A30-A02E-63C1AC60676E}"/>
    <cellStyle name="Valuta 2 10 2 8" xfId="3531" xr:uid="{B96838ED-C0EA-4E46-88A6-7BDD408ACA9A}"/>
    <cellStyle name="Valuta 2 10 3" xfId="1852" xr:uid="{00000000-0005-0000-0000-000075060000}"/>
    <cellStyle name="Valuta 2 10 3 2" xfId="7232" xr:uid="{B8780B46-20AE-46D6-80D4-A0E912580C68}"/>
    <cellStyle name="Valuta 2 10 3 2 2" xfId="12636" xr:uid="{93519A67-508E-4D59-AB74-EA3EB1579288}"/>
    <cellStyle name="Valuta 2 10 3 3" xfId="10107" xr:uid="{B8F41671-041E-40BA-BEFB-CEE68CA201BE}"/>
    <cellStyle name="Valuta 2 10 3 4" xfId="4588" xr:uid="{045F1D70-FAC4-4D34-9CEE-B9AB4857400A}"/>
    <cellStyle name="Valuta 2 10 4" xfId="1460" xr:uid="{00000000-0005-0000-0000-000076060000}"/>
    <cellStyle name="Valuta 2 10 4 2" xfId="6844" xr:uid="{F1016D72-FF94-420E-87D9-F804D814413F}"/>
    <cellStyle name="Valuta 2 10 4 2 2" xfId="12240" xr:uid="{C46A1081-E8E0-4A37-9F7D-C87D981169C7}"/>
    <cellStyle name="Valuta 2 10 4 3" xfId="10866" xr:uid="{D42F28DA-1CFE-4AFF-B310-6054BF7E4349}"/>
    <cellStyle name="Valuta 2 10 4 4" xfId="4252" xr:uid="{50C01747-A8BB-4BB4-B291-001EDEBBEEF0}"/>
    <cellStyle name="Valuta 2 10 5" xfId="949" xr:uid="{00000000-0005-0000-0000-000077060000}"/>
    <cellStyle name="Valuta 2 10 5 2" xfId="6333" xr:uid="{CC932F20-9FB5-4811-9A76-2A7A39E776E3}"/>
    <cellStyle name="Valuta 2 10 5 3" xfId="11725" xr:uid="{0CBB22A0-C7D2-4E45-B2E3-4FAABC16A324}"/>
    <cellStyle name="Valuta 2 10 5 4" xfId="3797" xr:uid="{D4108AA2-C424-4761-86D6-479BC5ED4065}"/>
    <cellStyle name="Valuta 2 10 6" xfId="5862" xr:uid="{E30E9732-A32A-4254-9DA8-8AE8BBBBCF2C}"/>
    <cellStyle name="Valuta 2 10 6 2" xfId="11247" xr:uid="{BC489509-71DD-4482-A65A-AEE1992477DE}"/>
    <cellStyle name="Valuta 2 10 7" xfId="9596" xr:uid="{8DF78545-E229-4CC0-BFB2-22FC1E0D1199}"/>
    <cellStyle name="Valuta 2 10 8" xfId="9103" xr:uid="{0DC75B1B-A042-4611-B557-4093570A912F}"/>
    <cellStyle name="Valuta 2 10 9" xfId="8735" xr:uid="{D712168A-208D-48B4-9AC5-C3926944CEF3}"/>
    <cellStyle name="Valuta 2 11" xfId="470" xr:uid="{00000000-0005-0000-0000-000078060000}"/>
    <cellStyle name="Valuta 2 12" xfId="166" xr:uid="{00000000-0005-0000-0000-000079060000}"/>
    <cellStyle name="Valuta 2 12 10" xfId="3282" xr:uid="{1D006CD0-5BDF-443B-936C-EA49DEA0B0F8}"/>
    <cellStyle name="Valuta 2 12 2" xfId="577" xr:uid="{00000000-0005-0000-0000-00007A060000}"/>
    <cellStyle name="Valuta 2 12 2 2" xfId="1939" xr:uid="{00000000-0005-0000-0000-00007B060000}"/>
    <cellStyle name="Valuta 2 12 2 2 2" xfId="7319" xr:uid="{D197C09D-45B3-4DD7-8D54-17B30114D9F3}"/>
    <cellStyle name="Valuta 2 12 2 2 2 2" xfId="12362" xr:uid="{D864AFCA-8294-456E-BF0B-AE97859E629B}"/>
    <cellStyle name="Valuta 2 12 2 2 3" xfId="10249" xr:uid="{33A2A582-2B3B-44F4-BC65-255A0F682ED4}"/>
    <cellStyle name="Valuta 2 12 2 2 4" xfId="4675" xr:uid="{1B5B0C30-1440-45BD-8ED0-5B97F5D2DEBF}"/>
    <cellStyle name="Valuta 2 12 2 3" xfId="1581" xr:uid="{00000000-0005-0000-0000-00007C060000}"/>
    <cellStyle name="Valuta 2 12 2 3 2" xfId="6965" xr:uid="{B971D5FA-EF97-4929-A614-7973A60903D5}"/>
    <cellStyle name="Valuta 2 12 2 3 2 2" xfId="11925" xr:uid="{0E59C5BB-4589-4099-9839-8C5DE94B6BC5}"/>
    <cellStyle name="Valuta 2 12 2 3 3" xfId="10970" xr:uid="{6569333A-388F-4040-B46C-C2CE21940304}"/>
    <cellStyle name="Valuta 2 12 2 3 4" xfId="4339" xr:uid="{DD740A60-731F-40A6-BF63-0F4E4307B2DA}"/>
    <cellStyle name="Valuta 2 12 2 4" xfId="1148" xr:uid="{00000000-0005-0000-0000-00007D060000}"/>
    <cellStyle name="Valuta 2 12 2 4 2" xfId="6532" xr:uid="{5A741B55-F339-41FA-B187-6CE61B9AF1B0}"/>
    <cellStyle name="Valuta 2 12 2 4 3" xfId="11363" xr:uid="{8F756D01-A6C7-41A8-83A2-D6453700CE08}"/>
    <cellStyle name="Valuta 2 12 2 4 4" xfId="3988" xr:uid="{CEAFE7C4-EE24-4979-88C0-F25002E19552}"/>
    <cellStyle name="Valuta 2 12 2 5" xfId="5962" xr:uid="{3D95C318-FF3E-4640-BF5C-18F2E16AA8D6}"/>
    <cellStyle name="Valuta 2 12 2 5 2" xfId="9792" xr:uid="{BF6DA085-FDF2-48F0-9BB1-8C467CC73851}"/>
    <cellStyle name="Valuta 2 12 2 6" xfId="9239" xr:uid="{8BD65A28-92ED-4FA0-8D2A-C25ECD6FE7C7}"/>
    <cellStyle name="Valuta 2 12 2 7" xfId="8822" xr:uid="{1FD99275-6A52-41E5-9C95-99A37E71AA69}"/>
    <cellStyle name="Valuta 2 12 2 8" xfId="3451" xr:uid="{320F9863-4642-4F4F-9135-255D490E2113}"/>
    <cellStyle name="Valuta 2 12 3" xfId="1772" xr:uid="{00000000-0005-0000-0000-00007E060000}"/>
    <cellStyle name="Valuta 2 12 3 2" xfId="7152" xr:uid="{C46969DD-BD91-4DB3-B803-685943369AA0}"/>
    <cellStyle name="Valuta 2 12 3 2 2" xfId="12550" xr:uid="{44D5D92B-CF55-4C0D-B692-7A66CF6D0FA8}"/>
    <cellStyle name="Valuta 2 12 3 3" xfId="10024" xr:uid="{FA3F14E6-3AE6-47D8-9B0A-474256E5E77F}"/>
    <cellStyle name="Valuta 2 12 3 4" xfId="4508" xr:uid="{041D0F10-4A3E-44E4-842B-240FB337722A}"/>
    <cellStyle name="Valuta 2 12 4" xfId="1364" xr:uid="{00000000-0005-0000-0000-00007F060000}"/>
    <cellStyle name="Valuta 2 12 4 2" xfId="6748" xr:uid="{F41042B6-B192-49F4-A9EB-0ACE5C4D9D6E}"/>
    <cellStyle name="Valuta 2 12 4 2 2" xfId="12144" xr:uid="{46C82438-2CBE-432A-A989-A94EB6300D97}"/>
    <cellStyle name="Valuta 2 12 4 3" xfId="10771" xr:uid="{C90D4A55-3FEE-4DAE-9D2D-781E94DB4BDD}"/>
    <cellStyle name="Valuta 2 12 4 4" xfId="4172" xr:uid="{06B605BD-8E6E-4016-A1AD-75B6A01DDDC5}"/>
    <cellStyle name="Valuta 2 12 5" xfId="849" xr:uid="{00000000-0005-0000-0000-000080060000}"/>
    <cellStyle name="Valuta 2 12 5 2" xfId="6233" xr:uid="{B8DDE21F-6068-464E-90B8-BDD39630A10E}"/>
    <cellStyle name="Valuta 2 12 5 3" xfId="11626" xr:uid="{4955D344-8A95-4A98-A2AE-660B56578B89}"/>
    <cellStyle name="Valuta 2 12 5 4" xfId="3697" xr:uid="{F44153BC-684C-4F71-8F92-34C1425844AC}"/>
    <cellStyle name="Valuta 2 12 6" xfId="5772" xr:uid="{598684C8-D3A9-41DF-B005-B8C6B6920432}"/>
    <cellStyle name="Valuta 2 12 6 2" xfId="11165" xr:uid="{0C1B05B2-EC73-4D18-A1D0-0576ABE34656}"/>
    <cellStyle name="Valuta 2 12 7" xfId="9503" xr:uid="{1F358944-A909-4DA4-AA89-3A198A56E789}"/>
    <cellStyle name="Valuta 2 12 8" xfId="9017" xr:uid="{95A8D709-A448-4A81-96DD-5CC791071EBA}"/>
    <cellStyle name="Valuta 2 12 9" xfId="8655" xr:uid="{E07E7C0C-D30C-4E01-BFBC-327D7788998B}"/>
    <cellStyle name="Valuta 2 13" xfId="564" xr:uid="{00000000-0005-0000-0000-000081060000}"/>
    <cellStyle name="Valuta 2 13 2" xfId="1931" xr:uid="{00000000-0005-0000-0000-000082060000}"/>
    <cellStyle name="Valuta 2 13 2 2" xfId="7311" xr:uid="{7D3A10F9-DB22-4268-85AF-648A69D0AE89}"/>
    <cellStyle name="Valuta 2 13 2 2 2" xfId="12353" xr:uid="{E576E079-77A4-40D3-947A-F1544EDC8737}"/>
    <cellStyle name="Valuta 2 13 2 3" xfId="10241" xr:uid="{D86D3AFA-536E-4C93-8414-1F84A13E89BD}"/>
    <cellStyle name="Valuta 2 13 2 4" xfId="4667" xr:uid="{C8485D1F-692D-4C81-BC05-871B5F96C540}"/>
    <cellStyle name="Valuta 2 13 3" xfId="1568" xr:uid="{00000000-0005-0000-0000-000083060000}"/>
    <cellStyle name="Valuta 2 13 3 2" xfId="6952" xr:uid="{B93DFF6E-71DA-426E-B1AE-F76535DBAE89}"/>
    <cellStyle name="Valuta 2 13 3 2 2" xfId="11912" xr:uid="{4A6271A7-F56B-49A8-B4A7-29AAF6F0A8B0}"/>
    <cellStyle name="Valuta 2 13 3 3" xfId="10958" xr:uid="{2C05EBB1-E8CB-4BA9-93DC-ACB7285D7C33}"/>
    <cellStyle name="Valuta 2 13 3 4" xfId="4331" xr:uid="{E4458C7A-4831-4D27-8D85-3F6B652380E5}"/>
    <cellStyle name="Valuta 2 13 4" xfId="1135" xr:uid="{00000000-0005-0000-0000-000084060000}"/>
    <cellStyle name="Valuta 2 13 4 2" xfId="6519" xr:uid="{66429D90-8B9F-41C4-9B40-2D8687E737B2}"/>
    <cellStyle name="Valuta 2 13 4 3" xfId="11350" xr:uid="{AF288674-FACE-4FB5-AE01-AD14700D305F}"/>
    <cellStyle name="Valuta 2 13 4 4" xfId="3975" xr:uid="{422F0FFF-A632-4FA7-B308-10D3FDA020C6}"/>
    <cellStyle name="Valuta 2 13 5" xfId="5949" xr:uid="{11CE8ABC-81FC-485C-937A-E32AB18001CD}"/>
    <cellStyle name="Valuta 2 13 5 2" xfId="9783" xr:uid="{40D731F8-5DB4-4EA2-84AF-EDDB673AF313}"/>
    <cellStyle name="Valuta 2 13 6" xfId="9229" xr:uid="{8F9786FA-8F78-48F5-8F89-D372E0A09BFC}"/>
    <cellStyle name="Valuta 2 13 7" xfId="8814" xr:uid="{FA893C32-96B2-4167-AB83-37955C92AA93}"/>
    <cellStyle name="Valuta 2 13 8" xfId="3443" xr:uid="{02D77BA3-CD60-4819-8C1C-3C93824B5ACF}"/>
    <cellStyle name="Valuta 2 14" xfId="1763" xr:uid="{00000000-0005-0000-0000-000085060000}"/>
    <cellStyle name="Valuta 2 14 2" xfId="7143" xr:uid="{681004AE-4A14-42E0-9252-EC2F9ABEC21C}"/>
    <cellStyle name="Valuta 2 14 2 2" xfId="12533" xr:uid="{D6516DA1-03C8-4F2B-A2DE-939F13800CE2}"/>
    <cellStyle name="Valuta 2 14 3" xfId="9980" xr:uid="{B4C296CD-8146-4317-8B84-7D11DE487AC3}"/>
    <cellStyle name="Valuta 2 14 4" xfId="4500" xr:uid="{3484E4DE-B14A-4F30-821C-5DAFD3152486}"/>
    <cellStyle name="Valuta 2 15" xfId="1337" xr:uid="{00000000-0005-0000-0000-000086060000}"/>
    <cellStyle name="Valuta 2 15 2" xfId="6721" xr:uid="{3881F058-C3B3-40E5-B580-710DE67EF688}"/>
    <cellStyle name="Valuta 2 15 2 2" xfId="12112" xr:uid="{BE8B605E-C895-4A80-A005-D33A52A74E37}"/>
    <cellStyle name="Valuta 2 15 3" xfId="10751" xr:uid="{A97B256D-5331-462B-A7B6-4EACF2ACCD51}"/>
    <cellStyle name="Valuta 2 15 4" xfId="4164" xr:uid="{739B3EB5-6F19-495A-A68E-9AE794834E3F}"/>
    <cellStyle name="Valuta 2 16" xfId="782" xr:uid="{00000000-0005-0000-0000-000087060000}"/>
    <cellStyle name="Valuta 2 16 2" xfId="6166" xr:uid="{C8B68620-41D7-4B92-8209-92E6B5B4069A}"/>
    <cellStyle name="Valuta 2 16 3" xfId="11572" xr:uid="{089BA3F9-392F-48A9-847B-E8D27D05B724}"/>
    <cellStyle name="Valuta 2 16 4" xfId="3635" xr:uid="{179BE3D5-A818-4544-9233-2F1C145FC127}"/>
    <cellStyle name="Valuta 2 17" xfId="5764" xr:uid="{340D34B7-4BA1-432F-8A18-FEE6BBD0FD68}"/>
    <cellStyle name="Valuta 2 17 2" xfId="11150" xr:uid="{DE654640-C251-4883-822D-C303EBCFC24F}"/>
    <cellStyle name="Valuta 2 18" xfId="9437" xr:uid="{01272E83-1B01-44C3-B283-479C0EBAA906}"/>
    <cellStyle name="Valuta 2 19" xfId="8991" xr:uid="{E004F655-F247-4D57-B998-32E2324C7AB3}"/>
    <cellStyle name="Valuta 2 2" xfId="71" xr:uid="{00000000-0005-0000-0000-000088060000}"/>
    <cellStyle name="Valuta 2 2 10" xfId="1767" xr:uid="{00000000-0005-0000-0000-000089060000}"/>
    <cellStyle name="Valuta 2 2 10 2" xfId="7147" xr:uid="{101832ED-4B69-4EBE-AC74-C3A6ECFD923C}"/>
    <cellStyle name="Valuta 2 2 10 2 2" xfId="12537" xr:uid="{311A8B8F-FC32-46AC-BEF0-9EBA947123ED}"/>
    <cellStyle name="Valuta 2 2 10 3" xfId="9988" xr:uid="{DBAC1CA5-69C3-45AA-8887-99399BDBA76B}"/>
    <cellStyle name="Valuta 2 2 10 4" xfId="4504" xr:uid="{42D78D03-749B-415A-8FCB-CF3E5B139602}"/>
    <cellStyle name="Valuta 2 2 11" xfId="1342" xr:uid="{00000000-0005-0000-0000-00008A060000}"/>
    <cellStyle name="Valuta 2 2 11 2" xfId="6726" xr:uid="{AC882FBD-2BC5-41E3-B2E2-C0463A0D56C9}"/>
    <cellStyle name="Valuta 2 2 11 2 2" xfId="12120" xr:uid="{3073A931-903B-4A75-A662-BE535967DE58}"/>
    <cellStyle name="Valuta 2 2 11 3" xfId="10755" xr:uid="{7E388B8C-D2F6-4517-91A1-32B2C10F3746}"/>
    <cellStyle name="Valuta 2 2 11 4" xfId="4168" xr:uid="{637155A7-36A8-439A-84F8-B125C969A26D}"/>
    <cellStyle name="Valuta 2 2 12" xfId="789" xr:uid="{00000000-0005-0000-0000-00008B060000}"/>
    <cellStyle name="Valuta 2 2 12 2" xfId="6173" xr:uid="{7446E287-008D-4364-B6DB-1E6348934416}"/>
    <cellStyle name="Valuta 2 2 12 3" xfId="11581" xr:uid="{F3D8089D-22C8-4ED8-A04C-E996540D9E43}"/>
    <cellStyle name="Valuta 2 2 12 4" xfId="3642" xr:uid="{05EB6135-6EF9-44A1-8135-FE6FE211AEBB}"/>
    <cellStyle name="Valuta 2 2 13" xfId="5768" xr:uid="{F33D47E4-DAA6-4D91-9D6B-8F561DDEF3A8}"/>
    <cellStyle name="Valuta 2 2 13 2" xfId="11154" xr:uid="{308222EC-9315-4D9D-8072-0550753CB8B7}"/>
    <cellStyle name="Valuta 2 2 14" xfId="9448" xr:uid="{597B0B1F-7F2E-4C87-A925-DA65B8E3C598}"/>
    <cellStyle name="Valuta 2 2 15" xfId="8996" xr:uid="{8ACA4989-F617-4F12-BFED-09B162267163}"/>
    <cellStyle name="Valuta 2 2 16" xfId="8651" xr:uid="{75CC8F7F-48A3-48C2-B7B8-6181352DDF79}"/>
    <cellStyle name="Valuta 2 2 17" xfId="3273" xr:uid="{12E194EA-D2DD-43F0-8B52-D555755D707C}"/>
    <cellStyle name="Valuta 2 2 2" xfId="187" xr:uid="{00000000-0005-0000-0000-00008C060000}"/>
    <cellStyle name="Valuta 2 2 2 10" xfId="5785" xr:uid="{564FD205-DC9F-46E2-8367-3754460D868B}"/>
    <cellStyle name="Valuta 2 2 2 10 2" xfId="11178" xr:uid="{0C2964D4-822C-4339-A6DE-7B3504C2EF7D}"/>
    <cellStyle name="Valuta 2 2 2 11" xfId="9519" xr:uid="{FB123969-9229-470E-B914-AD995DF9C6B0}"/>
    <cellStyle name="Valuta 2 2 2 12" xfId="9030" xr:uid="{8D38DE44-C3A1-482D-9579-94116540BC88}"/>
    <cellStyle name="Valuta 2 2 2 13" xfId="8668" xr:uid="{0E721214-CB34-4A0D-9FCD-6201578B0F65}"/>
    <cellStyle name="Valuta 2 2 2 14" xfId="3295" xr:uid="{FE2D59C8-FA1E-4AA4-A977-CCFE06A658E2}"/>
    <cellStyle name="Valuta 2 2 2 2" xfId="217" xr:uid="{00000000-0005-0000-0000-00008D060000}"/>
    <cellStyle name="Valuta 2 2 2 2 10" xfId="9546" xr:uid="{0C38E09B-F9DC-4318-9272-A63724289F6A}"/>
    <cellStyle name="Valuta 2 2 2 2 11" xfId="9056" xr:uid="{E395A05C-5F5C-44EF-9BD6-547FB2A2467B}"/>
    <cellStyle name="Valuta 2 2 2 2 12" xfId="8692" xr:uid="{D04C9366-52CA-4EC7-847A-5CEE74636C0C}"/>
    <cellStyle name="Valuta 2 2 2 2 13" xfId="3321" xr:uid="{E3C9F9A9-1C32-4B68-AB2A-DCC148399613}"/>
    <cellStyle name="Valuta 2 2 2 2 2" xfId="258" xr:uid="{00000000-0005-0000-0000-00008E060000}"/>
    <cellStyle name="Valuta 2 2 2 2 2 10" xfId="9097" xr:uid="{06B7BE41-D140-47D4-BA2F-C6D35D82468D}"/>
    <cellStyle name="Valuta 2 2 2 2 2 11" xfId="8732" xr:uid="{F846A88D-8FA0-4AE6-A02C-7CADC43DAEB5}"/>
    <cellStyle name="Valuta 2 2 2 2 2 12" xfId="3361" xr:uid="{17F23712-D42E-4DF5-8AB0-ED764851D9F9}"/>
    <cellStyle name="Valuta 2 2 2 2 2 2" xfId="354" xr:uid="{00000000-0005-0000-0000-00008F060000}"/>
    <cellStyle name="Valuta 2 2 2 2 2 2 10" xfId="3441" xr:uid="{6BA1E69A-490D-4A78-BDE6-1B89A289537F}"/>
    <cellStyle name="Valuta 2 2 2 2 2 2 2" xfId="751" xr:uid="{00000000-0005-0000-0000-000090060000}"/>
    <cellStyle name="Valuta 2 2 2 2 2 2 2 2" xfId="2096" xr:uid="{00000000-0005-0000-0000-000091060000}"/>
    <cellStyle name="Valuta 2 2 2 2 2 2 2 2 2" xfId="7476" xr:uid="{763C9843-BDC2-4BFD-B39D-8E7B1B709C97}"/>
    <cellStyle name="Valuta 2 2 2 2 2 2 2 2 2 2" xfId="12523" xr:uid="{7D14A9FD-1C31-47BC-B448-CA8C8BA0FFEB}"/>
    <cellStyle name="Valuta 2 2 2 2 2 2 2 2 3" xfId="10407" xr:uid="{DB9600B1-EAD4-447F-BB6D-C317C040C1B4}"/>
    <cellStyle name="Valuta 2 2 2 2 2 2 2 2 4" xfId="4832" xr:uid="{09864DD1-55B6-4C39-80E1-4AEA78BC3E3E}"/>
    <cellStyle name="Valuta 2 2 2 2 2 2 2 3" xfId="1755" xr:uid="{00000000-0005-0000-0000-000092060000}"/>
    <cellStyle name="Valuta 2 2 2 2 2 2 2 3 2" xfId="7139" xr:uid="{1E720A11-5D28-4097-BAA3-D4DB7AA109A7}"/>
    <cellStyle name="Valuta 2 2 2 2 2 2 2 3 2 2" xfId="12099" xr:uid="{D3EAB48A-8D14-4E77-8D1C-0191C449DB89}"/>
    <cellStyle name="Valuta 2 2 2 2 2 2 2 3 3" xfId="11144" xr:uid="{1313C15A-1848-4FA6-B142-CBCE4845FEFB}"/>
    <cellStyle name="Valuta 2 2 2 2 2 2 2 3 4" xfId="4496" xr:uid="{B8505E56-E673-4030-B863-48ED94FC6B1E}"/>
    <cellStyle name="Valuta 2 2 2 2 2 2 2 4" xfId="1322" xr:uid="{00000000-0005-0000-0000-000093060000}"/>
    <cellStyle name="Valuta 2 2 2 2 2 2 2 4 2" xfId="6706" xr:uid="{38DF5B98-AD20-455C-9EAD-28F013C26684}"/>
    <cellStyle name="Valuta 2 2 2 2 2 2 2 4 3" xfId="11537" xr:uid="{581BAD05-BCB3-4735-8731-4DD235C96E66}"/>
    <cellStyle name="Valuta 2 2 2 2 2 2 2 4 4" xfId="4162" xr:uid="{E06285AF-D914-4080-8B4E-4C2CE2A9272A}"/>
    <cellStyle name="Valuta 2 2 2 2 2 2 2 5" xfId="6136" xr:uid="{492BD3F3-CB00-46C5-9182-E1ADC7A9C137}"/>
    <cellStyle name="Valuta 2 2 2 2 2 2 2 5 2" xfId="9959" xr:uid="{73E000D5-E5D3-4315-8CC9-203F204FB3EE}"/>
    <cellStyle name="Valuta 2 2 2 2 2 2 2 6" xfId="9400" xr:uid="{D62FA521-FA01-4B72-8E2A-2588927235FC}"/>
    <cellStyle name="Valuta 2 2 2 2 2 2 2 7" xfId="8979" xr:uid="{054894AD-DF6E-4FCF-AF66-0AC5C7497847}"/>
    <cellStyle name="Valuta 2 2 2 2 2 2 2 8" xfId="3608" xr:uid="{84B05027-8890-47AF-9F69-1F1E079456C2}"/>
    <cellStyle name="Valuta 2 2 2 2 2 2 3" xfId="1929" xr:uid="{00000000-0005-0000-0000-000094060000}"/>
    <cellStyle name="Valuta 2 2 2 2 2 2 3 2" xfId="7309" xr:uid="{692157B0-2E15-425A-9C44-371D0C573F3E}"/>
    <cellStyle name="Valuta 2 2 2 2 2 2 3 2 2" xfId="12715" xr:uid="{97FAC683-7879-44E5-A52B-4EDE1F88B1CB}"/>
    <cellStyle name="Valuta 2 2 2 2 2 2 3 3" xfId="10184" xr:uid="{7406635B-5E5E-460F-8FAC-1D3AFF0EEB9A}"/>
    <cellStyle name="Valuta 2 2 2 2 2 2 3 4" xfId="4665" xr:uid="{02FE0A29-F90F-4656-B470-9ABFE9A86170}"/>
    <cellStyle name="Valuta 2 2 2 2 2 2 4" xfId="1542" xr:uid="{00000000-0005-0000-0000-000095060000}"/>
    <cellStyle name="Valuta 2 2 2 2 2 2 4 2" xfId="6926" xr:uid="{39EB480D-7B4A-4AC6-88FB-FF665BE1BF45}"/>
    <cellStyle name="Valuta 2 2 2 2 2 2 4 2 2" xfId="12322" xr:uid="{CD8294BE-BA9A-452B-88B4-5D66B4E4784F}"/>
    <cellStyle name="Valuta 2 2 2 2 2 2 4 3" xfId="10948" xr:uid="{2C57BB24-88BD-4F87-B581-9DE3180D1FB6}"/>
    <cellStyle name="Valuta 2 2 2 2 2 2 4 4" xfId="4329" xr:uid="{F3762EC8-F8B5-44A6-AAEE-CB69E59EE82D}"/>
    <cellStyle name="Valuta 2 2 2 2 2 2 5" xfId="1031" xr:uid="{00000000-0005-0000-0000-000096060000}"/>
    <cellStyle name="Valuta 2 2 2 2 2 2 5 2" xfId="6415" xr:uid="{B274A07D-9E14-4726-BA51-D9A21CD5FD03}"/>
    <cellStyle name="Valuta 2 2 2 2 2 2 5 3" xfId="11807" xr:uid="{2377951C-B1FB-4EA3-9698-A325610D6E95}"/>
    <cellStyle name="Valuta 2 2 2 2 2 2 5 4" xfId="3879" xr:uid="{8A1C7D3C-23F4-47E8-A341-11CB3AD1233B}"/>
    <cellStyle name="Valuta 2 2 2 2 2 2 6" xfId="5944" xr:uid="{A69EA814-0E01-4D22-A218-4D664E757DE3}"/>
    <cellStyle name="Valuta 2 2 2 2 2 2 6 2" xfId="11325" xr:uid="{A89B3D7A-D112-4FEF-96BF-9F79A01F31C9}"/>
    <cellStyle name="Valuta 2 2 2 2 2 2 7" xfId="9676" xr:uid="{7D6805EA-0C04-43BA-B36B-3A61EE98DC5C}"/>
    <cellStyle name="Valuta 2 2 2 2 2 2 8" xfId="9181" xr:uid="{BF5A1A9C-C53A-4072-A411-E5C5B0EBCED1}"/>
    <cellStyle name="Valuta 2 2 2 2 2 2 9" xfId="8812" xr:uid="{0CF7A239-C446-4830-9447-51DF0E344DD9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7396" xr:uid="{012CF37B-B16A-48D2-83C4-CFD407260E12}"/>
    <cellStyle name="Valuta 2 2 2 2 2 4 2 2 2" xfId="12440" xr:uid="{9602BDD5-12FC-4055-A3FB-5DE16FB504D9}"/>
    <cellStyle name="Valuta 2 2 2 2 2 4 2 3" xfId="10326" xr:uid="{7C169584-C782-4D4C-AE3A-AEE9B4FB76E5}"/>
    <cellStyle name="Valuta 2 2 2 2 2 4 2 4" xfId="4752" xr:uid="{C5AD1E87-360D-4083-9250-73A4F91DC7FA}"/>
    <cellStyle name="Valuta 2 2 2 2 2 4 3" xfId="1660" xr:uid="{00000000-0005-0000-0000-00009A060000}"/>
    <cellStyle name="Valuta 2 2 2 2 2 4 3 2" xfId="7044" xr:uid="{AFF241C4-5AF1-445C-9F99-CF8C6C377158}"/>
    <cellStyle name="Valuta 2 2 2 2 2 4 3 2 2" xfId="12004" xr:uid="{672F2094-DBA8-46EB-B7A2-AD3AD6721B54}"/>
    <cellStyle name="Valuta 2 2 2 2 2 4 3 3" xfId="11049" xr:uid="{D013FCCA-AE75-4073-B150-2987287CC993}"/>
    <cellStyle name="Valuta 2 2 2 2 2 4 3 4" xfId="4416" xr:uid="{85A88AD6-4798-4C3F-A5ED-7760CCF9630E}"/>
    <cellStyle name="Valuta 2 2 2 2 2 4 4" xfId="1227" xr:uid="{00000000-0005-0000-0000-00009B060000}"/>
    <cellStyle name="Valuta 2 2 2 2 2 4 4 2" xfId="6611" xr:uid="{CACA6F3D-F05E-4AAA-B9BD-24285E00C2C3}"/>
    <cellStyle name="Valuta 2 2 2 2 2 4 4 3" xfId="11442" xr:uid="{A2664755-713F-4E11-83E0-03210CE3F602}"/>
    <cellStyle name="Valuta 2 2 2 2 2 4 4 4" xfId="4067" xr:uid="{F48396EF-0AC8-4565-9DC7-67BE9F46C8C8}"/>
    <cellStyle name="Valuta 2 2 2 2 2 4 5" xfId="6041" xr:uid="{F1B6AA75-835F-4A71-91CD-BA3E611D7EF2}"/>
    <cellStyle name="Valuta 2 2 2 2 2 4 5 2" xfId="9870" xr:uid="{69F5DE3A-337E-41C0-A430-12B82139622D}"/>
    <cellStyle name="Valuta 2 2 2 2 2 4 6" xfId="9316" xr:uid="{F5CDE2F9-6B52-47C7-943D-7215594499A5}"/>
    <cellStyle name="Valuta 2 2 2 2 2 4 7" xfId="8899" xr:uid="{058E2FE4-949E-489A-A32E-7F208B421A8E}"/>
    <cellStyle name="Valuta 2 2 2 2 2 4 8" xfId="3528" xr:uid="{6EA94650-D1CD-4513-B65D-CF83372BE6F5}"/>
    <cellStyle name="Valuta 2 2 2 2 2 5" xfId="1849" xr:uid="{00000000-0005-0000-0000-00009C060000}"/>
    <cellStyle name="Valuta 2 2 2 2 2 5 2" xfId="7229" xr:uid="{02A79C2F-753F-479C-A52A-9E7CB1DCCECE}"/>
    <cellStyle name="Valuta 2 2 2 2 2 5 2 2" xfId="12629" xr:uid="{002E910D-C3E5-4932-A1C7-33212E36FF3E}"/>
    <cellStyle name="Valuta 2 2 2 2 2 5 3" xfId="10104" xr:uid="{36BD5035-AD51-4481-A415-E1C1C8516FD6}"/>
    <cellStyle name="Valuta 2 2 2 2 2 5 4" xfId="4585" xr:uid="{1935691A-5475-440E-8403-F0EF23A3C5C7}"/>
    <cellStyle name="Valuta 2 2 2 2 2 6" xfId="1447" xr:uid="{00000000-0005-0000-0000-00009D060000}"/>
    <cellStyle name="Valuta 2 2 2 2 2 6 2" xfId="6831" xr:uid="{BE63BC57-A10C-43B3-BFD7-7C367190F9B1}"/>
    <cellStyle name="Valuta 2 2 2 2 2 6 2 2" xfId="12227" xr:uid="{D9943BFB-4225-4EE9-A6CD-D3217EC7094C}"/>
    <cellStyle name="Valuta 2 2 2 2 2 6 3" xfId="10853" xr:uid="{A282A1BA-3C0D-45A7-86DC-E780B6E94D3A}"/>
    <cellStyle name="Valuta 2 2 2 2 2 6 4" xfId="4249" xr:uid="{4689DE48-D590-4C89-BB22-34B52E668E97}"/>
    <cellStyle name="Valuta 2 2 2 2 2 7" xfId="935" xr:uid="{00000000-0005-0000-0000-00009E060000}"/>
    <cellStyle name="Valuta 2 2 2 2 2 7 2" xfId="6319" xr:uid="{FDFE08EA-4204-44D0-A7F8-BFBE581FA636}"/>
    <cellStyle name="Valuta 2 2 2 2 2 7 3" xfId="11712" xr:uid="{C4EEDFBB-589F-4207-8D10-B10AC8E87D4D}"/>
    <cellStyle name="Valuta 2 2 2 2 2 7 4" xfId="3783" xr:uid="{54B955A9-65B5-4590-B96A-AD40662B481A}"/>
    <cellStyle name="Valuta 2 2 2 2 2 8" xfId="5849" xr:uid="{A10B9167-F692-46CA-B54A-52636DA6B56E}"/>
    <cellStyle name="Valuta 2 2 2 2 2 8 2" xfId="11242" xr:uid="{D67C62E5-5423-4B36-93B2-28CD744F58B7}"/>
    <cellStyle name="Valuta 2 2 2 2 2 9" xfId="9586" xr:uid="{A74EFBAB-60A7-4FB5-80CC-04E0864ECD0B}"/>
    <cellStyle name="Valuta 2 2 2 2 3" xfId="314" xr:uid="{00000000-0005-0000-0000-00009F060000}"/>
    <cellStyle name="Valuta 2 2 2 2 3 10" xfId="3401" xr:uid="{29F5870A-970F-4628-907C-DB76E7BAC568}"/>
    <cellStyle name="Valuta 2 2 2 2 3 2" xfId="711" xr:uid="{00000000-0005-0000-0000-0000A0060000}"/>
    <cellStyle name="Valuta 2 2 2 2 3 2 2" xfId="2056" xr:uid="{00000000-0005-0000-0000-0000A1060000}"/>
    <cellStyle name="Valuta 2 2 2 2 3 2 2 2" xfId="7436" xr:uid="{66ADE043-CF16-4EA6-BD46-2F9C1A16ED41}"/>
    <cellStyle name="Valuta 2 2 2 2 3 2 2 2 2" xfId="12483" xr:uid="{8BCA0E9C-905D-4298-8B7D-D7A891C1878F}"/>
    <cellStyle name="Valuta 2 2 2 2 3 2 2 3" xfId="10367" xr:uid="{0EE9F7D9-2EDA-416C-813E-0A0042434AEC}"/>
    <cellStyle name="Valuta 2 2 2 2 3 2 2 4" xfId="4792" xr:uid="{BACE16B7-0327-4EBB-AE05-69BCC242B1A8}"/>
    <cellStyle name="Valuta 2 2 2 2 3 2 3" xfId="1715" xr:uid="{00000000-0005-0000-0000-0000A2060000}"/>
    <cellStyle name="Valuta 2 2 2 2 3 2 3 2" xfId="7099" xr:uid="{A6428C01-CD74-4FCC-BCF7-8AD72F7DA0C2}"/>
    <cellStyle name="Valuta 2 2 2 2 3 2 3 2 2" xfId="12059" xr:uid="{AAD2F5B8-F5E8-428B-A3DB-7CA7EFAA3E69}"/>
    <cellStyle name="Valuta 2 2 2 2 3 2 3 3" xfId="11104" xr:uid="{BB833B58-1CD3-4942-BC3B-330B45555C87}"/>
    <cellStyle name="Valuta 2 2 2 2 3 2 3 4" xfId="4456" xr:uid="{22A6E1AB-4401-4FDF-B484-3427EF00F84A}"/>
    <cellStyle name="Valuta 2 2 2 2 3 2 4" xfId="1282" xr:uid="{00000000-0005-0000-0000-0000A3060000}"/>
    <cellStyle name="Valuta 2 2 2 2 3 2 4 2" xfId="6666" xr:uid="{2B5B4AA4-F95A-4BDE-A052-2A858FDD1D66}"/>
    <cellStyle name="Valuta 2 2 2 2 3 2 4 3" xfId="11497" xr:uid="{DE63CB17-D578-4193-8DBE-FBEA81424C83}"/>
    <cellStyle name="Valuta 2 2 2 2 3 2 4 4" xfId="4122" xr:uid="{948171EF-0A9D-436E-8653-E58125A896C0}"/>
    <cellStyle name="Valuta 2 2 2 2 3 2 5" xfId="6096" xr:uid="{E1A9449B-6C03-4938-97A1-6F4092D1D916}"/>
    <cellStyle name="Valuta 2 2 2 2 3 2 5 2" xfId="9919" xr:uid="{F4C69E18-E40B-4A68-9B1B-0AC24040AB90}"/>
    <cellStyle name="Valuta 2 2 2 2 3 2 6" xfId="9360" xr:uid="{E0BB574A-CB13-4B46-B783-345B8603CBD1}"/>
    <cellStyle name="Valuta 2 2 2 2 3 2 7" xfId="8939" xr:uid="{52B1152A-AA0E-484C-B8EE-E77A02D8FE2C}"/>
    <cellStyle name="Valuta 2 2 2 2 3 2 8" xfId="3568" xr:uid="{5E515E6B-BE20-4FC3-B4FD-3B5ADFC1BE7C}"/>
    <cellStyle name="Valuta 2 2 2 2 3 3" xfId="1889" xr:uid="{00000000-0005-0000-0000-0000A4060000}"/>
    <cellStyle name="Valuta 2 2 2 2 3 3 2" xfId="7269" xr:uid="{425D484B-7996-48ED-B042-FD525386EAB4}"/>
    <cellStyle name="Valuta 2 2 2 2 3 3 2 2" xfId="12675" xr:uid="{B0A6A056-FE44-42FC-9F65-E6E921CBF34D}"/>
    <cellStyle name="Valuta 2 2 2 2 3 3 3" xfId="10144" xr:uid="{A7ED6939-9A87-477E-93C4-18BA55B13179}"/>
    <cellStyle name="Valuta 2 2 2 2 3 3 4" xfId="4625" xr:uid="{47AD48F7-BBAF-46E5-B3BA-49B0F2677C74}"/>
    <cellStyle name="Valuta 2 2 2 2 3 4" xfId="1502" xr:uid="{00000000-0005-0000-0000-0000A5060000}"/>
    <cellStyle name="Valuta 2 2 2 2 3 4 2" xfId="6886" xr:uid="{D4BE802C-4089-4E33-B8F6-9453C072FCE6}"/>
    <cellStyle name="Valuta 2 2 2 2 3 4 2 2" xfId="12282" xr:uid="{B10BD43E-FE29-4692-B50B-2BB376989E2B}"/>
    <cellStyle name="Valuta 2 2 2 2 3 4 3" xfId="10908" xr:uid="{22FDA93B-A1C0-41AF-9963-A13FFB1461D7}"/>
    <cellStyle name="Valuta 2 2 2 2 3 4 4" xfId="4289" xr:uid="{3B284F86-A60D-40CA-B1E0-BB78CE0930A7}"/>
    <cellStyle name="Valuta 2 2 2 2 3 5" xfId="991" xr:uid="{00000000-0005-0000-0000-0000A6060000}"/>
    <cellStyle name="Valuta 2 2 2 2 3 5 2" xfId="6375" xr:uid="{70B7409C-9BC9-4BB8-9F9B-5F8862972BA6}"/>
    <cellStyle name="Valuta 2 2 2 2 3 5 3" xfId="11767" xr:uid="{1B21473B-D064-46E4-9E11-2D9891036C40}"/>
    <cellStyle name="Valuta 2 2 2 2 3 5 4" xfId="3839" xr:uid="{E1BD833B-D3D7-40DE-B773-8BBF66D0FC21}"/>
    <cellStyle name="Valuta 2 2 2 2 3 6" xfId="5904" xr:uid="{D1D47DCE-FFB5-471D-9C19-953145BE476F}"/>
    <cellStyle name="Valuta 2 2 2 2 3 6 2" xfId="11285" xr:uid="{B86F5C5D-FBE7-418D-8700-8C439D61B9ED}"/>
    <cellStyle name="Valuta 2 2 2 2 3 7" xfId="9636" xr:uid="{E87AA22B-50A6-44F9-A4A8-D77DFB74B3FC}"/>
    <cellStyle name="Valuta 2 2 2 2 3 8" xfId="9141" xr:uid="{6E471406-AD1A-4046-9EE0-88EEA8F39E6B}"/>
    <cellStyle name="Valuta 2 2 2 2 3 9" xfId="8772" xr:uid="{9D6994D4-1848-44FC-9F3F-9BAA7910075D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356" xr:uid="{81921088-875C-4129-B8A0-AC07D3D3DF7E}"/>
    <cellStyle name="Valuta 2 2 2 2 5 2 2 2" xfId="12400" xr:uid="{148419C2-B905-4CD9-8565-B9EF05812B0F}"/>
    <cellStyle name="Valuta 2 2 2 2 5 2 3" xfId="10286" xr:uid="{A13DDE32-49D2-4E13-85E4-59A7598454FE}"/>
    <cellStyle name="Valuta 2 2 2 2 5 2 4" xfId="4712" xr:uid="{00E10BCF-C448-4ED8-BD3E-9FB54010E408}"/>
    <cellStyle name="Valuta 2 2 2 2 5 3" xfId="1620" xr:uid="{00000000-0005-0000-0000-0000AA060000}"/>
    <cellStyle name="Valuta 2 2 2 2 5 3 2" xfId="7004" xr:uid="{0BE507F4-E2EE-4D77-AD8F-85F699D2C262}"/>
    <cellStyle name="Valuta 2 2 2 2 5 3 2 2" xfId="11964" xr:uid="{D4BC28F3-9BA3-463A-BA70-32E608EB76AE}"/>
    <cellStyle name="Valuta 2 2 2 2 5 3 3" xfId="11009" xr:uid="{26DB655A-2986-4FBA-83ED-110D011891B9}"/>
    <cellStyle name="Valuta 2 2 2 2 5 3 4" xfId="4376" xr:uid="{A07CB97D-D35C-4950-90C3-084C652196E8}"/>
    <cellStyle name="Valuta 2 2 2 2 5 4" xfId="1187" xr:uid="{00000000-0005-0000-0000-0000AB060000}"/>
    <cellStyle name="Valuta 2 2 2 2 5 4 2" xfId="6571" xr:uid="{211D296E-F603-4A3B-886E-359549BE1C9E}"/>
    <cellStyle name="Valuta 2 2 2 2 5 4 3" xfId="11402" xr:uid="{8DAF2EAE-018D-46E1-A765-9C2726E8F69A}"/>
    <cellStyle name="Valuta 2 2 2 2 5 4 4" xfId="4027" xr:uid="{C7D00E50-5D2B-4D61-B876-C96FC084151C}"/>
    <cellStyle name="Valuta 2 2 2 2 5 5" xfId="6001" xr:uid="{DC602358-303B-4DAF-AB01-1DAB556A4EEC}"/>
    <cellStyle name="Valuta 2 2 2 2 5 5 2" xfId="9830" xr:uid="{B8044F2C-E073-4209-AA82-81660F227F3A}"/>
    <cellStyle name="Valuta 2 2 2 2 5 6" xfId="9276" xr:uid="{A9C3D114-D78B-4F57-BC48-1199162118C2}"/>
    <cellStyle name="Valuta 2 2 2 2 5 7" xfId="8859" xr:uid="{FB6358DA-9DB5-42BB-AFE5-80F9BA25EF8C}"/>
    <cellStyle name="Valuta 2 2 2 2 5 8" xfId="3488" xr:uid="{C798C80E-B455-433C-820C-4AA0D0F45FD5}"/>
    <cellStyle name="Valuta 2 2 2 2 6" xfId="1809" xr:uid="{00000000-0005-0000-0000-0000AC060000}"/>
    <cellStyle name="Valuta 2 2 2 2 6 2" xfId="7189" xr:uid="{6DF70F29-6970-407F-861E-1E028DC39A51}"/>
    <cellStyle name="Valuta 2 2 2 2 6 2 2" xfId="12589" xr:uid="{1B0156D0-CC07-4BB5-972B-92978A6FFFC7}"/>
    <cellStyle name="Valuta 2 2 2 2 6 3" xfId="10064" xr:uid="{4F3D6660-B5BC-453C-8CB7-4C985C0157A8}"/>
    <cellStyle name="Valuta 2 2 2 2 6 4" xfId="4545" xr:uid="{D10BBFDA-864B-4804-80E4-67384A557E5A}"/>
    <cellStyle name="Valuta 2 2 2 2 7" xfId="1407" xr:uid="{00000000-0005-0000-0000-0000AD060000}"/>
    <cellStyle name="Valuta 2 2 2 2 7 2" xfId="6791" xr:uid="{36CA473C-8D5A-4ACA-AB53-13DBEFBAD562}"/>
    <cellStyle name="Valuta 2 2 2 2 7 2 2" xfId="12187" xr:uid="{A836263D-381C-40EF-B952-E47516389B79}"/>
    <cellStyle name="Valuta 2 2 2 2 7 3" xfId="10813" xr:uid="{7C1EE828-CF1D-4390-B344-3444616F2899}"/>
    <cellStyle name="Valuta 2 2 2 2 7 4" xfId="4209" xr:uid="{4BF1E406-364E-455B-BE1D-B438E53FC288}"/>
    <cellStyle name="Valuta 2 2 2 2 8" xfId="894" xr:uid="{00000000-0005-0000-0000-0000AE060000}"/>
    <cellStyle name="Valuta 2 2 2 2 8 2" xfId="6278" xr:uid="{38BFF03E-4783-4CDD-8055-8EE7B9FF7EA1}"/>
    <cellStyle name="Valuta 2 2 2 2 8 3" xfId="11672" xr:uid="{B0DABEEB-CB94-4506-B452-2F62B3A7EB08}"/>
    <cellStyle name="Valuta 2 2 2 2 8 4" xfId="3742" xr:uid="{A0FE3276-AE9B-45B7-9F9E-E02B941EE2D2}"/>
    <cellStyle name="Valuta 2 2 2 2 9" xfId="5809" xr:uid="{3B20762C-C7FA-4D98-A20D-E3990D324D58}"/>
    <cellStyle name="Valuta 2 2 2 2 9 2" xfId="11202" xr:uid="{A15A3CC5-A10E-4B8C-A546-D8CCDB2D5D25}"/>
    <cellStyle name="Valuta 2 2 2 3" xfId="234" xr:uid="{00000000-0005-0000-0000-0000AF060000}"/>
    <cellStyle name="Valuta 2 2 2 3 10" xfId="9073" xr:uid="{3173E370-071C-4A65-9121-2166B7E3978D}"/>
    <cellStyle name="Valuta 2 2 2 3 11" xfId="8708" xr:uid="{1F154F90-08A0-43F9-82A2-E677F6E94C20}"/>
    <cellStyle name="Valuta 2 2 2 3 12" xfId="3337" xr:uid="{C81C399D-CBE4-4B36-AE5A-A160098C8442}"/>
    <cellStyle name="Valuta 2 2 2 3 2" xfId="330" xr:uid="{00000000-0005-0000-0000-0000B0060000}"/>
    <cellStyle name="Valuta 2 2 2 3 2 10" xfId="3417" xr:uid="{42A8D139-F088-41C1-8418-6D97E77B0BF4}"/>
    <cellStyle name="Valuta 2 2 2 3 2 2" xfId="727" xr:uid="{00000000-0005-0000-0000-0000B1060000}"/>
    <cellStyle name="Valuta 2 2 2 3 2 2 2" xfId="2072" xr:uid="{00000000-0005-0000-0000-0000B2060000}"/>
    <cellStyle name="Valuta 2 2 2 3 2 2 2 2" xfId="7452" xr:uid="{3548F186-0940-461E-87BF-77673B19EC9A}"/>
    <cellStyle name="Valuta 2 2 2 3 2 2 2 2 2" xfId="12499" xr:uid="{C1214C84-108E-4403-BA50-2263CF744596}"/>
    <cellStyle name="Valuta 2 2 2 3 2 2 2 3" xfId="10383" xr:uid="{85F06739-91BD-409E-A647-CB4BCEE92C1E}"/>
    <cellStyle name="Valuta 2 2 2 3 2 2 2 4" xfId="4808" xr:uid="{56983A40-C86B-4927-BF02-EFBE698A5AC7}"/>
    <cellStyle name="Valuta 2 2 2 3 2 2 3" xfId="1731" xr:uid="{00000000-0005-0000-0000-0000B3060000}"/>
    <cellStyle name="Valuta 2 2 2 3 2 2 3 2" xfId="7115" xr:uid="{9DEE1C5E-195E-4B81-94D8-97C9AC42A9B6}"/>
    <cellStyle name="Valuta 2 2 2 3 2 2 3 2 2" xfId="12075" xr:uid="{622E900D-44FB-456A-B59B-22D05F8D31CA}"/>
    <cellStyle name="Valuta 2 2 2 3 2 2 3 3" xfId="11120" xr:uid="{0D6527C1-1833-40D4-8F6B-2C9C9A76930B}"/>
    <cellStyle name="Valuta 2 2 2 3 2 2 3 4" xfId="4472" xr:uid="{2DA2592B-E92E-4E1C-BD6F-BFD6080180A3}"/>
    <cellStyle name="Valuta 2 2 2 3 2 2 4" xfId="1298" xr:uid="{00000000-0005-0000-0000-0000B4060000}"/>
    <cellStyle name="Valuta 2 2 2 3 2 2 4 2" xfId="6682" xr:uid="{2E3FB343-E47E-40A3-BA65-2C4D3C8A3982}"/>
    <cellStyle name="Valuta 2 2 2 3 2 2 4 3" xfId="11513" xr:uid="{F6944748-8C78-4CCE-ABFE-E5AB9290D64C}"/>
    <cellStyle name="Valuta 2 2 2 3 2 2 4 4" xfId="4138" xr:uid="{6110BBC6-CD38-4632-A624-05773BF3246F}"/>
    <cellStyle name="Valuta 2 2 2 3 2 2 5" xfId="6112" xr:uid="{103A3AAA-5213-47B4-866A-B72E6AB41377}"/>
    <cellStyle name="Valuta 2 2 2 3 2 2 5 2" xfId="9935" xr:uid="{E464FEBF-61FF-48B9-916E-051ECDFEF90B}"/>
    <cellStyle name="Valuta 2 2 2 3 2 2 6" xfId="9376" xr:uid="{62348BA0-5545-4109-97B5-740B543922F0}"/>
    <cellStyle name="Valuta 2 2 2 3 2 2 7" xfId="8955" xr:uid="{7564291A-336B-42CD-B087-F431392A99B0}"/>
    <cellStyle name="Valuta 2 2 2 3 2 2 8" xfId="3584" xr:uid="{A2F75628-FDBF-4093-AB73-266AC5E408C2}"/>
    <cellStyle name="Valuta 2 2 2 3 2 3" xfId="1905" xr:uid="{00000000-0005-0000-0000-0000B5060000}"/>
    <cellStyle name="Valuta 2 2 2 3 2 3 2" xfId="7285" xr:uid="{8F3C5A89-CCCC-4362-A2BE-479C3358C211}"/>
    <cellStyle name="Valuta 2 2 2 3 2 3 2 2" xfId="12691" xr:uid="{D2F180C5-CF2B-4E93-9A9B-2ACDB2CE0B94}"/>
    <cellStyle name="Valuta 2 2 2 3 2 3 3" xfId="10160" xr:uid="{6C223C5D-50D5-4DAF-9462-F3C2C5CDD614}"/>
    <cellStyle name="Valuta 2 2 2 3 2 3 4" xfId="4641" xr:uid="{2FAA0EA1-464F-430A-A242-CC1F334A5D26}"/>
    <cellStyle name="Valuta 2 2 2 3 2 4" xfId="1518" xr:uid="{00000000-0005-0000-0000-0000B6060000}"/>
    <cellStyle name="Valuta 2 2 2 3 2 4 2" xfId="6902" xr:uid="{DC7D0E42-FE11-4CD8-9279-F33F2785F041}"/>
    <cellStyle name="Valuta 2 2 2 3 2 4 2 2" xfId="12298" xr:uid="{733883A1-0E76-4654-8F3D-4BBEC4BB418F}"/>
    <cellStyle name="Valuta 2 2 2 3 2 4 3" xfId="10924" xr:uid="{317A4728-2835-48A0-AD76-3C5A12A45ECC}"/>
    <cellStyle name="Valuta 2 2 2 3 2 4 4" xfId="4305" xr:uid="{70927E23-787C-4D27-AF7B-EC9B3B857F8D}"/>
    <cellStyle name="Valuta 2 2 2 3 2 5" xfId="1007" xr:uid="{00000000-0005-0000-0000-0000B7060000}"/>
    <cellStyle name="Valuta 2 2 2 3 2 5 2" xfId="6391" xr:uid="{1D32C17D-4FFF-461F-8A89-F76CEA25DACE}"/>
    <cellStyle name="Valuta 2 2 2 3 2 5 3" xfId="11783" xr:uid="{145479C5-0DC5-4FBA-A515-63ED94C3D5C0}"/>
    <cellStyle name="Valuta 2 2 2 3 2 5 4" xfId="3855" xr:uid="{CF19F40F-D517-4562-BF60-3878AC60F491}"/>
    <cellStyle name="Valuta 2 2 2 3 2 6" xfId="5920" xr:uid="{07455E8D-BAB2-484B-BBF9-D7395D4D7858}"/>
    <cellStyle name="Valuta 2 2 2 3 2 6 2" xfId="11301" xr:uid="{7D60C5EB-7BF6-4C5B-9D45-09D6A685D9CC}"/>
    <cellStyle name="Valuta 2 2 2 3 2 7" xfId="9652" xr:uid="{2A1EF6B9-92AE-4F23-81F9-5D4EA5C3A5DE}"/>
    <cellStyle name="Valuta 2 2 2 3 2 8" xfId="9157" xr:uid="{93D4DDFB-4ECE-416E-9284-8A7CB9CA3E93}"/>
    <cellStyle name="Valuta 2 2 2 3 2 9" xfId="8788" xr:uid="{E64D909E-52C4-4ADE-BC3F-E1E0EF36CC63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372" xr:uid="{4C486974-41B5-4035-9B17-5539A081DB3E}"/>
    <cellStyle name="Valuta 2 2 2 3 4 2 2 2" xfId="12416" xr:uid="{6DCDA65E-410F-45E8-BD6B-4A7A5194A255}"/>
    <cellStyle name="Valuta 2 2 2 3 4 2 3" xfId="10302" xr:uid="{526EE8ED-F10C-43AC-9E86-0C817AA2D5CE}"/>
    <cellStyle name="Valuta 2 2 2 3 4 2 4" xfId="4728" xr:uid="{AC22946C-F457-4E9B-9E40-D6914AFB66E4}"/>
    <cellStyle name="Valuta 2 2 2 3 4 3" xfId="1636" xr:uid="{00000000-0005-0000-0000-0000BB060000}"/>
    <cellStyle name="Valuta 2 2 2 3 4 3 2" xfId="7020" xr:uid="{2C291CC9-3D38-42D6-8C53-FBA42A68B3E1}"/>
    <cellStyle name="Valuta 2 2 2 3 4 3 2 2" xfId="11980" xr:uid="{4C92578A-C9C9-4A73-8E92-972F231CECEE}"/>
    <cellStyle name="Valuta 2 2 2 3 4 3 3" xfId="11025" xr:uid="{C39196E0-3466-4FD1-9D74-91EF4FD28DBA}"/>
    <cellStyle name="Valuta 2 2 2 3 4 3 4" xfId="4392" xr:uid="{F7B84DFC-65CB-43B9-93B7-5F2DB2E16DE3}"/>
    <cellStyle name="Valuta 2 2 2 3 4 4" xfId="1203" xr:uid="{00000000-0005-0000-0000-0000BC060000}"/>
    <cellStyle name="Valuta 2 2 2 3 4 4 2" xfId="6587" xr:uid="{70C74354-2BA2-4430-A771-E2EDFBEC8E47}"/>
    <cellStyle name="Valuta 2 2 2 3 4 4 3" xfId="11418" xr:uid="{A70200CB-B4B5-4A08-B7AE-A7828813CC20}"/>
    <cellStyle name="Valuta 2 2 2 3 4 4 4" xfId="4043" xr:uid="{160719C1-B7B5-43FA-92F8-D302CD5E4789}"/>
    <cellStyle name="Valuta 2 2 2 3 4 5" xfId="6017" xr:uid="{9C049B0B-1072-4397-9AFC-58A640D7B439}"/>
    <cellStyle name="Valuta 2 2 2 3 4 5 2" xfId="9846" xr:uid="{6E91ED49-C575-4854-8263-3095D2F5E665}"/>
    <cellStyle name="Valuta 2 2 2 3 4 6" xfId="9292" xr:uid="{9941E07D-17D6-49C5-B46D-D0DD7EB79DBA}"/>
    <cellStyle name="Valuta 2 2 2 3 4 7" xfId="8875" xr:uid="{C1906DA1-D17A-4D75-8BB3-FB0F2ACC74E2}"/>
    <cellStyle name="Valuta 2 2 2 3 4 8" xfId="3504" xr:uid="{E610501A-88E0-4993-89F7-49627527E021}"/>
    <cellStyle name="Valuta 2 2 2 3 5" xfId="1825" xr:uid="{00000000-0005-0000-0000-0000BD060000}"/>
    <cellStyle name="Valuta 2 2 2 3 5 2" xfId="7205" xr:uid="{2436DC16-06AE-4F67-A91C-F3F4B13F95AA}"/>
    <cellStyle name="Valuta 2 2 2 3 5 2 2" xfId="12605" xr:uid="{373A4F56-5393-4861-B3AA-365BFD9DD4DE}"/>
    <cellStyle name="Valuta 2 2 2 3 5 3" xfId="10080" xr:uid="{44F638A9-5879-4767-8BA3-9C67D8063D8C}"/>
    <cellStyle name="Valuta 2 2 2 3 5 4" xfId="4561" xr:uid="{97F25F97-8E1F-4789-BAD5-ADB59609DE98}"/>
    <cellStyle name="Valuta 2 2 2 3 6" xfId="1423" xr:uid="{00000000-0005-0000-0000-0000BE060000}"/>
    <cellStyle name="Valuta 2 2 2 3 6 2" xfId="6807" xr:uid="{B1BDB170-0A85-4BA0-8BC6-95A8150BFB42}"/>
    <cellStyle name="Valuta 2 2 2 3 6 2 2" xfId="12203" xr:uid="{A1A09FCB-3266-4355-9414-F04B32E2D550}"/>
    <cellStyle name="Valuta 2 2 2 3 6 3" xfId="10829" xr:uid="{DB864460-C307-4262-B597-420EC23D127B}"/>
    <cellStyle name="Valuta 2 2 2 3 6 4" xfId="4225" xr:uid="{94802F73-42E9-419A-92D5-67C9FCF162AA}"/>
    <cellStyle name="Valuta 2 2 2 3 7" xfId="911" xr:uid="{00000000-0005-0000-0000-0000BF060000}"/>
    <cellStyle name="Valuta 2 2 2 3 7 2" xfId="6295" xr:uid="{5782D0B0-9A4C-4807-BA31-0C1D1591D943}"/>
    <cellStyle name="Valuta 2 2 2 3 7 3" xfId="11688" xr:uid="{B6D648F9-0AD7-4BA8-BD5B-D95D206F52FB}"/>
    <cellStyle name="Valuta 2 2 2 3 7 4" xfId="3759" xr:uid="{ED6120D8-141C-4668-8CA2-3D25F5FFA8EA}"/>
    <cellStyle name="Valuta 2 2 2 3 8" xfId="5825" xr:uid="{F26744F0-8475-4F69-B484-0E6318EF7FF5}"/>
    <cellStyle name="Valuta 2 2 2 3 8 2" xfId="11218" xr:uid="{3F833D48-BA9F-4B1C-84CB-FAC0C49E8638}"/>
    <cellStyle name="Valuta 2 2 2 3 9" xfId="9562" xr:uid="{656D9F62-8BBE-44DF-97D3-CD28E496B075}"/>
    <cellStyle name="Valuta 2 2 2 4" xfId="285" xr:uid="{00000000-0005-0000-0000-0000C0060000}"/>
    <cellStyle name="Valuta 2 2 2 4 10" xfId="3377" xr:uid="{5C95C80C-F6A8-4C89-9C52-1E37FF2BD667}"/>
    <cellStyle name="Valuta 2 2 2 4 2" xfId="682" xr:uid="{00000000-0005-0000-0000-0000C1060000}"/>
    <cellStyle name="Valuta 2 2 2 4 2 2" xfId="2032" xr:uid="{00000000-0005-0000-0000-0000C2060000}"/>
    <cellStyle name="Valuta 2 2 2 4 2 2 2" xfId="7412" xr:uid="{B8922F13-2799-4F1D-955C-46B21949FAD6}"/>
    <cellStyle name="Valuta 2 2 2 4 2 2 2 2" xfId="12458" xr:uid="{DC1C378E-7B3A-4FE9-A122-576112552AC7}"/>
    <cellStyle name="Valuta 2 2 2 4 2 2 3" xfId="10343" xr:uid="{4DC2983E-6554-4A75-BB0C-1BDFE5C18621}"/>
    <cellStyle name="Valuta 2 2 2 4 2 2 4" xfId="4768" xr:uid="{1395B9FF-7072-4E0C-8403-132897ECE72A}"/>
    <cellStyle name="Valuta 2 2 2 4 2 3" xfId="1686" xr:uid="{00000000-0005-0000-0000-0000C3060000}"/>
    <cellStyle name="Valuta 2 2 2 4 2 3 2" xfId="7070" xr:uid="{4F486BB5-42CE-4B35-90E9-70B26E74F1C9}"/>
    <cellStyle name="Valuta 2 2 2 4 2 3 2 2" xfId="12030" xr:uid="{60C5EB97-CE55-4519-AA62-F4C1042CBCEE}"/>
    <cellStyle name="Valuta 2 2 2 4 2 3 3" xfId="11075" xr:uid="{9706728A-6923-4FD0-9773-545347AEC7BB}"/>
    <cellStyle name="Valuta 2 2 2 4 2 3 4" xfId="4432" xr:uid="{8B28AEC9-DA9B-47FB-A7AD-97AD367F4304}"/>
    <cellStyle name="Valuta 2 2 2 4 2 4" xfId="1253" xr:uid="{00000000-0005-0000-0000-0000C4060000}"/>
    <cellStyle name="Valuta 2 2 2 4 2 4 2" xfId="6637" xr:uid="{3C46A5EA-B428-4928-895E-29697E14E30D}"/>
    <cellStyle name="Valuta 2 2 2 4 2 4 3" xfId="11468" xr:uid="{A985C59E-624B-4B7D-80A8-0D4EB47DE33F}"/>
    <cellStyle name="Valuta 2 2 2 4 2 4 4" xfId="4093" xr:uid="{D23CCE79-632C-4E3C-AF5C-CD5C5055865D}"/>
    <cellStyle name="Valuta 2 2 2 4 2 5" xfId="6067" xr:uid="{655F4167-BC25-4E47-A642-237A802E7DB2}"/>
    <cellStyle name="Valuta 2 2 2 4 2 5 2" xfId="9892" xr:uid="{3E1BCB87-5E3F-4E7D-AA76-1CE3FDB0110F}"/>
    <cellStyle name="Valuta 2 2 2 4 2 6" xfId="9335" xr:uid="{325BBCEE-DAB8-4B87-84FC-244B65733CB6}"/>
    <cellStyle name="Valuta 2 2 2 4 2 7" xfId="8915" xr:uid="{87CD751D-6010-402F-937C-5547F2B1787B}"/>
    <cellStyle name="Valuta 2 2 2 4 2 8" xfId="3544" xr:uid="{FDE66FBB-1CF7-4CC9-929E-CFAB1CEFC515}"/>
    <cellStyle name="Valuta 2 2 2 4 3" xfId="1865" xr:uid="{00000000-0005-0000-0000-0000C5060000}"/>
    <cellStyle name="Valuta 2 2 2 4 3 2" xfId="7245" xr:uid="{3DC47555-0E2A-454F-886B-A7BBE7E40BB2}"/>
    <cellStyle name="Valuta 2 2 2 4 3 2 2" xfId="12649" xr:uid="{D53F380B-B174-425B-87FE-04AE2E90F0C0}"/>
    <cellStyle name="Valuta 2 2 2 4 3 3" xfId="10120" xr:uid="{2CE8D227-E605-499F-8C77-DE7F8AECE5D0}"/>
    <cellStyle name="Valuta 2 2 2 4 3 4" xfId="4601" xr:uid="{E570EFDD-EE6B-4A00-97BE-34BC707A0CBB}"/>
    <cellStyle name="Valuta 2 2 2 4 4" xfId="1473" xr:uid="{00000000-0005-0000-0000-0000C6060000}"/>
    <cellStyle name="Valuta 2 2 2 4 4 2" xfId="6857" xr:uid="{0590E6D6-66FC-4B02-B20B-A276C5577519}"/>
    <cellStyle name="Valuta 2 2 2 4 4 2 2" xfId="12253" xr:uid="{EC883A2C-0977-4D5D-9788-B38769FB1ECD}"/>
    <cellStyle name="Valuta 2 2 2 4 4 3" xfId="10879" xr:uid="{61353CCE-048B-4B2F-A0A4-3FE3AE4A0C05}"/>
    <cellStyle name="Valuta 2 2 2 4 4 4" xfId="4265" xr:uid="{4B2F96C5-D02E-4666-A3C5-55AED92AA15D}"/>
    <cellStyle name="Valuta 2 2 2 4 5" xfId="962" xr:uid="{00000000-0005-0000-0000-0000C7060000}"/>
    <cellStyle name="Valuta 2 2 2 4 5 2" xfId="6346" xr:uid="{415BB473-6F77-48D4-967A-0C9B2971D667}"/>
    <cellStyle name="Valuta 2 2 2 4 5 3" xfId="11738" xr:uid="{BB784DF7-5AAA-42D4-B5B0-9EA1A2575E2C}"/>
    <cellStyle name="Valuta 2 2 2 4 5 4" xfId="3810" xr:uid="{061EAFDE-7092-4D81-8EFF-6E98949DAED1}"/>
    <cellStyle name="Valuta 2 2 2 4 6" xfId="5875" xr:uid="{0CF4EE04-CE25-4BC7-BF59-A9EE1DB27205}"/>
    <cellStyle name="Valuta 2 2 2 4 6 2" xfId="11260" xr:uid="{12A50FCB-7EB3-4DD0-B1E7-4E4A9B9C0FF3}"/>
    <cellStyle name="Valuta 2 2 2 4 7" xfId="9609" xr:uid="{72C3A8A9-AB06-43ED-953D-6BBEE98149B1}"/>
    <cellStyle name="Valuta 2 2 2 4 8" xfId="9116" xr:uid="{E4E991D0-D9A3-46C4-BBE7-7B152BFFBAD8}"/>
    <cellStyle name="Valuta 2 2 2 4 9" xfId="8748" xr:uid="{438B2220-3918-4291-945B-7E331DFD6C05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332" xr:uid="{E8430CD8-A29D-4C87-9533-BB58BC3F91BC}"/>
    <cellStyle name="Valuta 2 2 2 6 2 2 2" xfId="12375" xr:uid="{24286AA2-E993-4CC2-B343-F408DEC51BF3}"/>
    <cellStyle name="Valuta 2 2 2 6 2 3" xfId="10262" xr:uid="{0512879C-AB36-4603-8E77-C9ADDF259874}"/>
    <cellStyle name="Valuta 2 2 2 6 2 4" xfId="4688" xr:uid="{E8EF167A-8913-4998-8286-6A10A799D6A3}"/>
    <cellStyle name="Valuta 2 2 2 6 3" xfId="1594" xr:uid="{00000000-0005-0000-0000-0000CB060000}"/>
    <cellStyle name="Valuta 2 2 2 6 3 2" xfId="6978" xr:uid="{E0C3F2CE-224B-45C6-90F9-A8A3D9509704}"/>
    <cellStyle name="Valuta 2 2 2 6 3 2 2" xfId="11938" xr:uid="{F6FA8952-CBE9-41AE-A995-3A7ECEB96C29}"/>
    <cellStyle name="Valuta 2 2 2 6 3 3" xfId="10983" xr:uid="{ED4FEF5C-B425-4DF8-BA9B-5A9062D3913D}"/>
    <cellStyle name="Valuta 2 2 2 6 3 4" xfId="4352" xr:uid="{6F4455DA-8E63-4078-8B34-64E2C7E58DAF}"/>
    <cellStyle name="Valuta 2 2 2 6 4" xfId="1161" xr:uid="{00000000-0005-0000-0000-0000CC060000}"/>
    <cellStyle name="Valuta 2 2 2 6 4 2" xfId="6545" xr:uid="{2ED6DE09-FF8D-4FC7-896F-B7FCBDAFBBCC}"/>
    <cellStyle name="Valuta 2 2 2 6 4 3" xfId="11376" xr:uid="{2C64232C-4AF0-4650-9415-C98356493FCE}"/>
    <cellStyle name="Valuta 2 2 2 6 4 4" xfId="4001" xr:uid="{3D9261EF-B6BE-4798-BE45-120547967583}"/>
    <cellStyle name="Valuta 2 2 2 6 5" xfId="5975" xr:uid="{F04DC0EA-F2A3-4292-BC89-3344F2B55FDD}"/>
    <cellStyle name="Valuta 2 2 2 6 5 2" xfId="9805" xr:uid="{3C02B9CD-2CAA-4565-AD6C-3EDE040EA577}"/>
    <cellStyle name="Valuta 2 2 2 6 6" xfId="9252" xr:uid="{C440A733-AC0B-4D5A-BC10-C83D143C3EC8}"/>
    <cellStyle name="Valuta 2 2 2 6 7" xfId="8835" xr:uid="{344091AC-DC3F-4275-966B-26ACC0FE2DEF}"/>
    <cellStyle name="Valuta 2 2 2 6 8" xfId="3464" xr:uid="{3FA0A447-818C-43FF-954C-280CAEC1A975}"/>
    <cellStyle name="Valuta 2 2 2 7" xfId="1785" xr:uid="{00000000-0005-0000-0000-0000CD060000}"/>
    <cellStyle name="Valuta 2 2 2 7 2" xfId="7165" xr:uid="{5F4D4FB3-8B94-4C2B-82D6-C1420E78E397}"/>
    <cellStyle name="Valuta 2 2 2 7 2 2" xfId="12564" xr:uid="{D6376168-D843-4799-9FBD-525B7C58D06B}"/>
    <cellStyle name="Valuta 2 2 2 7 3" xfId="10040" xr:uid="{34FAF711-BE1F-46BB-9338-6F6FD41A940A}"/>
    <cellStyle name="Valuta 2 2 2 7 4" xfId="4521" xr:uid="{4516B872-2F19-4FDC-A250-A6E9F7F5C19A}"/>
    <cellStyle name="Valuta 2 2 2 8" xfId="1379" xr:uid="{00000000-0005-0000-0000-0000CE060000}"/>
    <cellStyle name="Valuta 2 2 2 8 2" xfId="6763" xr:uid="{7A68F9C2-D292-4689-A385-CE4FB0107ADF}"/>
    <cellStyle name="Valuta 2 2 2 8 2 2" xfId="12159" xr:uid="{85187C60-8115-481E-AAD7-654C26B0B4F8}"/>
    <cellStyle name="Valuta 2 2 2 8 3" xfId="10786" xr:uid="{41F1C2D5-0F00-45F5-8571-3D3BC937880D}"/>
    <cellStyle name="Valuta 2 2 2 8 4" xfId="4185" xr:uid="{75DEC0FC-8DF1-45E3-81E5-AE0AC47351C3}"/>
    <cellStyle name="Valuta 2 2 2 9" xfId="865" xr:uid="{00000000-0005-0000-0000-0000CF060000}"/>
    <cellStyle name="Valuta 2 2 2 9 2" xfId="6249" xr:uid="{AABC169F-2994-4773-B584-DFF3929DCD22}"/>
    <cellStyle name="Valuta 2 2 2 9 3" xfId="11643" xr:uid="{11197834-C45D-4306-A970-8C8DA26FA09C}"/>
    <cellStyle name="Valuta 2 2 2 9 4" xfId="3713" xr:uid="{F1444B73-38A8-4AA1-8400-5A1D86A6903D}"/>
    <cellStyle name="Valuta 2 2 3" xfId="204" xr:uid="{00000000-0005-0000-0000-0000D0060000}"/>
    <cellStyle name="Valuta 2 2 3 10" xfId="9533" xr:uid="{4178D622-C975-4FFC-B5CE-95E8514E8E18}"/>
    <cellStyle name="Valuta 2 2 3 11" xfId="9043" xr:uid="{29597F62-BDAE-4DA9-8A06-305FEF083B91}"/>
    <cellStyle name="Valuta 2 2 3 12" xfId="8679" xr:uid="{8BB0AFDD-F8E5-4BEA-9D91-58450885AD75}"/>
    <cellStyle name="Valuta 2 2 3 13" xfId="3308" xr:uid="{BBE7F82C-F541-42A7-A635-BB6398A70C14}"/>
    <cellStyle name="Valuta 2 2 3 2" xfId="245" xr:uid="{00000000-0005-0000-0000-0000D1060000}"/>
    <cellStyle name="Valuta 2 2 3 2 10" xfId="9084" xr:uid="{5D4B5B96-6ADD-44D2-BE8B-DC4DBDC17E1F}"/>
    <cellStyle name="Valuta 2 2 3 2 11" xfId="8719" xr:uid="{C1E05578-75E1-452B-BD09-CD2117837A9E}"/>
    <cellStyle name="Valuta 2 2 3 2 12" xfId="3348" xr:uid="{F1D96E71-DE13-4303-B08E-6A0C205C10E0}"/>
    <cellStyle name="Valuta 2 2 3 2 2" xfId="341" xr:uid="{00000000-0005-0000-0000-0000D2060000}"/>
    <cellStyle name="Valuta 2 2 3 2 2 10" xfId="3428" xr:uid="{4343AB9A-2318-4E12-9027-2540789C556F}"/>
    <cellStyle name="Valuta 2 2 3 2 2 2" xfId="738" xr:uid="{00000000-0005-0000-0000-0000D3060000}"/>
    <cellStyle name="Valuta 2 2 3 2 2 2 2" xfId="2083" xr:uid="{00000000-0005-0000-0000-0000D4060000}"/>
    <cellStyle name="Valuta 2 2 3 2 2 2 2 2" xfId="7463" xr:uid="{6EC91504-CAE4-448B-9BCA-56552944AC02}"/>
    <cellStyle name="Valuta 2 2 3 2 2 2 2 2 2" xfId="12510" xr:uid="{8D611B03-4778-4390-B4AB-19F3AFFD3498}"/>
    <cellStyle name="Valuta 2 2 3 2 2 2 2 3" xfId="10394" xr:uid="{564CEC9E-F528-4841-B1CD-1C41895CE56D}"/>
    <cellStyle name="Valuta 2 2 3 2 2 2 2 4" xfId="4819" xr:uid="{D4AA58FE-42BD-4897-A76D-E561FD2A4C7D}"/>
    <cellStyle name="Valuta 2 2 3 2 2 2 3" xfId="1742" xr:uid="{00000000-0005-0000-0000-0000D5060000}"/>
    <cellStyle name="Valuta 2 2 3 2 2 2 3 2" xfId="7126" xr:uid="{AD47CE5B-1150-4203-8CC2-D208A39AB942}"/>
    <cellStyle name="Valuta 2 2 3 2 2 2 3 2 2" xfId="12086" xr:uid="{37FF25CF-F5EF-4DCD-A7EA-FE279A43152A}"/>
    <cellStyle name="Valuta 2 2 3 2 2 2 3 3" xfId="11131" xr:uid="{47388203-E8AD-42BB-9A24-AD5DA5D16556}"/>
    <cellStyle name="Valuta 2 2 3 2 2 2 3 4" xfId="4483" xr:uid="{7EBB34B6-A7F8-47E7-9E18-1A4D7ECC73E7}"/>
    <cellStyle name="Valuta 2 2 3 2 2 2 4" xfId="1309" xr:uid="{00000000-0005-0000-0000-0000D6060000}"/>
    <cellStyle name="Valuta 2 2 3 2 2 2 4 2" xfId="6693" xr:uid="{2FA366E0-C0A4-4FE6-B0B0-88E323F9CAC1}"/>
    <cellStyle name="Valuta 2 2 3 2 2 2 4 3" xfId="11524" xr:uid="{EB0B533E-DFD0-43AB-95F7-C1D627A8BC73}"/>
    <cellStyle name="Valuta 2 2 3 2 2 2 4 4" xfId="4149" xr:uid="{DCFBBBDE-243C-47F4-A3B6-F540126300C6}"/>
    <cellStyle name="Valuta 2 2 3 2 2 2 5" xfId="6123" xr:uid="{3564EE90-2D05-4E53-8B4A-DBEE088BDE9C}"/>
    <cellStyle name="Valuta 2 2 3 2 2 2 5 2" xfId="9946" xr:uid="{F84BC881-6E6C-466F-B6C3-A2594D33E168}"/>
    <cellStyle name="Valuta 2 2 3 2 2 2 6" xfId="9387" xr:uid="{8A03AF1D-5ACB-4505-93D1-DC53DEBFD7FD}"/>
    <cellStyle name="Valuta 2 2 3 2 2 2 7" xfId="8966" xr:uid="{F02E3DA7-2E79-4340-8DA1-A7E42DC2D5D5}"/>
    <cellStyle name="Valuta 2 2 3 2 2 2 8" xfId="3595" xr:uid="{0EA01CEE-6689-4D2B-B72D-2EC280C5F49E}"/>
    <cellStyle name="Valuta 2 2 3 2 2 3" xfId="1916" xr:uid="{00000000-0005-0000-0000-0000D7060000}"/>
    <cellStyle name="Valuta 2 2 3 2 2 3 2" xfId="7296" xr:uid="{CE1ADD86-BD87-48AF-BC52-DE678F366A4B}"/>
    <cellStyle name="Valuta 2 2 3 2 2 3 2 2" xfId="12702" xr:uid="{08A8EEF5-43E9-4A47-B860-0544DEEF86D7}"/>
    <cellStyle name="Valuta 2 2 3 2 2 3 3" xfId="10171" xr:uid="{D8DC10BD-8EC6-48F3-84E8-BCD0FCED53C8}"/>
    <cellStyle name="Valuta 2 2 3 2 2 3 4" xfId="4652" xr:uid="{F9E94A9A-0E9E-4104-AA25-1D342DCC2DB5}"/>
    <cellStyle name="Valuta 2 2 3 2 2 4" xfId="1529" xr:uid="{00000000-0005-0000-0000-0000D8060000}"/>
    <cellStyle name="Valuta 2 2 3 2 2 4 2" xfId="6913" xr:uid="{E9D3D932-22C8-4510-96C3-41CE40404E4E}"/>
    <cellStyle name="Valuta 2 2 3 2 2 4 2 2" xfId="12309" xr:uid="{7FB1716A-B610-482E-B6F2-190084F135FE}"/>
    <cellStyle name="Valuta 2 2 3 2 2 4 3" xfId="10935" xr:uid="{22CB0471-B24F-4D02-A55C-9A5A2A149A3E}"/>
    <cellStyle name="Valuta 2 2 3 2 2 4 4" xfId="4316" xr:uid="{74F43B35-8225-4ED3-87CA-7733B84C5645}"/>
    <cellStyle name="Valuta 2 2 3 2 2 5" xfId="1018" xr:uid="{00000000-0005-0000-0000-0000D9060000}"/>
    <cellStyle name="Valuta 2 2 3 2 2 5 2" xfId="6402" xr:uid="{E93D411D-5FFC-4C86-B5A8-ECEB9990B632}"/>
    <cellStyle name="Valuta 2 2 3 2 2 5 3" xfId="11794" xr:uid="{849F810A-2D34-4268-8561-BB91931BE957}"/>
    <cellStyle name="Valuta 2 2 3 2 2 5 4" xfId="3866" xr:uid="{EED8B3A8-916D-41E2-A519-3398919ED939}"/>
    <cellStyle name="Valuta 2 2 3 2 2 6" xfId="5931" xr:uid="{3FFE72E7-E907-4592-913B-C288FDD34A54}"/>
    <cellStyle name="Valuta 2 2 3 2 2 6 2" xfId="11312" xr:uid="{C3408A62-6988-4FF2-B835-BB195D6FBC79}"/>
    <cellStyle name="Valuta 2 2 3 2 2 7" xfId="9663" xr:uid="{216AA952-EE80-4052-B867-C5454DCE2B7E}"/>
    <cellStyle name="Valuta 2 2 3 2 2 8" xfId="9168" xr:uid="{701032D2-400F-4F8B-8127-2BCC4381FCC7}"/>
    <cellStyle name="Valuta 2 2 3 2 2 9" xfId="8799" xr:uid="{CB6F6714-F584-4C33-A9D6-CBF9356CBDC1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7383" xr:uid="{02CC72F9-8586-4C0D-B70B-8E194AAEE137}"/>
    <cellStyle name="Valuta 2 2 3 2 4 2 2 2" xfId="12427" xr:uid="{08B0EF9E-317F-4821-840C-A3DCE298603A}"/>
    <cellStyle name="Valuta 2 2 3 2 4 2 3" xfId="10313" xr:uid="{6284ABDD-0180-46F8-A52E-653CE3EE0D4F}"/>
    <cellStyle name="Valuta 2 2 3 2 4 2 4" xfId="4739" xr:uid="{F487AFA9-32A0-4EDD-AD32-F6F1BC34F186}"/>
    <cellStyle name="Valuta 2 2 3 2 4 3" xfId="1647" xr:uid="{00000000-0005-0000-0000-0000DD060000}"/>
    <cellStyle name="Valuta 2 2 3 2 4 3 2" xfId="7031" xr:uid="{99F8DFC0-C25F-49E6-B76D-CD2CFB19B598}"/>
    <cellStyle name="Valuta 2 2 3 2 4 3 2 2" xfId="11991" xr:uid="{DE91845A-50EC-4998-BA36-FB9B3A27E274}"/>
    <cellStyle name="Valuta 2 2 3 2 4 3 3" xfId="11036" xr:uid="{832DE075-D41D-424E-ABF3-015A25FB8759}"/>
    <cellStyle name="Valuta 2 2 3 2 4 3 4" xfId="4403" xr:uid="{2901823D-8267-4C45-90F1-E4EB780467A0}"/>
    <cellStyle name="Valuta 2 2 3 2 4 4" xfId="1214" xr:uid="{00000000-0005-0000-0000-0000DE060000}"/>
    <cellStyle name="Valuta 2 2 3 2 4 4 2" xfId="6598" xr:uid="{B5D6B01A-8535-413A-8C19-F6FA4E24D90A}"/>
    <cellStyle name="Valuta 2 2 3 2 4 4 3" xfId="11429" xr:uid="{221248D4-5CAF-4C09-833A-55B5FB32D98F}"/>
    <cellStyle name="Valuta 2 2 3 2 4 4 4" xfId="4054" xr:uid="{3953855F-7141-4F3E-8AF6-32157B6F1C19}"/>
    <cellStyle name="Valuta 2 2 3 2 4 5" xfId="6028" xr:uid="{0FE21CE0-4256-442E-A257-1C993E25A3E7}"/>
    <cellStyle name="Valuta 2 2 3 2 4 5 2" xfId="9857" xr:uid="{7CED9E90-7E48-4AD9-94FF-C64DFDC9D6BD}"/>
    <cellStyle name="Valuta 2 2 3 2 4 6" xfId="9303" xr:uid="{2797F9F1-D419-4F3D-805F-33A2CA3F397A}"/>
    <cellStyle name="Valuta 2 2 3 2 4 7" xfId="8886" xr:uid="{FF07385B-E16C-4830-B8E0-811215BC4206}"/>
    <cellStyle name="Valuta 2 2 3 2 4 8" xfId="3515" xr:uid="{BB28D9A0-400C-447B-BADA-A76516F77191}"/>
    <cellStyle name="Valuta 2 2 3 2 5" xfId="1836" xr:uid="{00000000-0005-0000-0000-0000DF060000}"/>
    <cellStyle name="Valuta 2 2 3 2 5 2" xfId="7216" xr:uid="{C331AB57-C32B-4D89-9087-5FE1EB9F438A}"/>
    <cellStyle name="Valuta 2 2 3 2 5 2 2" xfId="12616" xr:uid="{6F7A5B1D-6724-4E30-889B-75DEDBB3A2DE}"/>
    <cellStyle name="Valuta 2 2 3 2 5 3" xfId="10091" xr:uid="{BBEFCE25-D54F-45A7-840C-05DBE15D0CA6}"/>
    <cellStyle name="Valuta 2 2 3 2 5 4" xfId="4572" xr:uid="{8B0FBF64-4886-4D42-A8A2-C57482B8554F}"/>
    <cellStyle name="Valuta 2 2 3 2 6" xfId="1434" xr:uid="{00000000-0005-0000-0000-0000E0060000}"/>
    <cellStyle name="Valuta 2 2 3 2 6 2" xfId="6818" xr:uid="{86991CB2-06B7-42A4-BF3F-C727DBEBA32A}"/>
    <cellStyle name="Valuta 2 2 3 2 6 2 2" xfId="12214" xr:uid="{2AFF7C8C-1D33-458E-B2D0-319501F0DBC6}"/>
    <cellStyle name="Valuta 2 2 3 2 6 3" xfId="10840" xr:uid="{4EDC8948-2B4A-473F-A870-79BF58BA2533}"/>
    <cellStyle name="Valuta 2 2 3 2 6 4" xfId="4236" xr:uid="{BE142A2B-1A4C-43C5-A520-0064884102B9}"/>
    <cellStyle name="Valuta 2 2 3 2 7" xfId="922" xr:uid="{00000000-0005-0000-0000-0000E1060000}"/>
    <cellStyle name="Valuta 2 2 3 2 7 2" xfId="6306" xr:uid="{20BB4916-CD80-44EF-B1A9-262E5EDC12F8}"/>
    <cellStyle name="Valuta 2 2 3 2 7 3" xfId="11699" xr:uid="{059E8C5D-D300-44EB-A4DC-EE380EB824CF}"/>
    <cellStyle name="Valuta 2 2 3 2 7 4" xfId="3770" xr:uid="{53D3D785-A927-4F15-A51A-731EFC2766AC}"/>
    <cellStyle name="Valuta 2 2 3 2 8" xfId="5836" xr:uid="{089FF692-ACE2-427B-A254-5331950ADC19}"/>
    <cellStyle name="Valuta 2 2 3 2 8 2" xfId="11229" xr:uid="{40B51BEB-6CB2-47BF-B9CB-01135DEFFA49}"/>
    <cellStyle name="Valuta 2 2 3 2 9" xfId="9573" xr:uid="{DFA19CE5-2A91-401B-A9DD-91BD8A7DF3D6}"/>
    <cellStyle name="Valuta 2 2 3 3" xfId="301" xr:uid="{00000000-0005-0000-0000-0000E2060000}"/>
    <cellStyle name="Valuta 2 2 3 3 10" xfId="3388" xr:uid="{E1ECD851-C069-4526-8AEF-0165CA6B0E3E}"/>
    <cellStyle name="Valuta 2 2 3 3 2" xfId="698" xr:uid="{00000000-0005-0000-0000-0000E3060000}"/>
    <cellStyle name="Valuta 2 2 3 3 2 2" xfId="2043" xr:uid="{00000000-0005-0000-0000-0000E4060000}"/>
    <cellStyle name="Valuta 2 2 3 3 2 2 2" xfId="7423" xr:uid="{5ED709E4-4931-4AC0-8A94-8C714695ED86}"/>
    <cellStyle name="Valuta 2 2 3 3 2 2 2 2" xfId="12470" xr:uid="{BCF5B937-299E-4896-9B81-7E1AA3FD9C2C}"/>
    <cellStyle name="Valuta 2 2 3 3 2 2 3" xfId="10354" xr:uid="{3B40C13A-E8FF-4ED7-9447-A8BED8BC0000}"/>
    <cellStyle name="Valuta 2 2 3 3 2 2 4" xfId="4779" xr:uid="{453BDC08-3CD8-4393-9295-458B4236D515}"/>
    <cellStyle name="Valuta 2 2 3 3 2 3" xfId="1702" xr:uid="{00000000-0005-0000-0000-0000E5060000}"/>
    <cellStyle name="Valuta 2 2 3 3 2 3 2" xfId="7086" xr:uid="{77FAFCA5-69A8-4F72-94D7-0B603BD9728D}"/>
    <cellStyle name="Valuta 2 2 3 3 2 3 2 2" xfId="12046" xr:uid="{8FF4FA24-F983-4AEA-BF5F-E4790F625583}"/>
    <cellStyle name="Valuta 2 2 3 3 2 3 3" xfId="11091" xr:uid="{E0CCB740-542F-42AA-A485-D667D71DFFCA}"/>
    <cellStyle name="Valuta 2 2 3 3 2 3 4" xfId="4443" xr:uid="{7631810D-CB7C-4955-8571-149275DE5BCA}"/>
    <cellStyle name="Valuta 2 2 3 3 2 4" xfId="1269" xr:uid="{00000000-0005-0000-0000-0000E6060000}"/>
    <cellStyle name="Valuta 2 2 3 3 2 4 2" xfId="6653" xr:uid="{A9173D9B-C304-417E-8C66-9450A5F31EC8}"/>
    <cellStyle name="Valuta 2 2 3 3 2 4 3" xfId="11484" xr:uid="{2E9F63F3-FA0E-4602-80DC-089993ABFBAD}"/>
    <cellStyle name="Valuta 2 2 3 3 2 4 4" xfId="4109" xr:uid="{820ADA7E-F77F-431C-A543-41A91ECED7F1}"/>
    <cellStyle name="Valuta 2 2 3 3 2 5" xfId="6083" xr:uid="{EC2787CD-5A2E-4EF6-BC3D-91BAEE600077}"/>
    <cellStyle name="Valuta 2 2 3 3 2 5 2" xfId="9906" xr:uid="{620A4B9F-A5C4-44A6-B3AC-DFF049F5B451}"/>
    <cellStyle name="Valuta 2 2 3 3 2 6" xfId="9347" xr:uid="{E11C09F9-6E60-4E07-A0A3-B06FEA1C2556}"/>
    <cellStyle name="Valuta 2 2 3 3 2 7" xfId="8926" xr:uid="{5D650134-C08C-4A48-A8F8-F41DA3E62164}"/>
    <cellStyle name="Valuta 2 2 3 3 2 8" xfId="3555" xr:uid="{D36B8358-216E-4B5D-ABB3-F32127364975}"/>
    <cellStyle name="Valuta 2 2 3 3 3" xfId="1876" xr:uid="{00000000-0005-0000-0000-0000E7060000}"/>
    <cellStyle name="Valuta 2 2 3 3 3 2" xfId="7256" xr:uid="{3D1BD907-F40E-4AA5-932F-15274B070C0A}"/>
    <cellStyle name="Valuta 2 2 3 3 3 2 2" xfId="12662" xr:uid="{45CEC0CE-BC62-4C45-AEA5-60B192CEB4FE}"/>
    <cellStyle name="Valuta 2 2 3 3 3 3" xfId="10131" xr:uid="{A41990F1-D53C-435B-A288-2B7569368E48}"/>
    <cellStyle name="Valuta 2 2 3 3 3 4" xfId="4612" xr:uid="{EDE9B6AE-4936-4466-BB5E-D5547060C755}"/>
    <cellStyle name="Valuta 2 2 3 3 4" xfId="1489" xr:uid="{00000000-0005-0000-0000-0000E8060000}"/>
    <cellStyle name="Valuta 2 2 3 3 4 2" xfId="6873" xr:uid="{145D5E17-AA8F-4E96-A9E2-B453B592B016}"/>
    <cellStyle name="Valuta 2 2 3 3 4 2 2" xfId="12269" xr:uid="{54819AA5-2672-4B8A-807F-FEA9714B550F}"/>
    <cellStyle name="Valuta 2 2 3 3 4 3" xfId="10895" xr:uid="{C8B8CF7B-7632-48C6-95D1-2C487F70E010}"/>
    <cellStyle name="Valuta 2 2 3 3 4 4" xfId="4276" xr:uid="{635B506E-CD4A-40E1-BDEF-626A5B442DD8}"/>
    <cellStyle name="Valuta 2 2 3 3 5" xfId="978" xr:uid="{00000000-0005-0000-0000-0000E9060000}"/>
    <cellStyle name="Valuta 2 2 3 3 5 2" xfId="6362" xr:uid="{A485209D-F770-4C8B-812C-3DBB72BA3A34}"/>
    <cellStyle name="Valuta 2 2 3 3 5 3" xfId="11754" xr:uid="{D11D2A10-08B0-4573-A0F5-D25128AC00D3}"/>
    <cellStyle name="Valuta 2 2 3 3 5 4" xfId="3826" xr:uid="{FD432E38-6403-490E-B652-1DA696A87921}"/>
    <cellStyle name="Valuta 2 2 3 3 6" xfId="5891" xr:uid="{4A1FE3F4-9CAF-42CC-9013-020612D2167D}"/>
    <cellStyle name="Valuta 2 2 3 3 6 2" xfId="11272" xr:uid="{5D6393A2-A409-416B-B9D0-3142FBD7ECB8}"/>
    <cellStyle name="Valuta 2 2 3 3 7" xfId="9623" xr:uid="{0B6F2397-8798-4C6C-9A9D-54F93254E51C}"/>
    <cellStyle name="Valuta 2 2 3 3 8" xfId="9128" xr:uid="{DA4F4DFC-3B5A-4A0C-B0E8-CAA3D764644A}"/>
    <cellStyle name="Valuta 2 2 3 3 9" xfId="8759" xr:uid="{D276E760-F093-40E9-875F-D017197E8667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343" xr:uid="{2F28A55F-159B-4CF6-B7E9-0827D68C35A2}"/>
    <cellStyle name="Valuta 2 2 3 5 2 2 2" xfId="12387" xr:uid="{BC3C4FC2-E1E9-459E-B84D-CB6C2DBCDDDC}"/>
    <cellStyle name="Valuta 2 2 3 5 2 3" xfId="10273" xr:uid="{03984C4E-60FA-4494-9886-08D02993F5A9}"/>
    <cellStyle name="Valuta 2 2 3 5 2 4" xfId="4699" xr:uid="{75014297-D8BC-4991-9052-8B8EBFDE16B7}"/>
    <cellStyle name="Valuta 2 2 3 5 3" xfId="1607" xr:uid="{00000000-0005-0000-0000-0000ED060000}"/>
    <cellStyle name="Valuta 2 2 3 5 3 2" xfId="6991" xr:uid="{1808C3A9-D568-4580-B560-5C359CCFACFE}"/>
    <cellStyle name="Valuta 2 2 3 5 3 2 2" xfId="11951" xr:uid="{DCF35F28-094C-4C5A-9CC2-28DE8B0FE4F3}"/>
    <cellStyle name="Valuta 2 2 3 5 3 3" xfId="10996" xr:uid="{9AC982D4-4763-4ABF-B1B9-9519F640DB6F}"/>
    <cellStyle name="Valuta 2 2 3 5 3 4" xfId="4363" xr:uid="{1B520B09-FE4C-4AB4-9EC2-EB72CBA7971A}"/>
    <cellStyle name="Valuta 2 2 3 5 4" xfId="1174" xr:uid="{00000000-0005-0000-0000-0000EE060000}"/>
    <cellStyle name="Valuta 2 2 3 5 4 2" xfId="6558" xr:uid="{C8E5456F-5A24-4CAB-B982-6CFD7F6B8544}"/>
    <cellStyle name="Valuta 2 2 3 5 4 3" xfId="11389" xr:uid="{5AA6C636-35D7-45F8-ABD3-8749EA703AB3}"/>
    <cellStyle name="Valuta 2 2 3 5 4 4" xfId="4014" xr:uid="{56656991-2E57-4536-BCC6-0BDCDE7011EC}"/>
    <cellStyle name="Valuta 2 2 3 5 5" xfId="5988" xr:uid="{82D0D6BD-0EEB-41AE-91A9-8554DE8A83E6}"/>
    <cellStyle name="Valuta 2 2 3 5 5 2" xfId="9817" xr:uid="{682F58B7-96FB-4FC3-A8F1-AA5C629C699D}"/>
    <cellStyle name="Valuta 2 2 3 5 6" xfId="9263" xr:uid="{6A4FF35A-DADE-4A09-94D6-D13739357F88}"/>
    <cellStyle name="Valuta 2 2 3 5 7" xfId="8846" xr:uid="{E8E470D3-ACE2-4742-ACDF-9DB1E5B431E9}"/>
    <cellStyle name="Valuta 2 2 3 5 8" xfId="3475" xr:uid="{033EF2CF-7150-452C-B989-E1F85448DDFC}"/>
    <cellStyle name="Valuta 2 2 3 6" xfId="1796" xr:uid="{00000000-0005-0000-0000-0000EF060000}"/>
    <cellStyle name="Valuta 2 2 3 6 2" xfId="7176" xr:uid="{BE41C4DC-500C-40FF-B5BE-820A50F4648A}"/>
    <cellStyle name="Valuta 2 2 3 6 2 2" xfId="12576" xr:uid="{E233F467-6D7D-4D65-9EE8-E203E26B059C}"/>
    <cellStyle name="Valuta 2 2 3 6 3" xfId="10051" xr:uid="{0CF1F0EA-07C6-4A43-B8D6-792782D2C2DA}"/>
    <cellStyle name="Valuta 2 2 3 6 4" xfId="4532" xr:uid="{1AEAE41B-401B-4705-9C82-812E0B0FEC9D}"/>
    <cellStyle name="Valuta 2 2 3 7" xfId="1394" xr:uid="{00000000-0005-0000-0000-0000F0060000}"/>
    <cellStyle name="Valuta 2 2 3 7 2" xfId="6778" xr:uid="{351B2BEA-0D59-4224-8386-5B90D03E8531}"/>
    <cellStyle name="Valuta 2 2 3 7 2 2" xfId="12174" xr:uid="{D56CF4DE-2376-499E-A9C6-9D9F7CD82A88}"/>
    <cellStyle name="Valuta 2 2 3 7 3" xfId="10800" xr:uid="{B08C932E-E18F-4899-92F0-0BF128DA38C0}"/>
    <cellStyle name="Valuta 2 2 3 7 4" xfId="4196" xr:uid="{BBEC1A7A-87C8-4EE2-947E-DBD6B2DD96F3}"/>
    <cellStyle name="Valuta 2 2 3 8" xfId="881" xr:uid="{00000000-0005-0000-0000-0000F1060000}"/>
    <cellStyle name="Valuta 2 2 3 8 2" xfId="6265" xr:uid="{7B1E5AA3-1334-45E9-9C14-61AAC61AC36A}"/>
    <cellStyle name="Valuta 2 2 3 8 3" xfId="11659" xr:uid="{60FDF797-AA7C-4BE5-A661-8E9C3FD2E41F}"/>
    <cellStyle name="Valuta 2 2 3 8 4" xfId="3729" xr:uid="{5DDDB710-0F18-47FE-A70E-535B33343665}"/>
    <cellStyle name="Valuta 2 2 3 9" xfId="5796" xr:uid="{E818681B-7E57-4250-9260-4F7EAF27069D}"/>
    <cellStyle name="Valuta 2 2 3 9 2" xfId="11189" xr:uid="{A68B9626-C60B-4CFA-BB8F-5AB4500EA89A}"/>
    <cellStyle name="Valuta 2 2 4" xfId="192" xr:uid="{00000000-0005-0000-0000-0000F2060000}"/>
    <cellStyle name="Valuta 2 2 4 10" xfId="9524" xr:uid="{1CCFFF0F-06BE-46F6-8C0C-0FCA06D36A53}"/>
    <cellStyle name="Valuta 2 2 4 11" xfId="9035" xr:uid="{52345D6B-820F-41F7-92FC-A9F23DE6B433}"/>
    <cellStyle name="Valuta 2 2 4 12" xfId="8673" xr:uid="{B0F21FA6-C8D9-4EA3-A760-7B576F73665A}"/>
    <cellStyle name="Valuta 2 2 4 13" xfId="3300" xr:uid="{76633352-20DE-4527-B541-3EEBF8680E97}"/>
    <cellStyle name="Valuta 2 2 4 2" xfId="239" xr:uid="{00000000-0005-0000-0000-0000F3060000}"/>
    <cellStyle name="Valuta 2 2 4 2 10" xfId="9078" xr:uid="{428D4567-BD9E-454F-B7DF-AFD109B48205}"/>
    <cellStyle name="Valuta 2 2 4 2 11" xfId="8713" xr:uid="{C0AFA25D-7D8F-40D3-B4D5-76E5D40099BF}"/>
    <cellStyle name="Valuta 2 2 4 2 12" xfId="3342" xr:uid="{F72B95D8-88C7-4E51-9C6D-DA250C646429}"/>
    <cellStyle name="Valuta 2 2 4 2 2" xfId="335" xr:uid="{00000000-0005-0000-0000-0000F4060000}"/>
    <cellStyle name="Valuta 2 2 4 2 2 10" xfId="3422" xr:uid="{154FD9B4-9FE5-479E-8787-4C9042628C61}"/>
    <cellStyle name="Valuta 2 2 4 2 2 2" xfId="732" xr:uid="{00000000-0005-0000-0000-0000F5060000}"/>
    <cellStyle name="Valuta 2 2 4 2 2 2 2" xfId="2077" xr:uid="{00000000-0005-0000-0000-0000F6060000}"/>
    <cellStyle name="Valuta 2 2 4 2 2 2 2 2" xfId="7457" xr:uid="{B6B1088B-6718-4B16-94B7-179FF1C51355}"/>
    <cellStyle name="Valuta 2 2 4 2 2 2 2 2 2" xfId="12504" xr:uid="{DF926CE2-8EC1-4D3E-A08C-B7D29746E0E5}"/>
    <cellStyle name="Valuta 2 2 4 2 2 2 2 3" xfId="10388" xr:uid="{A99AC3C6-1151-41A3-9CC4-D91A3A98D9C4}"/>
    <cellStyle name="Valuta 2 2 4 2 2 2 2 4" xfId="4813" xr:uid="{04E931C6-D951-4600-8245-6BB05AF7AB8F}"/>
    <cellStyle name="Valuta 2 2 4 2 2 2 3" xfId="1736" xr:uid="{00000000-0005-0000-0000-0000F7060000}"/>
    <cellStyle name="Valuta 2 2 4 2 2 2 3 2" xfId="7120" xr:uid="{F2500033-A8D2-4E21-B546-1E6AD0874FBC}"/>
    <cellStyle name="Valuta 2 2 4 2 2 2 3 2 2" xfId="12080" xr:uid="{5AFA09CC-9548-4D9C-A226-7BE413B18338}"/>
    <cellStyle name="Valuta 2 2 4 2 2 2 3 3" xfId="11125" xr:uid="{6BEB6F72-54F2-4F8B-B40E-03B341219DB0}"/>
    <cellStyle name="Valuta 2 2 4 2 2 2 3 4" xfId="4477" xr:uid="{6D979576-0ADD-4988-A3F9-2688895212BF}"/>
    <cellStyle name="Valuta 2 2 4 2 2 2 4" xfId="1303" xr:uid="{00000000-0005-0000-0000-0000F8060000}"/>
    <cellStyle name="Valuta 2 2 4 2 2 2 4 2" xfId="6687" xr:uid="{87240C37-0A6D-4354-BD80-B15DAD160624}"/>
    <cellStyle name="Valuta 2 2 4 2 2 2 4 3" xfId="11518" xr:uid="{21203E19-44BC-44D7-B7CC-010A26C654F3}"/>
    <cellStyle name="Valuta 2 2 4 2 2 2 4 4" xfId="4143" xr:uid="{5A028340-859E-4805-A313-6150429E0DAA}"/>
    <cellStyle name="Valuta 2 2 4 2 2 2 5" xfId="6117" xr:uid="{71EFBF1C-8546-4E20-948A-74714EAF77CA}"/>
    <cellStyle name="Valuta 2 2 4 2 2 2 5 2" xfId="9940" xr:uid="{7A5FF86E-83E5-46D4-9130-4D115624DB27}"/>
    <cellStyle name="Valuta 2 2 4 2 2 2 6" xfId="9381" xr:uid="{624871A3-E440-485B-A802-51598EDA7B93}"/>
    <cellStyle name="Valuta 2 2 4 2 2 2 7" xfId="8960" xr:uid="{CA9B9774-FD98-489C-96B1-2A30341ADC41}"/>
    <cellStyle name="Valuta 2 2 4 2 2 2 8" xfId="3589" xr:uid="{5E326F1C-80F6-4077-88BF-0F3915D68DEE}"/>
    <cellStyle name="Valuta 2 2 4 2 2 3" xfId="1910" xr:uid="{00000000-0005-0000-0000-0000F9060000}"/>
    <cellStyle name="Valuta 2 2 4 2 2 3 2" xfId="7290" xr:uid="{61EAC081-CA17-4459-B6CB-1A9AA355B31C}"/>
    <cellStyle name="Valuta 2 2 4 2 2 3 2 2" xfId="12696" xr:uid="{8FDCA720-910B-41D0-84FE-D08200F00B67}"/>
    <cellStyle name="Valuta 2 2 4 2 2 3 3" xfId="10165" xr:uid="{42D7C992-8D5F-431F-9FE8-E17EC6F7A3A8}"/>
    <cellStyle name="Valuta 2 2 4 2 2 3 4" xfId="4646" xr:uid="{E40813E4-E7A2-4020-82BD-76955BED7F2E}"/>
    <cellStyle name="Valuta 2 2 4 2 2 4" xfId="1523" xr:uid="{00000000-0005-0000-0000-0000FA060000}"/>
    <cellStyle name="Valuta 2 2 4 2 2 4 2" xfId="6907" xr:uid="{DA80973E-7ADD-4371-B0C8-0DF86BC7BE53}"/>
    <cellStyle name="Valuta 2 2 4 2 2 4 2 2" xfId="12303" xr:uid="{0B6CE9C5-F636-4013-99A0-A3B3A89836FF}"/>
    <cellStyle name="Valuta 2 2 4 2 2 4 3" xfId="10929" xr:uid="{B5A7B67F-F72C-480A-8BEC-474FE66EB2E7}"/>
    <cellStyle name="Valuta 2 2 4 2 2 4 4" xfId="4310" xr:uid="{FF5E381E-642A-4330-B11A-85175E7301C3}"/>
    <cellStyle name="Valuta 2 2 4 2 2 5" xfId="1012" xr:uid="{00000000-0005-0000-0000-0000FB060000}"/>
    <cellStyle name="Valuta 2 2 4 2 2 5 2" xfId="6396" xr:uid="{95CE3477-7A19-4703-B4FC-73B920053709}"/>
    <cellStyle name="Valuta 2 2 4 2 2 5 3" xfId="11788" xr:uid="{EB0BA1DD-5C31-4DA6-84E3-1B2B171434F0}"/>
    <cellStyle name="Valuta 2 2 4 2 2 5 4" xfId="3860" xr:uid="{B9D88CDA-7BB6-4822-ADA2-08D5C62C0D68}"/>
    <cellStyle name="Valuta 2 2 4 2 2 6" xfId="5925" xr:uid="{576DFF49-544A-4635-85DA-B59DC67AAE76}"/>
    <cellStyle name="Valuta 2 2 4 2 2 6 2" xfId="11306" xr:uid="{D5B7C9DF-B970-40EB-BB34-6C8154F6D9C7}"/>
    <cellStyle name="Valuta 2 2 4 2 2 7" xfId="9657" xr:uid="{C0834D1C-A1BE-4AD5-BAF1-926BB55FAEFA}"/>
    <cellStyle name="Valuta 2 2 4 2 2 8" xfId="9162" xr:uid="{4FD65D4D-FB31-4439-A181-9644E5E85F7E}"/>
    <cellStyle name="Valuta 2 2 4 2 2 9" xfId="8793" xr:uid="{6F6B6CD5-112D-4179-AE02-28273FAE0D4C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377" xr:uid="{38F35069-1A59-4E5E-8E2A-63EE038431D8}"/>
    <cellStyle name="Valuta 2 2 4 2 4 2 2 2" xfId="12421" xr:uid="{9B439DA3-F3F3-4FBD-A526-CF5CAEAFE7A6}"/>
    <cellStyle name="Valuta 2 2 4 2 4 2 3" xfId="10307" xr:uid="{DDB50B57-7D6D-4FC5-8381-DB6C11D590D2}"/>
    <cellStyle name="Valuta 2 2 4 2 4 2 4" xfId="4733" xr:uid="{64D93CA1-1093-4E45-B0E1-D85E3C32B7AD}"/>
    <cellStyle name="Valuta 2 2 4 2 4 3" xfId="1641" xr:uid="{00000000-0005-0000-0000-0000FF060000}"/>
    <cellStyle name="Valuta 2 2 4 2 4 3 2" xfId="7025" xr:uid="{B7695EB8-D486-4DC9-9AEA-29500325D9A3}"/>
    <cellStyle name="Valuta 2 2 4 2 4 3 2 2" xfId="11985" xr:uid="{CAFF220C-7216-445F-A392-46D8E103869C}"/>
    <cellStyle name="Valuta 2 2 4 2 4 3 3" xfId="11030" xr:uid="{88A0E565-B85F-4EBC-B41F-652D590231CC}"/>
    <cellStyle name="Valuta 2 2 4 2 4 3 4" xfId="4397" xr:uid="{91187235-BFA3-45A8-8B95-30AA3FB5F4B8}"/>
    <cellStyle name="Valuta 2 2 4 2 4 4" xfId="1208" xr:uid="{00000000-0005-0000-0000-000000070000}"/>
    <cellStyle name="Valuta 2 2 4 2 4 4 2" xfId="6592" xr:uid="{D26F7AC4-E591-4703-8E73-ADBE66994F65}"/>
    <cellStyle name="Valuta 2 2 4 2 4 4 3" xfId="11423" xr:uid="{CF11106B-59B6-4F7E-A5CB-EA852EBDF464}"/>
    <cellStyle name="Valuta 2 2 4 2 4 4 4" xfId="4048" xr:uid="{25D93B9C-7B7C-42C1-BE40-06790B8000F4}"/>
    <cellStyle name="Valuta 2 2 4 2 4 5" xfId="6022" xr:uid="{A01636D4-32FC-47F8-B4F1-F34BE362AC99}"/>
    <cellStyle name="Valuta 2 2 4 2 4 5 2" xfId="9851" xr:uid="{25AB0A8E-4F27-43A4-9C63-C3123C561331}"/>
    <cellStyle name="Valuta 2 2 4 2 4 6" xfId="9297" xr:uid="{88A595D8-3021-4757-8C18-327B8465B548}"/>
    <cellStyle name="Valuta 2 2 4 2 4 7" xfId="8880" xr:uid="{715A211B-1B42-4870-BEE4-0D1C1E9E71A1}"/>
    <cellStyle name="Valuta 2 2 4 2 4 8" xfId="3509" xr:uid="{5CBC6B9C-FBC7-4416-A158-55F4D8E1D45E}"/>
    <cellStyle name="Valuta 2 2 4 2 5" xfId="1830" xr:uid="{00000000-0005-0000-0000-000001070000}"/>
    <cellStyle name="Valuta 2 2 4 2 5 2" xfId="7210" xr:uid="{C68980A5-70E9-4A91-963E-1599B4E09D4A}"/>
    <cellStyle name="Valuta 2 2 4 2 5 2 2" xfId="12610" xr:uid="{F6AFC3DE-2874-4DE6-96E1-3CC016CDA4F4}"/>
    <cellStyle name="Valuta 2 2 4 2 5 3" xfId="10085" xr:uid="{EFB83579-ACD7-46A2-8C4B-BF20EA6A474A}"/>
    <cellStyle name="Valuta 2 2 4 2 5 4" xfId="4566" xr:uid="{D1B3017A-8C3D-4521-9E2B-6913A24884BF}"/>
    <cellStyle name="Valuta 2 2 4 2 6" xfId="1428" xr:uid="{00000000-0005-0000-0000-000002070000}"/>
    <cellStyle name="Valuta 2 2 4 2 6 2" xfId="6812" xr:uid="{6E3ED362-57C3-4B9B-8014-7C51175CF8F0}"/>
    <cellStyle name="Valuta 2 2 4 2 6 2 2" xfId="12208" xr:uid="{CB7C0EFF-6333-4358-8676-0214DB98E672}"/>
    <cellStyle name="Valuta 2 2 4 2 6 3" xfId="10834" xr:uid="{3E35FCA5-6667-4471-A502-0E12AC54D965}"/>
    <cellStyle name="Valuta 2 2 4 2 6 4" xfId="4230" xr:uid="{107CA4D4-A553-4A01-AB46-E730B0B83E91}"/>
    <cellStyle name="Valuta 2 2 4 2 7" xfId="916" xr:uid="{00000000-0005-0000-0000-000003070000}"/>
    <cellStyle name="Valuta 2 2 4 2 7 2" xfId="6300" xr:uid="{4D8322FB-C550-42AA-B241-C37AAFDC180C}"/>
    <cellStyle name="Valuta 2 2 4 2 7 3" xfId="11693" xr:uid="{27E0CB57-A046-4A61-9134-70173C2A1B51}"/>
    <cellStyle name="Valuta 2 2 4 2 7 4" xfId="3764" xr:uid="{3D554E54-E281-4AAF-8AAA-03ACAE15C701}"/>
    <cellStyle name="Valuta 2 2 4 2 8" xfId="5830" xr:uid="{2D00F56A-E24B-472E-B7D9-BAA2AD058BCA}"/>
    <cellStyle name="Valuta 2 2 4 2 8 2" xfId="11223" xr:uid="{BC74327A-0E38-496F-AB08-E2A3FEE0E705}"/>
    <cellStyle name="Valuta 2 2 4 2 9" xfId="9567" xr:uid="{2CE4AFF4-B8AB-46BE-A73D-686111940CC7}"/>
    <cellStyle name="Valuta 2 2 4 3" xfId="290" xr:uid="{00000000-0005-0000-0000-000004070000}"/>
    <cellStyle name="Valuta 2 2 4 3 10" xfId="3382" xr:uid="{1E6B6EA0-A5AF-4E56-9FA9-CDE24FE68E1D}"/>
    <cellStyle name="Valuta 2 2 4 3 2" xfId="687" xr:uid="{00000000-0005-0000-0000-000005070000}"/>
    <cellStyle name="Valuta 2 2 4 3 2 2" xfId="2037" xr:uid="{00000000-0005-0000-0000-000006070000}"/>
    <cellStyle name="Valuta 2 2 4 3 2 2 2" xfId="7417" xr:uid="{28FF2CA1-C020-4BC3-B1EB-71E168F64EA8}"/>
    <cellStyle name="Valuta 2 2 4 3 2 2 2 2" xfId="12463" xr:uid="{88890EE1-267E-42D4-9C6D-DC25F0B4C38B}"/>
    <cellStyle name="Valuta 2 2 4 3 2 2 3" xfId="10348" xr:uid="{8E4DB718-07D3-4FFA-9A53-E1D6FFD1B746}"/>
    <cellStyle name="Valuta 2 2 4 3 2 2 4" xfId="4773" xr:uid="{1E013CF7-6DBB-4ADB-A3F5-FB9243D6AB31}"/>
    <cellStyle name="Valuta 2 2 4 3 2 3" xfId="1691" xr:uid="{00000000-0005-0000-0000-000007070000}"/>
    <cellStyle name="Valuta 2 2 4 3 2 3 2" xfId="7075" xr:uid="{5F96D1BD-9F16-46E3-A257-B0DFF73FDEC8}"/>
    <cellStyle name="Valuta 2 2 4 3 2 3 2 2" xfId="12035" xr:uid="{C95C43CC-0C1B-443D-BE8E-92128BF1E1CB}"/>
    <cellStyle name="Valuta 2 2 4 3 2 3 3" xfId="11080" xr:uid="{0E6EF121-91A1-467F-A877-8CE372095B12}"/>
    <cellStyle name="Valuta 2 2 4 3 2 3 4" xfId="4437" xr:uid="{5ACF147E-212D-445E-9D21-BAE2AC269A87}"/>
    <cellStyle name="Valuta 2 2 4 3 2 4" xfId="1258" xr:uid="{00000000-0005-0000-0000-000008070000}"/>
    <cellStyle name="Valuta 2 2 4 3 2 4 2" xfId="6642" xr:uid="{034B37A2-3A42-490A-8D12-EF5AB971211C}"/>
    <cellStyle name="Valuta 2 2 4 3 2 4 3" xfId="11473" xr:uid="{E13EA6D5-E5CB-4D66-94C0-F1FA948DCEA5}"/>
    <cellStyle name="Valuta 2 2 4 3 2 4 4" xfId="4098" xr:uid="{EA2E96D0-7FC6-4BCC-B9C1-C5DB5A8D984F}"/>
    <cellStyle name="Valuta 2 2 4 3 2 5" xfId="6072" xr:uid="{C9F3F800-0965-43E4-A338-2C15DC3976EE}"/>
    <cellStyle name="Valuta 2 2 4 3 2 5 2" xfId="9897" xr:uid="{B0CCB384-34F6-4C3D-8C9F-E1BBE4FEBC1C}"/>
    <cellStyle name="Valuta 2 2 4 3 2 6" xfId="9340" xr:uid="{EEFB6F24-9344-4010-BE17-29CDDB8768C1}"/>
    <cellStyle name="Valuta 2 2 4 3 2 7" xfId="8920" xr:uid="{DB313FD6-6511-43EC-B288-5BE1A905B4D5}"/>
    <cellStyle name="Valuta 2 2 4 3 2 8" xfId="3549" xr:uid="{9A6DBE0C-EC14-4FD3-A29B-C70741E82FE6}"/>
    <cellStyle name="Valuta 2 2 4 3 3" xfId="1870" xr:uid="{00000000-0005-0000-0000-000009070000}"/>
    <cellStyle name="Valuta 2 2 4 3 3 2" xfId="7250" xr:uid="{868DE74A-A103-4D1A-9119-F9F5235DCBFA}"/>
    <cellStyle name="Valuta 2 2 4 3 3 2 2" xfId="12654" xr:uid="{E6C5563D-7009-4007-A332-653ECB33FF44}"/>
    <cellStyle name="Valuta 2 2 4 3 3 3" xfId="10125" xr:uid="{6A19B72E-D368-4B17-B67C-C4D965AACB1B}"/>
    <cellStyle name="Valuta 2 2 4 3 3 4" xfId="4606" xr:uid="{86FDEFBB-7062-44E1-870E-5107E688E784}"/>
    <cellStyle name="Valuta 2 2 4 3 4" xfId="1478" xr:uid="{00000000-0005-0000-0000-00000A070000}"/>
    <cellStyle name="Valuta 2 2 4 3 4 2" xfId="6862" xr:uid="{839904A4-E228-4D91-80F9-61E4491D586D}"/>
    <cellStyle name="Valuta 2 2 4 3 4 2 2" xfId="12258" xr:uid="{AA3DB1F6-466C-4C5F-A0DC-74412685E844}"/>
    <cellStyle name="Valuta 2 2 4 3 4 3" xfId="10884" xr:uid="{CC2C973F-FC0D-41D9-A30A-5DF8F942E596}"/>
    <cellStyle name="Valuta 2 2 4 3 4 4" xfId="4270" xr:uid="{36174351-4EC2-4D84-AB90-ED2A6E646E94}"/>
    <cellStyle name="Valuta 2 2 4 3 5" xfId="967" xr:uid="{00000000-0005-0000-0000-00000B070000}"/>
    <cellStyle name="Valuta 2 2 4 3 5 2" xfId="6351" xr:uid="{A205AD6D-6546-4F69-9783-AE0FEDBB5D30}"/>
    <cellStyle name="Valuta 2 2 4 3 5 3" xfId="11743" xr:uid="{146270E2-1ADD-4D0C-A191-9391EF33A5A9}"/>
    <cellStyle name="Valuta 2 2 4 3 5 4" xfId="3815" xr:uid="{CF4229FA-4ADE-414C-9603-7A16D43658FA}"/>
    <cellStyle name="Valuta 2 2 4 3 6" xfId="5880" xr:uid="{3FCE4F37-CC37-433F-8981-D895C9C27561}"/>
    <cellStyle name="Valuta 2 2 4 3 6 2" xfId="11265" xr:uid="{B77F1A96-C83C-4C02-800E-DCC07F73F882}"/>
    <cellStyle name="Valuta 2 2 4 3 7" xfId="9614" xr:uid="{321CDCBA-7C8A-42B3-919F-27163A441D1E}"/>
    <cellStyle name="Valuta 2 2 4 3 8" xfId="9121" xr:uid="{8310A55B-AA18-4DE8-905B-BD71EAC92005}"/>
    <cellStyle name="Valuta 2 2 4 3 9" xfId="8753" xr:uid="{7B82B236-687C-4DE4-8300-ADCFEE3E6926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337" xr:uid="{1EB50225-2BF8-4708-83F6-2C703B5C3515}"/>
    <cellStyle name="Valuta 2 2 4 5 2 2 2" xfId="12380" xr:uid="{DD533199-A0A9-41E4-947B-C19F5FF8A311}"/>
    <cellStyle name="Valuta 2 2 4 5 2 3" xfId="10267" xr:uid="{F3C04767-3B20-4947-99E5-13DA73615E6F}"/>
    <cellStyle name="Valuta 2 2 4 5 2 4" xfId="4693" xr:uid="{3AFF2E2A-6259-4926-A856-7B6CBEE9EDD5}"/>
    <cellStyle name="Valuta 2 2 4 5 3" xfId="1599" xr:uid="{00000000-0005-0000-0000-00000F070000}"/>
    <cellStyle name="Valuta 2 2 4 5 3 2" xfId="6983" xr:uid="{7A8C4BFA-1F8F-4FAF-911F-E64ABA8D8A21}"/>
    <cellStyle name="Valuta 2 2 4 5 3 2 2" xfId="11943" xr:uid="{37C49F5A-430B-4A7A-9DD5-85A4A1FB4919}"/>
    <cellStyle name="Valuta 2 2 4 5 3 3" xfId="10988" xr:uid="{2D6583EB-A0BD-4BC5-AFC2-258A36EC6478}"/>
    <cellStyle name="Valuta 2 2 4 5 3 4" xfId="4357" xr:uid="{599EF8FB-D0EE-4C60-A46C-07A2978AB441}"/>
    <cellStyle name="Valuta 2 2 4 5 4" xfId="1166" xr:uid="{00000000-0005-0000-0000-000010070000}"/>
    <cellStyle name="Valuta 2 2 4 5 4 2" xfId="6550" xr:uid="{8D8353D6-8855-4FC0-B51F-3DCC34A95C14}"/>
    <cellStyle name="Valuta 2 2 4 5 4 3" xfId="11381" xr:uid="{708CB542-F3B5-49F9-85E3-76FE2DB25C3C}"/>
    <cellStyle name="Valuta 2 2 4 5 4 4" xfId="4006" xr:uid="{27CB4E57-678C-4A68-973F-AC51311A5AF3}"/>
    <cellStyle name="Valuta 2 2 4 5 5" xfId="5980" xr:uid="{B6127EE3-4B4F-4727-9234-71BCBB717947}"/>
    <cellStyle name="Valuta 2 2 4 5 5 2" xfId="9810" xr:uid="{55AD5629-6994-4A0D-84EA-309E372F6A2A}"/>
    <cellStyle name="Valuta 2 2 4 5 6" xfId="9257" xr:uid="{7FD48C70-8BA4-4F44-BC73-B97EFAC1B9E8}"/>
    <cellStyle name="Valuta 2 2 4 5 7" xfId="8840" xr:uid="{39F9A9A4-E526-4069-824A-EF58C78C532F}"/>
    <cellStyle name="Valuta 2 2 4 5 8" xfId="3469" xr:uid="{7CA941BD-A6B5-42C1-BBF2-A7C0C2E84639}"/>
    <cellStyle name="Valuta 2 2 4 6" xfId="1790" xr:uid="{00000000-0005-0000-0000-000011070000}"/>
    <cellStyle name="Valuta 2 2 4 6 2" xfId="7170" xr:uid="{C774DD07-2946-4ED5-9F7C-1A4B6D31548A}"/>
    <cellStyle name="Valuta 2 2 4 6 2 2" xfId="12569" xr:uid="{B3BB1338-3609-4E86-AA21-DFB212F602A6}"/>
    <cellStyle name="Valuta 2 2 4 6 3" xfId="10045" xr:uid="{A72E272B-79F4-4445-989D-30C9C466840F}"/>
    <cellStyle name="Valuta 2 2 4 6 4" xfId="4526" xr:uid="{108EA1BB-5CB6-492D-8F30-E1F1C4AC4E9D}"/>
    <cellStyle name="Valuta 2 2 4 7" xfId="1384" xr:uid="{00000000-0005-0000-0000-000012070000}"/>
    <cellStyle name="Valuta 2 2 4 7 2" xfId="6768" xr:uid="{F4EB5A2A-9C30-483F-827A-DA6DAB74F5E5}"/>
    <cellStyle name="Valuta 2 2 4 7 2 2" xfId="12164" xr:uid="{F37CDDF8-8FF1-4244-99CD-57DCB44151C0}"/>
    <cellStyle name="Valuta 2 2 4 7 3" xfId="10791" xr:uid="{919BCC23-FE66-4F1E-A86D-2AEF541513AB}"/>
    <cellStyle name="Valuta 2 2 4 7 4" xfId="4190" xr:uid="{426690ED-A7CA-4C48-AD09-1D67A75CDE66}"/>
    <cellStyle name="Valuta 2 2 4 8" xfId="870" xr:uid="{00000000-0005-0000-0000-000013070000}"/>
    <cellStyle name="Valuta 2 2 4 8 2" xfId="6254" xr:uid="{D9152640-67E5-4D2F-8FFC-C5B67627720F}"/>
    <cellStyle name="Valuta 2 2 4 8 3" xfId="11648" xr:uid="{610EE71F-A557-4671-AF53-23558C364A1F}"/>
    <cellStyle name="Valuta 2 2 4 8 4" xfId="3718" xr:uid="{7356D057-BE09-4584-91F3-5CF9BD644E0B}"/>
    <cellStyle name="Valuta 2 2 4 9" xfId="5790" xr:uid="{67B462B4-5C59-4E19-A938-6ECFBD11A69E}"/>
    <cellStyle name="Valuta 2 2 4 9 2" xfId="11183" xr:uid="{2B599262-E1A6-4960-B47B-3D530ED9B79C}"/>
    <cellStyle name="Valuta 2 2 5" xfId="223" xr:uid="{00000000-0005-0000-0000-000014070000}"/>
    <cellStyle name="Valuta 2 2 5 10" xfId="9062" xr:uid="{DD6A4D1C-5CC8-419A-80C4-832C870A4795}"/>
    <cellStyle name="Valuta 2 2 5 11" xfId="8697" xr:uid="{DF7B34B5-B293-4596-9008-9E6EEE6796AB}"/>
    <cellStyle name="Valuta 2 2 5 12" xfId="3326" xr:uid="{F72A37F0-B4C3-4679-A512-16A38078B483}"/>
    <cellStyle name="Valuta 2 2 5 2" xfId="319" xr:uid="{00000000-0005-0000-0000-000015070000}"/>
    <cellStyle name="Valuta 2 2 5 2 10" xfId="3406" xr:uid="{B115A704-81C5-41B8-98EF-F49B4791A8B5}"/>
    <cellStyle name="Valuta 2 2 5 2 2" xfId="716" xr:uid="{00000000-0005-0000-0000-000016070000}"/>
    <cellStyle name="Valuta 2 2 5 2 2 2" xfId="2061" xr:uid="{00000000-0005-0000-0000-000017070000}"/>
    <cellStyle name="Valuta 2 2 5 2 2 2 2" xfId="7441" xr:uid="{00FA8E5A-F63D-44D0-B7ED-746B6765BE07}"/>
    <cellStyle name="Valuta 2 2 5 2 2 2 2 2" xfId="12488" xr:uid="{05622C22-8DBA-4DB0-8731-5EF88F18EC17}"/>
    <cellStyle name="Valuta 2 2 5 2 2 2 3" xfId="10372" xr:uid="{5A3F6FE7-BA95-4FFA-9DE7-6B929A5BEE07}"/>
    <cellStyle name="Valuta 2 2 5 2 2 2 4" xfId="4797" xr:uid="{E31BDDE4-D13D-4B45-BAD7-085E7336BBCB}"/>
    <cellStyle name="Valuta 2 2 5 2 2 3" xfId="1720" xr:uid="{00000000-0005-0000-0000-000018070000}"/>
    <cellStyle name="Valuta 2 2 5 2 2 3 2" xfId="7104" xr:uid="{F56658AB-66F9-44F9-9211-57646BEE6F29}"/>
    <cellStyle name="Valuta 2 2 5 2 2 3 2 2" xfId="12064" xr:uid="{C8A57CF5-B743-4FB9-B878-49881466EB93}"/>
    <cellStyle name="Valuta 2 2 5 2 2 3 3" xfId="11109" xr:uid="{0DC2FD67-A1A0-4064-86AC-5D103340810F}"/>
    <cellStyle name="Valuta 2 2 5 2 2 3 4" xfId="4461" xr:uid="{A262D66B-A723-4DDE-8676-FC3D37D1DA2F}"/>
    <cellStyle name="Valuta 2 2 5 2 2 4" xfId="1287" xr:uid="{00000000-0005-0000-0000-000019070000}"/>
    <cellStyle name="Valuta 2 2 5 2 2 4 2" xfId="6671" xr:uid="{2480C393-7AAB-4D43-8A32-397618D912C9}"/>
    <cellStyle name="Valuta 2 2 5 2 2 4 3" xfId="11502" xr:uid="{BD4D55BA-F236-4B36-807D-1FB341787739}"/>
    <cellStyle name="Valuta 2 2 5 2 2 4 4" xfId="4127" xr:uid="{CA922F86-E309-46AB-9E2C-04459CF91BEA}"/>
    <cellStyle name="Valuta 2 2 5 2 2 5" xfId="6101" xr:uid="{55E2B273-5010-4EA2-A8BA-7C5C28B58CEC}"/>
    <cellStyle name="Valuta 2 2 5 2 2 5 2" xfId="9924" xr:uid="{C2F065F9-23BC-48A7-A296-95059408B487}"/>
    <cellStyle name="Valuta 2 2 5 2 2 6" xfId="9365" xr:uid="{3A5E9463-CEF7-4FEE-81C0-1B4C0D046316}"/>
    <cellStyle name="Valuta 2 2 5 2 2 7" xfId="8944" xr:uid="{2FF9CDEA-31C5-47B6-B6C4-FA57F06EBBA2}"/>
    <cellStyle name="Valuta 2 2 5 2 2 8" xfId="3573" xr:uid="{786EF2D8-4263-4FB5-B56E-BD7ABF8E0F32}"/>
    <cellStyle name="Valuta 2 2 5 2 3" xfId="1894" xr:uid="{00000000-0005-0000-0000-00001A070000}"/>
    <cellStyle name="Valuta 2 2 5 2 3 2" xfId="7274" xr:uid="{38EA9E70-BB81-4326-A994-AF6A7CD12819}"/>
    <cellStyle name="Valuta 2 2 5 2 3 2 2" xfId="12680" xr:uid="{B342E2C0-6131-40E5-85CB-C799F277B34B}"/>
    <cellStyle name="Valuta 2 2 5 2 3 3" xfId="10149" xr:uid="{FAB0095C-65FC-4F53-8F31-1F2C4AC06C94}"/>
    <cellStyle name="Valuta 2 2 5 2 3 4" xfId="4630" xr:uid="{BFB0ADB3-337B-4F57-BA3C-22E4650E98EE}"/>
    <cellStyle name="Valuta 2 2 5 2 4" xfId="1507" xr:uid="{00000000-0005-0000-0000-00001B070000}"/>
    <cellStyle name="Valuta 2 2 5 2 4 2" xfId="6891" xr:uid="{8D8361E9-4635-44FE-871A-E00EF62D8E84}"/>
    <cellStyle name="Valuta 2 2 5 2 4 2 2" xfId="12287" xr:uid="{0816ACDD-8EE2-4CF3-A02E-9A346A2F0AA5}"/>
    <cellStyle name="Valuta 2 2 5 2 4 3" xfId="10913" xr:uid="{8AF4E986-2928-44CC-AFE4-DE36869AE4E4}"/>
    <cellStyle name="Valuta 2 2 5 2 4 4" xfId="4294" xr:uid="{248D6989-53FA-487B-9AC2-F1484B9E375B}"/>
    <cellStyle name="Valuta 2 2 5 2 5" xfId="996" xr:uid="{00000000-0005-0000-0000-00001C070000}"/>
    <cellStyle name="Valuta 2 2 5 2 5 2" xfId="6380" xr:uid="{6960999E-2675-42AA-83B6-3FF192D83DFF}"/>
    <cellStyle name="Valuta 2 2 5 2 5 3" xfId="11772" xr:uid="{0F1D9E90-79E3-498F-A1A0-337A24C35CFC}"/>
    <cellStyle name="Valuta 2 2 5 2 5 4" xfId="3844" xr:uid="{DA2E16C3-E411-4430-B43F-E99C4AE54012}"/>
    <cellStyle name="Valuta 2 2 5 2 6" xfId="5909" xr:uid="{27C3E333-C62B-40A4-A6C7-C909EBC437CC}"/>
    <cellStyle name="Valuta 2 2 5 2 6 2" xfId="11290" xr:uid="{5E270F77-2747-4A08-B796-0455359CD6AD}"/>
    <cellStyle name="Valuta 2 2 5 2 7" xfId="9641" xr:uid="{187AB396-981B-458C-9DD1-2A31F3F372B3}"/>
    <cellStyle name="Valuta 2 2 5 2 8" xfId="9146" xr:uid="{EEAE09A3-A4FC-4A35-865A-90ECA7C246D7}"/>
    <cellStyle name="Valuta 2 2 5 2 9" xfId="8777" xr:uid="{6E6F5D5E-8314-4999-B369-D85716029B4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361" xr:uid="{AC95E99A-3C67-43AA-ACEF-64909F51983A}"/>
    <cellStyle name="Valuta 2 2 5 4 2 2 2" xfId="12405" xr:uid="{5F8B76B8-FFD2-4C8F-932B-EBD29031716D}"/>
    <cellStyle name="Valuta 2 2 5 4 2 3" xfId="10291" xr:uid="{4F3FB65D-73C3-4826-AAAD-14454E5DEDDB}"/>
    <cellStyle name="Valuta 2 2 5 4 2 4" xfId="4717" xr:uid="{B02EE497-8CDA-46E5-A443-9BF92D371D75}"/>
    <cellStyle name="Valuta 2 2 5 4 3" xfId="1625" xr:uid="{00000000-0005-0000-0000-000020070000}"/>
    <cellStyle name="Valuta 2 2 5 4 3 2" xfId="7009" xr:uid="{A66A1AE4-3386-4514-8270-ACCBD853F292}"/>
    <cellStyle name="Valuta 2 2 5 4 3 2 2" xfId="11969" xr:uid="{763A132B-EC44-44B3-BFA9-700ED4A5B58B}"/>
    <cellStyle name="Valuta 2 2 5 4 3 3" xfId="11014" xr:uid="{318AE41B-3792-4626-85BC-685343D44283}"/>
    <cellStyle name="Valuta 2 2 5 4 3 4" xfId="4381" xr:uid="{7C20CC09-3CA3-4470-8EAF-D9BACD3ACFCC}"/>
    <cellStyle name="Valuta 2 2 5 4 4" xfId="1192" xr:uid="{00000000-0005-0000-0000-000021070000}"/>
    <cellStyle name="Valuta 2 2 5 4 4 2" xfId="6576" xr:uid="{DF3B2E82-DD76-4BFF-B3F7-FB28E225DD8D}"/>
    <cellStyle name="Valuta 2 2 5 4 4 3" xfId="11407" xr:uid="{0074C50E-7801-483B-8286-3DE37A43D895}"/>
    <cellStyle name="Valuta 2 2 5 4 4 4" xfId="4032" xr:uid="{AF47500C-3F4A-40A1-AA6A-4030D3089CD6}"/>
    <cellStyle name="Valuta 2 2 5 4 5" xfId="6006" xr:uid="{BAFA6878-6965-46D9-8C0F-7C66A191FD7A}"/>
    <cellStyle name="Valuta 2 2 5 4 5 2" xfId="9835" xr:uid="{9B07A166-5678-496C-BF84-2E8FBBEDF177}"/>
    <cellStyle name="Valuta 2 2 5 4 6" xfId="9281" xr:uid="{71A8D116-3411-4F99-A245-3ACE6D52A507}"/>
    <cellStyle name="Valuta 2 2 5 4 7" xfId="8864" xr:uid="{D86D5AC9-0BA5-43D0-BC6D-FE331209E5DD}"/>
    <cellStyle name="Valuta 2 2 5 4 8" xfId="3493" xr:uid="{9C11CD45-4B32-4A34-8C93-87BC223CFB6A}"/>
    <cellStyle name="Valuta 2 2 5 5" xfId="1814" xr:uid="{00000000-0005-0000-0000-000022070000}"/>
    <cellStyle name="Valuta 2 2 5 5 2" xfId="7194" xr:uid="{F2CF14A4-DA91-4920-8EBA-363D828BF48E}"/>
    <cellStyle name="Valuta 2 2 5 5 2 2" xfId="12594" xr:uid="{31DC01BD-86C7-420A-A05D-7D15E3FCFDF8}"/>
    <cellStyle name="Valuta 2 2 5 5 3" xfId="10069" xr:uid="{B8DC4C46-11D5-432C-8B58-6BF9FCCD578A}"/>
    <cellStyle name="Valuta 2 2 5 5 4" xfId="4550" xr:uid="{20ECCE0D-E8A6-4FE6-930B-DC87045D01DD}"/>
    <cellStyle name="Valuta 2 2 5 6" xfId="1412" xr:uid="{00000000-0005-0000-0000-000023070000}"/>
    <cellStyle name="Valuta 2 2 5 6 2" xfId="6796" xr:uid="{D6F06574-6EEB-48BC-9B2B-C7CE895F169C}"/>
    <cellStyle name="Valuta 2 2 5 6 2 2" xfId="12192" xr:uid="{06B4A1B6-72AC-47CB-B2E6-74F356AFFDDA}"/>
    <cellStyle name="Valuta 2 2 5 6 3" xfId="10818" xr:uid="{4F58772D-1724-4ED1-AF37-301330736E4D}"/>
    <cellStyle name="Valuta 2 2 5 6 4" xfId="4214" xr:uid="{94FAE06E-560D-41D3-BBAC-26936F559A47}"/>
    <cellStyle name="Valuta 2 2 5 7" xfId="900" xr:uid="{00000000-0005-0000-0000-000024070000}"/>
    <cellStyle name="Valuta 2 2 5 7 2" xfId="6284" xr:uid="{2ADFB495-0020-4229-92CD-FBE2DC0B97D2}"/>
    <cellStyle name="Valuta 2 2 5 7 3" xfId="11677" xr:uid="{517E223B-5B78-477F-A8F4-3235AC58DC83}"/>
    <cellStyle name="Valuta 2 2 5 7 4" xfId="3748" xr:uid="{4A193EB1-AF23-44DA-96E6-D7B686359E6D}"/>
    <cellStyle name="Valuta 2 2 5 8" xfId="5814" xr:uid="{E0578A44-E705-40CE-84A6-05B2EBC6C9A5}"/>
    <cellStyle name="Valuta 2 2 5 8 2" xfId="11207" xr:uid="{FBF8EC94-435C-4E72-A4DA-15A552F32B94}"/>
    <cellStyle name="Valuta 2 2 5 9" xfId="9551" xr:uid="{38B3615F-C6F6-49B9-BBE4-E6749BAEB36E}"/>
    <cellStyle name="Valuta 2 2 6" xfId="274" xr:uid="{00000000-0005-0000-0000-000025070000}"/>
    <cellStyle name="Valuta 2 2 6 10" xfId="3366" xr:uid="{4CBBCC04-3F48-4A52-8D61-416D5ABF0F1C}"/>
    <cellStyle name="Valuta 2 2 6 2" xfId="671" xr:uid="{00000000-0005-0000-0000-000026070000}"/>
    <cellStyle name="Valuta 2 2 6 2 2" xfId="2021" xr:uid="{00000000-0005-0000-0000-000027070000}"/>
    <cellStyle name="Valuta 2 2 6 2 2 2" xfId="7401" xr:uid="{95B515FB-CB26-4927-8612-32CB6D3C05F8}"/>
    <cellStyle name="Valuta 2 2 6 2 2 2 2" xfId="12447" xr:uid="{85CEF74E-FBD9-440A-B487-173CC304D3C4}"/>
    <cellStyle name="Valuta 2 2 6 2 2 3" xfId="10332" xr:uid="{6F73AC97-8BDD-42E2-AA1D-C8BEF9F00F2C}"/>
    <cellStyle name="Valuta 2 2 6 2 2 4" xfId="4757" xr:uid="{17E9433F-205C-47CD-9E12-CC588C2C7E83}"/>
    <cellStyle name="Valuta 2 2 6 2 3" xfId="1675" xr:uid="{00000000-0005-0000-0000-000028070000}"/>
    <cellStyle name="Valuta 2 2 6 2 3 2" xfId="7059" xr:uid="{D823BD09-CA97-465F-A85F-96E729F62486}"/>
    <cellStyle name="Valuta 2 2 6 2 3 2 2" xfId="12019" xr:uid="{12F9EC89-3C79-4972-A830-B506903B3FB3}"/>
    <cellStyle name="Valuta 2 2 6 2 3 3" xfId="11064" xr:uid="{91DB8DE1-8D45-457B-AB70-B212D9ABEF59}"/>
    <cellStyle name="Valuta 2 2 6 2 3 4" xfId="4421" xr:uid="{6648B5F8-D890-4288-B18B-051C75D91A61}"/>
    <cellStyle name="Valuta 2 2 6 2 4" xfId="1242" xr:uid="{00000000-0005-0000-0000-000029070000}"/>
    <cellStyle name="Valuta 2 2 6 2 4 2" xfId="6626" xr:uid="{D7DC3863-3E1C-4C79-B3E7-0EAA9EC0B113}"/>
    <cellStyle name="Valuta 2 2 6 2 4 3" xfId="11457" xr:uid="{C32AD4B1-D33E-4623-A718-870A1FDF3B0F}"/>
    <cellStyle name="Valuta 2 2 6 2 4 4" xfId="4082" xr:uid="{A21EF7CC-CB69-4CD6-BA99-728A57C127D2}"/>
    <cellStyle name="Valuta 2 2 6 2 5" xfId="6056" xr:uid="{07D13331-F2CB-4452-A368-F1FD0ED87D87}"/>
    <cellStyle name="Valuta 2 2 6 2 5 2" xfId="9881" xr:uid="{0D98FA8C-8427-4F2F-9703-44F9F10F2E51}"/>
    <cellStyle name="Valuta 2 2 6 2 6" xfId="9324" xr:uid="{81B80505-139F-4A3C-9D83-F52A9EBB34EA}"/>
    <cellStyle name="Valuta 2 2 6 2 7" xfId="8904" xr:uid="{D8666222-5303-4CBC-9DAC-90395106CDFE}"/>
    <cellStyle name="Valuta 2 2 6 2 8" xfId="3533" xr:uid="{FBA1157C-EDA8-4EB8-8F34-DF33DC498077}"/>
    <cellStyle name="Valuta 2 2 6 3" xfId="1854" xr:uid="{00000000-0005-0000-0000-00002A070000}"/>
    <cellStyle name="Valuta 2 2 6 3 2" xfId="7234" xr:uid="{E9F5C8FF-3E28-4F6A-8A84-7772C3027C00}"/>
    <cellStyle name="Valuta 2 2 6 3 2 2" xfId="12638" xr:uid="{2918D229-2FE8-4CA7-8563-4033173F7CFC}"/>
    <cellStyle name="Valuta 2 2 6 3 3" xfId="10109" xr:uid="{B82E7E18-AC8B-4FE3-897E-30D943A0D897}"/>
    <cellStyle name="Valuta 2 2 6 3 4" xfId="4590" xr:uid="{AF05DE4C-6E7F-4B61-9EF8-D93C725600A0}"/>
    <cellStyle name="Valuta 2 2 6 4" xfId="1462" xr:uid="{00000000-0005-0000-0000-00002B070000}"/>
    <cellStyle name="Valuta 2 2 6 4 2" xfId="6846" xr:uid="{E662FC21-BF23-40CC-B11E-3090CD7F235D}"/>
    <cellStyle name="Valuta 2 2 6 4 2 2" xfId="12242" xr:uid="{9BCAF9AC-6ED1-4F4E-9F3F-E0B42C92E382}"/>
    <cellStyle name="Valuta 2 2 6 4 3" xfId="10868" xr:uid="{DFECA557-06BF-4BD6-851F-8AFBEF061BE6}"/>
    <cellStyle name="Valuta 2 2 6 4 4" xfId="4254" xr:uid="{E758AB17-CBF2-40C2-AC32-0430C4BE2B90}"/>
    <cellStyle name="Valuta 2 2 6 5" xfId="951" xr:uid="{00000000-0005-0000-0000-00002C070000}"/>
    <cellStyle name="Valuta 2 2 6 5 2" xfId="6335" xr:uid="{B276A784-C7A2-44C6-B017-0EC54D1A785F}"/>
    <cellStyle name="Valuta 2 2 6 5 3" xfId="11727" xr:uid="{F03AF3EC-4EAD-406C-8524-2FEB9777015E}"/>
    <cellStyle name="Valuta 2 2 6 5 4" xfId="3799" xr:uid="{948FD39A-E48A-46F7-B987-E28693E339F4}"/>
    <cellStyle name="Valuta 2 2 6 6" xfId="5864" xr:uid="{4F3707EB-63E6-42D2-B465-636B220A9BB9}"/>
    <cellStyle name="Valuta 2 2 6 6 2" xfId="11249" xr:uid="{AB64A2C5-5957-4B98-9A10-CFA6838F8783}"/>
    <cellStyle name="Valuta 2 2 6 7" xfId="9598" xr:uid="{05E54191-D678-41FE-9A74-E85077990AF7}"/>
    <cellStyle name="Valuta 2 2 6 8" xfId="9105" xr:uid="{14E87985-7F6C-4DB0-9CD3-B13A068AEAA9}"/>
    <cellStyle name="Valuta 2 2 6 9" xfId="8737" xr:uid="{CD058AD3-4A33-41D0-AA0F-F0C0EEF565A1}"/>
    <cellStyle name="Valuta 2 2 7" xfId="471" xr:uid="{00000000-0005-0000-0000-00002D070000}"/>
    <cellStyle name="Valuta 2 2 8" xfId="169" xr:uid="{00000000-0005-0000-0000-00002E070000}"/>
    <cellStyle name="Valuta 2 2 8 10" xfId="3284" xr:uid="{9A85DF08-FA54-4377-ACC6-1C76C623E6CB}"/>
    <cellStyle name="Valuta 2 2 8 2" xfId="579" xr:uid="{00000000-0005-0000-0000-00002F070000}"/>
    <cellStyle name="Valuta 2 2 8 2 2" xfId="1941" xr:uid="{00000000-0005-0000-0000-000030070000}"/>
    <cellStyle name="Valuta 2 2 8 2 2 2" xfId="7321" xr:uid="{33268B3A-9E2A-4767-ABF0-B34DC7B311AE}"/>
    <cellStyle name="Valuta 2 2 8 2 2 2 2" xfId="12364" xr:uid="{1048B4BE-438F-4785-87FF-68A4177246C9}"/>
    <cellStyle name="Valuta 2 2 8 2 2 3" xfId="10251" xr:uid="{6B9A6398-2482-4CDD-889E-CCF944B953E2}"/>
    <cellStyle name="Valuta 2 2 8 2 2 4" xfId="4677" xr:uid="{E2E0FB2A-E74D-45E5-84F9-3DA93211D0ED}"/>
    <cellStyle name="Valuta 2 2 8 2 3" xfId="1583" xr:uid="{00000000-0005-0000-0000-000031070000}"/>
    <cellStyle name="Valuta 2 2 8 2 3 2" xfId="6967" xr:uid="{BFD10749-89B9-4D91-829D-D201533EDE7F}"/>
    <cellStyle name="Valuta 2 2 8 2 3 2 2" xfId="11927" xr:uid="{26FA3221-9B2E-4864-A96E-9F4587C11BA4}"/>
    <cellStyle name="Valuta 2 2 8 2 3 3" xfId="10972" xr:uid="{833DAF78-0064-46F0-AE88-84ED9850963D}"/>
    <cellStyle name="Valuta 2 2 8 2 3 4" xfId="4341" xr:uid="{F5C32720-5AB9-49BC-ABED-FBC7CC0AE997}"/>
    <cellStyle name="Valuta 2 2 8 2 4" xfId="1150" xr:uid="{00000000-0005-0000-0000-000032070000}"/>
    <cellStyle name="Valuta 2 2 8 2 4 2" xfId="6534" xr:uid="{044FB3B1-3EA9-4A13-9DF7-8587FA90B3E0}"/>
    <cellStyle name="Valuta 2 2 8 2 4 3" xfId="11365" xr:uid="{4310E4B5-1A32-4B82-B52F-4F6EF5DB910A}"/>
    <cellStyle name="Valuta 2 2 8 2 4 4" xfId="3990" xr:uid="{1A36D379-7064-4FEB-9C50-FFFB1CD8779A}"/>
    <cellStyle name="Valuta 2 2 8 2 5" xfId="5964" xr:uid="{C2662C6C-6338-451E-80C1-C45FA7C1D842}"/>
    <cellStyle name="Valuta 2 2 8 2 5 2" xfId="9794" xr:uid="{EC90EE9F-EA18-4F65-8EA0-D828C6F538AC}"/>
    <cellStyle name="Valuta 2 2 8 2 6" xfId="9241" xr:uid="{EB960FD9-9215-447E-9559-04F057736248}"/>
    <cellStyle name="Valuta 2 2 8 2 7" xfId="8824" xr:uid="{107FCB37-6AD2-49EB-BBD4-6B096BB9B1EA}"/>
    <cellStyle name="Valuta 2 2 8 2 8" xfId="3453" xr:uid="{20587A34-8B44-4E93-9217-66725B121B76}"/>
    <cellStyle name="Valuta 2 2 8 3" xfId="1774" xr:uid="{00000000-0005-0000-0000-000033070000}"/>
    <cellStyle name="Valuta 2 2 8 3 2" xfId="7154" xr:uid="{4F2096C2-09EA-4683-8E68-AD227CF3B618}"/>
    <cellStyle name="Valuta 2 2 8 3 2 2" xfId="12552" xr:uid="{436DD8DA-AC97-45AE-B565-55FE04EEA9B5}"/>
    <cellStyle name="Valuta 2 2 8 3 3" xfId="10026" xr:uid="{EBA88950-BC79-4F3E-9476-0B3CB0DBEF8E}"/>
    <cellStyle name="Valuta 2 2 8 3 4" xfId="4510" xr:uid="{1F92B201-961D-49EC-B4E8-4EF72A7F9E93}"/>
    <cellStyle name="Valuta 2 2 8 4" xfId="1367" xr:uid="{00000000-0005-0000-0000-000034070000}"/>
    <cellStyle name="Valuta 2 2 8 4 2" xfId="6751" xr:uid="{040206B1-18EC-4A13-A55C-7FF276EF76C3}"/>
    <cellStyle name="Valuta 2 2 8 4 2 2" xfId="12147" xr:uid="{B5ABF981-E09A-4DF6-93D9-DBAD4C4918FE}"/>
    <cellStyle name="Valuta 2 2 8 4 3" xfId="10774" xr:uid="{F71173A3-7FFA-4BB8-BB15-8846FE2DBC93}"/>
    <cellStyle name="Valuta 2 2 8 4 4" xfId="4174" xr:uid="{2D242255-D8DF-4CDA-AD25-E75AA2EBC248}"/>
    <cellStyle name="Valuta 2 2 8 5" xfId="852" xr:uid="{00000000-0005-0000-0000-000035070000}"/>
    <cellStyle name="Valuta 2 2 8 5 2" xfId="6236" xr:uid="{1A89D998-1B6E-4187-9845-F2BFF1A29925}"/>
    <cellStyle name="Valuta 2 2 8 5 3" xfId="11628" xr:uid="{D1473C14-628E-49B8-A997-178D39D68E2D}"/>
    <cellStyle name="Valuta 2 2 8 5 4" xfId="3700" xr:uid="{2EE1EF1D-6C08-49FF-BA87-8E08E431305E}"/>
    <cellStyle name="Valuta 2 2 8 6" xfId="5774" xr:uid="{688EC706-E3D4-4C18-9BB9-AF8CF61C0083}"/>
    <cellStyle name="Valuta 2 2 8 6 2" xfId="11167" xr:uid="{2CC61D18-F307-4756-9C53-6F9216E351A3}"/>
    <cellStyle name="Valuta 2 2 8 7" xfId="9505" xr:uid="{F0D84EFB-D5CC-4ECE-8393-88F5D1E68428}"/>
    <cellStyle name="Valuta 2 2 8 8" xfId="9019" xr:uid="{32975D04-988B-44D7-9F67-B185D42C403E}"/>
    <cellStyle name="Valuta 2 2 8 9" xfId="8657" xr:uid="{88E74343-981B-406A-A328-4AC7C28EF5FE}"/>
    <cellStyle name="Valuta 2 2 9" xfId="568" xr:uid="{00000000-0005-0000-0000-000036070000}"/>
    <cellStyle name="Valuta 2 2 9 2" xfId="1935" xr:uid="{00000000-0005-0000-0000-000037070000}"/>
    <cellStyle name="Valuta 2 2 9 2 2" xfId="7315" xr:uid="{42E0FABB-0BE3-440A-823C-147E315ED2A8}"/>
    <cellStyle name="Valuta 2 2 9 2 2 2" xfId="12357" xr:uid="{8312AAD9-AB18-4C74-AC38-3B422CC74E68}"/>
    <cellStyle name="Valuta 2 2 9 2 3" xfId="10244" xr:uid="{BD737351-7214-47E5-8630-6E31C69B04B9}"/>
    <cellStyle name="Valuta 2 2 9 2 4" xfId="4671" xr:uid="{7C44931A-1FE1-40DE-ACB0-A9A9A16464CC}"/>
    <cellStyle name="Valuta 2 2 9 3" xfId="1572" xr:uid="{00000000-0005-0000-0000-000038070000}"/>
    <cellStyle name="Valuta 2 2 9 3 2" xfId="6956" xr:uid="{DBEB766E-7DB2-430D-9506-2830F2FF6C8F}"/>
    <cellStyle name="Valuta 2 2 9 3 2 2" xfId="11916" xr:uid="{6CB1FE97-9A2D-4034-B37C-0E5F2277B8FE}"/>
    <cellStyle name="Valuta 2 2 9 3 3" xfId="10961" xr:uid="{46158879-FCA2-4E5C-8A9C-EEC90EC8AECA}"/>
    <cellStyle name="Valuta 2 2 9 3 4" xfId="4335" xr:uid="{6921DE43-EC5A-4A75-B96E-86B8986AEF1F}"/>
    <cellStyle name="Valuta 2 2 9 4" xfId="1139" xr:uid="{00000000-0005-0000-0000-000039070000}"/>
    <cellStyle name="Valuta 2 2 9 4 2" xfId="6523" xr:uid="{07FCCC1D-1658-4695-9F41-11E5D5F550EF}"/>
    <cellStyle name="Valuta 2 2 9 4 3" xfId="11354" xr:uid="{53C8BD3D-94A8-4504-9DFD-C23D8A8601AE}"/>
    <cellStyle name="Valuta 2 2 9 4 4" xfId="3979" xr:uid="{AAC7B4E6-FAF7-46AE-ABC2-F152D01DD8F6}"/>
    <cellStyle name="Valuta 2 2 9 5" xfId="5953" xr:uid="{56FDA32D-AD39-4C78-B866-F24F3829C9EE}"/>
    <cellStyle name="Valuta 2 2 9 5 2" xfId="9787" xr:uid="{B84ACE2A-0E76-46D8-B4E6-9F38B83E9635}"/>
    <cellStyle name="Valuta 2 2 9 6" xfId="9233" xr:uid="{BA8B6619-6A0C-480C-8087-208FD271FA1A}"/>
    <cellStyle name="Valuta 2 2 9 7" xfId="8818" xr:uid="{7C10FAD4-18F2-41B0-80AB-A7AF9A03320C}"/>
    <cellStyle name="Valuta 2 2 9 8" xfId="3447" xr:uid="{282ADCD8-6C59-4CF1-8AFC-6B6586C5160E}"/>
    <cellStyle name="Valuta 2 20" xfId="8647" xr:uid="{DE1BE190-0BFD-4A28-9D39-173366D5AFDF}"/>
    <cellStyle name="Valuta 2 21" xfId="3269" xr:uid="{327C3E19-EE77-4E8A-A244-CAE3F718B049}"/>
    <cellStyle name="Valuta 2 3" xfId="114" xr:uid="{00000000-0005-0000-0000-00003A070000}"/>
    <cellStyle name="Valuta 2 3 10" xfId="1352" xr:uid="{00000000-0005-0000-0000-00003B070000}"/>
    <cellStyle name="Valuta 2 3 10 2" xfId="6736" xr:uid="{D958092A-6606-4D87-9032-FF11C107C339}"/>
    <cellStyle name="Valuta 2 3 10 2 2" xfId="12131" xr:uid="{5E422D86-5BB1-4A33-8184-1468EE87EEE2}"/>
    <cellStyle name="Valuta 2 3 10 3" xfId="10762" xr:uid="{EFB4B5B5-36A5-4B57-8996-D6F354D20B25}"/>
    <cellStyle name="Valuta 2 3 10 4" xfId="4169" xr:uid="{D5188DA5-7A15-4630-AFED-11697F886E2D}"/>
    <cellStyle name="Valuta 2 3 11" xfId="817" xr:uid="{00000000-0005-0000-0000-00003C070000}"/>
    <cellStyle name="Valuta 2 3 11 2" xfId="6201" xr:uid="{911AED75-80B6-44CD-88A9-273056DD1D40}"/>
    <cellStyle name="Valuta 2 3 11 3" xfId="11603" xr:uid="{31AE41E4-5FB6-4916-B91F-5DDE852A9429}"/>
    <cellStyle name="Valuta 2 3 11 4" xfId="3668" xr:uid="{42097767-5028-4F5B-B9FA-4267282FC16F}"/>
    <cellStyle name="Valuta 2 3 12" xfId="5769" xr:uid="{E11FC3E4-6C86-488D-AF4B-56A6F600726F}"/>
    <cellStyle name="Valuta 2 3 12 2" xfId="11160" xr:uid="{8A093A78-E569-4DF7-B778-377F86EC208B}"/>
    <cellStyle name="Valuta 2 3 13" xfId="9476" xr:uid="{BF50A75E-C130-4F78-A0FE-8891DF89E4BF}"/>
    <cellStyle name="Valuta 2 3 14" xfId="9008" xr:uid="{63E87B94-1D03-4EA6-AC34-844E5E5616FF}"/>
    <cellStyle name="Valuta 2 3 15" xfId="8652" xr:uid="{04BDEBE8-E604-44B1-AE73-020EC7EFE14F}"/>
    <cellStyle name="Valuta 2 3 16" xfId="3277" xr:uid="{83B53BA5-19D8-4D22-BB30-5CC8F9D7D2AD}"/>
    <cellStyle name="Valuta 2 3 2" xfId="209" xr:uid="{00000000-0005-0000-0000-00003D070000}"/>
    <cellStyle name="Valuta 2 3 2 10" xfId="9538" xr:uid="{F32E11BE-8A89-4C0E-B0E9-A8ED2FD441D0}"/>
    <cellStyle name="Valuta 2 3 2 11" xfId="9048" xr:uid="{3185160F-E8F9-44AB-98C7-40568BB2B958}"/>
    <cellStyle name="Valuta 2 3 2 12" xfId="8684" xr:uid="{B5E46523-4AE3-43E9-85C3-2B74B02E3CEC}"/>
    <cellStyle name="Valuta 2 3 2 13" xfId="3313" xr:uid="{F22B2C36-1AF6-4D73-A38D-5423A048EBEC}"/>
    <cellStyle name="Valuta 2 3 2 2" xfId="250" xr:uid="{00000000-0005-0000-0000-00003E070000}"/>
    <cellStyle name="Valuta 2 3 2 2 10" xfId="9089" xr:uid="{1F637F74-CEC1-411B-92A3-BE58903089EB}"/>
    <cellStyle name="Valuta 2 3 2 2 11" xfId="8724" xr:uid="{26107161-3A3C-4C45-A210-C3D82A21CA43}"/>
    <cellStyle name="Valuta 2 3 2 2 12" xfId="3353" xr:uid="{95EC2B0E-3EEE-420E-9071-11E625E68F33}"/>
    <cellStyle name="Valuta 2 3 2 2 2" xfId="346" xr:uid="{00000000-0005-0000-0000-00003F070000}"/>
    <cellStyle name="Valuta 2 3 2 2 2 10" xfId="3433" xr:uid="{BA246D1E-BDED-4206-B5DC-11AF7AFD9EBC}"/>
    <cellStyle name="Valuta 2 3 2 2 2 2" xfId="743" xr:uid="{00000000-0005-0000-0000-000040070000}"/>
    <cellStyle name="Valuta 2 3 2 2 2 2 2" xfId="2088" xr:uid="{00000000-0005-0000-0000-000041070000}"/>
    <cellStyle name="Valuta 2 3 2 2 2 2 2 2" xfId="7468" xr:uid="{72767A04-BE16-46C4-B31B-AB74A1B4CEC0}"/>
    <cellStyle name="Valuta 2 3 2 2 2 2 2 2 2" xfId="12515" xr:uid="{C89E69A0-B2DD-44DF-A3A9-567159F2B376}"/>
    <cellStyle name="Valuta 2 3 2 2 2 2 2 3" xfId="10399" xr:uid="{648EC296-4736-4D89-A0C6-98333BD9387E}"/>
    <cellStyle name="Valuta 2 3 2 2 2 2 2 4" xfId="4824" xr:uid="{FBB53911-AB6F-4A82-B98C-F46C5692D3D0}"/>
    <cellStyle name="Valuta 2 3 2 2 2 2 3" xfId="1747" xr:uid="{00000000-0005-0000-0000-000042070000}"/>
    <cellStyle name="Valuta 2 3 2 2 2 2 3 2" xfId="7131" xr:uid="{2F09D28A-CE56-47BB-901A-05F02BAA0D16}"/>
    <cellStyle name="Valuta 2 3 2 2 2 2 3 2 2" xfId="12091" xr:uid="{2ADED231-48D3-47D9-ADD0-64B853B856B9}"/>
    <cellStyle name="Valuta 2 3 2 2 2 2 3 3" xfId="11136" xr:uid="{75D0F221-0327-4E4E-AE00-51AA8E106317}"/>
    <cellStyle name="Valuta 2 3 2 2 2 2 3 4" xfId="4488" xr:uid="{58E7EB85-A080-4160-A6E6-23E13237CDA5}"/>
    <cellStyle name="Valuta 2 3 2 2 2 2 4" xfId="1314" xr:uid="{00000000-0005-0000-0000-000043070000}"/>
    <cellStyle name="Valuta 2 3 2 2 2 2 4 2" xfId="6698" xr:uid="{88299E67-922F-43B6-8F1B-D2DD41995370}"/>
    <cellStyle name="Valuta 2 3 2 2 2 2 4 3" xfId="11529" xr:uid="{8922C8E8-66CB-4E84-B498-04A664E0EC7E}"/>
    <cellStyle name="Valuta 2 3 2 2 2 2 4 4" xfId="4154" xr:uid="{ACBB8346-CFBB-4448-8CDB-9C44C1FBBBE6}"/>
    <cellStyle name="Valuta 2 3 2 2 2 2 5" xfId="6128" xr:uid="{5CFBE43F-FF16-41A4-B573-3E86007EB281}"/>
    <cellStyle name="Valuta 2 3 2 2 2 2 5 2" xfId="9951" xr:uid="{CCA34868-DB8F-4E76-8106-EA1AA3A2365F}"/>
    <cellStyle name="Valuta 2 3 2 2 2 2 6" xfId="9392" xr:uid="{1BA9967B-4BD3-42CB-81E9-14F316E8539C}"/>
    <cellStyle name="Valuta 2 3 2 2 2 2 7" xfId="8971" xr:uid="{512624F2-34EC-4537-ADFD-F16BE9FB709E}"/>
    <cellStyle name="Valuta 2 3 2 2 2 2 8" xfId="3600" xr:uid="{24FABDD1-C527-4A08-BA34-D5C2BA29EEF1}"/>
    <cellStyle name="Valuta 2 3 2 2 2 3" xfId="1921" xr:uid="{00000000-0005-0000-0000-000044070000}"/>
    <cellStyle name="Valuta 2 3 2 2 2 3 2" xfId="7301" xr:uid="{E600C878-75F4-43E8-9BDF-159AAAEE90E0}"/>
    <cellStyle name="Valuta 2 3 2 2 2 3 2 2" xfId="12707" xr:uid="{6C1B724C-2106-4F4A-ABFE-05BFCB6E1690}"/>
    <cellStyle name="Valuta 2 3 2 2 2 3 3" xfId="10176" xr:uid="{21EDAAC6-B021-4D3F-8C27-A7272A419015}"/>
    <cellStyle name="Valuta 2 3 2 2 2 3 4" xfId="4657" xr:uid="{72796962-D04D-4D95-95D4-056CD63FBB77}"/>
    <cellStyle name="Valuta 2 3 2 2 2 4" xfId="1534" xr:uid="{00000000-0005-0000-0000-000045070000}"/>
    <cellStyle name="Valuta 2 3 2 2 2 4 2" xfId="6918" xr:uid="{DE35AFA2-2862-43A8-AB61-79937548237B}"/>
    <cellStyle name="Valuta 2 3 2 2 2 4 2 2" xfId="12314" xr:uid="{2C68803E-B7E5-4F85-99A4-847874604BB4}"/>
    <cellStyle name="Valuta 2 3 2 2 2 4 3" xfId="10940" xr:uid="{F63A49FC-4291-480B-B8CD-AE68BDD5D9AB}"/>
    <cellStyle name="Valuta 2 3 2 2 2 4 4" xfId="4321" xr:uid="{8E6AFFA7-780F-4B3B-8175-035794667C5F}"/>
    <cellStyle name="Valuta 2 3 2 2 2 5" xfId="1023" xr:uid="{00000000-0005-0000-0000-000046070000}"/>
    <cellStyle name="Valuta 2 3 2 2 2 5 2" xfId="6407" xr:uid="{32BCB9DC-5074-4C6C-8567-1FFA2EB96712}"/>
    <cellStyle name="Valuta 2 3 2 2 2 5 3" xfId="11799" xr:uid="{17768118-0196-4BEA-A113-075576CC11B4}"/>
    <cellStyle name="Valuta 2 3 2 2 2 5 4" xfId="3871" xr:uid="{AAC62E06-B25D-4719-A22A-BB7DB6C4E5B8}"/>
    <cellStyle name="Valuta 2 3 2 2 2 6" xfId="5936" xr:uid="{23D931BB-1BA3-4BBC-937A-5C91A6B6A816}"/>
    <cellStyle name="Valuta 2 3 2 2 2 6 2" xfId="11317" xr:uid="{34EF1C5F-1F4B-40E8-8886-7BF94071FA97}"/>
    <cellStyle name="Valuta 2 3 2 2 2 7" xfId="9668" xr:uid="{D611D773-166C-4DDF-8A7F-5EC842686584}"/>
    <cellStyle name="Valuta 2 3 2 2 2 8" xfId="9173" xr:uid="{3112D24B-FC2D-4423-A86C-DEED6F060E5D}"/>
    <cellStyle name="Valuta 2 3 2 2 2 9" xfId="8804" xr:uid="{9A73C559-298E-446F-A4C4-2055825AD42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7388" xr:uid="{527E8E88-AD7C-477F-A4A8-C6FE770A230E}"/>
    <cellStyle name="Valuta 2 3 2 2 4 2 2 2" xfId="12432" xr:uid="{CE339A81-F53D-4705-B56B-242778ADAB4D}"/>
    <cellStyle name="Valuta 2 3 2 2 4 2 3" xfId="10318" xr:uid="{39135503-1348-408B-93CE-CBE7D48E1FCD}"/>
    <cellStyle name="Valuta 2 3 2 2 4 2 4" xfId="4744" xr:uid="{0B4B3D0E-C3D9-4CED-911E-15FB88D3BF6C}"/>
    <cellStyle name="Valuta 2 3 2 2 4 3" xfId="1652" xr:uid="{00000000-0005-0000-0000-00004A070000}"/>
    <cellStyle name="Valuta 2 3 2 2 4 3 2" xfId="7036" xr:uid="{301E1581-CA75-42F4-A37A-242D3A7C1E71}"/>
    <cellStyle name="Valuta 2 3 2 2 4 3 2 2" xfId="11996" xr:uid="{7767328A-B97E-4491-B880-B9BEDD4EA944}"/>
    <cellStyle name="Valuta 2 3 2 2 4 3 3" xfId="11041" xr:uid="{9B3DE151-B10C-4CFC-81F9-4F83C8C5AED3}"/>
    <cellStyle name="Valuta 2 3 2 2 4 3 4" xfId="4408" xr:uid="{51A4A1FC-E04E-48F5-903F-C662416A1B20}"/>
    <cellStyle name="Valuta 2 3 2 2 4 4" xfId="1219" xr:uid="{00000000-0005-0000-0000-00004B070000}"/>
    <cellStyle name="Valuta 2 3 2 2 4 4 2" xfId="6603" xr:uid="{76A4A15A-F17C-4541-BAFE-83DCE004A4C0}"/>
    <cellStyle name="Valuta 2 3 2 2 4 4 3" xfId="11434" xr:uid="{9AC6EF35-472E-42C6-9C0E-08945530C4DC}"/>
    <cellStyle name="Valuta 2 3 2 2 4 4 4" xfId="4059" xr:uid="{DE79967B-DD5C-49D6-911F-445DB7628772}"/>
    <cellStyle name="Valuta 2 3 2 2 4 5" xfId="6033" xr:uid="{87DE4CBA-CC82-470B-B46B-9B57F6F41FD1}"/>
    <cellStyle name="Valuta 2 3 2 2 4 5 2" xfId="9862" xr:uid="{65DC6B43-7B43-431E-A794-D6F1CB7BB777}"/>
    <cellStyle name="Valuta 2 3 2 2 4 6" xfId="9308" xr:uid="{B33BD5AF-F8EB-47CD-AC0B-2E04F2BCE1FB}"/>
    <cellStyle name="Valuta 2 3 2 2 4 7" xfId="8891" xr:uid="{FC5E8A69-99F0-4D04-88E7-2002A00D0CA4}"/>
    <cellStyle name="Valuta 2 3 2 2 4 8" xfId="3520" xr:uid="{91C4D6F7-0D20-4A6B-ABCA-14017545E4CC}"/>
    <cellStyle name="Valuta 2 3 2 2 5" xfId="1841" xr:uid="{00000000-0005-0000-0000-00004C070000}"/>
    <cellStyle name="Valuta 2 3 2 2 5 2" xfId="7221" xr:uid="{D7433621-7CE2-4EE2-ACC5-A9B4C10AED2A}"/>
    <cellStyle name="Valuta 2 3 2 2 5 2 2" xfId="12621" xr:uid="{55655932-F892-46B7-BF97-1A37638A4CED}"/>
    <cellStyle name="Valuta 2 3 2 2 5 3" xfId="10096" xr:uid="{2669CF9C-4698-4CD8-9590-C22D9247BB4B}"/>
    <cellStyle name="Valuta 2 3 2 2 5 4" xfId="4577" xr:uid="{C4966A1D-FC3E-42C6-8857-FFB87812571C}"/>
    <cellStyle name="Valuta 2 3 2 2 6" xfId="1439" xr:uid="{00000000-0005-0000-0000-00004D070000}"/>
    <cellStyle name="Valuta 2 3 2 2 6 2" xfId="6823" xr:uid="{990EB01B-1BF1-4115-A530-9EEFF3BE3045}"/>
    <cellStyle name="Valuta 2 3 2 2 6 2 2" xfId="12219" xr:uid="{F4DA7959-5804-4EB1-A58A-936EC1CFF6B0}"/>
    <cellStyle name="Valuta 2 3 2 2 6 3" xfId="10845" xr:uid="{C11D0341-E62B-46D9-B44A-4268A4E627D3}"/>
    <cellStyle name="Valuta 2 3 2 2 6 4" xfId="4241" xr:uid="{F91C8509-431D-416F-8306-C94A4D118D2C}"/>
    <cellStyle name="Valuta 2 3 2 2 7" xfId="927" xr:uid="{00000000-0005-0000-0000-00004E070000}"/>
    <cellStyle name="Valuta 2 3 2 2 7 2" xfId="6311" xr:uid="{99DFEB7C-596A-4549-8777-5394B056E537}"/>
    <cellStyle name="Valuta 2 3 2 2 7 3" xfId="11704" xr:uid="{FDD23A7A-C9E5-47F6-8F3F-7152AA0D89B0}"/>
    <cellStyle name="Valuta 2 3 2 2 7 4" xfId="3775" xr:uid="{D52FF040-628E-40FC-8A32-D8FB9C088BDC}"/>
    <cellStyle name="Valuta 2 3 2 2 8" xfId="5841" xr:uid="{7461F1AE-83AC-4964-AB9E-33A2B07BB723}"/>
    <cellStyle name="Valuta 2 3 2 2 8 2" xfId="11234" xr:uid="{BCDFECCE-DB92-4FDA-8288-6E935FDF2D1A}"/>
    <cellStyle name="Valuta 2 3 2 2 9" xfId="9578" xr:uid="{064AB9D0-1645-4EE5-9F4B-DC4F1CA5DB66}"/>
    <cellStyle name="Valuta 2 3 2 3" xfId="306" xr:uid="{00000000-0005-0000-0000-00004F070000}"/>
    <cellStyle name="Valuta 2 3 2 3 10" xfId="3393" xr:uid="{4AC65000-4336-42C2-A6EA-9D4DDF84D5DA}"/>
    <cellStyle name="Valuta 2 3 2 3 2" xfId="703" xr:uid="{00000000-0005-0000-0000-000050070000}"/>
    <cellStyle name="Valuta 2 3 2 3 2 2" xfId="2048" xr:uid="{00000000-0005-0000-0000-000051070000}"/>
    <cellStyle name="Valuta 2 3 2 3 2 2 2" xfId="7428" xr:uid="{77E4641F-DEC9-4FF7-B0E1-58644A71E601}"/>
    <cellStyle name="Valuta 2 3 2 3 2 2 2 2" xfId="12475" xr:uid="{FC4C7391-AE44-4FD1-BF7D-953E93D38866}"/>
    <cellStyle name="Valuta 2 3 2 3 2 2 3" xfId="10359" xr:uid="{5FCC385A-F7DA-4E47-A51F-F01A297044A1}"/>
    <cellStyle name="Valuta 2 3 2 3 2 2 4" xfId="4784" xr:uid="{87CAFBFC-D5A5-469B-B572-B0B1895F67C1}"/>
    <cellStyle name="Valuta 2 3 2 3 2 3" xfId="1707" xr:uid="{00000000-0005-0000-0000-000052070000}"/>
    <cellStyle name="Valuta 2 3 2 3 2 3 2" xfId="7091" xr:uid="{1BB89279-2A00-4A62-BF65-DAFACD9F0630}"/>
    <cellStyle name="Valuta 2 3 2 3 2 3 2 2" xfId="12051" xr:uid="{16DC5D6F-1CD1-49BC-A276-1956459546A7}"/>
    <cellStyle name="Valuta 2 3 2 3 2 3 3" xfId="11096" xr:uid="{E832C05E-F9C1-496D-950A-941C8575CF43}"/>
    <cellStyle name="Valuta 2 3 2 3 2 3 4" xfId="4448" xr:uid="{D87480FC-AE9B-4924-982F-CAD64DAC51DD}"/>
    <cellStyle name="Valuta 2 3 2 3 2 4" xfId="1274" xr:uid="{00000000-0005-0000-0000-000053070000}"/>
    <cellStyle name="Valuta 2 3 2 3 2 4 2" xfId="6658" xr:uid="{6AE79B60-B835-4DB8-AD8D-2293D2CB9A42}"/>
    <cellStyle name="Valuta 2 3 2 3 2 4 3" xfId="11489" xr:uid="{CC281D7F-6442-4EA6-ABE4-508C964EF286}"/>
    <cellStyle name="Valuta 2 3 2 3 2 4 4" xfId="4114" xr:uid="{BCCEDF20-A328-4F23-8CAD-903C2BE163A7}"/>
    <cellStyle name="Valuta 2 3 2 3 2 5" xfId="6088" xr:uid="{E8E258D3-557E-4E14-A5F3-9D7B35D46E00}"/>
    <cellStyle name="Valuta 2 3 2 3 2 5 2" xfId="9911" xr:uid="{437528C6-5E01-4DD6-8B24-E1FBB60CAA1D}"/>
    <cellStyle name="Valuta 2 3 2 3 2 6" xfId="9352" xr:uid="{FA383A2D-5616-42AD-9472-A525C7411C5A}"/>
    <cellStyle name="Valuta 2 3 2 3 2 7" xfId="8931" xr:uid="{BBD7EFDE-38A6-418A-BCC1-6108C8682405}"/>
    <cellStyle name="Valuta 2 3 2 3 2 8" xfId="3560" xr:uid="{29D8721C-0856-46DB-9D7C-CB8E889D66B7}"/>
    <cellStyle name="Valuta 2 3 2 3 3" xfId="1881" xr:uid="{00000000-0005-0000-0000-000054070000}"/>
    <cellStyle name="Valuta 2 3 2 3 3 2" xfId="7261" xr:uid="{78CDF4BD-7634-43A7-939F-4C73C7D08120}"/>
    <cellStyle name="Valuta 2 3 2 3 3 2 2" xfId="12667" xr:uid="{B0A31A10-9AC0-4E40-8B78-9AE50D5BB7AA}"/>
    <cellStyle name="Valuta 2 3 2 3 3 3" xfId="10136" xr:uid="{4D5932DB-09BD-449B-855B-AAA64E9FC84A}"/>
    <cellStyle name="Valuta 2 3 2 3 3 4" xfId="4617" xr:uid="{AA0DF17F-C2EA-4F7F-873F-CE5C9DCB4689}"/>
    <cellStyle name="Valuta 2 3 2 3 4" xfId="1494" xr:uid="{00000000-0005-0000-0000-000055070000}"/>
    <cellStyle name="Valuta 2 3 2 3 4 2" xfId="6878" xr:uid="{FB39122B-D08E-4B48-BFE0-4A10C270A9B6}"/>
    <cellStyle name="Valuta 2 3 2 3 4 2 2" xfId="12274" xr:uid="{4B0E28DF-879A-4014-9DEC-C6DE3E4104FA}"/>
    <cellStyle name="Valuta 2 3 2 3 4 3" xfId="10900" xr:uid="{BE40DFC0-6DA7-47B8-8E2A-539304407FFF}"/>
    <cellStyle name="Valuta 2 3 2 3 4 4" xfId="4281" xr:uid="{80CD492A-DDBE-4F43-A102-C3A39FEC627F}"/>
    <cellStyle name="Valuta 2 3 2 3 5" xfId="983" xr:uid="{00000000-0005-0000-0000-000056070000}"/>
    <cellStyle name="Valuta 2 3 2 3 5 2" xfId="6367" xr:uid="{210E883A-680E-4E7B-8C37-2888827B134A}"/>
    <cellStyle name="Valuta 2 3 2 3 5 3" xfId="11759" xr:uid="{37519056-13E3-433F-9226-23C8BDE7E714}"/>
    <cellStyle name="Valuta 2 3 2 3 5 4" xfId="3831" xr:uid="{6760E63E-5785-48DC-B162-B36ECF9C497A}"/>
    <cellStyle name="Valuta 2 3 2 3 6" xfId="5896" xr:uid="{23903345-70A3-4DB0-A6AA-F96963979366}"/>
    <cellStyle name="Valuta 2 3 2 3 6 2" xfId="11277" xr:uid="{C96975DA-310C-40DC-A895-4F2E0F414FAA}"/>
    <cellStyle name="Valuta 2 3 2 3 7" xfId="9628" xr:uid="{E319F304-77D7-4093-AFBD-930EB3D6ADB2}"/>
    <cellStyle name="Valuta 2 3 2 3 8" xfId="9133" xr:uid="{57061505-5874-40B0-A998-0D0E860E810D}"/>
    <cellStyle name="Valuta 2 3 2 3 9" xfId="8764" xr:uid="{C52362E7-F66E-422E-8239-0E6A3458C263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348" xr:uid="{39365927-23CB-4D05-8D5C-8EFE30185D87}"/>
    <cellStyle name="Valuta 2 3 2 5 2 2 2" xfId="12392" xr:uid="{794C07DE-FB91-450A-A494-68A876D1030A}"/>
    <cellStyle name="Valuta 2 3 2 5 2 3" xfId="10278" xr:uid="{118D9800-BA90-46E4-A176-0D580B1A75B0}"/>
    <cellStyle name="Valuta 2 3 2 5 2 4" xfId="4704" xr:uid="{32161E90-E39A-4D1C-A58D-4CA148D9F9CB}"/>
    <cellStyle name="Valuta 2 3 2 5 3" xfId="1612" xr:uid="{00000000-0005-0000-0000-00005A070000}"/>
    <cellStyle name="Valuta 2 3 2 5 3 2" xfId="6996" xr:uid="{ACF508A9-8F04-4F19-879A-86086F973EC6}"/>
    <cellStyle name="Valuta 2 3 2 5 3 2 2" xfId="11956" xr:uid="{A283E7F1-BEA7-49F2-8ECF-2FB2D0522CBB}"/>
    <cellStyle name="Valuta 2 3 2 5 3 3" xfId="11001" xr:uid="{5F7B28A5-5947-4C1C-A1D3-E1978C720770}"/>
    <cellStyle name="Valuta 2 3 2 5 3 4" xfId="4368" xr:uid="{DEF3F2C1-A345-433C-9445-2627DA28C30E}"/>
    <cellStyle name="Valuta 2 3 2 5 4" xfId="1179" xr:uid="{00000000-0005-0000-0000-00005B070000}"/>
    <cellStyle name="Valuta 2 3 2 5 4 2" xfId="6563" xr:uid="{D5A732BD-529D-4678-A825-93077A628B29}"/>
    <cellStyle name="Valuta 2 3 2 5 4 3" xfId="11394" xr:uid="{B8F0446F-2A85-482D-BF5A-291A3BADC586}"/>
    <cellStyle name="Valuta 2 3 2 5 4 4" xfId="4019" xr:uid="{74951E85-68CD-4DF6-913A-1AAF168018A1}"/>
    <cellStyle name="Valuta 2 3 2 5 5" xfId="5993" xr:uid="{AF1C621D-3D33-498C-AE6A-F6B6629A9F7E}"/>
    <cellStyle name="Valuta 2 3 2 5 5 2" xfId="9822" xr:uid="{70EB75DA-029F-4626-9D37-C05935ABF710}"/>
    <cellStyle name="Valuta 2 3 2 5 6" xfId="9268" xr:uid="{BB1F5D4C-4074-44FB-8A2F-ED6425C6AA42}"/>
    <cellStyle name="Valuta 2 3 2 5 7" xfId="8851" xr:uid="{91B30144-1DE5-4E06-950A-3BFF6672DD94}"/>
    <cellStyle name="Valuta 2 3 2 5 8" xfId="3480" xr:uid="{1550D1EC-2106-45FE-91DC-83D5151E9401}"/>
    <cellStyle name="Valuta 2 3 2 6" xfId="1801" xr:uid="{00000000-0005-0000-0000-00005C070000}"/>
    <cellStyle name="Valuta 2 3 2 6 2" xfId="7181" xr:uid="{3EAC9E63-37CE-4549-A054-2F79CC023E83}"/>
    <cellStyle name="Valuta 2 3 2 6 2 2" xfId="12581" xr:uid="{698F1094-0237-4390-914A-5BC4DFF8E4D3}"/>
    <cellStyle name="Valuta 2 3 2 6 3" xfId="10056" xr:uid="{86A39540-B381-4094-8709-22B9BF365909}"/>
    <cellStyle name="Valuta 2 3 2 6 4" xfId="4537" xr:uid="{7797CBA4-4A5F-4DE1-A28C-94A352170961}"/>
    <cellStyle name="Valuta 2 3 2 7" xfId="1399" xr:uid="{00000000-0005-0000-0000-00005D070000}"/>
    <cellStyle name="Valuta 2 3 2 7 2" xfId="6783" xr:uid="{E52DA399-A837-40D4-A0DC-42C2368A3115}"/>
    <cellStyle name="Valuta 2 3 2 7 2 2" xfId="12179" xr:uid="{D9E2BD13-8B19-4A92-A3BD-51A6066530E2}"/>
    <cellStyle name="Valuta 2 3 2 7 3" xfId="10805" xr:uid="{745A6D9F-E551-4CAE-BF4F-E640F9486B76}"/>
    <cellStyle name="Valuta 2 3 2 7 4" xfId="4201" xr:uid="{45101C85-3749-4A27-BC4C-CD20691F116A}"/>
    <cellStyle name="Valuta 2 3 2 8" xfId="886" xr:uid="{00000000-0005-0000-0000-00005E070000}"/>
    <cellStyle name="Valuta 2 3 2 8 2" xfId="6270" xr:uid="{BE0678DA-14CF-44D8-99BB-A452B4910FD2}"/>
    <cellStyle name="Valuta 2 3 2 8 3" xfId="11664" xr:uid="{C130C1BE-7A5C-4962-BA74-B5D87202E4DF}"/>
    <cellStyle name="Valuta 2 3 2 8 4" xfId="3734" xr:uid="{79D01A0A-0953-4A3B-B933-FEE1A0C98AB5}"/>
    <cellStyle name="Valuta 2 3 2 9" xfId="5801" xr:uid="{80AD8BF1-A6BE-4125-ACC7-EDD84991EDB9}"/>
    <cellStyle name="Valuta 2 3 2 9 2" xfId="11194" xr:uid="{AC18734E-FA4E-4892-B485-6321DB8805FA}"/>
    <cellStyle name="Valuta 2 3 3" xfId="195" xr:uid="{00000000-0005-0000-0000-00005F070000}"/>
    <cellStyle name="Valuta 2 3 3 10" xfId="9527" xr:uid="{C49F4975-34F4-49E8-8383-A224BC5B46B7}"/>
    <cellStyle name="Valuta 2 3 3 11" xfId="9038" xr:uid="{A569DBFF-DA5A-4A17-AF77-9A050EA260EE}"/>
    <cellStyle name="Valuta 2 3 3 12" xfId="8676" xr:uid="{511F6645-9C7B-4888-96D4-40C2F86087BD}"/>
    <cellStyle name="Valuta 2 3 3 13" xfId="3303" xr:uid="{2CE3516F-FA3B-432C-81EE-D855DA2E099A}"/>
    <cellStyle name="Valuta 2 3 3 2" xfId="242" xr:uid="{00000000-0005-0000-0000-000060070000}"/>
    <cellStyle name="Valuta 2 3 3 2 10" xfId="9081" xr:uid="{35645A1C-DA9E-48EA-A91B-FB36E7583C85}"/>
    <cellStyle name="Valuta 2 3 3 2 11" xfId="8716" xr:uid="{5BA924A3-9F28-440F-BF23-623BFA6BD7C6}"/>
    <cellStyle name="Valuta 2 3 3 2 12" xfId="3345" xr:uid="{60C2D8F2-AECE-4792-B15E-63F3827EE75E}"/>
    <cellStyle name="Valuta 2 3 3 2 2" xfId="338" xr:uid="{00000000-0005-0000-0000-000061070000}"/>
    <cellStyle name="Valuta 2 3 3 2 2 10" xfId="3425" xr:uid="{02C909C9-B7CC-45F3-85D5-8FA819DACBD9}"/>
    <cellStyle name="Valuta 2 3 3 2 2 2" xfId="735" xr:uid="{00000000-0005-0000-0000-000062070000}"/>
    <cellStyle name="Valuta 2 3 3 2 2 2 2" xfId="2080" xr:uid="{00000000-0005-0000-0000-000063070000}"/>
    <cellStyle name="Valuta 2 3 3 2 2 2 2 2" xfId="7460" xr:uid="{E6E92B19-EB0C-4431-92ED-7795E1C92E00}"/>
    <cellStyle name="Valuta 2 3 3 2 2 2 2 2 2" xfId="12507" xr:uid="{A6429024-05CE-4B29-920D-2D2331CA1B46}"/>
    <cellStyle name="Valuta 2 3 3 2 2 2 2 3" xfId="10391" xr:uid="{246383F3-41D9-4883-9C63-902D02725079}"/>
    <cellStyle name="Valuta 2 3 3 2 2 2 2 4" xfId="4816" xr:uid="{47504B7A-B2CE-4A9C-80CA-705A8C2178BD}"/>
    <cellStyle name="Valuta 2 3 3 2 2 2 3" xfId="1739" xr:uid="{00000000-0005-0000-0000-000064070000}"/>
    <cellStyle name="Valuta 2 3 3 2 2 2 3 2" xfId="7123" xr:uid="{35EED7AE-349E-49AD-B4A9-9066F52B24DF}"/>
    <cellStyle name="Valuta 2 3 3 2 2 2 3 2 2" xfId="12083" xr:uid="{351D2746-33C5-45A1-B267-9CA9D293A12B}"/>
    <cellStyle name="Valuta 2 3 3 2 2 2 3 3" xfId="11128" xr:uid="{DD013732-7FDA-432B-AADC-89D94D6C43E7}"/>
    <cellStyle name="Valuta 2 3 3 2 2 2 3 4" xfId="4480" xr:uid="{8E378923-FCFB-42E5-9A66-50755A53BA69}"/>
    <cellStyle name="Valuta 2 3 3 2 2 2 4" xfId="1306" xr:uid="{00000000-0005-0000-0000-000065070000}"/>
    <cellStyle name="Valuta 2 3 3 2 2 2 4 2" xfId="6690" xr:uid="{0722CA1A-520A-44C8-A21F-5BB273385C0D}"/>
    <cellStyle name="Valuta 2 3 3 2 2 2 4 3" xfId="11521" xr:uid="{A1DE9300-9692-4011-98CF-2BC3E391EF34}"/>
    <cellStyle name="Valuta 2 3 3 2 2 2 4 4" xfId="4146" xr:uid="{4E2F0481-C94D-4ECC-9DE1-AD17CB932083}"/>
    <cellStyle name="Valuta 2 3 3 2 2 2 5" xfId="6120" xr:uid="{848E9D31-44D2-4115-A2B0-CB0A912FD64F}"/>
    <cellStyle name="Valuta 2 3 3 2 2 2 5 2" xfId="9943" xr:uid="{C4E2776B-783F-445E-BACE-C8A848ABAC69}"/>
    <cellStyle name="Valuta 2 3 3 2 2 2 6" xfId="9384" xr:uid="{7B01F0B2-27D4-4673-AF8A-6E0725AF2B1A}"/>
    <cellStyle name="Valuta 2 3 3 2 2 2 7" xfId="8963" xr:uid="{C7D9C038-B8E1-4550-ADA8-FB81E8BC86C5}"/>
    <cellStyle name="Valuta 2 3 3 2 2 2 8" xfId="3592" xr:uid="{5D7A4AF4-826E-4ED7-983A-55DCA79FD07D}"/>
    <cellStyle name="Valuta 2 3 3 2 2 3" xfId="1913" xr:uid="{00000000-0005-0000-0000-000066070000}"/>
    <cellStyle name="Valuta 2 3 3 2 2 3 2" xfId="7293" xr:uid="{CFB2D3E4-DE05-4307-86A4-53AFFA165779}"/>
    <cellStyle name="Valuta 2 3 3 2 2 3 2 2" xfId="12699" xr:uid="{C9552D23-B819-4E5B-B6CE-96D1EB6EDC4F}"/>
    <cellStyle name="Valuta 2 3 3 2 2 3 3" xfId="10168" xr:uid="{43609BA6-0D4B-4E86-A1D1-A6B046A0C97C}"/>
    <cellStyle name="Valuta 2 3 3 2 2 3 4" xfId="4649" xr:uid="{6F4C2865-1DFB-49E7-BE9A-FB54E611680D}"/>
    <cellStyle name="Valuta 2 3 3 2 2 4" xfId="1526" xr:uid="{00000000-0005-0000-0000-000067070000}"/>
    <cellStyle name="Valuta 2 3 3 2 2 4 2" xfId="6910" xr:uid="{70778806-3132-46C7-8DCD-EC0236498AE4}"/>
    <cellStyle name="Valuta 2 3 3 2 2 4 2 2" xfId="12306" xr:uid="{E6D7273B-DBAE-4D76-BDF9-11FB9790BD50}"/>
    <cellStyle name="Valuta 2 3 3 2 2 4 3" xfId="10932" xr:uid="{2862ED8B-2898-44B5-BEAF-FA81FA5520A0}"/>
    <cellStyle name="Valuta 2 3 3 2 2 4 4" xfId="4313" xr:uid="{0702D732-B32A-432B-AFFF-61A01723AF9A}"/>
    <cellStyle name="Valuta 2 3 3 2 2 5" xfId="1015" xr:uid="{00000000-0005-0000-0000-000068070000}"/>
    <cellStyle name="Valuta 2 3 3 2 2 5 2" xfId="6399" xr:uid="{430FAF12-0EA8-48D5-A20D-AF2161FFF060}"/>
    <cellStyle name="Valuta 2 3 3 2 2 5 3" xfId="11791" xr:uid="{FC98B69A-D5B5-4167-B875-D24AC616BF62}"/>
    <cellStyle name="Valuta 2 3 3 2 2 5 4" xfId="3863" xr:uid="{68F7513E-C101-467C-8C5C-6F85AD0B7A76}"/>
    <cellStyle name="Valuta 2 3 3 2 2 6" xfId="5928" xr:uid="{135269C6-CC81-4158-A6B6-D78B2349713D}"/>
    <cellStyle name="Valuta 2 3 3 2 2 6 2" xfId="11309" xr:uid="{568313A7-43FE-490B-A98D-29F802E3737C}"/>
    <cellStyle name="Valuta 2 3 3 2 2 7" xfId="9660" xr:uid="{9C726FF6-DAFD-4285-9C64-981078FFAB03}"/>
    <cellStyle name="Valuta 2 3 3 2 2 8" xfId="9165" xr:uid="{9174BB61-171C-4C57-8243-D4D79756BBED}"/>
    <cellStyle name="Valuta 2 3 3 2 2 9" xfId="8796" xr:uid="{39CC7582-C802-406F-8780-0DEED433F89E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380" xr:uid="{9AACC9C7-E1E2-4346-B39B-67A37C1D8FBF}"/>
    <cellStyle name="Valuta 2 3 3 2 4 2 2 2" xfId="12424" xr:uid="{433EE0BD-4E8D-4707-8980-1B5C6A418133}"/>
    <cellStyle name="Valuta 2 3 3 2 4 2 3" xfId="10310" xr:uid="{51AF13D2-011E-4C7B-90E6-223B414B48FC}"/>
    <cellStyle name="Valuta 2 3 3 2 4 2 4" xfId="4736" xr:uid="{ECF281D9-F2A9-47F7-83AF-A3A3310E9702}"/>
    <cellStyle name="Valuta 2 3 3 2 4 3" xfId="1644" xr:uid="{00000000-0005-0000-0000-00006C070000}"/>
    <cellStyle name="Valuta 2 3 3 2 4 3 2" xfId="7028" xr:uid="{38F22091-CEDD-43C0-B660-2FF5378ED0F8}"/>
    <cellStyle name="Valuta 2 3 3 2 4 3 2 2" xfId="11988" xr:uid="{50F37457-FA4A-4598-B257-1FAB0771A52C}"/>
    <cellStyle name="Valuta 2 3 3 2 4 3 3" xfId="11033" xr:uid="{2EAC2CC9-1995-46A3-B3DD-A421F748D18A}"/>
    <cellStyle name="Valuta 2 3 3 2 4 3 4" xfId="4400" xr:uid="{0D2A13D1-A74B-4B40-AC85-47AF96BC7C25}"/>
    <cellStyle name="Valuta 2 3 3 2 4 4" xfId="1211" xr:uid="{00000000-0005-0000-0000-00006D070000}"/>
    <cellStyle name="Valuta 2 3 3 2 4 4 2" xfId="6595" xr:uid="{C1EE1781-D1FE-4DE7-87EF-13129DC8A189}"/>
    <cellStyle name="Valuta 2 3 3 2 4 4 3" xfId="11426" xr:uid="{B8F05ACB-2C6A-493E-8ACF-DAE288763317}"/>
    <cellStyle name="Valuta 2 3 3 2 4 4 4" xfId="4051" xr:uid="{E4B66420-8E0D-4D6E-9C25-8D628F233C5F}"/>
    <cellStyle name="Valuta 2 3 3 2 4 5" xfId="6025" xr:uid="{529795FC-9184-405D-8F4D-4153D7D4725F}"/>
    <cellStyle name="Valuta 2 3 3 2 4 5 2" xfId="9854" xr:uid="{28A7B98A-9BE3-45C9-AA61-D322DEA528D5}"/>
    <cellStyle name="Valuta 2 3 3 2 4 6" xfId="9300" xr:uid="{DE48841C-E531-4016-9337-710B81501701}"/>
    <cellStyle name="Valuta 2 3 3 2 4 7" xfId="8883" xr:uid="{300F3F78-A888-4494-925C-2C23D3D41226}"/>
    <cellStyle name="Valuta 2 3 3 2 4 8" xfId="3512" xr:uid="{DC524996-A797-4F95-A5F0-E3BC41B69F48}"/>
    <cellStyle name="Valuta 2 3 3 2 5" xfId="1833" xr:uid="{00000000-0005-0000-0000-00006E070000}"/>
    <cellStyle name="Valuta 2 3 3 2 5 2" xfId="7213" xr:uid="{864FD0D5-9A06-46BE-ABCD-79A025C8E3DE}"/>
    <cellStyle name="Valuta 2 3 3 2 5 2 2" xfId="12613" xr:uid="{5DA5949D-D8DC-4024-A85D-B0B93F2FA341}"/>
    <cellStyle name="Valuta 2 3 3 2 5 3" xfId="10088" xr:uid="{354C08AB-417E-41D9-9F00-177F8CD7CF31}"/>
    <cellStyle name="Valuta 2 3 3 2 5 4" xfId="4569" xr:uid="{42EFE4A2-9EF8-4A9B-8DC8-14D171E424A1}"/>
    <cellStyle name="Valuta 2 3 3 2 6" xfId="1431" xr:uid="{00000000-0005-0000-0000-00006F070000}"/>
    <cellStyle name="Valuta 2 3 3 2 6 2" xfId="6815" xr:uid="{D09EC6F6-2957-4383-BC7F-1F7454D71B79}"/>
    <cellStyle name="Valuta 2 3 3 2 6 2 2" xfId="12211" xr:uid="{8FA6210B-857D-4800-BE91-A1EF9456A11F}"/>
    <cellStyle name="Valuta 2 3 3 2 6 3" xfId="10837" xr:uid="{3219CFCF-2901-403D-8A94-30D865666EE4}"/>
    <cellStyle name="Valuta 2 3 3 2 6 4" xfId="4233" xr:uid="{B6EAB6E5-322E-4693-AA85-6B29E7955069}"/>
    <cellStyle name="Valuta 2 3 3 2 7" xfId="919" xr:uid="{00000000-0005-0000-0000-000070070000}"/>
    <cellStyle name="Valuta 2 3 3 2 7 2" xfId="6303" xr:uid="{900D6E23-1FBC-4F5C-A846-5D56E49F8A03}"/>
    <cellStyle name="Valuta 2 3 3 2 7 3" xfId="11696" xr:uid="{B51042B0-C9A7-4670-8CA9-4D8F8A33F27D}"/>
    <cellStyle name="Valuta 2 3 3 2 7 4" xfId="3767" xr:uid="{1FF5E9C2-B9F0-449D-9224-CB49DE109ABF}"/>
    <cellStyle name="Valuta 2 3 3 2 8" xfId="5833" xr:uid="{A372B053-5F50-4B73-9716-595C15965155}"/>
    <cellStyle name="Valuta 2 3 3 2 8 2" xfId="11226" xr:uid="{50C2BE26-05A9-4365-9A4C-0143DDEEA9FE}"/>
    <cellStyle name="Valuta 2 3 3 2 9" xfId="9570" xr:uid="{BCEDC5E6-88EE-4A64-B6CC-0BC0BC04701F}"/>
    <cellStyle name="Valuta 2 3 3 3" xfId="293" xr:uid="{00000000-0005-0000-0000-000071070000}"/>
    <cellStyle name="Valuta 2 3 3 3 10" xfId="3385" xr:uid="{E610927C-511A-413E-8204-567D44C5CE9A}"/>
    <cellStyle name="Valuta 2 3 3 3 2" xfId="690" xr:uid="{00000000-0005-0000-0000-000072070000}"/>
    <cellStyle name="Valuta 2 3 3 3 2 2" xfId="2040" xr:uid="{00000000-0005-0000-0000-000073070000}"/>
    <cellStyle name="Valuta 2 3 3 3 2 2 2" xfId="7420" xr:uid="{99679460-57D2-4090-93BE-8FEBA6DA331C}"/>
    <cellStyle name="Valuta 2 3 3 3 2 2 2 2" xfId="12466" xr:uid="{4600816E-0551-4572-9B35-DE02B7AA56B9}"/>
    <cellStyle name="Valuta 2 3 3 3 2 2 3" xfId="10351" xr:uid="{DEFCA50B-C4C8-4C03-A10C-AC9FE9982E56}"/>
    <cellStyle name="Valuta 2 3 3 3 2 2 4" xfId="4776" xr:uid="{6EEF8B11-88C0-4346-BA89-C98E84A56F47}"/>
    <cellStyle name="Valuta 2 3 3 3 2 3" xfId="1694" xr:uid="{00000000-0005-0000-0000-000074070000}"/>
    <cellStyle name="Valuta 2 3 3 3 2 3 2" xfId="7078" xr:uid="{C8211126-BE47-4769-820C-49B068AEFEF6}"/>
    <cellStyle name="Valuta 2 3 3 3 2 3 2 2" xfId="12038" xr:uid="{1E4DF47A-9269-4A46-9131-78CA2E28EE2B}"/>
    <cellStyle name="Valuta 2 3 3 3 2 3 3" xfId="11083" xr:uid="{A488E3DF-09CB-4300-ACA3-14574C3EFEE0}"/>
    <cellStyle name="Valuta 2 3 3 3 2 3 4" xfId="4440" xr:uid="{2585D0E9-67EE-43AF-95AD-152A9B896B7D}"/>
    <cellStyle name="Valuta 2 3 3 3 2 4" xfId="1261" xr:uid="{00000000-0005-0000-0000-000075070000}"/>
    <cellStyle name="Valuta 2 3 3 3 2 4 2" xfId="6645" xr:uid="{6868A270-5082-4D38-BE8E-FFD9FE581A92}"/>
    <cellStyle name="Valuta 2 3 3 3 2 4 3" xfId="11476" xr:uid="{E3B8C86E-6DA3-4F46-BCC4-496A7BA7C744}"/>
    <cellStyle name="Valuta 2 3 3 3 2 4 4" xfId="4101" xr:uid="{A387DA0F-9551-4960-9B93-4482016EA275}"/>
    <cellStyle name="Valuta 2 3 3 3 2 5" xfId="6075" xr:uid="{DB5D6FB6-3A30-48D8-9A2D-77BAF41E7B54}"/>
    <cellStyle name="Valuta 2 3 3 3 2 5 2" xfId="9900" xr:uid="{6F4B9B67-F3C7-4795-BBDF-44942658053A}"/>
    <cellStyle name="Valuta 2 3 3 3 2 6" xfId="9343" xr:uid="{ECE31507-2FD3-4282-A439-CD450AE209AD}"/>
    <cellStyle name="Valuta 2 3 3 3 2 7" xfId="8923" xr:uid="{8DA11D39-5FB8-48E4-96C6-9CB41B21E124}"/>
    <cellStyle name="Valuta 2 3 3 3 2 8" xfId="3552" xr:uid="{1EAF01EE-889C-4B5C-A0CD-57C0D0696404}"/>
    <cellStyle name="Valuta 2 3 3 3 3" xfId="1873" xr:uid="{00000000-0005-0000-0000-000076070000}"/>
    <cellStyle name="Valuta 2 3 3 3 3 2" xfId="7253" xr:uid="{0CDB9917-C716-4322-A2DF-12B2DEB7408C}"/>
    <cellStyle name="Valuta 2 3 3 3 3 2 2" xfId="12657" xr:uid="{A67027A1-FC43-427F-8603-1643569E065A}"/>
    <cellStyle name="Valuta 2 3 3 3 3 3" xfId="10128" xr:uid="{181CE501-E55D-416D-BC38-3C0F37E793B2}"/>
    <cellStyle name="Valuta 2 3 3 3 3 4" xfId="4609" xr:uid="{50D6BAE7-22B2-43CC-93B3-E833D97A845B}"/>
    <cellStyle name="Valuta 2 3 3 3 4" xfId="1481" xr:uid="{00000000-0005-0000-0000-000077070000}"/>
    <cellStyle name="Valuta 2 3 3 3 4 2" xfId="6865" xr:uid="{56F26D91-1F9C-4F86-9402-C2611DD7A32F}"/>
    <cellStyle name="Valuta 2 3 3 3 4 2 2" xfId="12261" xr:uid="{72BB687A-FC87-4FEF-8517-0BBEDE095FCB}"/>
    <cellStyle name="Valuta 2 3 3 3 4 3" xfId="10887" xr:uid="{56EB0955-9BB1-4106-ADAB-7D562E67E9B7}"/>
    <cellStyle name="Valuta 2 3 3 3 4 4" xfId="4273" xr:uid="{EC1CB21E-7D7F-4DCD-BCF1-AC199C994182}"/>
    <cellStyle name="Valuta 2 3 3 3 5" xfId="970" xr:uid="{00000000-0005-0000-0000-000078070000}"/>
    <cellStyle name="Valuta 2 3 3 3 5 2" xfId="6354" xr:uid="{ADEBCB62-258E-432A-91F7-E71E16DE331D}"/>
    <cellStyle name="Valuta 2 3 3 3 5 3" xfId="11746" xr:uid="{73365B95-4F56-4C95-8119-A811766AF775}"/>
    <cellStyle name="Valuta 2 3 3 3 5 4" xfId="3818" xr:uid="{54CAC686-FF4A-4400-9376-95CC99DFAA4B}"/>
    <cellStyle name="Valuta 2 3 3 3 6" xfId="5883" xr:uid="{3396C41D-D575-42C0-8A34-E0900D5E8504}"/>
    <cellStyle name="Valuta 2 3 3 3 6 2" xfId="11268" xr:uid="{980D7828-1BA7-43AF-98C5-8F83E37C7987}"/>
    <cellStyle name="Valuta 2 3 3 3 7" xfId="9617" xr:uid="{45B4113E-8E91-4842-B115-124CB5D6D68B}"/>
    <cellStyle name="Valuta 2 3 3 3 8" xfId="9124" xr:uid="{4A7F58CF-4530-45E4-B34B-4B7AF0893C34}"/>
    <cellStyle name="Valuta 2 3 3 3 9" xfId="8756" xr:uid="{BB1923A7-2151-48C3-988F-22DA36D33EF1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340" xr:uid="{3EB04AE6-B113-49CA-9FFA-57C4E99B8ACE}"/>
    <cellStyle name="Valuta 2 3 3 5 2 2 2" xfId="12383" xr:uid="{5EDAF73F-3517-4876-B850-0F9F3D28F080}"/>
    <cellStyle name="Valuta 2 3 3 5 2 3" xfId="10270" xr:uid="{C7F341F4-602F-48C1-8864-CFE60AE0BBA1}"/>
    <cellStyle name="Valuta 2 3 3 5 2 4" xfId="4696" xr:uid="{16465FA7-94D1-402C-AC87-31493BEA0BF5}"/>
    <cellStyle name="Valuta 2 3 3 5 3" xfId="1602" xr:uid="{00000000-0005-0000-0000-00007C070000}"/>
    <cellStyle name="Valuta 2 3 3 5 3 2" xfId="6986" xr:uid="{6FA89390-BB0F-429C-BA97-00EE7D5E8404}"/>
    <cellStyle name="Valuta 2 3 3 5 3 2 2" xfId="11946" xr:uid="{93AD9786-31BB-4061-A30F-7DED93F651C0}"/>
    <cellStyle name="Valuta 2 3 3 5 3 3" xfId="10991" xr:uid="{E5284FF9-D076-41A9-89A8-198281893B8C}"/>
    <cellStyle name="Valuta 2 3 3 5 3 4" xfId="4360" xr:uid="{3EBD7A2E-72B6-408D-8B34-3CA2B1EB126C}"/>
    <cellStyle name="Valuta 2 3 3 5 4" xfId="1169" xr:uid="{00000000-0005-0000-0000-00007D070000}"/>
    <cellStyle name="Valuta 2 3 3 5 4 2" xfId="6553" xr:uid="{E099AEC0-A771-40B3-BDE2-B0FAB4E22D7B}"/>
    <cellStyle name="Valuta 2 3 3 5 4 3" xfId="11384" xr:uid="{007DAC74-F291-4CC6-B157-42F86454D91C}"/>
    <cellStyle name="Valuta 2 3 3 5 4 4" xfId="4009" xr:uid="{2B0AD330-503B-4513-B56F-2C63955748C0}"/>
    <cellStyle name="Valuta 2 3 3 5 5" xfId="5983" xr:uid="{DB2E2191-1028-4C7D-9910-C0F825568CB8}"/>
    <cellStyle name="Valuta 2 3 3 5 5 2" xfId="9813" xr:uid="{A11B3B3D-9CB0-4E71-8E92-FE2C80B6148A}"/>
    <cellStyle name="Valuta 2 3 3 5 6" xfId="9260" xr:uid="{5F59FA4F-023B-4C6C-8344-50444D154796}"/>
    <cellStyle name="Valuta 2 3 3 5 7" xfId="8843" xr:uid="{9CC1BE35-FC7C-4650-9E70-3B37DCAC1FA0}"/>
    <cellStyle name="Valuta 2 3 3 5 8" xfId="3472" xr:uid="{17F606D0-1C6B-4783-9AC3-B632EC9593C9}"/>
    <cellStyle name="Valuta 2 3 3 6" xfId="1793" xr:uid="{00000000-0005-0000-0000-00007E070000}"/>
    <cellStyle name="Valuta 2 3 3 6 2" xfId="7173" xr:uid="{D5B1391D-5706-4B63-AB26-733B1C975235}"/>
    <cellStyle name="Valuta 2 3 3 6 2 2" xfId="12572" xr:uid="{75250747-B4EE-4618-962F-1D2654530701}"/>
    <cellStyle name="Valuta 2 3 3 6 3" xfId="10048" xr:uid="{9BF6C04D-077D-4520-A61C-29334A694C56}"/>
    <cellStyle name="Valuta 2 3 3 6 4" xfId="4529" xr:uid="{170EA716-1518-4C87-A1FA-3C66531F1EA2}"/>
    <cellStyle name="Valuta 2 3 3 7" xfId="1387" xr:uid="{00000000-0005-0000-0000-00007F070000}"/>
    <cellStyle name="Valuta 2 3 3 7 2" xfId="6771" xr:uid="{4D32541F-2876-4C5D-8E02-168FF8499BE3}"/>
    <cellStyle name="Valuta 2 3 3 7 2 2" xfId="12167" xr:uid="{93E47161-D6E0-4654-89EF-0B61D12D2D97}"/>
    <cellStyle name="Valuta 2 3 3 7 3" xfId="10794" xr:uid="{742A34D5-074B-49AA-853E-45D7FEA788FA}"/>
    <cellStyle name="Valuta 2 3 3 7 4" xfId="4193" xr:uid="{2309EA7A-0644-4E97-BAC4-C985929B3F6E}"/>
    <cellStyle name="Valuta 2 3 3 8" xfId="873" xr:uid="{00000000-0005-0000-0000-000080070000}"/>
    <cellStyle name="Valuta 2 3 3 8 2" xfId="6257" xr:uid="{628C60B8-F09F-452F-B932-ECFC93CABA3A}"/>
    <cellStyle name="Valuta 2 3 3 8 3" xfId="11651" xr:uid="{D71AF808-E4A0-49F6-B665-6A8FEB2DF7AB}"/>
    <cellStyle name="Valuta 2 3 3 8 4" xfId="3721" xr:uid="{EF6BB538-11D5-4B68-B9A4-621F42DC6EFB}"/>
    <cellStyle name="Valuta 2 3 3 9" xfId="5793" xr:uid="{0A863989-F863-48CA-8FA6-8D01E64267F2}"/>
    <cellStyle name="Valuta 2 3 3 9 2" xfId="11186" xr:uid="{637717B3-AAD3-499B-B01D-E1134C917F62}"/>
    <cellStyle name="Valuta 2 3 4" xfId="226" xr:uid="{00000000-0005-0000-0000-000081070000}"/>
    <cellStyle name="Valuta 2 3 4 10" xfId="9065" xr:uid="{28097473-ECD5-4328-9AAE-23EADEFDF76F}"/>
    <cellStyle name="Valuta 2 3 4 11" xfId="8700" xr:uid="{C8083F4B-6C42-4863-ADB4-9F92BEF056E1}"/>
    <cellStyle name="Valuta 2 3 4 12" xfId="3329" xr:uid="{37823562-6566-4D92-9494-71E9494AA182}"/>
    <cellStyle name="Valuta 2 3 4 2" xfId="322" xr:uid="{00000000-0005-0000-0000-000082070000}"/>
    <cellStyle name="Valuta 2 3 4 2 10" xfId="3409" xr:uid="{FB19C2AA-9093-49E9-BAFE-2E73A0A81156}"/>
    <cellStyle name="Valuta 2 3 4 2 2" xfId="719" xr:uid="{00000000-0005-0000-0000-000083070000}"/>
    <cellStyle name="Valuta 2 3 4 2 2 2" xfId="2064" xr:uid="{00000000-0005-0000-0000-000084070000}"/>
    <cellStyle name="Valuta 2 3 4 2 2 2 2" xfId="7444" xr:uid="{3BED7D7C-8BA5-4729-8A43-FAE8EFD93DB6}"/>
    <cellStyle name="Valuta 2 3 4 2 2 2 2 2" xfId="12491" xr:uid="{35C3F940-7BCA-4785-8428-C01816257E4D}"/>
    <cellStyle name="Valuta 2 3 4 2 2 2 3" xfId="10375" xr:uid="{F06C7BE7-6DA3-465D-845B-BE3923193150}"/>
    <cellStyle name="Valuta 2 3 4 2 2 2 4" xfId="4800" xr:uid="{C8468561-54E3-42AD-BFCF-BDD8887D781D}"/>
    <cellStyle name="Valuta 2 3 4 2 2 3" xfId="1723" xr:uid="{00000000-0005-0000-0000-000085070000}"/>
    <cellStyle name="Valuta 2 3 4 2 2 3 2" xfId="7107" xr:uid="{74B5EEF6-D703-4804-82C7-57F0F1A793AB}"/>
    <cellStyle name="Valuta 2 3 4 2 2 3 2 2" xfId="12067" xr:uid="{ECDA19D0-E3D2-4A92-8176-47C9FCF57192}"/>
    <cellStyle name="Valuta 2 3 4 2 2 3 3" xfId="11112" xr:uid="{B6891BDD-9159-41BB-B92F-F5FEC87DB054}"/>
    <cellStyle name="Valuta 2 3 4 2 2 3 4" xfId="4464" xr:uid="{3CB383DE-6C67-415A-B5E8-681D81A65D80}"/>
    <cellStyle name="Valuta 2 3 4 2 2 4" xfId="1290" xr:uid="{00000000-0005-0000-0000-000086070000}"/>
    <cellStyle name="Valuta 2 3 4 2 2 4 2" xfId="6674" xr:uid="{2E9A5B0D-222C-4BE7-9BE5-B5E427106B5F}"/>
    <cellStyle name="Valuta 2 3 4 2 2 4 3" xfId="11505" xr:uid="{BA90DAA2-5B09-4B39-8C5D-6CE697BC720A}"/>
    <cellStyle name="Valuta 2 3 4 2 2 4 4" xfId="4130" xr:uid="{9CE7C3D4-D48C-4896-9C7C-8F40707EED35}"/>
    <cellStyle name="Valuta 2 3 4 2 2 5" xfId="6104" xr:uid="{F51553C5-8B85-472E-9165-45DDE2194F0D}"/>
    <cellStyle name="Valuta 2 3 4 2 2 5 2" xfId="9927" xr:uid="{4329068A-9AE5-4720-801E-640B68307164}"/>
    <cellStyle name="Valuta 2 3 4 2 2 6" xfId="9368" xr:uid="{8B5F3C4C-A099-4247-B0CB-A5C41EBD7A42}"/>
    <cellStyle name="Valuta 2 3 4 2 2 7" xfId="8947" xr:uid="{80333FA0-E6BD-4E84-B188-7D406EA16C39}"/>
    <cellStyle name="Valuta 2 3 4 2 2 8" xfId="3576" xr:uid="{5B2A202B-2EF3-42F7-A278-D19E13A3A566}"/>
    <cellStyle name="Valuta 2 3 4 2 3" xfId="1897" xr:uid="{00000000-0005-0000-0000-000087070000}"/>
    <cellStyle name="Valuta 2 3 4 2 3 2" xfId="7277" xr:uid="{765236F6-1267-4CEA-9B46-0A8F979F6A5E}"/>
    <cellStyle name="Valuta 2 3 4 2 3 2 2" xfId="12683" xr:uid="{34880DDE-29AF-4A01-952F-CAADC65D5BD5}"/>
    <cellStyle name="Valuta 2 3 4 2 3 3" xfId="10152" xr:uid="{ABFAE362-0EE9-4F21-95BA-359D6741DB18}"/>
    <cellStyle name="Valuta 2 3 4 2 3 4" xfId="4633" xr:uid="{B694DCD0-53F7-4C4A-B7B3-E6BC436B8888}"/>
    <cellStyle name="Valuta 2 3 4 2 4" xfId="1510" xr:uid="{00000000-0005-0000-0000-000088070000}"/>
    <cellStyle name="Valuta 2 3 4 2 4 2" xfId="6894" xr:uid="{D9D498F4-885A-4B2A-B1BA-3D2334894D61}"/>
    <cellStyle name="Valuta 2 3 4 2 4 2 2" xfId="12290" xr:uid="{DBAFB857-B68E-45A7-A466-206050367344}"/>
    <cellStyle name="Valuta 2 3 4 2 4 3" xfId="10916" xr:uid="{FD577221-D318-45C4-AC54-2A2CB8D8BB39}"/>
    <cellStyle name="Valuta 2 3 4 2 4 4" xfId="4297" xr:uid="{60CEB50F-98B3-42D6-AE12-60F5C8B69E73}"/>
    <cellStyle name="Valuta 2 3 4 2 5" xfId="999" xr:uid="{00000000-0005-0000-0000-000089070000}"/>
    <cellStyle name="Valuta 2 3 4 2 5 2" xfId="6383" xr:uid="{281AE598-6B4D-494A-9C03-D5A570EB2201}"/>
    <cellStyle name="Valuta 2 3 4 2 5 3" xfId="11775" xr:uid="{DD503978-6FF2-4A66-993A-8F91663FB370}"/>
    <cellStyle name="Valuta 2 3 4 2 5 4" xfId="3847" xr:uid="{3717384D-F529-4B66-843F-AAFED6A993DC}"/>
    <cellStyle name="Valuta 2 3 4 2 6" xfId="5912" xr:uid="{E8AB4910-5C31-4F18-AFF0-C2D0A458519D}"/>
    <cellStyle name="Valuta 2 3 4 2 6 2" xfId="11293" xr:uid="{8F43AE4A-73CF-47F1-8172-26D838E2D302}"/>
    <cellStyle name="Valuta 2 3 4 2 7" xfId="9644" xr:uid="{4402F2A8-AF05-417F-9B80-EEF3245231B0}"/>
    <cellStyle name="Valuta 2 3 4 2 8" xfId="9149" xr:uid="{3670C445-8DC5-4C4F-8329-FA4AEA24CA0E}"/>
    <cellStyle name="Valuta 2 3 4 2 9" xfId="8780" xr:uid="{F05B910D-E9DA-4509-8887-633BD269567B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364" xr:uid="{922F7F96-B3BE-4293-B249-1D0F9D8EFC48}"/>
    <cellStyle name="Valuta 2 3 4 4 2 2 2" xfId="12408" xr:uid="{07F13E75-CE0C-4578-810E-EB5490CD73EC}"/>
    <cellStyle name="Valuta 2 3 4 4 2 3" xfId="10294" xr:uid="{F6A13CFE-3DD5-4BE5-AA0C-438BB80A55CB}"/>
    <cellStyle name="Valuta 2 3 4 4 2 4" xfId="4720" xr:uid="{38F545CE-D42F-4B1F-9423-F477EA838F57}"/>
    <cellStyle name="Valuta 2 3 4 4 3" xfId="1628" xr:uid="{00000000-0005-0000-0000-00008D070000}"/>
    <cellStyle name="Valuta 2 3 4 4 3 2" xfId="7012" xr:uid="{37E848ED-AA15-4ED9-AB51-4B8F71FD9A85}"/>
    <cellStyle name="Valuta 2 3 4 4 3 2 2" xfId="11972" xr:uid="{C84625E1-7CF4-4B72-84DB-E35473756B55}"/>
    <cellStyle name="Valuta 2 3 4 4 3 3" xfId="11017" xr:uid="{7B5C9671-9EAA-42BE-8C29-72824B422995}"/>
    <cellStyle name="Valuta 2 3 4 4 3 4" xfId="4384" xr:uid="{236385EC-671E-4854-8A08-9AB7F520943D}"/>
    <cellStyle name="Valuta 2 3 4 4 4" xfId="1195" xr:uid="{00000000-0005-0000-0000-00008E070000}"/>
    <cellStyle name="Valuta 2 3 4 4 4 2" xfId="6579" xr:uid="{E52E33E7-10B8-439E-BA24-ACCF60B75817}"/>
    <cellStyle name="Valuta 2 3 4 4 4 3" xfId="11410" xr:uid="{839646C4-52AF-4597-A92D-E52E043A01D8}"/>
    <cellStyle name="Valuta 2 3 4 4 4 4" xfId="4035" xr:uid="{5545A42B-8F0A-4DA4-B395-F93A4CF2C615}"/>
    <cellStyle name="Valuta 2 3 4 4 5" xfId="6009" xr:uid="{47A3AE0E-1EEA-4F6E-8954-C036D669DB63}"/>
    <cellStyle name="Valuta 2 3 4 4 5 2" xfId="9838" xr:uid="{B8ED5E24-C7AC-4421-AE5F-BCEBC7DA302A}"/>
    <cellStyle name="Valuta 2 3 4 4 6" xfId="9284" xr:uid="{F8236B91-B279-4D71-A34B-BA478DA7C564}"/>
    <cellStyle name="Valuta 2 3 4 4 7" xfId="8867" xr:uid="{3E992F59-7127-400A-9C64-FCDDD17C9C24}"/>
    <cellStyle name="Valuta 2 3 4 4 8" xfId="3496" xr:uid="{45C093A4-C600-46C2-B195-46B1A56ED980}"/>
    <cellStyle name="Valuta 2 3 4 5" xfId="1817" xr:uid="{00000000-0005-0000-0000-00008F070000}"/>
    <cellStyle name="Valuta 2 3 4 5 2" xfId="7197" xr:uid="{17A5B002-B511-469C-B865-0E365CB53730}"/>
    <cellStyle name="Valuta 2 3 4 5 2 2" xfId="12597" xr:uid="{EA1A981F-92BC-4E0C-9851-A9D456885B8C}"/>
    <cellStyle name="Valuta 2 3 4 5 3" xfId="10072" xr:uid="{C8CD8404-D82A-40E3-8AEC-F684461096B2}"/>
    <cellStyle name="Valuta 2 3 4 5 4" xfId="4553" xr:uid="{2C705C56-62A2-4830-A66D-F708958DE7DD}"/>
    <cellStyle name="Valuta 2 3 4 6" xfId="1415" xr:uid="{00000000-0005-0000-0000-000090070000}"/>
    <cellStyle name="Valuta 2 3 4 6 2" xfId="6799" xr:uid="{68854F24-6BAE-42D5-8382-B3D83066DF6F}"/>
    <cellStyle name="Valuta 2 3 4 6 2 2" xfId="12195" xr:uid="{F0F42C3A-CFCB-46B1-8F75-87CD41AAF1F4}"/>
    <cellStyle name="Valuta 2 3 4 6 3" xfId="10821" xr:uid="{7E4B03ED-763D-4BCE-A78E-4FAFFF2C1B4E}"/>
    <cellStyle name="Valuta 2 3 4 6 4" xfId="4217" xr:uid="{38869B05-45B8-4E3B-B290-57C3E47800D6}"/>
    <cellStyle name="Valuta 2 3 4 7" xfId="903" xr:uid="{00000000-0005-0000-0000-000091070000}"/>
    <cellStyle name="Valuta 2 3 4 7 2" xfId="6287" xr:uid="{C727C56A-F4E6-47B7-AA89-EB5DBE2F66DF}"/>
    <cellStyle name="Valuta 2 3 4 7 3" xfId="11680" xr:uid="{1F09B116-6E75-4164-9F98-67FF00248617}"/>
    <cellStyle name="Valuta 2 3 4 7 4" xfId="3751" xr:uid="{F07525E8-802F-4679-81FE-E2A74EA4170B}"/>
    <cellStyle name="Valuta 2 3 4 8" xfId="5817" xr:uid="{3AF468D4-6398-47B5-B101-F6F9BCDC686C}"/>
    <cellStyle name="Valuta 2 3 4 8 2" xfId="11210" xr:uid="{E2A66B1D-CF3D-4202-BE23-BCD72CAD4285}"/>
    <cellStyle name="Valuta 2 3 4 9" xfId="9554" xr:uid="{FB119018-4C27-4680-80D0-C2EE552BD45B}"/>
    <cellStyle name="Valuta 2 3 5" xfId="277" xr:uid="{00000000-0005-0000-0000-000092070000}"/>
    <cellStyle name="Valuta 2 3 5 10" xfId="3369" xr:uid="{0D10D80A-DB86-4717-B1E3-ACA80ED4F423}"/>
    <cellStyle name="Valuta 2 3 5 2" xfId="674" xr:uid="{00000000-0005-0000-0000-000093070000}"/>
    <cellStyle name="Valuta 2 3 5 2 2" xfId="2024" xr:uid="{00000000-0005-0000-0000-000094070000}"/>
    <cellStyle name="Valuta 2 3 5 2 2 2" xfId="7404" xr:uid="{CEE95210-8080-45A7-9CFD-DDFA4F73C484}"/>
    <cellStyle name="Valuta 2 3 5 2 2 2 2" xfId="12450" xr:uid="{BDDFDC7B-F9E7-4AAE-8F5F-02715602C12B}"/>
    <cellStyle name="Valuta 2 3 5 2 2 3" xfId="10335" xr:uid="{00AC7F9D-456B-422F-8814-BFCBCE9AE6D2}"/>
    <cellStyle name="Valuta 2 3 5 2 2 4" xfId="4760" xr:uid="{68EF3160-CA12-4991-A922-CCF442F448E4}"/>
    <cellStyle name="Valuta 2 3 5 2 3" xfId="1678" xr:uid="{00000000-0005-0000-0000-000095070000}"/>
    <cellStyle name="Valuta 2 3 5 2 3 2" xfId="7062" xr:uid="{A8E2CDBF-AF38-4178-8C3E-069E2D95C3F5}"/>
    <cellStyle name="Valuta 2 3 5 2 3 2 2" xfId="12022" xr:uid="{CDB75EFD-301A-4FE2-A91F-D72ED0E7A029}"/>
    <cellStyle name="Valuta 2 3 5 2 3 3" xfId="11067" xr:uid="{FE7BF9A4-E355-469F-BD3F-FAE2E5C3F0BE}"/>
    <cellStyle name="Valuta 2 3 5 2 3 4" xfId="4424" xr:uid="{55EE9C8F-7653-433D-A648-B3EBE73EE839}"/>
    <cellStyle name="Valuta 2 3 5 2 4" xfId="1245" xr:uid="{00000000-0005-0000-0000-000096070000}"/>
    <cellStyle name="Valuta 2 3 5 2 4 2" xfId="6629" xr:uid="{002AFD47-1963-4BA0-B0E7-1432F55CE19F}"/>
    <cellStyle name="Valuta 2 3 5 2 4 3" xfId="11460" xr:uid="{F43BA1AB-E901-47DB-801B-04684B1EFC66}"/>
    <cellStyle name="Valuta 2 3 5 2 4 4" xfId="4085" xr:uid="{DD150723-C9C1-403F-BB8C-7C9BFB92D4A0}"/>
    <cellStyle name="Valuta 2 3 5 2 5" xfId="6059" xr:uid="{5655BAD9-1078-48A0-ACF9-0F7BC7F42E3D}"/>
    <cellStyle name="Valuta 2 3 5 2 5 2" xfId="9884" xr:uid="{C82E59DC-8567-46C2-ABCF-7D50DFF9C0B6}"/>
    <cellStyle name="Valuta 2 3 5 2 6" xfId="9327" xr:uid="{38C3A027-B77E-4DC0-ADCA-67E66291D1AE}"/>
    <cellStyle name="Valuta 2 3 5 2 7" xfId="8907" xr:uid="{9BBFB335-84B1-4B6C-B3F5-B53BEDFACCC5}"/>
    <cellStyle name="Valuta 2 3 5 2 8" xfId="3536" xr:uid="{19D78D67-63D6-4368-B863-F7A33494869B}"/>
    <cellStyle name="Valuta 2 3 5 3" xfId="1857" xr:uid="{00000000-0005-0000-0000-000097070000}"/>
    <cellStyle name="Valuta 2 3 5 3 2" xfId="7237" xr:uid="{0DD85BE8-52C9-4A2C-9575-8B1F4A3FAC44}"/>
    <cellStyle name="Valuta 2 3 5 3 2 2" xfId="12641" xr:uid="{66BF51A0-2F58-46EC-ADAA-6DE7BE784112}"/>
    <cellStyle name="Valuta 2 3 5 3 3" xfId="10112" xr:uid="{3E6F9A85-3A16-4EA1-AEB2-F34C47F60F6E}"/>
    <cellStyle name="Valuta 2 3 5 3 4" xfId="4593" xr:uid="{715320BF-19DD-4B56-95F4-9E0B5F571E23}"/>
    <cellStyle name="Valuta 2 3 5 4" xfId="1465" xr:uid="{00000000-0005-0000-0000-000098070000}"/>
    <cellStyle name="Valuta 2 3 5 4 2" xfId="6849" xr:uid="{8C29726E-6EC3-4A13-A10D-DBD94EFA0F6C}"/>
    <cellStyle name="Valuta 2 3 5 4 2 2" xfId="12245" xr:uid="{A55764A1-C8F6-4C6F-97FE-1EC1DB742DF8}"/>
    <cellStyle name="Valuta 2 3 5 4 3" xfId="10871" xr:uid="{F0080091-871A-4029-8CD6-52A648866471}"/>
    <cellStyle name="Valuta 2 3 5 4 4" xfId="4257" xr:uid="{17FEB2AB-26EF-4AD6-9990-8D0BB441D029}"/>
    <cellStyle name="Valuta 2 3 5 5" xfId="954" xr:uid="{00000000-0005-0000-0000-000099070000}"/>
    <cellStyle name="Valuta 2 3 5 5 2" xfId="6338" xr:uid="{45491068-F9AA-4A89-8FFC-01CD57F79FC6}"/>
    <cellStyle name="Valuta 2 3 5 5 3" xfId="11730" xr:uid="{C14C9AEF-2169-455B-AC78-0D3416FB654B}"/>
    <cellStyle name="Valuta 2 3 5 5 4" xfId="3802" xr:uid="{7F6BC4AF-CAC3-42C5-B5FB-F879F94BE27E}"/>
    <cellStyle name="Valuta 2 3 5 6" xfId="5867" xr:uid="{640486AD-BA3A-4682-8A3C-78705AEAED81}"/>
    <cellStyle name="Valuta 2 3 5 6 2" xfId="11252" xr:uid="{341D4A5C-7587-49FA-9004-B318643059CE}"/>
    <cellStyle name="Valuta 2 3 5 7" xfId="9601" xr:uid="{84242006-9E1E-4A71-A9FB-44BFB0674702}"/>
    <cellStyle name="Valuta 2 3 5 8" xfId="9108" xr:uid="{CF694959-5D8B-4809-B140-D8D037814787}"/>
    <cellStyle name="Valuta 2 3 5 9" xfId="8740" xr:uid="{B927534D-8991-4A1E-A5AB-2E0160C32C0D}"/>
    <cellStyle name="Valuta 2 3 6" xfId="481" xr:uid="{00000000-0005-0000-0000-00009A070000}"/>
    <cellStyle name="Valuta 2 3 7" xfId="179" xr:uid="{00000000-0005-0000-0000-00009B070000}"/>
    <cellStyle name="Valuta 2 3 7 10" xfId="3287" xr:uid="{8A07A732-F43E-4A7B-A312-72B8FB312616}"/>
    <cellStyle name="Valuta 2 3 7 2" xfId="582" xr:uid="{00000000-0005-0000-0000-00009C070000}"/>
    <cellStyle name="Valuta 2 3 7 2 2" xfId="1944" xr:uid="{00000000-0005-0000-0000-00009D070000}"/>
    <cellStyle name="Valuta 2 3 7 2 2 2" xfId="7324" xr:uid="{ED63F2DA-515E-4960-A2F5-801315135836}"/>
    <cellStyle name="Valuta 2 3 7 2 2 2 2" xfId="12367" xr:uid="{725F7C83-656A-4424-ACC8-B7CE154B4900}"/>
    <cellStyle name="Valuta 2 3 7 2 2 3" xfId="10254" xr:uid="{275A02CA-3473-4691-BC06-C8785E280E0E}"/>
    <cellStyle name="Valuta 2 3 7 2 2 4" xfId="4680" xr:uid="{CE91FB13-CD49-40E8-9DE9-815EDA7C7A4A}"/>
    <cellStyle name="Valuta 2 3 7 2 3" xfId="1586" xr:uid="{00000000-0005-0000-0000-00009E070000}"/>
    <cellStyle name="Valuta 2 3 7 2 3 2" xfId="6970" xr:uid="{E1CEF62C-BFD1-4CB5-B567-97DFFFC3C6B9}"/>
    <cellStyle name="Valuta 2 3 7 2 3 2 2" xfId="11930" xr:uid="{E434F0D3-4583-4292-A20F-65C1EB34F621}"/>
    <cellStyle name="Valuta 2 3 7 2 3 3" xfId="10975" xr:uid="{EAE8277A-FA6D-4282-9B3A-A1DBAD248857}"/>
    <cellStyle name="Valuta 2 3 7 2 3 4" xfId="4344" xr:uid="{7FD0D284-D39A-4A15-8867-954EFF0988EB}"/>
    <cellStyle name="Valuta 2 3 7 2 4" xfId="1153" xr:uid="{00000000-0005-0000-0000-00009F070000}"/>
    <cellStyle name="Valuta 2 3 7 2 4 2" xfId="6537" xr:uid="{E3E1B472-8D93-4232-A639-7C4D51F43EEF}"/>
    <cellStyle name="Valuta 2 3 7 2 4 3" xfId="11368" xr:uid="{F6E6E8C9-DA87-4A12-9B40-FE6F23049BC9}"/>
    <cellStyle name="Valuta 2 3 7 2 4 4" xfId="3993" xr:uid="{A8D82827-6D82-4820-B8FA-0F0AE2C03489}"/>
    <cellStyle name="Valuta 2 3 7 2 5" xfId="5967" xr:uid="{35CF0BA7-737D-444D-8405-14E11D30F1B5}"/>
    <cellStyle name="Valuta 2 3 7 2 5 2" xfId="9797" xr:uid="{BC142245-790C-45BC-8631-E1A4DE79EF07}"/>
    <cellStyle name="Valuta 2 3 7 2 6" xfId="9244" xr:uid="{6CFE56F1-F833-4837-AACF-EEE844A2C371}"/>
    <cellStyle name="Valuta 2 3 7 2 7" xfId="8827" xr:uid="{13D4AA63-E7FB-433E-82D9-53236F4B8F6D}"/>
    <cellStyle name="Valuta 2 3 7 2 8" xfId="3456" xr:uid="{BA149D5E-1158-4755-8D49-D8BD258FD219}"/>
    <cellStyle name="Valuta 2 3 7 3" xfId="1777" xr:uid="{00000000-0005-0000-0000-0000A0070000}"/>
    <cellStyle name="Valuta 2 3 7 3 2" xfId="7157" xr:uid="{C89A249F-511A-4869-B6F6-96AF1B0EB8B1}"/>
    <cellStyle name="Valuta 2 3 7 3 2 2" xfId="12556" xr:uid="{27C92ECF-DB25-44E7-92D9-7B18CC207349}"/>
    <cellStyle name="Valuta 2 3 7 3 3" xfId="10032" xr:uid="{E069E0C5-F030-4EE8-B4C2-3202C6F0C877}"/>
    <cellStyle name="Valuta 2 3 7 3 4" xfId="4513" xr:uid="{F6BECB31-7F7E-438C-90F4-BD8A26FB4335}"/>
    <cellStyle name="Valuta 2 3 7 4" xfId="1371" xr:uid="{00000000-0005-0000-0000-0000A1070000}"/>
    <cellStyle name="Valuta 2 3 7 4 2" xfId="6755" xr:uid="{3C097E4A-3EC1-4804-B622-1A5FB3761681}"/>
    <cellStyle name="Valuta 2 3 7 4 2 2" xfId="12151" xr:uid="{A3BCBCEF-6608-433E-B3C5-551B7D6C3C33}"/>
    <cellStyle name="Valuta 2 3 7 4 3" xfId="10778" xr:uid="{95EA3C21-6056-4F85-8C23-D23601CD80AD}"/>
    <cellStyle name="Valuta 2 3 7 4 4" xfId="4177" xr:uid="{4B3CEEBF-1BE0-4697-9FDF-1376EB6B73B7}"/>
    <cellStyle name="Valuta 2 3 7 5" xfId="857" xr:uid="{00000000-0005-0000-0000-0000A2070000}"/>
    <cellStyle name="Valuta 2 3 7 5 2" xfId="6241" xr:uid="{F53A01DF-DC43-49CC-9619-05F874B51704}"/>
    <cellStyle name="Valuta 2 3 7 5 3" xfId="11635" xr:uid="{A163ABC4-241C-4897-A95E-9B200BBF6215}"/>
    <cellStyle name="Valuta 2 3 7 5 4" xfId="3705" xr:uid="{BCEDD8D7-891B-4FCF-8CB4-BF95C4DB4B4C}"/>
    <cellStyle name="Valuta 2 3 7 6" xfId="5777" xr:uid="{CD79023B-AB48-4684-8EE6-F21CC9E1E5D0}"/>
    <cellStyle name="Valuta 2 3 7 6 2" xfId="11170" xr:uid="{11278406-8E4C-44C2-A95F-28E801E14676}"/>
    <cellStyle name="Valuta 2 3 7 7" xfId="9511" xr:uid="{A1AC6AFA-A5F6-48BA-91DD-6BECB0536B39}"/>
    <cellStyle name="Valuta 2 3 7 8" xfId="9022" xr:uid="{385C125A-E46C-4C0B-A3FE-3F04FDB999B5}"/>
    <cellStyle name="Valuta 2 3 7 9" xfId="8660" xr:uid="{4A0C1A7C-87B7-4175-8B5B-E94AAB9675E0}"/>
    <cellStyle name="Valuta 2 3 8" xfId="572" xr:uid="{00000000-0005-0000-0000-0000A3070000}"/>
    <cellStyle name="Valuta 2 3 8 2" xfId="1936" xr:uid="{00000000-0005-0000-0000-0000A4070000}"/>
    <cellStyle name="Valuta 2 3 8 2 2" xfId="7316" xr:uid="{E481BD59-3E64-4AE4-B5E7-FE8BF152B626}"/>
    <cellStyle name="Valuta 2 3 8 2 2 2" xfId="12359" xr:uid="{1DF61C81-C29A-4F7B-9708-BA7FF566DB8D}"/>
    <cellStyle name="Valuta 2 3 8 2 3" xfId="10246" xr:uid="{33CCC088-83DB-42B4-871D-989DB6090886}"/>
    <cellStyle name="Valuta 2 3 8 2 4" xfId="4672" xr:uid="{C2BA42DD-FA29-4D9E-98FC-972FBEC7F29F}"/>
    <cellStyle name="Valuta 2 3 8 3" xfId="1576" xr:uid="{00000000-0005-0000-0000-0000A5070000}"/>
    <cellStyle name="Valuta 2 3 8 3 2" xfId="6960" xr:uid="{F1D66A9E-1038-40CC-891B-1774770A7906}"/>
    <cellStyle name="Valuta 2 3 8 3 2 2" xfId="11920" xr:uid="{3E1D19D1-EAFE-4190-B49C-525B4D7D7CA9}"/>
    <cellStyle name="Valuta 2 3 8 3 3" xfId="10965" xr:uid="{D64ABCB7-C7B3-4CEE-AD0E-697109B565E9}"/>
    <cellStyle name="Valuta 2 3 8 3 4" xfId="4336" xr:uid="{779261A6-9C33-44BF-A7F3-300F4531BB05}"/>
    <cellStyle name="Valuta 2 3 8 4" xfId="1143" xr:uid="{00000000-0005-0000-0000-0000A6070000}"/>
    <cellStyle name="Valuta 2 3 8 4 2" xfId="6527" xr:uid="{C0AF7B82-A5A8-456C-AD79-065D68A53BAA}"/>
    <cellStyle name="Valuta 2 3 8 4 3" xfId="11358" xr:uid="{F0D528DE-19DD-43A9-AEBE-DD2FD4D3A72B}"/>
    <cellStyle name="Valuta 2 3 8 4 4" xfId="3983" xr:uid="{30A1AD52-3F5A-42D9-8493-07B022D66278}"/>
    <cellStyle name="Valuta 2 3 8 5" xfId="5957" xr:uid="{F9FABF50-4045-4E27-9C16-227C37938AFA}"/>
    <cellStyle name="Valuta 2 3 8 5 2" xfId="9789" xr:uid="{D6CA6A4C-2713-4D42-AB9B-C4F07481294B}"/>
    <cellStyle name="Valuta 2 3 8 6" xfId="9236" xr:uid="{A2E1230E-B148-446D-9911-A3F634D197A7}"/>
    <cellStyle name="Valuta 2 3 8 7" xfId="8819" xr:uid="{B72B014F-68BF-4BB9-B3F9-D957530FB660}"/>
    <cellStyle name="Valuta 2 3 8 8" xfId="3448" xr:uid="{C5157190-3960-497A-B8F1-12F94D2073E9}"/>
    <cellStyle name="Valuta 2 3 9" xfId="1769" xr:uid="{00000000-0005-0000-0000-0000A7070000}"/>
    <cellStyle name="Valuta 2 3 9 2" xfId="7149" xr:uid="{0E927E75-B4D0-4B9A-B901-A8B99EBCEE52}"/>
    <cellStyle name="Valuta 2 3 9 2 2" xfId="12543" xr:uid="{12295403-0DCC-4A63-B54F-C9FDFE36BC33}"/>
    <cellStyle name="Valuta 2 3 9 3" xfId="10003" xr:uid="{FE28FA4E-577F-4702-AC04-D3DC68A3F48D}"/>
    <cellStyle name="Valuta 2 3 9 4" xfId="4505" xr:uid="{A9CF75B3-6ADE-44E0-839B-F65A56CECC3D}"/>
    <cellStyle name="Valuta 2 4" xfId="181" xr:uid="{00000000-0005-0000-0000-0000A8070000}"/>
    <cellStyle name="Valuta 2 4 10" xfId="5779" xr:uid="{21C81312-6D73-4643-840B-4346CECF066C}"/>
    <cellStyle name="Valuta 2 4 10 2" xfId="11172" xr:uid="{3E681AA2-3627-4B77-859D-6E624A9BD0B0}"/>
    <cellStyle name="Valuta 2 4 11" xfId="9513" xr:uid="{5EBF42F2-23C5-4045-AE96-D7E0265F3F41}"/>
    <cellStyle name="Valuta 2 4 12" xfId="9024" xr:uid="{AF1FB74F-FEEC-4850-88E2-692164A151A4}"/>
    <cellStyle name="Valuta 2 4 13" xfId="8662" xr:uid="{936CF2C5-58E4-4913-9389-B4C64F70F389}"/>
    <cellStyle name="Valuta 2 4 14" xfId="3289" xr:uid="{797455CE-A557-4862-BA56-13E15EADB93B}"/>
    <cellStyle name="Valuta 2 4 2" xfId="211" xr:uid="{00000000-0005-0000-0000-0000A9070000}"/>
    <cellStyle name="Valuta 2 4 2 10" xfId="9540" xr:uid="{1AC77982-621E-4BA5-B814-BD96D6B0426C}"/>
    <cellStyle name="Valuta 2 4 2 11" xfId="9050" xr:uid="{31440E98-122B-48EA-8C9A-44DCF1BC54E3}"/>
    <cellStyle name="Valuta 2 4 2 12" xfId="8686" xr:uid="{AFABEE88-BE15-4356-995E-F88D3E3D153F}"/>
    <cellStyle name="Valuta 2 4 2 13" xfId="3315" xr:uid="{2A0BB6A0-D721-4222-9095-7F4BB9646D18}"/>
    <cellStyle name="Valuta 2 4 2 2" xfId="252" xr:uid="{00000000-0005-0000-0000-0000AA070000}"/>
    <cellStyle name="Valuta 2 4 2 2 10" xfId="9091" xr:uid="{179AF712-0A03-4BAA-8025-AAF31C50CBE1}"/>
    <cellStyle name="Valuta 2 4 2 2 11" xfId="8726" xr:uid="{CEDB70D9-A089-4827-A61D-7127404CF48B}"/>
    <cellStyle name="Valuta 2 4 2 2 12" xfId="3355" xr:uid="{81758073-B21F-4B61-8C0E-57A05E07F80A}"/>
    <cellStyle name="Valuta 2 4 2 2 2" xfId="348" xr:uid="{00000000-0005-0000-0000-0000AB070000}"/>
    <cellStyle name="Valuta 2 4 2 2 2 10" xfId="3435" xr:uid="{755F966A-47E8-4E57-BD40-C7F0BBD6341F}"/>
    <cellStyle name="Valuta 2 4 2 2 2 2" xfId="745" xr:uid="{00000000-0005-0000-0000-0000AC070000}"/>
    <cellStyle name="Valuta 2 4 2 2 2 2 2" xfId="2090" xr:uid="{00000000-0005-0000-0000-0000AD070000}"/>
    <cellStyle name="Valuta 2 4 2 2 2 2 2 2" xfId="7470" xr:uid="{3CCAD6BB-A9BE-4F12-99B9-74E3DD69DDBB}"/>
    <cellStyle name="Valuta 2 4 2 2 2 2 2 2 2" xfId="12517" xr:uid="{1B324BC0-C064-4110-908F-002836ACD2F9}"/>
    <cellStyle name="Valuta 2 4 2 2 2 2 2 3" xfId="10401" xr:uid="{0AF6C04D-04EA-4E8B-B6E8-FC41191C66A0}"/>
    <cellStyle name="Valuta 2 4 2 2 2 2 2 4" xfId="4826" xr:uid="{932F5E6A-5B0E-4165-88C1-E4D8B0440C41}"/>
    <cellStyle name="Valuta 2 4 2 2 2 2 3" xfId="1749" xr:uid="{00000000-0005-0000-0000-0000AE070000}"/>
    <cellStyle name="Valuta 2 4 2 2 2 2 3 2" xfId="7133" xr:uid="{28EE1AA7-63D0-4FAC-BD02-9DCE8DF5456D}"/>
    <cellStyle name="Valuta 2 4 2 2 2 2 3 2 2" xfId="12093" xr:uid="{B722B65C-A0AA-4210-A9B5-8DD581919A11}"/>
    <cellStyle name="Valuta 2 4 2 2 2 2 3 3" xfId="11138" xr:uid="{B82FF953-457B-42AA-93BE-237E065EC4F0}"/>
    <cellStyle name="Valuta 2 4 2 2 2 2 3 4" xfId="4490" xr:uid="{4281383D-CBBB-47D9-ADBD-21A8B08917AD}"/>
    <cellStyle name="Valuta 2 4 2 2 2 2 4" xfId="1316" xr:uid="{00000000-0005-0000-0000-0000AF070000}"/>
    <cellStyle name="Valuta 2 4 2 2 2 2 4 2" xfId="6700" xr:uid="{FD524E2A-4A74-490F-81AE-226B0E5B9C5A}"/>
    <cellStyle name="Valuta 2 4 2 2 2 2 4 3" xfId="11531" xr:uid="{07BAE732-3E64-4E55-BF68-C29BB37E7F84}"/>
    <cellStyle name="Valuta 2 4 2 2 2 2 4 4" xfId="4156" xr:uid="{671FB0BA-3AC3-4F6D-94B0-28955BEE0030}"/>
    <cellStyle name="Valuta 2 4 2 2 2 2 5" xfId="6130" xr:uid="{C1828DBC-FE08-4FB7-BE5D-BB078DF651CC}"/>
    <cellStyle name="Valuta 2 4 2 2 2 2 5 2" xfId="9953" xr:uid="{FA2BFE4B-F6D5-4F9D-A6C6-024DB2A9ED2A}"/>
    <cellStyle name="Valuta 2 4 2 2 2 2 6" xfId="9394" xr:uid="{2DF85E8D-8D1D-4368-A6CE-CAACA19A11F2}"/>
    <cellStyle name="Valuta 2 4 2 2 2 2 7" xfId="8973" xr:uid="{BBBB7AEA-CC3B-42C2-911E-52894D6A8A9C}"/>
    <cellStyle name="Valuta 2 4 2 2 2 2 8" xfId="3602" xr:uid="{0A84C741-D144-4494-A448-819719B1F0B3}"/>
    <cellStyle name="Valuta 2 4 2 2 2 3" xfId="1923" xr:uid="{00000000-0005-0000-0000-0000B0070000}"/>
    <cellStyle name="Valuta 2 4 2 2 2 3 2" xfId="7303" xr:uid="{6BCED01D-8F37-4D6B-B9FE-6DC67E3B3952}"/>
    <cellStyle name="Valuta 2 4 2 2 2 3 2 2" xfId="12709" xr:uid="{84C5DE75-D4A7-4654-93E9-461B86AADF0B}"/>
    <cellStyle name="Valuta 2 4 2 2 2 3 3" xfId="10178" xr:uid="{2501AD74-DA0E-4A91-B140-9050648A63DB}"/>
    <cellStyle name="Valuta 2 4 2 2 2 3 4" xfId="4659" xr:uid="{C5E012EF-ECEC-4112-88B8-3AF84D2E9DED}"/>
    <cellStyle name="Valuta 2 4 2 2 2 4" xfId="1536" xr:uid="{00000000-0005-0000-0000-0000B1070000}"/>
    <cellStyle name="Valuta 2 4 2 2 2 4 2" xfId="6920" xr:uid="{44B316D1-D804-4FC1-8BD9-49589EBD5EBF}"/>
    <cellStyle name="Valuta 2 4 2 2 2 4 2 2" xfId="12316" xr:uid="{A9134670-8279-44C6-90A3-5DC3CC66F5B0}"/>
    <cellStyle name="Valuta 2 4 2 2 2 4 3" xfId="10942" xr:uid="{1A61661E-578D-4DA6-97AB-1C74EA64410D}"/>
    <cellStyle name="Valuta 2 4 2 2 2 4 4" xfId="4323" xr:uid="{61474E8B-A826-4FAA-A0A3-E360C27EE202}"/>
    <cellStyle name="Valuta 2 4 2 2 2 5" xfId="1025" xr:uid="{00000000-0005-0000-0000-0000B2070000}"/>
    <cellStyle name="Valuta 2 4 2 2 2 5 2" xfId="6409" xr:uid="{6F4110CE-FBFB-41B7-B465-33A97DFD9B01}"/>
    <cellStyle name="Valuta 2 4 2 2 2 5 3" xfId="11801" xr:uid="{40E45485-FEA8-4C38-8518-49E9AE8D885C}"/>
    <cellStyle name="Valuta 2 4 2 2 2 5 4" xfId="3873" xr:uid="{CDD7A3CD-29C9-4100-887F-9579AFB9AF11}"/>
    <cellStyle name="Valuta 2 4 2 2 2 6" xfId="5938" xr:uid="{0EE3FF68-AC20-4015-A806-9E9F97733650}"/>
    <cellStyle name="Valuta 2 4 2 2 2 6 2" xfId="11319" xr:uid="{509C9CBE-A8FC-4A15-98F2-7FC026A6A3A0}"/>
    <cellStyle name="Valuta 2 4 2 2 2 7" xfId="9670" xr:uid="{CE8C2F0B-B37B-4252-B6C8-8F58A029F8BB}"/>
    <cellStyle name="Valuta 2 4 2 2 2 8" xfId="9175" xr:uid="{CA826C30-371F-4462-B20C-B5DFA585B2E4}"/>
    <cellStyle name="Valuta 2 4 2 2 2 9" xfId="8806" xr:uid="{E7BF9A1F-4533-4E89-8E35-68AF8CC9F3B7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7390" xr:uid="{72F46E58-66D5-4566-9131-414BF3C3E687}"/>
    <cellStyle name="Valuta 2 4 2 2 4 2 2 2" xfId="12434" xr:uid="{8E7AA20D-9AC6-4C4F-9947-7924E5CF1D8F}"/>
    <cellStyle name="Valuta 2 4 2 2 4 2 3" xfId="10320" xr:uid="{0C8D1257-73BF-481B-9CEF-641BD3D2FDEF}"/>
    <cellStyle name="Valuta 2 4 2 2 4 2 4" xfId="4746" xr:uid="{27338B89-55F9-43CB-B40B-53A523C84C77}"/>
    <cellStyle name="Valuta 2 4 2 2 4 3" xfId="1654" xr:uid="{00000000-0005-0000-0000-0000B6070000}"/>
    <cellStyle name="Valuta 2 4 2 2 4 3 2" xfId="7038" xr:uid="{9A8FEC20-7CAB-4178-8583-4D59D9B40C78}"/>
    <cellStyle name="Valuta 2 4 2 2 4 3 2 2" xfId="11998" xr:uid="{0F1BD181-5501-4F98-A2C0-876A2819D4CB}"/>
    <cellStyle name="Valuta 2 4 2 2 4 3 3" xfId="11043" xr:uid="{4875528F-7B5D-45D3-91BC-B8D620F7ADA0}"/>
    <cellStyle name="Valuta 2 4 2 2 4 3 4" xfId="4410" xr:uid="{30D4032E-800A-41F9-A21A-3482A827F1B6}"/>
    <cellStyle name="Valuta 2 4 2 2 4 4" xfId="1221" xr:uid="{00000000-0005-0000-0000-0000B7070000}"/>
    <cellStyle name="Valuta 2 4 2 2 4 4 2" xfId="6605" xr:uid="{24EE2324-71D8-43D5-86A7-DA7A55792ECF}"/>
    <cellStyle name="Valuta 2 4 2 2 4 4 3" xfId="11436" xr:uid="{7FCB3749-E23A-45CA-B423-7C0E0CCB5DFF}"/>
    <cellStyle name="Valuta 2 4 2 2 4 4 4" xfId="4061" xr:uid="{551CB541-FE61-49B2-A9E4-EBFC1390C78F}"/>
    <cellStyle name="Valuta 2 4 2 2 4 5" xfId="6035" xr:uid="{254F85A7-8152-4F05-BF65-EDE8FF7DDD56}"/>
    <cellStyle name="Valuta 2 4 2 2 4 5 2" xfId="9864" xr:uid="{67B47E30-654B-48C5-AE3D-C76B14B09504}"/>
    <cellStyle name="Valuta 2 4 2 2 4 6" xfId="9310" xr:uid="{D8E39061-C310-4F37-A22B-1D797509790C}"/>
    <cellStyle name="Valuta 2 4 2 2 4 7" xfId="8893" xr:uid="{5D83F7AE-4929-43D9-B90C-FA22FA261C8A}"/>
    <cellStyle name="Valuta 2 4 2 2 4 8" xfId="3522" xr:uid="{22D3BB7B-91A0-43EA-8996-05CB15214C24}"/>
    <cellStyle name="Valuta 2 4 2 2 5" xfId="1843" xr:uid="{00000000-0005-0000-0000-0000B8070000}"/>
    <cellStyle name="Valuta 2 4 2 2 5 2" xfId="7223" xr:uid="{9B0B8435-E323-44B0-80B8-292C67331B9A}"/>
    <cellStyle name="Valuta 2 4 2 2 5 2 2" xfId="12623" xr:uid="{38F0543F-49EB-4780-B283-BD49798159F3}"/>
    <cellStyle name="Valuta 2 4 2 2 5 3" xfId="10098" xr:uid="{6BDB9C1A-F8CF-43AC-A1F7-138C4FB1AEE8}"/>
    <cellStyle name="Valuta 2 4 2 2 5 4" xfId="4579" xr:uid="{FD29E670-FF61-4D0A-A06A-CFB1068F4B58}"/>
    <cellStyle name="Valuta 2 4 2 2 6" xfId="1441" xr:uid="{00000000-0005-0000-0000-0000B9070000}"/>
    <cellStyle name="Valuta 2 4 2 2 6 2" xfId="6825" xr:uid="{CEA65AE9-3733-4E06-8E54-EDAB15D948A0}"/>
    <cellStyle name="Valuta 2 4 2 2 6 2 2" xfId="12221" xr:uid="{9D80FFED-1F06-478D-A613-B310D9E64654}"/>
    <cellStyle name="Valuta 2 4 2 2 6 3" xfId="10847" xr:uid="{4BF69AF4-C616-4D0E-AF74-6472EE2AE1E7}"/>
    <cellStyle name="Valuta 2 4 2 2 6 4" xfId="4243" xr:uid="{9EECCD99-3584-4BBE-9807-FB83D43D85CD}"/>
    <cellStyle name="Valuta 2 4 2 2 7" xfId="929" xr:uid="{00000000-0005-0000-0000-0000BA070000}"/>
    <cellStyle name="Valuta 2 4 2 2 7 2" xfId="6313" xr:uid="{8AEC33B7-16ED-4469-8BE2-F4E60408A16A}"/>
    <cellStyle name="Valuta 2 4 2 2 7 3" xfId="11706" xr:uid="{422F0D59-024F-4F4A-818F-2ADB25AC1A11}"/>
    <cellStyle name="Valuta 2 4 2 2 7 4" xfId="3777" xr:uid="{16D4B117-29AB-4D84-970D-CD9745E37A75}"/>
    <cellStyle name="Valuta 2 4 2 2 8" xfId="5843" xr:uid="{1E2B66CE-0BB9-42DA-8BDF-47B1E0DC6F40}"/>
    <cellStyle name="Valuta 2 4 2 2 8 2" xfId="11236" xr:uid="{3C9D7F6A-448F-4EB3-A351-FF91D83E23A0}"/>
    <cellStyle name="Valuta 2 4 2 2 9" xfId="9580" xr:uid="{D85C4CFD-C990-4631-9133-03FBB6BF4A41}"/>
    <cellStyle name="Valuta 2 4 2 3" xfId="308" xr:uid="{00000000-0005-0000-0000-0000BB070000}"/>
    <cellStyle name="Valuta 2 4 2 3 10" xfId="3395" xr:uid="{2A545E44-23DA-461D-AF1B-06AA81053398}"/>
    <cellStyle name="Valuta 2 4 2 3 2" xfId="705" xr:uid="{00000000-0005-0000-0000-0000BC070000}"/>
    <cellStyle name="Valuta 2 4 2 3 2 2" xfId="2050" xr:uid="{00000000-0005-0000-0000-0000BD070000}"/>
    <cellStyle name="Valuta 2 4 2 3 2 2 2" xfId="7430" xr:uid="{91A73757-42E9-4BB0-BBAF-03469C280B5A}"/>
    <cellStyle name="Valuta 2 4 2 3 2 2 2 2" xfId="12477" xr:uid="{04D2E60F-D21D-43BA-98C7-FCD70502143D}"/>
    <cellStyle name="Valuta 2 4 2 3 2 2 3" xfId="10361" xr:uid="{BF21DBA5-CEEB-4C59-A478-F01441A7AC3A}"/>
    <cellStyle name="Valuta 2 4 2 3 2 2 4" xfId="4786" xr:uid="{7EE1AD1D-0B5D-426F-93EB-FCEF0039FB88}"/>
    <cellStyle name="Valuta 2 4 2 3 2 3" xfId="1709" xr:uid="{00000000-0005-0000-0000-0000BE070000}"/>
    <cellStyle name="Valuta 2 4 2 3 2 3 2" xfId="7093" xr:uid="{7DFE0A10-126D-4477-B872-572FF727FEA1}"/>
    <cellStyle name="Valuta 2 4 2 3 2 3 2 2" xfId="12053" xr:uid="{8653D250-C707-421A-941C-F0ED04021C99}"/>
    <cellStyle name="Valuta 2 4 2 3 2 3 3" xfId="11098" xr:uid="{22250F8B-D17E-4AE3-BD74-14DA122BF409}"/>
    <cellStyle name="Valuta 2 4 2 3 2 3 4" xfId="4450" xr:uid="{7B2751EA-1DCC-4BE0-A065-F28316D28D8A}"/>
    <cellStyle name="Valuta 2 4 2 3 2 4" xfId="1276" xr:uid="{00000000-0005-0000-0000-0000BF070000}"/>
    <cellStyle name="Valuta 2 4 2 3 2 4 2" xfId="6660" xr:uid="{F5448641-766B-4E0E-A42E-2BDF9324ECBE}"/>
    <cellStyle name="Valuta 2 4 2 3 2 4 3" xfId="11491" xr:uid="{440053E3-9172-41A4-BF5B-71438C0AC224}"/>
    <cellStyle name="Valuta 2 4 2 3 2 4 4" xfId="4116" xr:uid="{CDA6B8F7-A5EC-47D6-A1F1-BF93F04B2256}"/>
    <cellStyle name="Valuta 2 4 2 3 2 5" xfId="6090" xr:uid="{E0780402-DA75-4BA1-A596-5B613BCE8439}"/>
    <cellStyle name="Valuta 2 4 2 3 2 5 2" xfId="9913" xr:uid="{A124B555-640C-404F-AAC5-CE97163A3F78}"/>
    <cellStyle name="Valuta 2 4 2 3 2 6" xfId="9354" xr:uid="{BECE0177-852C-4DFD-BAA9-95722F808C5A}"/>
    <cellStyle name="Valuta 2 4 2 3 2 7" xfId="8933" xr:uid="{FC3B4BE1-EA0B-4780-A870-B52B2884C463}"/>
    <cellStyle name="Valuta 2 4 2 3 2 8" xfId="3562" xr:uid="{B8859A22-937E-4B6A-AB7F-392CD3CD91F5}"/>
    <cellStyle name="Valuta 2 4 2 3 3" xfId="1883" xr:uid="{00000000-0005-0000-0000-0000C0070000}"/>
    <cellStyle name="Valuta 2 4 2 3 3 2" xfId="7263" xr:uid="{80A11DCA-13F7-47D6-AB22-F19B2C5BE332}"/>
    <cellStyle name="Valuta 2 4 2 3 3 2 2" xfId="12669" xr:uid="{3DA33FEB-84C8-4A8C-B34E-7758B093265B}"/>
    <cellStyle name="Valuta 2 4 2 3 3 3" xfId="10138" xr:uid="{5A5DA903-E2E7-4811-94E2-FC8261283B2E}"/>
    <cellStyle name="Valuta 2 4 2 3 3 4" xfId="4619" xr:uid="{4670A23E-8DCD-4EB7-9B0F-10D73780B521}"/>
    <cellStyle name="Valuta 2 4 2 3 4" xfId="1496" xr:uid="{00000000-0005-0000-0000-0000C1070000}"/>
    <cellStyle name="Valuta 2 4 2 3 4 2" xfId="6880" xr:uid="{75354BD2-79F0-4F15-8304-7AAB75858E52}"/>
    <cellStyle name="Valuta 2 4 2 3 4 2 2" xfId="12276" xr:uid="{57A2A919-8F9C-4539-AAA1-E8B9F6F4BC69}"/>
    <cellStyle name="Valuta 2 4 2 3 4 3" xfId="10902" xr:uid="{743FF738-EE66-4F11-9162-F7EBA9AA23B7}"/>
    <cellStyle name="Valuta 2 4 2 3 4 4" xfId="4283" xr:uid="{9DDA594C-72E4-4595-8680-7056CAACAAD9}"/>
    <cellStyle name="Valuta 2 4 2 3 5" xfId="985" xr:uid="{00000000-0005-0000-0000-0000C2070000}"/>
    <cellStyle name="Valuta 2 4 2 3 5 2" xfId="6369" xr:uid="{35C0C546-EB84-4E06-A3DF-BE11929D274F}"/>
    <cellStyle name="Valuta 2 4 2 3 5 3" xfId="11761" xr:uid="{E370604B-16B1-489A-A423-5780C1ED1188}"/>
    <cellStyle name="Valuta 2 4 2 3 5 4" xfId="3833" xr:uid="{BBDD3797-D59E-43D8-8B05-F3BD36BB44A3}"/>
    <cellStyle name="Valuta 2 4 2 3 6" xfId="5898" xr:uid="{0D557511-6244-4908-9E82-92E3BE5B8960}"/>
    <cellStyle name="Valuta 2 4 2 3 6 2" xfId="11279" xr:uid="{2F0940F4-A0F1-454D-982B-DABE3FECCC18}"/>
    <cellStyle name="Valuta 2 4 2 3 7" xfId="9630" xr:uid="{F90E25DD-0562-41A0-9004-73E8FEEB62D4}"/>
    <cellStyle name="Valuta 2 4 2 3 8" xfId="9135" xr:uid="{97321219-619D-4D84-BD58-276B5384993B}"/>
    <cellStyle name="Valuta 2 4 2 3 9" xfId="8766" xr:uid="{8E210180-A3D8-4C24-B350-345EBD03979C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350" xr:uid="{323263CF-1211-4FA4-976D-5463348BF72C}"/>
    <cellStyle name="Valuta 2 4 2 5 2 2 2" xfId="12394" xr:uid="{9B9683AC-CEB3-4703-8FED-90157EE833C6}"/>
    <cellStyle name="Valuta 2 4 2 5 2 3" xfId="10280" xr:uid="{B1FCB952-DF38-4759-B9B7-931B587A3BC6}"/>
    <cellStyle name="Valuta 2 4 2 5 2 4" xfId="4706" xr:uid="{378E096A-985B-4232-9DA5-02E27629C8C0}"/>
    <cellStyle name="Valuta 2 4 2 5 3" xfId="1614" xr:uid="{00000000-0005-0000-0000-0000C6070000}"/>
    <cellStyle name="Valuta 2 4 2 5 3 2" xfId="6998" xr:uid="{E7626D2C-1EB0-4243-84CF-4CAA39C3A64B}"/>
    <cellStyle name="Valuta 2 4 2 5 3 2 2" xfId="11958" xr:uid="{78C2BF84-9DFA-4C7E-88E8-42718C006C22}"/>
    <cellStyle name="Valuta 2 4 2 5 3 3" xfId="11003" xr:uid="{D5883E64-8C70-4C0E-90DD-68D98C7FA4E9}"/>
    <cellStyle name="Valuta 2 4 2 5 3 4" xfId="4370" xr:uid="{83B36A24-2FB6-4FE0-9DED-56B139536205}"/>
    <cellStyle name="Valuta 2 4 2 5 4" xfId="1181" xr:uid="{00000000-0005-0000-0000-0000C7070000}"/>
    <cellStyle name="Valuta 2 4 2 5 4 2" xfId="6565" xr:uid="{705DE2D7-3A77-47B7-9140-61DFA6BC8121}"/>
    <cellStyle name="Valuta 2 4 2 5 4 3" xfId="11396" xr:uid="{F4D99CB5-0824-4212-8AA9-964DEF12EAEE}"/>
    <cellStyle name="Valuta 2 4 2 5 4 4" xfId="4021" xr:uid="{FBA1683E-ADF1-4C60-8ECA-70D1F26FCD73}"/>
    <cellStyle name="Valuta 2 4 2 5 5" xfId="5995" xr:uid="{39C96788-1ADE-4235-A60D-DF11135FCD17}"/>
    <cellStyle name="Valuta 2 4 2 5 5 2" xfId="9824" xr:uid="{11EC188B-4D01-4A9D-A5DE-E0FD3B5EFD88}"/>
    <cellStyle name="Valuta 2 4 2 5 6" xfId="9270" xr:uid="{417C042B-E31F-46EA-8749-38282C2827D6}"/>
    <cellStyle name="Valuta 2 4 2 5 7" xfId="8853" xr:uid="{ACEF920E-78CE-4107-8E69-DC86431A88B1}"/>
    <cellStyle name="Valuta 2 4 2 5 8" xfId="3482" xr:uid="{5A7E4769-9730-45FC-BB30-384C139E4EF7}"/>
    <cellStyle name="Valuta 2 4 2 6" xfId="1803" xr:uid="{00000000-0005-0000-0000-0000C8070000}"/>
    <cellStyle name="Valuta 2 4 2 6 2" xfId="7183" xr:uid="{46A74A86-BABA-42BD-8B10-148823EAC74F}"/>
    <cellStyle name="Valuta 2 4 2 6 2 2" xfId="12583" xr:uid="{964A3CA2-3566-4B46-8D1F-5E5B97C64870}"/>
    <cellStyle name="Valuta 2 4 2 6 3" xfId="10058" xr:uid="{09E65E86-0608-41DE-9A1B-4B411590065E}"/>
    <cellStyle name="Valuta 2 4 2 6 4" xfId="4539" xr:uid="{BB6EABCB-E9D4-4B1A-940D-4982CAF84ECF}"/>
    <cellStyle name="Valuta 2 4 2 7" xfId="1401" xr:uid="{00000000-0005-0000-0000-0000C9070000}"/>
    <cellStyle name="Valuta 2 4 2 7 2" xfId="6785" xr:uid="{94ECCE54-31CE-4038-A561-537572BE542A}"/>
    <cellStyle name="Valuta 2 4 2 7 2 2" xfId="12181" xr:uid="{E84728E7-B6E4-4B26-B2DC-52AA40F1E460}"/>
    <cellStyle name="Valuta 2 4 2 7 3" xfId="10807" xr:uid="{0092B595-34F9-4320-B5A2-04FB9BDB046A}"/>
    <cellStyle name="Valuta 2 4 2 7 4" xfId="4203" xr:uid="{0CAA8B0D-80DF-449E-8F93-F125691D204C}"/>
    <cellStyle name="Valuta 2 4 2 8" xfId="888" xr:uid="{00000000-0005-0000-0000-0000CA070000}"/>
    <cellStyle name="Valuta 2 4 2 8 2" xfId="6272" xr:uid="{CFF88BDA-AC43-4F3D-BDFA-E7AFBAB826EF}"/>
    <cellStyle name="Valuta 2 4 2 8 3" xfId="11666" xr:uid="{6CEED247-31ED-4FFD-82EB-62A5CC895171}"/>
    <cellStyle name="Valuta 2 4 2 8 4" xfId="3736" xr:uid="{580727FB-3720-4C90-A88F-16B8B59CE357}"/>
    <cellStyle name="Valuta 2 4 2 9" xfId="5803" xr:uid="{128AD8EB-DA45-4D09-BECA-2951DF9BA436}"/>
    <cellStyle name="Valuta 2 4 2 9 2" xfId="11196" xr:uid="{22E94FA2-425E-47AB-94F4-0A9F79DBF7FA}"/>
    <cellStyle name="Valuta 2 4 3" xfId="228" xr:uid="{00000000-0005-0000-0000-0000CB070000}"/>
    <cellStyle name="Valuta 2 4 3 10" xfId="9067" xr:uid="{B951D3AB-DA25-4BC7-823F-82BA27FDC1EC}"/>
    <cellStyle name="Valuta 2 4 3 11" xfId="8702" xr:uid="{188FA90E-1D71-4533-8ADF-5967E7060C6F}"/>
    <cellStyle name="Valuta 2 4 3 12" xfId="3331" xr:uid="{A3E77B13-3EFE-430A-86F3-37AFC2384534}"/>
    <cellStyle name="Valuta 2 4 3 2" xfId="324" xr:uid="{00000000-0005-0000-0000-0000CC070000}"/>
    <cellStyle name="Valuta 2 4 3 2 10" xfId="3411" xr:uid="{11C1F003-EE82-42CC-B363-ED924A891747}"/>
    <cellStyle name="Valuta 2 4 3 2 2" xfId="721" xr:uid="{00000000-0005-0000-0000-0000CD070000}"/>
    <cellStyle name="Valuta 2 4 3 2 2 2" xfId="2066" xr:uid="{00000000-0005-0000-0000-0000CE070000}"/>
    <cellStyle name="Valuta 2 4 3 2 2 2 2" xfId="7446" xr:uid="{5FD90D8A-A816-4ECD-9955-9782D1BCEEB8}"/>
    <cellStyle name="Valuta 2 4 3 2 2 2 2 2" xfId="12493" xr:uid="{5483FF65-DE41-48B5-8CEB-DF4CE76C093F}"/>
    <cellStyle name="Valuta 2 4 3 2 2 2 3" xfId="10377" xr:uid="{234B1324-7D08-4D9D-89C2-D013676FCF35}"/>
    <cellStyle name="Valuta 2 4 3 2 2 2 4" xfId="4802" xr:uid="{4CEADEB8-D56C-4B0E-9842-AA155D185854}"/>
    <cellStyle name="Valuta 2 4 3 2 2 3" xfId="1725" xr:uid="{00000000-0005-0000-0000-0000CF070000}"/>
    <cellStyle name="Valuta 2 4 3 2 2 3 2" xfId="7109" xr:uid="{646C8CBF-6E43-465D-A1D0-D1C83E31AEB7}"/>
    <cellStyle name="Valuta 2 4 3 2 2 3 2 2" xfId="12069" xr:uid="{FA709D49-2D63-47DF-8543-9089966F5735}"/>
    <cellStyle name="Valuta 2 4 3 2 2 3 3" xfId="11114" xr:uid="{0466E7BE-7E63-444A-B462-C83F3B13DB10}"/>
    <cellStyle name="Valuta 2 4 3 2 2 3 4" xfId="4466" xr:uid="{075E3826-F687-4C91-9E3D-CD62743E93C1}"/>
    <cellStyle name="Valuta 2 4 3 2 2 4" xfId="1292" xr:uid="{00000000-0005-0000-0000-0000D0070000}"/>
    <cellStyle name="Valuta 2 4 3 2 2 4 2" xfId="6676" xr:uid="{7815FD3B-D321-43D4-A8B0-012409690977}"/>
    <cellStyle name="Valuta 2 4 3 2 2 4 3" xfId="11507" xr:uid="{02C2A8E6-E545-4DA4-B6F5-47F8A0B04ED5}"/>
    <cellStyle name="Valuta 2 4 3 2 2 4 4" xfId="4132" xr:uid="{55A46DDF-FC2C-4BA6-BA7B-1D959C5ABB19}"/>
    <cellStyle name="Valuta 2 4 3 2 2 5" xfId="6106" xr:uid="{0EABE4C9-015C-4561-994C-559E4B4D6F37}"/>
    <cellStyle name="Valuta 2 4 3 2 2 5 2" xfId="9929" xr:uid="{0A359703-85E2-439D-8E38-09DCB99DAAC0}"/>
    <cellStyle name="Valuta 2 4 3 2 2 6" xfId="9370" xr:uid="{A2B8757D-1AD7-4752-8C6E-CB8DA884A844}"/>
    <cellStyle name="Valuta 2 4 3 2 2 7" xfId="8949" xr:uid="{65C30866-77F7-496B-B427-9CBDC18EDADA}"/>
    <cellStyle name="Valuta 2 4 3 2 2 8" xfId="3578" xr:uid="{67FF008D-9752-43A0-AC29-E152CDA9C17E}"/>
    <cellStyle name="Valuta 2 4 3 2 3" xfId="1899" xr:uid="{00000000-0005-0000-0000-0000D1070000}"/>
    <cellStyle name="Valuta 2 4 3 2 3 2" xfId="7279" xr:uid="{31EB9CF8-FFA7-4770-8863-81904D5ACD4F}"/>
    <cellStyle name="Valuta 2 4 3 2 3 2 2" xfId="12685" xr:uid="{4502D8D6-D863-49AA-B659-A0B4A936FC0A}"/>
    <cellStyle name="Valuta 2 4 3 2 3 3" xfId="10154" xr:uid="{F4CE83DD-8F2C-41D5-A16E-2FC6E8431796}"/>
    <cellStyle name="Valuta 2 4 3 2 3 4" xfId="4635" xr:uid="{F088C90C-2874-413A-98F1-9E7657753FC1}"/>
    <cellStyle name="Valuta 2 4 3 2 4" xfId="1512" xr:uid="{00000000-0005-0000-0000-0000D2070000}"/>
    <cellStyle name="Valuta 2 4 3 2 4 2" xfId="6896" xr:uid="{7414338D-09FF-4984-B8AE-AB01B55927BC}"/>
    <cellStyle name="Valuta 2 4 3 2 4 2 2" xfId="12292" xr:uid="{D5EB789F-008D-4C93-A70A-E1BC35972736}"/>
    <cellStyle name="Valuta 2 4 3 2 4 3" xfId="10918" xr:uid="{545581E8-F83B-4E04-9F86-0BBA9993D2E5}"/>
    <cellStyle name="Valuta 2 4 3 2 4 4" xfId="4299" xr:uid="{E1B79B24-40E2-4735-BB82-12C51272736E}"/>
    <cellStyle name="Valuta 2 4 3 2 5" xfId="1001" xr:uid="{00000000-0005-0000-0000-0000D3070000}"/>
    <cellStyle name="Valuta 2 4 3 2 5 2" xfId="6385" xr:uid="{B27A2CDA-173A-4B9F-A1D5-97B69E5656B6}"/>
    <cellStyle name="Valuta 2 4 3 2 5 3" xfId="11777" xr:uid="{E3287B4B-EDD5-4517-97AA-000D6859CF56}"/>
    <cellStyle name="Valuta 2 4 3 2 5 4" xfId="3849" xr:uid="{CEB4C4CD-321D-4680-97E8-243E0F6E8B49}"/>
    <cellStyle name="Valuta 2 4 3 2 6" xfId="5914" xr:uid="{8B07FBD6-1F7E-43F8-A503-EA4458D89156}"/>
    <cellStyle name="Valuta 2 4 3 2 6 2" xfId="11295" xr:uid="{AAFDFAC8-2EE3-4216-9244-98D21DFDD41B}"/>
    <cellStyle name="Valuta 2 4 3 2 7" xfId="9646" xr:uid="{E6BB30F5-341B-49CB-97AF-80BCC389319F}"/>
    <cellStyle name="Valuta 2 4 3 2 8" xfId="9151" xr:uid="{C1DFD751-A085-4B46-9ADC-8B609314634B}"/>
    <cellStyle name="Valuta 2 4 3 2 9" xfId="8782" xr:uid="{96FAE319-08F8-4EB3-99CD-7A5170F237EF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366" xr:uid="{CCFA3D9A-68CC-4A94-A9E0-41A10793DAB0}"/>
    <cellStyle name="Valuta 2 4 3 4 2 2 2" xfId="12410" xr:uid="{C0A9D8FB-FD1B-453B-A4FF-0F347F7560DD}"/>
    <cellStyle name="Valuta 2 4 3 4 2 3" xfId="10296" xr:uid="{366BAFBC-A122-445F-9E70-EEB793BE6B61}"/>
    <cellStyle name="Valuta 2 4 3 4 2 4" xfId="4722" xr:uid="{166AA2A2-9E0C-4939-ABA9-6D7C2AC691E1}"/>
    <cellStyle name="Valuta 2 4 3 4 3" xfId="1630" xr:uid="{00000000-0005-0000-0000-0000D7070000}"/>
    <cellStyle name="Valuta 2 4 3 4 3 2" xfId="7014" xr:uid="{12B10947-979B-4EB2-9F86-959DA3195E22}"/>
    <cellStyle name="Valuta 2 4 3 4 3 2 2" xfId="11974" xr:uid="{39415E00-B91E-45D6-9D13-C44D4F29F851}"/>
    <cellStyle name="Valuta 2 4 3 4 3 3" xfId="11019" xr:uid="{A546247F-F4AC-4009-A77A-A6FD3A3538F0}"/>
    <cellStyle name="Valuta 2 4 3 4 3 4" xfId="4386" xr:uid="{F6945AC3-1AA4-435D-AA8F-D8D1D5036AF8}"/>
    <cellStyle name="Valuta 2 4 3 4 4" xfId="1197" xr:uid="{00000000-0005-0000-0000-0000D8070000}"/>
    <cellStyle name="Valuta 2 4 3 4 4 2" xfId="6581" xr:uid="{B1D5E841-B40E-4189-9879-2DCFC40FFB80}"/>
    <cellStyle name="Valuta 2 4 3 4 4 3" xfId="11412" xr:uid="{7502CDD8-A912-4594-96DB-D7C36172CCA6}"/>
    <cellStyle name="Valuta 2 4 3 4 4 4" xfId="4037" xr:uid="{4D91D3D1-B1D2-4831-B6BB-A5D3C5B79E9A}"/>
    <cellStyle name="Valuta 2 4 3 4 5" xfId="6011" xr:uid="{515680B1-1914-4443-A671-18D0D8080ACC}"/>
    <cellStyle name="Valuta 2 4 3 4 5 2" xfId="9840" xr:uid="{B9761E83-5BF7-4FD0-BBBB-04788F4BCC71}"/>
    <cellStyle name="Valuta 2 4 3 4 6" xfId="9286" xr:uid="{B18109A4-1813-42BB-81E8-54DD9881E4A9}"/>
    <cellStyle name="Valuta 2 4 3 4 7" xfId="8869" xr:uid="{BC1C155D-2261-4924-9AFF-012289AACE25}"/>
    <cellStyle name="Valuta 2 4 3 4 8" xfId="3498" xr:uid="{E256ABCE-DB53-4992-882B-B88C43FCF38A}"/>
    <cellStyle name="Valuta 2 4 3 5" xfId="1819" xr:uid="{00000000-0005-0000-0000-0000D9070000}"/>
    <cellStyle name="Valuta 2 4 3 5 2" xfId="7199" xr:uid="{8C070AD7-17FA-42CA-A322-045757FF11C1}"/>
    <cellStyle name="Valuta 2 4 3 5 2 2" xfId="12599" xr:uid="{288D31E6-9235-47DB-96A4-D88144290256}"/>
    <cellStyle name="Valuta 2 4 3 5 3" xfId="10074" xr:uid="{1AFA4E51-6AD2-48DB-81A0-04ED0B623102}"/>
    <cellStyle name="Valuta 2 4 3 5 4" xfId="4555" xr:uid="{CD673780-C313-4616-B22F-D020C4991200}"/>
    <cellStyle name="Valuta 2 4 3 6" xfId="1417" xr:uid="{00000000-0005-0000-0000-0000DA070000}"/>
    <cellStyle name="Valuta 2 4 3 6 2" xfId="6801" xr:uid="{70D16CC5-84D7-4148-B7D2-DB8F33FFAF14}"/>
    <cellStyle name="Valuta 2 4 3 6 2 2" xfId="12197" xr:uid="{2AD063C2-3922-4FCE-A324-82ADB7D181CC}"/>
    <cellStyle name="Valuta 2 4 3 6 3" xfId="10823" xr:uid="{E333DD27-BE07-421F-B774-81FD6B062707}"/>
    <cellStyle name="Valuta 2 4 3 6 4" xfId="4219" xr:uid="{483FDCCA-0F22-409B-8293-FDF678FBCF05}"/>
    <cellStyle name="Valuta 2 4 3 7" xfId="905" xr:uid="{00000000-0005-0000-0000-0000DB070000}"/>
    <cellStyle name="Valuta 2 4 3 7 2" xfId="6289" xr:uid="{8DEC6C55-FDF0-43CD-9CDC-C45DA91F93D1}"/>
    <cellStyle name="Valuta 2 4 3 7 3" xfId="11682" xr:uid="{23BC8286-4E42-438A-9EFC-38DF3F3A9E48}"/>
    <cellStyle name="Valuta 2 4 3 7 4" xfId="3753" xr:uid="{3E7FD1ED-7B61-4FF7-9024-0F8D141489D8}"/>
    <cellStyle name="Valuta 2 4 3 8" xfId="5819" xr:uid="{AF7B5D73-92F8-4D1B-98AB-AA374BDA4DDF}"/>
    <cellStyle name="Valuta 2 4 3 8 2" xfId="11212" xr:uid="{D8D04A9E-AD8E-4D66-BC68-BFA25FB38F54}"/>
    <cellStyle name="Valuta 2 4 3 9" xfId="9556" xr:uid="{919C4EB0-AFBD-4812-998E-231468057223}"/>
    <cellStyle name="Valuta 2 4 4" xfId="279" xr:uid="{00000000-0005-0000-0000-0000DC070000}"/>
    <cellStyle name="Valuta 2 4 4 10" xfId="3371" xr:uid="{774A7FFE-7690-4C71-8BBB-F7055194DAA1}"/>
    <cellStyle name="Valuta 2 4 4 2" xfId="676" xr:uid="{00000000-0005-0000-0000-0000DD070000}"/>
    <cellStyle name="Valuta 2 4 4 2 2" xfId="2026" xr:uid="{00000000-0005-0000-0000-0000DE070000}"/>
    <cellStyle name="Valuta 2 4 4 2 2 2" xfId="7406" xr:uid="{1F521376-8885-468A-97F1-2C45C798D3C6}"/>
    <cellStyle name="Valuta 2 4 4 2 2 2 2" xfId="12452" xr:uid="{85CB7476-B001-4F5A-A110-1AC2D7824558}"/>
    <cellStyle name="Valuta 2 4 4 2 2 3" xfId="10337" xr:uid="{5AB8CBA0-DA02-48CC-BCA9-64E7DE6898B0}"/>
    <cellStyle name="Valuta 2 4 4 2 2 4" xfId="4762" xr:uid="{FDD9EE52-F7EC-495C-8082-550753325C3A}"/>
    <cellStyle name="Valuta 2 4 4 2 3" xfId="1680" xr:uid="{00000000-0005-0000-0000-0000DF070000}"/>
    <cellStyle name="Valuta 2 4 4 2 3 2" xfId="7064" xr:uid="{5A59C9DF-5C5F-418B-A689-E707B965F472}"/>
    <cellStyle name="Valuta 2 4 4 2 3 2 2" xfId="12024" xr:uid="{69B25CDC-E060-406F-A488-4094383E3822}"/>
    <cellStyle name="Valuta 2 4 4 2 3 3" xfId="11069" xr:uid="{616B1AE0-E68B-40D0-A9B0-E19F08EC9E2A}"/>
    <cellStyle name="Valuta 2 4 4 2 3 4" xfId="4426" xr:uid="{C5F9ECF2-F4AA-4C8C-B43F-D4E49FD26FFD}"/>
    <cellStyle name="Valuta 2 4 4 2 4" xfId="1247" xr:uid="{00000000-0005-0000-0000-0000E0070000}"/>
    <cellStyle name="Valuta 2 4 4 2 4 2" xfId="6631" xr:uid="{25F72A41-388F-48AB-87F7-7BDF35BD95A6}"/>
    <cellStyle name="Valuta 2 4 4 2 4 3" xfId="11462" xr:uid="{09408CE2-0480-40C7-81A9-6E78338DB1F7}"/>
    <cellStyle name="Valuta 2 4 4 2 4 4" xfId="4087" xr:uid="{1A60FFC5-C84C-4C5A-89C0-CDF194FD66CF}"/>
    <cellStyle name="Valuta 2 4 4 2 5" xfId="6061" xr:uid="{1E0EB005-9120-4E79-A17D-7660D46EDDE2}"/>
    <cellStyle name="Valuta 2 4 4 2 5 2" xfId="9886" xr:uid="{A700489D-7381-4B82-B87C-1DA3085689C0}"/>
    <cellStyle name="Valuta 2 4 4 2 6" xfId="9329" xr:uid="{9040B55D-295A-4E02-A2DD-2081D683EE65}"/>
    <cellStyle name="Valuta 2 4 4 2 7" xfId="8909" xr:uid="{27001A7B-E097-4DDD-B304-6F1D6B98FDEC}"/>
    <cellStyle name="Valuta 2 4 4 2 8" xfId="3538" xr:uid="{90D3B61C-8DB0-4ECB-A0D4-A9DA0AC43BD3}"/>
    <cellStyle name="Valuta 2 4 4 3" xfId="1859" xr:uid="{00000000-0005-0000-0000-0000E1070000}"/>
    <cellStyle name="Valuta 2 4 4 3 2" xfId="7239" xr:uid="{617D855F-2B61-4CA7-8C17-8317A9158320}"/>
    <cellStyle name="Valuta 2 4 4 3 2 2" xfId="12643" xr:uid="{4C0B4516-AA07-43DD-B3D0-0FFEFDCEF2D1}"/>
    <cellStyle name="Valuta 2 4 4 3 3" xfId="10114" xr:uid="{2E39C2C2-6FBB-4589-9FDA-4BB9E0378C7D}"/>
    <cellStyle name="Valuta 2 4 4 3 4" xfId="4595" xr:uid="{7EC58815-0396-48BD-B120-449B3D4A035B}"/>
    <cellStyle name="Valuta 2 4 4 4" xfId="1467" xr:uid="{00000000-0005-0000-0000-0000E2070000}"/>
    <cellStyle name="Valuta 2 4 4 4 2" xfId="6851" xr:uid="{521F5EF7-ED82-4794-A7BC-184779992688}"/>
    <cellStyle name="Valuta 2 4 4 4 2 2" xfId="12247" xr:uid="{04D3B866-CDD5-4450-B663-0D609BF079A8}"/>
    <cellStyle name="Valuta 2 4 4 4 3" xfId="10873" xr:uid="{D581EFD0-BF7E-48FC-92F5-9C4EA2A05660}"/>
    <cellStyle name="Valuta 2 4 4 4 4" xfId="4259" xr:uid="{91970377-382C-48FE-B572-882D437420C0}"/>
    <cellStyle name="Valuta 2 4 4 5" xfId="956" xr:uid="{00000000-0005-0000-0000-0000E3070000}"/>
    <cellStyle name="Valuta 2 4 4 5 2" xfId="6340" xr:uid="{7E59D363-2208-4343-912D-DCCD69362C17}"/>
    <cellStyle name="Valuta 2 4 4 5 3" xfId="11732" xr:uid="{07CE098E-6D5B-4102-9A3B-1AF865299B55}"/>
    <cellStyle name="Valuta 2 4 4 5 4" xfId="3804" xr:uid="{D23E9E1C-1D3C-4D8F-A3E1-ADAF6D12B291}"/>
    <cellStyle name="Valuta 2 4 4 6" xfId="5869" xr:uid="{0FA44140-8ED2-447F-8BA5-114913CC1265}"/>
    <cellStyle name="Valuta 2 4 4 6 2" xfId="11254" xr:uid="{53280534-FF23-429C-8633-15A73E0FCA68}"/>
    <cellStyle name="Valuta 2 4 4 7" xfId="9603" xr:uid="{396C2756-A5BF-4A28-82C3-2400094C7F8B}"/>
    <cellStyle name="Valuta 2 4 4 8" xfId="9110" xr:uid="{E1C69F8B-E126-44A8-8E88-782240C7B883}"/>
    <cellStyle name="Valuta 2 4 4 9" xfId="8742" xr:uid="{C41F414D-C9A2-4BB6-BA14-62558BD7339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326" xr:uid="{D126C997-EA54-4372-9050-DF36E64808FD}"/>
    <cellStyle name="Valuta 2 4 6 2 2 2" xfId="12369" xr:uid="{2C388DF5-53CC-4C09-819D-548F785CFC77}"/>
    <cellStyle name="Valuta 2 4 6 2 3" xfId="10256" xr:uid="{3024AE0C-739B-4701-AA4C-14E9457B6BA9}"/>
    <cellStyle name="Valuta 2 4 6 2 4" xfId="4682" xr:uid="{CA75597C-A4D5-4EA3-B643-D0A9410594FB}"/>
    <cellStyle name="Valuta 2 4 6 3" xfId="1588" xr:uid="{00000000-0005-0000-0000-0000E7070000}"/>
    <cellStyle name="Valuta 2 4 6 3 2" xfId="6972" xr:uid="{7C9863A5-C8F1-4758-987B-4BA81F952F8D}"/>
    <cellStyle name="Valuta 2 4 6 3 2 2" xfId="11932" xr:uid="{129E4E41-9FB1-434E-A014-77D500D773E3}"/>
    <cellStyle name="Valuta 2 4 6 3 3" xfId="10977" xr:uid="{0BC6CAD4-6979-44B0-9699-F0FCC1BF4FA1}"/>
    <cellStyle name="Valuta 2 4 6 3 4" xfId="4346" xr:uid="{9E1FCCFF-338F-46BA-AC21-FACE21FA378D}"/>
    <cellStyle name="Valuta 2 4 6 4" xfId="1155" xr:uid="{00000000-0005-0000-0000-0000E8070000}"/>
    <cellStyle name="Valuta 2 4 6 4 2" xfId="6539" xr:uid="{5AD6C36A-1BE9-4CA0-981F-7F00A91C4527}"/>
    <cellStyle name="Valuta 2 4 6 4 3" xfId="11370" xr:uid="{5868A728-E64B-4B4E-BF82-7030908C1DFF}"/>
    <cellStyle name="Valuta 2 4 6 4 4" xfId="3995" xr:uid="{63CEDA52-D79D-48BE-9C1F-0E457964814C}"/>
    <cellStyle name="Valuta 2 4 6 5" xfId="5969" xr:uid="{22596C84-1DF0-4D1C-9F89-E43B828B8DA9}"/>
    <cellStyle name="Valuta 2 4 6 5 2" xfId="9799" xr:uid="{CE623701-DEDF-4888-AA3A-4F9743A0D14D}"/>
    <cellStyle name="Valuta 2 4 6 6" xfId="9246" xr:uid="{3AD0D090-7824-44DA-A7BD-4CB2AE773CA5}"/>
    <cellStyle name="Valuta 2 4 6 7" xfId="8829" xr:uid="{8429AC6D-7AB4-42B8-9206-EF5CC9B0E1AE}"/>
    <cellStyle name="Valuta 2 4 6 8" xfId="3458" xr:uid="{88F09E39-E457-4C4C-934A-B4484194B27D}"/>
    <cellStyle name="Valuta 2 4 7" xfId="1779" xr:uid="{00000000-0005-0000-0000-0000E9070000}"/>
    <cellStyle name="Valuta 2 4 7 2" xfId="7159" xr:uid="{9B81C8F9-0CCB-4787-81CC-62CF0EB87610}"/>
    <cellStyle name="Valuta 2 4 7 2 2" xfId="12558" xr:uid="{C7A5148E-B6AF-4D0C-9A37-EF80705F24FA}"/>
    <cellStyle name="Valuta 2 4 7 3" xfId="10034" xr:uid="{19F9877F-70BD-4F27-B62E-6432B50CDD34}"/>
    <cellStyle name="Valuta 2 4 7 4" xfId="4515" xr:uid="{C5F2354F-4DD4-486B-99C0-5EA26A55B0C8}"/>
    <cellStyle name="Valuta 2 4 8" xfId="1373" xr:uid="{00000000-0005-0000-0000-0000EA070000}"/>
    <cellStyle name="Valuta 2 4 8 2" xfId="6757" xr:uid="{16F19EE0-8B78-4FE4-A495-5036C2F2CB58}"/>
    <cellStyle name="Valuta 2 4 8 2 2" xfId="12153" xr:uid="{4486D8C4-1A0B-4ACB-B3F3-7880CF0D8B18}"/>
    <cellStyle name="Valuta 2 4 8 3" xfId="10780" xr:uid="{03C04CE9-9C81-4AF7-B24C-CEFEA3891AB7}"/>
    <cellStyle name="Valuta 2 4 8 4" xfId="4179" xr:uid="{0E4C1D55-E6E6-45F6-8416-0F46303FA06D}"/>
    <cellStyle name="Valuta 2 4 9" xfId="859" xr:uid="{00000000-0005-0000-0000-0000EB070000}"/>
    <cellStyle name="Valuta 2 4 9 2" xfId="6243" xr:uid="{F8850E81-6716-4BD6-9D4F-C0C4B0574DD7}"/>
    <cellStyle name="Valuta 2 4 9 3" xfId="11637" xr:uid="{92675AB6-DD2F-4B05-8366-00C9A60BAF30}"/>
    <cellStyle name="Valuta 2 4 9 4" xfId="3707" xr:uid="{CFBE713C-AFFF-4613-AA1B-D013174DC26D}"/>
    <cellStyle name="Valuta 2 5" xfId="183" xr:uid="{00000000-0005-0000-0000-0000EC070000}"/>
    <cellStyle name="Valuta 2 5 10" xfId="5781" xr:uid="{C0D862F5-B2FF-4C56-B84F-543A6E4AEEF3}"/>
    <cellStyle name="Valuta 2 5 10 2" xfId="11174" xr:uid="{72643CFE-8107-4B0F-ACD2-82FE4AE08C5B}"/>
    <cellStyle name="Valuta 2 5 11" xfId="9515" xr:uid="{6EBA8A19-9002-4D43-9399-8719CA0B99C5}"/>
    <cellStyle name="Valuta 2 5 12" xfId="9026" xr:uid="{454940C7-AFBA-433D-93E2-245702593B4F}"/>
    <cellStyle name="Valuta 2 5 13" xfId="8664" xr:uid="{1DBC6EDA-F03C-4819-89D7-391C670CB023}"/>
    <cellStyle name="Valuta 2 5 14" xfId="3291" xr:uid="{056DF47F-361B-41B7-85B8-B29D10CC6B79}"/>
    <cellStyle name="Valuta 2 5 2" xfId="213" xr:uid="{00000000-0005-0000-0000-0000ED070000}"/>
    <cellStyle name="Valuta 2 5 2 10" xfId="9542" xr:uid="{A885D28A-B8FF-4CBE-B49B-F825018DE88E}"/>
    <cellStyle name="Valuta 2 5 2 11" xfId="9052" xr:uid="{B99695A9-9C4B-4EF0-A99F-A4CD69DA27E8}"/>
    <cellStyle name="Valuta 2 5 2 12" xfId="8688" xr:uid="{1FE59684-7B9E-4675-B915-B624CE6E347D}"/>
    <cellStyle name="Valuta 2 5 2 13" xfId="3317" xr:uid="{E04C6BAF-E5B2-4639-8842-CF2514A2EF93}"/>
    <cellStyle name="Valuta 2 5 2 2" xfId="254" xr:uid="{00000000-0005-0000-0000-0000EE070000}"/>
    <cellStyle name="Valuta 2 5 2 2 10" xfId="9093" xr:uid="{98506594-F2C1-4BC6-9F78-5CAF76317933}"/>
    <cellStyle name="Valuta 2 5 2 2 11" xfId="8728" xr:uid="{5E47AD99-7A20-458B-91BF-9F131838DF8A}"/>
    <cellStyle name="Valuta 2 5 2 2 12" xfId="3357" xr:uid="{D418BDA1-EBCD-44D1-962A-CE80A3C8DF7E}"/>
    <cellStyle name="Valuta 2 5 2 2 2" xfId="350" xr:uid="{00000000-0005-0000-0000-0000EF070000}"/>
    <cellStyle name="Valuta 2 5 2 2 2 10" xfId="3437" xr:uid="{70F1004B-E262-46A3-B30B-3A0DF4DA538C}"/>
    <cellStyle name="Valuta 2 5 2 2 2 2" xfId="747" xr:uid="{00000000-0005-0000-0000-0000F0070000}"/>
    <cellStyle name="Valuta 2 5 2 2 2 2 2" xfId="2092" xr:uid="{00000000-0005-0000-0000-0000F1070000}"/>
    <cellStyle name="Valuta 2 5 2 2 2 2 2 2" xfId="7472" xr:uid="{D79D6BA7-DF74-45BE-AF28-FB51A0F71D18}"/>
    <cellStyle name="Valuta 2 5 2 2 2 2 2 2 2" xfId="12519" xr:uid="{818AFD29-3E1D-420F-8AAD-6AF5350A5873}"/>
    <cellStyle name="Valuta 2 5 2 2 2 2 2 3" xfId="10403" xr:uid="{BEC815B1-A6E3-4FD2-8002-6F85D034CCBC}"/>
    <cellStyle name="Valuta 2 5 2 2 2 2 2 4" xfId="4828" xr:uid="{176A685D-1C36-4833-939B-FC98BA57B71D}"/>
    <cellStyle name="Valuta 2 5 2 2 2 2 3" xfId="1751" xr:uid="{00000000-0005-0000-0000-0000F2070000}"/>
    <cellStyle name="Valuta 2 5 2 2 2 2 3 2" xfId="7135" xr:uid="{D00A400C-2C06-4DF7-8E60-25CE2856DD67}"/>
    <cellStyle name="Valuta 2 5 2 2 2 2 3 2 2" xfId="12095" xr:uid="{B88E233A-BCE2-45DD-A603-8A8D0464D68D}"/>
    <cellStyle name="Valuta 2 5 2 2 2 2 3 3" xfId="11140" xr:uid="{E0A80D8A-4526-4CEB-960C-E79C65DD4FCF}"/>
    <cellStyle name="Valuta 2 5 2 2 2 2 3 4" xfId="4492" xr:uid="{BC8A2E2A-3885-4F8C-B188-DF0F33192DDB}"/>
    <cellStyle name="Valuta 2 5 2 2 2 2 4" xfId="1318" xr:uid="{00000000-0005-0000-0000-0000F3070000}"/>
    <cellStyle name="Valuta 2 5 2 2 2 2 4 2" xfId="6702" xr:uid="{76BF2244-6DD0-4B7F-8279-04F5CCA675A1}"/>
    <cellStyle name="Valuta 2 5 2 2 2 2 4 3" xfId="11533" xr:uid="{2C9919DB-A161-40AD-9F50-65F698512A7A}"/>
    <cellStyle name="Valuta 2 5 2 2 2 2 4 4" xfId="4158" xr:uid="{AD7B2271-C7CF-44EB-85EC-FA322C6EA263}"/>
    <cellStyle name="Valuta 2 5 2 2 2 2 5" xfId="6132" xr:uid="{9BDB0361-3E56-46FF-A11F-994BF87DE680}"/>
    <cellStyle name="Valuta 2 5 2 2 2 2 5 2" xfId="9955" xr:uid="{A3640B5A-0CE9-4324-96DA-4C3EE0C7E0F5}"/>
    <cellStyle name="Valuta 2 5 2 2 2 2 6" xfId="9396" xr:uid="{11B17CD8-7C14-4066-8E11-FDC4CDD15370}"/>
    <cellStyle name="Valuta 2 5 2 2 2 2 7" xfId="8975" xr:uid="{9B59A2EC-6AD0-43C2-A79A-8A4E0600A23F}"/>
    <cellStyle name="Valuta 2 5 2 2 2 2 8" xfId="3604" xr:uid="{45088353-3098-41B9-8ABB-F8954FEF321E}"/>
    <cellStyle name="Valuta 2 5 2 2 2 3" xfId="1925" xr:uid="{00000000-0005-0000-0000-0000F4070000}"/>
    <cellStyle name="Valuta 2 5 2 2 2 3 2" xfId="7305" xr:uid="{0E6AC535-5921-4744-8E0F-71E6A5DBE00A}"/>
    <cellStyle name="Valuta 2 5 2 2 2 3 2 2" xfId="12711" xr:uid="{AD70B9F4-36D9-4858-BEC6-BAD7387F9EAE}"/>
    <cellStyle name="Valuta 2 5 2 2 2 3 3" xfId="10180" xr:uid="{94045034-C1C0-44CA-86CA-CC67B0768920}"/>
    <cellStyle name="Valuta 2 5 2 2 2 3 4" xfId="4661" xr:uid="{86923D4D-4232-4632-AF0E-97235C70FDE8}"/>
    <cellStyle name="Valuta 2 5 2 2 2 4" xfId="1538" xr:uid="{00000000-0005-0000-0000-0000F5070000}"/>
    <cellStyle name="Valuta 2 5 2 2 2 4 2" xfId="6922" xr:uid="{04E7A421-5ECC-4AD8-BFF3-84D25F42151C}"/>
    <cellStyle name="Valuta 2 5 2 2 2 4 2 2" xfId="12318" xr:uid="{81217C85-EE7C-4170-848D-B2B37E8824F0}"/>
    <cellStyle name="Valuta 2 5 2 2 2 4 3" xfId="10944" xr:uid="{23C41C06-D63C-4BBE-8E6F-B7427700892E}"/>
    <cellStyle name="Valuta 2 5 2 2 2 4 4" xfId="4325" xr:uid="{238B015C-6EA5-4122-8861-62A615ABC138}"/>
    <cellStyle name="Valuta 2 5 2 2 2 5" xfId="1027" xr:uid="{00000000-0005-0000-0000-0000F6070000}"/>
    <cellStyle name="Valuta 2 5 2 2 2 5 2" xfId="6411" xr:uid="{9210B86B-90D8-4D90-B830-28D3A1D47E2E}"/>
    <cellStyle name="Valuta 2 5 2 2 2 5 3" xfId="11803" xr:uid="{0A4CB4C9-1428-4F76-97A6-34CE11C73DD8}"/>
    <cellStyle name="Valuta 2 5 2 2 2 5 4" xfId="3875" xr:uid="{D2643776-0781-49CC-9D74-7B3BAA1079D6}"/>
    <cellStyle name="Valuta 2 5 2 2 2 6" xfId="5940" xr:uid="{2B758CDF-E19B-409D-9FB4-404C6E653711}"/>
    <cellStyle name="Valuta 2 5 2 2 2 6 2" xfId="11321" xr:uid="{6E92439C-889F-46F4-BFD0-A68BBA4C64FA}"/>
    <cellStyle name="Valuta 2 5 2 2 2 7" xfId="9672" xr:uid="{EA0936E1-6584-4A1E-8A65-71D2D58B4B62}"/>
    <cellStyle name="Valuta 2 5 2 2 2 8" xfId="9177" xr:uid="{11A2E6CB-063E-4BD8-A886-22B960E472FE}"/>
    <cellStyle name="Valuta 2 5 2 2 2 9" xfId="8808" xr:uid="{61237480-2B53-4473-A7E7-1BECF01A4A4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7392" xr:uid="{F6478995-D255-4582-A909-CE6B77CA1DAB}"/>
    <cellStyle name="Valuta 2 5 2 2 4 2 2 2" xfId="12436" xr:uid="{D8480FCC-3A70-4324-BE4B-1737DEB49AD8}"/>
    <cellStyle name="Valuta 2 5 2 2 4 2 3" xfId="10322" xr:uid="{CFA2A32F-79B5-48CD-A64E-5C696467A82D}"/>
    <cellStyle name="Valuta 2 5 2 2 4 2 4" xfId="4748" xr:uid="{0E7706B8-7679-4334-B80D-173D505632C4}"/>
    <cellStyle name="Valuta 2 5 2 2 4 3" xfId="1656" xr:uid="{00000000-0005-0000-0000-0000FA070000}"/>
    <cellStyle name="Valuta 2 5 2 2 4 3 2" xfId="7040" xr:uid="{A03C2B51-FC2D-43EA-9175-C09D0216F721}"/>
    <cellStyle name="Valuta 2 5 2 2 4 3 2 2" xfId="12000" xr:uid="{C105DDC8-BB90-4CBD-BD3A-8518D903125F}"/>
    <cellStyle name="Valuta 2 5 2 2 4 3 3" xfId="11045" xr:uid="{20577B62-B099-45BE-970E-28F67A70741A}"/>
    <cellStyle name="Valuta 2 5 2 2 4 3 4" xfId="4412" xr:uid="{E92375FA-775A-490C-8163-71F5576D8043}"/>
    <cellStyle name="Valuta 2 5 2 2 4 4" xfId="1223" xr:uid="{00000000-0005-0000-0000-0000FB070000}"/>
    <cellStyle name="Valuta 2 5 2 2 4 4 2" xfId="6607" xr:uid="{56F339A0-E171-4A84-8B4D-2C72BA1DBA7A}"/>
    <cellStyle name="Valuta 2 5 2 2 4 4 3" xfId="11438" xr:uid="{B3A86993-4DC3-4C53-815F-9A4635EFBC9E}"/>
    <cellStyle name="Valuta 2 5 2 2 4 4 4" xfId="4063" xr:uid="{98DCB5A9-77AD-45A6-AD13-1EBCE6AD74E9}"/>
    <cellStyle name="Valuta 2 5 2 2 4 5" xfId="6037" xr:uid="{7CB6C587-0034-425B-B21F-1FB44900498C}"/>
    <cellStyle name="Valuta 2 5 2 2 4 5 2" xfId="9866" xr:uid="{BD8A3D81-3976-4E14-B7BC-363AAF15DCDD}"/>
    <cellStyle name="Valuta 2 5 2 2 4 6" xfId="9312" xr:uid="{051C8921-19BA-4CEC-915C-DE0006F5E40C}"/>
    <cellStyle name="Valuta 2 5 2 2 4 7" xfId="8895" xr:uid="{01095CA7-7873-404F-A455-BF8E615094D4}"/>
    <cellStyle name="Valuta 2 5 2 2 4 8" xfId="3524" xr:uid="{91A2AE68-AC44-4243-85C6-20BC6DD77971}"/>
    <cellStyle name="Valuta 2 5 2 2 5" xfId="1845" xr:uid="{00000000-0005-0000-0000-0000FC070000}"/>
    <cellStyle name="Valuta 2 5 2 2 5 2" xfId="7225" xr:uid="{CE2D6F0A-18B8-49EE-83BB-73F4053F0B02}"/>
    <cellStyle name="Valuta 2 5 2 2 5 2 2" xfId="12625" xr:uid="{36BFF47F-59EA-46DD-AB9C-CA362E734818}"/>
    <cellStyle name="Valuta 2 5 2 2 5 3" xfId="10100" xr:uid="{A73B7491-0F9F-4219-B36B-DA6D268F2654}"/>
    <cellStyle name="Valuta 2 5 2 2 5 4" xfId="4581" xr:uid="{134E053F-0087-474F-9BEA-800C36C8D3B8}"/>
    <cellStyle name="Valuta 2 5 2 2 6" xfId="1443" xr:uid="{00000000-0005-0000-0000-0000FD070000}"/>
    <cellStyle name="Valuta 2 5 2 2 6 2" xfId="6827" xr:uid="{06894AFB-41F0-41C2-BB6A-4CAEC7427F54}"/>
    <cellStyle name="Valuta 2 5 2 2 6 2 2" xfId="12223" xr:uid="{DC6B5215-DD6D-49A9-AF9D-6B9AD74617F8}"/>
    <cellStyle name="Valuta 2 5 2 2 6 3" xfId="10849" xr:uid="{D8F81BBE-067B-49C5-877E-3FC36C9D702C}"/>
    <cellStyle name="Valuta 2 5 2 2 6 4" xfId="4245" xr:uid="{D66FC143-553B-4CA7-9A53-4204E0C4265D}"/>
    <cellStyle name="Valuta 2 5 2 2 7" xfId="931" xr:uid="{00000000-0005-0000-0000-0000FE070000}"/>
    <cellStyle name="Valuta 2 5 2 2 7 2" xfId="6315" xr:uid="{9EDDADAD-68E4-4570-847E-937CA3C0510D}"/>
    <cellStyle name="Valuta 2 5 2 2 7 3" xfId="11708" xr:uid="{9EC26FA5-B1EE-4331-92CA-A17801D07601}"/>
    <cellStyle name="Valuta 2 5 2 2 7 4" xfId="3779" xr:uid="{21579CCF-6F23-4ACE-8E07-F7920540C3B7}"/>
    <cellStyle name="Valuta 2 5 2 2 8" xfId="5845" xr:uid="{A8D3B40E-84F4-4D50-9B69-51B289AA1E59}"/>
    <cellStyle name="Valuta 2 5 2 2 8 2" xfId="11238" xr:uid="{59B1ACA8-C634-4DBA-B61E-7C85FC9C401D}"/>
    <cellStyle name="Valuta 2 5 2 2 9" xfId="9582" xr:uid="{30CE381C-053E-47D3-838F-B5A0873ADDDD}"/>
    <cellStyle name="Valuta 2 5 2 3" xfId="310" xr:uid="{00000000-0005-0000-0000-0000FF070000}"/>
    <cellStyle name="Valuta 2 5 2 3 10" xfId="3397" xr:uid="{327ED9DE-3D6E-4215-811F-440BFFB963B6}"/>
    <cellStyle name="Valuta 2 5 2 3 2" xfId="707" xr:uid="{00000000-0005-0000-0000-000000080000}"/>
    <cellStyle name="Valuta 2 5 2 3 2 2" xfId="2052" xr:uid="{00000000-0005-0000-0000-000001080000}"/>
    <cellStyle name="Valuta 2 5 2 3 2 2 2" xfId="7432" xr:uid="{7C4127AD-8E10-4C27-AF1C-0E1E21D8917B}"/>
    <cellStyle name="Valuta 2 5 2 3 2 2 2 2" xfId="12479" xr:uid="{E15745F7-BF31-4782-8F67-61A4AEFA6D5A}"/>
    <cellStyle name="Valuta 2 5 2 3 2 2 3" xfId="10363" xr:uid="{AF86DC33-AA4D-4A94-A0DC-0A30A9CB23B5}"/>
    <cellStyle name="Valuta 2 5 2 3 2 2 4" xfId="4788" xr:uid="{4E077CFA-C80D-47C9-BD01-AFA3E216580C}"/>
    <cellStyle name="Valuta 2 5 2 3 2 3" xfId="1711" xr:uid="{00000000-0005-0000-0000-000002080000}"/>
    <cellStyle name="Valuta 2 5 2 3 2 3 2" xfId="7095" xr:uid="{45AAEA78-0E22-4B2F-83B9-DF8254296FAA}"/>
    <cellStyle name="Valuta 2 5 2 3 2 3 2 2" xfId="12055" xr:uid="{88291581-327B-44DE-A4EC-0C969C7E966D}"/>
    <cellStyle name="Valuta 2 5 2 3 2 3 3" xfId="11100" xr:uid="{4C909539-EC80-4B9D-AAA4-8BCBD6BCB88F}"/>
    <cellStyle name="Valuta 2 5 2 3 2 3 4" xfId="4452" xr:uid="{9079883F-6D6A-4CB0-B3B8-234C2A52216A}"/>
    <cellStyle name="Valuta 2 5 2 3 2 4" xfId="1278" xr:uid="{00000000-0005-0000-0000-000003080000}"/>
    <cellStyle name="Valuta 2 5 2 3 2 4 2" xfId="6662" xr:uid="{4275203B-C95C-4D8C-B32D-848573635FA5}"/>
    <cellStyle name="Valuta 2 5 2 3 2 4 3" xfId="11493" xr:uid="{239B11D5-6FCC-4E18-B9E6-A0A1135C8EF5}"/>
    <cellStyle name="Valuta 2 5 2 3 2 4 4" xfId="4118" xr:uid="{E58BDB4B-E7F2-4E71-B1EA-9AE581F57197}"/>
    <cellStyle name="Valuta 2 5 2 3 2 5" xfId="6092" xr:uid="{739FE17A-3C25-4B70-8F70-CE6657EA7E0A}"/>
    <cellStyle name="Valuta 2 5 2 3 2 5 2" xfId="9915" xr:uid="{1E7D2A54-554B-4392-9FA2-59ED82970786}"/>
    <cellStyle name="Valuta 2 5 2 3 2 6" xfId="9356" xr:uid="{C0B915F4-B039-482F-BD96-E7780F8C5C97}"/>
    <cellStyle name="Valuta 2 5 2 3 2 7" xfId="8935" xr:uid="{EDFB8A3B-94C8-415A-B5A8-41624313D5A0}"/>
    <cellStyle name="Valuta 2 5 2 3 2 8" xfId="3564" xr:uid="{2967621C-F89D-4466-B40C-F2B44FA2582F}"/>
    <cellStyle name="Valuta 2 5 2 3 3" xfId="1885" xr:uid="{00000000-0005-0000-0000-000004080000}"/>
    <cellStyle name="Valuta 2 5 2 3 3 2" xfId="7265" xr:uid="{15BFB9E6-4A7D-4197-B360-84E34B37C797}"/>
    <cellStyle name="Valuta 2 5 2 3 3 2 2" xfId="12671" xr:uid="{850E351D-C7D6-42E1-9707-C2D81E8BBF3A}"/>
    <cellStyle name="Valuta 2 5 2 3 3 3" xfId="10140" xr:uid="{9CEB1D87-535E-4927-8D5E-0BC4D7012F81}"/>
    <cellStyle name="Valuta 2 5 2 3 3 4" xfId="4621" xr:uid="{DE282E94-57DB-4A86-B1D1-4D55FB00AE89}"/>
    <cellStyle name="Valuta 2 5 2 3 4" xfId="1498" xr:uid="{00000000-0005-0000-0000-000005080000}"/>
    <cellStyle name="Valuta 2 5 2 3 4 2" xfId="6882" xr:uid="{1311B1C1-94D5-403F-AB21-A0DAC319588E}"/>
    <cellStyle name="Valuta 2 5 2 3 4 2 2" xfId="12278" xr:uid="{B8FF6BE7-FF21-4544-A873-CDC693FE2163}"/>
    <cellStyle name="Valuta 2 5 2 3 4 3" xfId="10904" xr:uid="{13A0B53A-26FB-4BEE-81D2-0D1097F5DE0D}"/>
    <cellStyle name="Valuta 2 5 2 3 4 4" xfId="4285" xr:uid="{52862F11-3988-4EC5-8BCF-A6490729E956}"/>
    <cellStyle name="Valuta 2 5 2 3 5" xfId="987" xr:uid="{00000000-0005-0000-0000-000006080000}"/>
    <cellStyle name="Valuta 2 5 2 3 5 2" xfId="6371" xr:uid="{F104287D-DD34-4F54-8BD0-8DDC6AD34F23}"/>
    <cellStyle name="Valuta 2 5 2 3 5 3" xfId="11763" xr:uid="{5BBDD963-505B-4D5C-A1A4-7D24840DCC90}"/>
    <cellStyle name="Valuta 2 5 2 3 5 4" xfId="3835" xr:uid="{2B134588-D228-45E2-BCC3-E4F31D240395}"/>
    <cellStyle name="Valuta 2 5 2 3 6" xfId="5900" xr:uid="{17F8BA84-72EA-40B2-806D-710B0977EA00}"/>
    <cellStyle name="Valuta 2 5 2 3 6 2" xfId="11281" xr:uid="{1FBF6425-9017-459F-8DAC-B25474BD6FD5}"/>
    <cellStyle name="Valuta 2 5 2 3 7" xfId="9632" xr:uid="{90B03FC0-F1E8-404E-BFC0-2632F13AFFE8}"/>
    <cellStyle name="Valuta 2 5 2 3 8" xfId="9137" xr:uid="{D0DB44A8-B172-4CD3-B5EC-94DFC310E984}"/>
    <cellStyle name="Valuta 2 5 2 3 9" xfId="8768" xr:uid="{A7A67EA3-3E16-4F84-B0C7-ADF125BAB6A5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352" xr:uid="{E59E5071-7B50-4DDD-A1E3-F4B54CA666B2}"/>
    <cellStyle name="Valuta 2 5 2 5 2 2 2" xfId="12396" xr:uid="{87A63023-09F8-4F8B-B5E6-E5E7B33D2962}"/>
    <cellStyle name="Valuta 2 5 2 5 2 3" xfId="10282" xr:uid="{DC16D5E8-FEF7-4CF7-ADBC-EF5C64D808E8}"/>
    <cellStyle name="Valuta 2 5 2 5 2 4" xfId="4708" xr:uid="{15F338B9-8DB5-472E-8975-C29919FD6EB0}"/>
    <cellStyle name="Valuta 2 5 2 5 3" xfId="1616" xr:uid="{00000000-0005-0000-0000-00000A080000}"/>
    <cellStyle name="Valuta 2 5 2 5 3 2" xfId="7000" xr:uid="{5F8FE309-3E44-4398-AD56-45E624FA7BD9}"/>
    <cellStyle name="Valuta 2 5 2 5 3 2 2" xfId="11960" xr:uid="{73F0323E-B50C-4CA5-AD9B-9932058BF897}"/>
    <cellStyle name="Valuta 2 5 2 5 3 3" xfId="11005" xr:uid="{B8964271-852E-439C-BB4F-8C08B99798D6}"/>
    <cellStyle name="Valuta 2 5 2 5 3 4" xfId="4372" xr:uid="{8DCF31FB-D699-48E6-9B61-E0AEA3DE60CF}"/>
    <cellStyle name="Valuta 2 5 2 5 4" xfId="1183" xr:uid="{00000000-0005-0000-0000-00000B080000}"/>
    <cellStyle name="Valuta 2 5 2 5 4 2" xfId="6567" xr:uid="{A5885544-6CB1-49AB-90AD-D4934482245C}"/>
    <cellStyle name="Valuta 2 5 2 5 4 3" xfId="11398" xr:uid="{134DD2A9-B97B-48A2-9F24-A708AA306455}"/>
    <cellStyle name="Valuta 2 5 2 5 4 4" xfId="4023" xr:uid="{665F6D91-BD5F-4F24-8809-72CAD73F0D61}"/>
    <cellStyle name="Valuta 2 5 2 5 5" xfId="5997" xr:uid="{C590F86C-7CC7-4EDD-8796-1388660B5FA0}"/>
    <cellStyle name="Valuta 2 5 2 5 5 2" xfId="9826" xr:uid="{CB7396F5-E86C-4B98-B5C8-515113778E3B}"/>
    <cellStyle name="Valuta 2 5 2 5 6" xfId="9272" xr:uid="{8DB1D20A-7C14-4006-8700-28B70AD137D2}"/>
    <cellStyle name="Valuta 2 5 2 5 7" xfId="8855" xr:uid="{AAAD77CB-73A2-43E9-8FCE-77260DE2DEB3}"/>
    <cellStyle name="Valuta 2 5 2 5 8" xfId="3484" xr:uid="{B3D7D73D-CB2A-4C37-A0E2-FD963457FEF5}"/>
    <cellStyle name="Valuta 2 5 2 6" xfId="1805" xr:uid="{00000000-0005-0000-0000-00000C080000}"/>
    <cellStyle name="Valuta 2 5 2 6 2" xfId="7185" xr:uid="{C5B6A743-9576-47F6-81BC-6C017258ED38}"/>
    <cellStyle name="Valuta 2 5 2 6 2 2" xfId="12585" xr:uid="{B72C30FD-423D-4A8D-ABC5-068F964BF4AC}"/>
    <cellStyle name="Valuta 2 5 2 6 3" xfId="10060" xr:uid="{08601C26-14C4-4C1E-881E-454B84382902}"/>
    <cellStyle name="Valuta 2 5 2 6 4" xfId="4541" xr:uid="{5442B43E-38DA-4068-A767-BF72FFDC6951}"/>
    <cellStyle name="Valuta 2 5 2 7" xfId="1403" xr:uid="{00000000-0005-0000-0000-00000D080000}"/>
    <cellStyle name="Valuta 2 5 2 7 2" xfId="6787" xr:uid="{AD2C3407-E642-44A7-88E0-1DAB6BDD599F}"/>
    <cellStyle name="Valuta 2 5 2 7 2 2" xfId="12183" xr:uid="{A186648A-39EE-4992-8E3A-6E6AC2449FB9}"/>
    <cellStyle name="Valuta 2 5 2 7 3" xfId="10809" xr:uid="{17C27FE0-214E-4DB9-8A0C-DC2450C25B10}"/>
    <cellStyle name="Valuta 2 5 2 7 4" xfId="4205" xr:uid="{3713E000-FC20-4478-A1F0-7151930D9B8B}"/>
    <cellStyle name="Valuta 2 5 2 8" xfId="890" xr:uid="{00000000-0005-0000-0000-00000E080000}"/>
    <cellStyle name="Valuta 2 5 2 8 2" xfId="6274" xr:uid="{B2EF27C1-B799-4D32-B88B-4F6C9320217F}"/>
    <cellStyle name="Valuta 2 5 2 8 3" xfId="11668" xr:uid="{B087DA06-2288-434C-949D-A1BD8B9E44A9}"/>
    <cellStyle name="Valuta 2 5 2 8 4" xfId="3738" xr:uid="{23C18AD0-8895-4A72-B872-FE37EED62374}"/>
    <cellStyle name="Valuta 2 5 2 9" xfId="5805" xr:uid="{E026E1E5-5651-42FB-A378-449E9CB3777E}"/>
    <cellStyle name="Valuta 2 5 2 9 2" xfId="11198" xr:uid="{811B74D1-7919-480C-AEA6-378FABD9E24E}"/>
    <cellStyle name="Valuta 2 5 3" xfId="230" xr:uid="{00000000-0005-0000-0000-00000F080000}"/>
    <cellStyle name="Valuta 2 5 3 10" xfId="9069" xr:uid="{403CEB55-B5D9-480B-8115-70A689052871}"/>
    <cellStyle name="Valuta 2 5 3 11" xfId="8704" xr:uid="{A82C36AD-3EDF-4088-87A9-B971C2C31FBA}"/>
    <cellStyle name="Valuta 2 5 3 12" xfId="3333" xr:uid="{448D8DFA-4324-45D5-B0F8-86EE582E79B3}"/>
    <cellStyle name="Valuta 2 5 3 2" xfId="326" xr:uid="{00000000-0005-0000-0000-000010080000}"/>
    <cellStyle name="Valuta 2 5 3 2 10" xfId="3413" xr:uid="{BE858EE2-A8EA-4C61-B73F-02734CCBBE2D}"/>
    <cellStyle name="Valuta 2 5 3 2 2" xfId="723" xr:uid="{00000000-0005-0000-0000-000011080000}"/>
    <cellStyle name="Valuta 2 5 3 2 2 2" xfId="2068" xr:uid="{00000000-0005-0000-0000-000012080000}"/>
    <cellStyle name="Valuta 2 5 3 2 2 2 2" xfId="7448" xr:uid="{88534138-F801-4236-83BA-5EF3732E5060}"/>
    <cellStyle name="Valuta 2 5 3 2 2 2 2 2" xfId="12495" xr:uid="{F280A3D1-0396-46C5-8E65-614FF6F3948C}"/>
    <cellStyle name="Valuta 2 5 3 2 2 2 3" xfId="10379" xr:uid="{CE71336C-CA08-49E4-8D1F-AABCE45C2C06}"/>
    <cellStyle name="Valuta 2 5 3 2 2 2 4" xfId="4804" xr:uid="{2DB3EC9D-43CE-40FC-B58C-F720EC24B683}"/>
    <cellStyle name="Valuta 2 5 3 2 2 3" xfId="1727" xr:uid="{00000000-0005-0000-0000-000013080000}"/>
    <cellStyle name="Valuta 2 5 3 2 2 3 2" xfId="7111" xr:uid="{F2BF0532-72EC-4AAB-8333-DE155BBD1910}"/>
    <cellStyle name="Valuta 2 5 3 2 2 3 2 2" xfId="12071" xr:uid="{4B3E4B14-5377-4AF4-8DA8-B167BF22C853}"/>
    <cellStyle name="Valuta 2 5 3 2 2 3 3" xfId="11116" xr:uid="{5D4730CC-2843-46B7-BB01-BCAC532B2A5D}"/>
    <cellStyle name="Valuta 2 5 3 2 2 3 4" xfId="4468" xr:uid="{9FD5CB27-CFC3-4866-AA5F-A4BC86EDEF8B}"/>
    <cellStyle name="Valuta 2 5 3 2 2 4" xfId="1294" xr:uid="{00000000-0005-0000-0000-000014080000}"/>
    <cellStyle name="Valuta 2 5 3 2 2 4 2" xfId="6678" xr:uid="{5BC6937C-DE36-46F0-94F1-03C25F8C8AC3}"/>
    <cellStyle name="Valuta 2 5 3 2 2 4 3" xfId="11509" xr:uid="{5ECC5790-E883-4E55-984C-EE14DAB9CB55}"/>
    <cellStyle name="Valuta 2 5 3 2 2 4 4" xfId="4134" xr:uid="{68BAF4A8-7208-41EB-87B7-A72BAE9CA289}"/>
    <cellStyle name="Valuta 2 5 3 2 2 5" xfId="6108" xr:uid="{16C398A3-7D7E-447A-A5B7-07F468E8ACAD}"/>
    <cellStyle name="Valuta 2 5 3 2 2 5 2" xfId="9931" xr:uid="{8C56C63F-95F2-4848-8804-6AE886983279}"/>
    <cellStyle name="Valuta 2 5 3 2 2 6" xfId="9372" xr:uid="{954576CF-A999-452B-9A0B-1F731F791DB0}"/>
    <cellStyle name="Valuta 2 5 3 2 2 7" xfId="8951" xr:uid="{09A39881-4DD7-4E3E-8114-76E3E035A2F6}"/>
    <cellStyle name="Valuta 2 5 3 2 2 8" xfId="3580" xr:uid="{D9850572-548B-455A-8123-5A21E5A2266C}"/>
    <cellStyle name="Valuta 2 5 3 2 3" xfId="1901" xr:uid="{00000000-0005-0000-0000-000015080000}"/>
    <cellStyle name="Valuta 2 5 3 2 3 2" xfId="7281" xr:uid="{AD239B48-28A2-4ECC-8C21-23AE943AA6F6}"/>
    <cellStyle name="Valuta 2 5 3 2 3 2 2" xfId="12687" xr:uid="{BE0C8BF4-8145-4CB0-898C-186586338974}"/>
    <cellStyle name="Valuta 2 5 3 2 3 3" xfId="10156" xr:uid="{765CCC13-E81E-462D-A1FA-7CC3483401B3}"/>
    <cellStyle name="Valuta 2 5 3 2 3 4" xfId="4637" xr:uid="{D0221B4D-B04E-47AD-A6BF-AEE8B5C39911}"/>
    <cellStyle name="Valuta 2 5 3 2 4" xfId="1514" xr:uid="{00000000-0005-0000-0000-000016080000}"/>
    <cellStyle name="Valuta 2 5 3 2 4 2" xfId="6898" xr:uid="{660F23C9-727D-4F12-AA1A-5C15E456C601}"/>
    <cellStyle name="Valuta 2 5 3 2 4 2 2" xfId="12294" xr:uid="{D338FF77-0AF9-43EC-9DBC-2E5D54D1535B}"/>
    <cellStyle name="Valuta 2 5 3 2 4 3" xfId="10920" xr:uid="{0D196703-AB72-458B-89CF-883984799C2A}"/>
    <cellStyle name="Valuta 2 5 3 2 4 4" xfId="4301" xr:uid="{5906A94A-7981-45E7-B88D-D57C470AFEFA}"/>
    <cellStyle name="Valuta 2 5 3 2 5" xfId="1003" xr:uid="{00000000-0005-0000-0000-000017080000}"/>
    <cellStyle name="Valuta 2 5 3 2 5 2" xfId="6387" xr:uid="{1F6384F3-6CC5-4E4A-A4EE-70FB8297E7D5}"/>
    <cellStyle name="Valuta 2 5 3 2 5 3" xfId="11779" xr:uid="{675A9920-2CF6-43E0-9ACE-D0C89672595F}"/>
    <cellStyle name="Valuta 2 5 3 2 5 4" xfId="3851" xr:uid="{6A27A5E8-0A3B-4389-A507-685D0F32250B}"/>
    <cellStyle name="Valuta 2 5 3 2 6" xfId="5916" xr:uid="{E20A073B-8819-4C6E-837D-A77621117FD5}"/>
    <cellStyle name="Valuta 2 5 3 2 6 2" xfId="11297" xr:uid="{ED3F7899-6A48-4AB3-B7E2-8DD184575218}"/>
    <cellStyle name="Valuta 2 5 3 2 7" xfId="9648" xr:uid="{0F4B696C-259B-4E81-A089-CE044F12102B}"/>
    <cellStyle name="Valuta 2 5 3 2 8" xfId="9153" xr:uid="{6AE9BB38-CA5F-427E-A146-125E20524CDF}"/>
    <cellStyle name="Valuta 2 5 3 2 9" xfId="8784" xr:uid="{94E71B1A-F212-4684-99EF-635DD68CB88C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368" xr:uid="{55140127-69FB-401B-9D8E-77299594CAB7}"/>
    <cellStyle name="Valuta 2 5 3 4 2 2 2" xfId="12412" xr:uid="{94434194-6558-4900-BD4E-D24E2EC2FFE0}"/>
    <cellStyle name="Valuta 2 5 3 4 2 3" xfId="10298" xr:uid="{80EFEBB4-909D-47DE-A6F8-6BFAD8E07633}"/>
    <cellStyle name="Valuta 2 5 3 4 2 4" xfId="4724" xr:uid="{EE9C6EA2-BC94-49B7-B3B9-ADE8F87B02A6}"/>
    <cellStyle name="Valuta 2 5 3 4 3" xfId="1632" xr:uid="{00000000-0005-0000-0000-00001B080000}"/>
    <cellStyle name="Valuta 2 5 3 4 3 2" xfId="7016" xr:uid="{B9B64B22-BF3E-47CD-9CCB-465715B09795}"/>
    <cellStyle name="Valuta 2 5 3 4 3 2 2" xfId="11976" xr:uid="{609C4DC2-74EC-41BF-A66F-A7A5319EA855}"/>
    <cellStyle name="Valuta 2 5 3 4 3 3" xfId="11021" xr:uid="{A2864D5E-9C96-4EE7-A4CA-604075415EAF}"/>
    <cellStyle name="Valuta 2 5 3 4 3 4" xfId="4388" xr:uid="{2AC28CB9-5807-497F-96FE-DF89BB87C96B}"/>
    <cellStyle name="Valuta 2 5 3 4 4" xfId="1199" xr:uid="{00000000-0005-0000-0000-00001C080000}"/>
    <cellStyle name="Valuta 2 5 3 4 4 2" xfId="6583" xr:uid="{C532C517-A57F-4983-8AEA-9DBEC1093D79}"/>
    <cellStyle name="Valuta 2 5 3 4 4 3" xfId="11414" xr:uid="{F13BD1A4-6B2D-4BB2-903B-A15016FFE7FD}"/>
    <cellStyle name="Valuta 2 5 3 4 4 4" xfId="4039" xr:uid="{8781C1ED-C127-4E0C-A27D-53A6A059D272}"/>
    <cellStyle name="Valuta 2 5 3 4 5" xfId="6013" xr:uid="{36F953B1-F833-42F2-AD67-6AE0F520D5B0}"/>
    <cellStyle name="Valuta 2 5 3 4 5 2" xfId="9842" xr:uid="{96A9EEA0-2EBF-4071-B492-C0D3A4BDF46A}"/>
    <cellStyle name="Valuta 2 5 3 4 6" xfId="9288" xr:uid="{5138B7DA-5008-4F4A-BF37-CDD8F6C33C82}"/>
    <cellStyle name="Valuta 2 5 3 4 7" xfId="8871" xr:uid="{BC944BD4-D3D1-429A-B3B7-0BB250A73692}"/>
    <cellStyle name="Valuta 2 5 3 4 8" xfId="3500" xr:uid="{EF30A15D-291D-418B-A47D-649A29218997}"/>
    <cellStyle name="Valuta 2 5 3 5" xfId="1821" xr:uid="{00000000-0005-0000-0000-00001D080000}"/>
    <cellStyle name="Valuta 2 5 3 5 2" xfId="7201" xr:uid="{7313643D-A704-44D3-9BC7-D345058E769B}"/>
    <cellStyle name="Valuta 2 5 3 5 2 2" xfId="12601" xr:uid="{6BD685DB-12F3-4704-B7B7-623113B7FFB8}"/>
    <cellStyle name="Valuta 2 5 3 5 3" xfId="10076" xr:uid="{51FFFD5B-8DCF-4387-80BA-EC87AB52407B}"/>
    <cellStyle name="Valuta 2 5 3 5 4" xfId="4557" xr:uid="{E24593D2-13B9-461D-A6B9-E0A99CA56FA3}"/>
    <cellStyle name="Valuta 2 5 3 6" xfId="1419" xr:uid="{00000000-0005-0000-0000-00001E080000}"/>
    <cellStyle name="Valuta 2 5 3 6 2" xfId="6803" xr:uid="{98A43495-9FF2-42C8-882A-5745DE6AB66C}"/>
    <cellStyle name="Valuta 2 5 3 6 2 2" xfId="12199" xr:uid="{95F162DA-FE76-44AA-90E2-1576313AA873}"/>
    <cellStyle name="Valuta 2 5 3 6 3" xfId="10825" xr:uid="{63AA643F-C059-4CCC-8A01-BA72EB45E6AC}"/>
    <cellStyle name="Valuta 2 5 3 6 4" xfId="4221" xr:uid="{4D148C86-9506-4AEC-AD68-7C1E14A50303}"/>
    <cellStyle name="Valuta 2 5 3 7" xfId="907" xr:uid="{00000000-0005-0000-0000-00001F080000}"/>
    <cellStyle name="Valuta 2 5 3 7 2" xfId="6291" xr:uid="{BF16D091-7DF4-4348-B028-551391757F52}"/>
    <cellStyle name="Valuta 2 5 3 7 3" xfId="11684" xr:uid="{4B0342C3-E748-4693-ACD9-DC08B1845C71}"/>
    <cellStyle name="Valuta 2 5 3 7 4" xfId="3755" xr:uid="{E2C911C6-0EFE-4440-94CB-5A483082F823}"/>
    <cellStyle name="Valuta 2 5 3 8" xfId="5821" xr:uid="{BC36C4C4-512B-4036-9BE1-5C5B9F550B4C}"/>
    <cellStyle name="Valuta 2 5 3 8 2" xfId="11214" xr:uid="{5BEDDC0C-81A6-4430-9866-933079AAF875}"/>
    <cellStyle name="Valuta 2 5 3 9" xfId="9558" xr:uid="{F4185B73-C799-442D-B3C5-0C2D6FCB3E0C}"/>
    <cellStyle name="Valuta 2 5 4" xfId="281" xr:uid="{00000000-0005-0000-0000-000020080000}"/>
    <cellStyle name="Valuta 2 5 4 10" xfId="3373" xr:uid="{B86394F6-E690-4866-A701-4392A4EA4B22}"/>
    <cellStyle name="Valuta 2 5 4 2" xfId="678" xr:uid="{00000000-0005-0000-0000-000021080000}"/>
    <cellStyle name="Valuta 2 5 4 2 2" xfId="2028" xr:uid="{00000000-0005-0000-0000-000022080000}"/>
    <cellStyle name="Valuta 2 5 4 2 2 2" xfId="7408" xr:uid="{15AFA79F-FB0B-4CC5-B31E-38E5944525D6}"/>
    <cellStyle name="Valuta 2 5 4 2 2 2 2" xfId="12454" xr:uid="{FDC39622-B335-4A42-AECB-1CED6AF6C584}"/>
    <cellStyle name="Valuta 2 5 4 2 2 3" xfId="10339" xr:uid="{650538B8-3F49-4FAD-834C-83A7DAD3A9FD}"/>
    <cellStyle name="Valuta 2 5 4 2 2 4" xfId="4764" xr:uid="{14C72CA5-374A-4BC4-9298-E86CF7CBC30C}"/>
    <cellStyle name="Valuta 2 5 4 2 3" xfId="1682" xr:uid="{00000000-0005-0000-0000-000023080000}"/>
    <cellStyle name="Valuta 2 5 4 2 3 2" xfId="7066" xr:uid="{F9156E90-3659-46BF-A749-C1701A7F1534}"/>
    <cellStyle name="Valuta 2 5 4 2 3 2 2" xfId="12026" xr:uid="{8859B59F-808E-4ED4-86AD-8F21D0977BE3}"/>
    <cellStyle name="Valuta 2 5 4 2 3 3" xfId="11071" xr:uid="{9BE8F9A4-27D1-4B2F-A56D-875CE5049340}"/>
    <cellStyle name="Valuta 2 5 4 2 3 4" xfId="4428" xr:uid="{E628EBE3-EC60-43A1-9A67-EE4DF86B0520}"/>
    <cellStyle name="Valuta 2 5 4 2 4" xfId="1249" xr:uid="{00000000-0005-0000-0000-000024080000}"/>
    <cellStyle name="Valuta 2 5 4 2 4 2" xfId="6633" xr:uid="{E177AA29-5566-49D7-A91B-7FB3B8A4F422}"/>
    <cellStyle name="Valuta 2 5 4 2 4 3" xfId="11464" xr:uid="{F375BEF7-BBD1-4381-B8EF-44A7404B5C99}"/>
    <cellStyle name="Valuta 2 5 4 2 4 4" xfId="4089" xr:uid="{C2EF581F-3458-4B24-B7C3-3F0F0895D252}"/>
    <cellStyle name="Valuta 2 5 4 2 5" xfId="6063" xr:uid="{28BE6E33-A62F-474B-A3D7-4874160F98DB}"/>
    <cellStyle name="Valuta 2 5 4 2 5 2" xfId="9888" xr:uid="{9F3C5923-C012-43AF-BAA9-8DC0DD0FA49D}"/>
    <cellStyle name="Valuta 2 5 4 2 6" xfId="9331" xr:uid="{0882AC5E-1889-4227-BA75-BE2E41D73B22}"/>
    <cellStyle name="Valuta 2 5 4 2 7" xfId="8911" xr:uid="{148E23FE-3E6D-4436-8A55-B5B8F9ABED8B}"/>
    <cellStyle name="Valuta 2 5 4 2 8" xfId="3540" xr:uid="{21E0AFB8-7B6F-4BC1-A944-689EB1687037}"/>
    <cellStyle name="Valuta 2 5 4 3" xfId="1861" xr:uid="{00000000-0005-0000-0000-000025080000}"/>
    <cellStyle name="Valuta 2 5 4 3 2" xfId="7241" xr:uid="{0D44973A-EEDA-4EDF-805E-A29C8192984F}"/>
    <cellStyle name="Valuta 2 5 4 3 2 2" xfId="12645" xr:uid="{02380010-5B01-46FA-B96A-14935054271E}"/>
    <cellStyle name="Valuta 2 5 4 3 3" xfId="10116" xr:uid="{37D380E5-5238-4CA1-96FE-5F7417CD2F0E}"/>
    <cellStyle name="Valuta 2 5 4 3 4" xfId="4597" xr:uid="{E2272BB6-0AFF-45D9-84BE-A7D314B6C039}"/>
    <cellStyle name="Valuta 2 5 4 4" xfId="1469" xr:uid="{00000000-0005-0000-0000-000026080000}"/>
    <cellStyle name="Valuta 2 5 4 4 2" xfId="6853" xr:uid="{A190ECA0-80BB-4BA7-8D68-AAB5D4CE10CD}"/>
    <cellStyle name="Valuta 2 5 4 4 2 2" xfId="12249" xr:uid="{DAC48704-8A7C-4C82-8BC4-263F193F6210}"/>
    <cellStyle name="Valuta 2 5 4 4 3" xfId="10875" xr:uid="{4BA0D43B-18D1-49BD-8F30-2DB2C69A14A6}"/>
    <cellStyle name="Valuta 2 5 4 4 4" xfId="4261" xr:uid="{C88DE2B1-73BA-4317-9063-2215950EEABF}"/>
    <cellStyle name="Valuta 2 5 4 5" xfId="958" xr:uid="{00000000-0005-0000-0000-000027080000}"/>
    <cellStyle name="Valuta 2 5 4 5 2" xfId="6342" xr:uid="{5DEC8380-79A0-4969-8987-FC109BC97943}"/>
    <cellStyle name="Valuta 2 5 4 5 3" xfId="11734" xr:uid="{DFFD3B64-B15A-4853-8DAA-15899CCADEA2}"/>
    <cellStyle name="Valuta 2 5 4 5 4" xfId="3806" xr:uid="{9F71A9F7-8D76-4FDA-B343-0FDF6E628AEB}"/>
    <cellStyle name="Valuta 2 5 4 6" xfId="5871" xr:uid="{4E21BFA2-4C23-4DFB-9A22-63B4C0115800}"/>
    <cellStyle name="Valuta 2 5 4 6 2" xfId="11256" xr:uid="{EEEFA98E-F98C-47EB-B847-23CBF3738DE7}"/>
    <cellStyle name="Valuta 2 5 4 7" xfId="9605" xr:uid="{EA115E3D-0BDC-4780-A49A-857FB01F5C1E}"/>
    <cellStyle name="Valuta 2 5 4 8" xfId="9112" xr:uid="{5E6B3269-12E0-47C5-B4FB-B7E040B14EA1}"/>
    <cellStyle name="Valuta 2 5 4 9" xfId="8744" xr:uid="{CB9CA95C-7784-4E92-9BB4-5CE097F30128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328" xr:uid="{4B0CB003-BA69-4BC3-8C2D-DA4B762A94AC}"/>
    <cellStyle name="Valuta 2 5 6 2 2 2" xfId="12371" xr:uid="{004EBD4C-1AD3-4EB7-92FF-608AEBEAD64C}"/>
    <cellStyle name="Valuta 2 5 6 2 3" xfId="10258" xr:uid="{6267BD8F-8156-4298-88CB-AA4E98962C63}"/>
    <cellStyle name="Valuta 2 5 6 2 4" xfId="4684" xr:uid="{0D2CDC6C-D161-42B3-A657-F8D5DEEE520E}"/>
    <cellStyle name="Valuta 2 5 6 3" xfId="1590" xr:uid="{00000000-0005-0000-0000-00002B080000}"/>
    <cellStyle name="Valuta 2 5 6 3 2" xfId="6974" xr:uid="{3AD8CF67-07DE-41D1-A7C4-DD0D3E28E004}"/>
    <cellStyle name="Valuta 2 5 6 3 2 2" xfId="11934" xr:uid="{59052351-B2EB-4806-961B-F5E0AE0D74E0}"/>
    <cellStyle name="Valuta 2 5 6 3 3" xfId="10979" xr:uid="{AAE87B79-9FDE-4E77-A33C-9F29BA2C92B3}"/>
    <cellStyle name="Valuta 2 5 6 3 4" xfId="4348" xr:uid="{8FC630D4-9864-4AB5-A551-2CE1F76B507B}"/>
    <cellStyle name="Valuta 2 5 6 4" xfId="1157" xr:uid="{00000000-0005-0000-0000-00002C080000}"/>
    <cellStyle name="Valuta 2 5 6 4 2" xfId="6541" xr:uid="{4DD26A28-0EE9-4CC5-B4F2-A4F9378722D9}"/>
    <cellStyle name="Valuta 2 5 6 4 3" xfId="11372" xr:uid="{BC6D8867-355F-4D99-82BF-7CD0698DF3BC}"/>
    <cellStyle name="Valuta 2 5 6 4 4" xfId="3997" xr:uid="{CE693262-0CF4-421A-9CA1-85DDF4419A5D}"/>
    <cellStyle name="Valuta 2 5 6 5" xfId="5971" xr:uid="{619EA956-98E4-46BB-B5CE-1DA426B8480B}"/>
    <cellStyle name="Valuta 2 5 6 5 2" xfId="9801" xr:uid="{B4B4D7CB-E2E7-4032-8510-E0E1FC4DFCE1}"/>
    <cellStyle name="Valuta 2 5 6 6" xfId="9248" xr:uid="{B27FA25C-7695-485D-9159-C77DAB6C618E}"/>
    <cellStyle name="Valuta 2 5 6 7" xfId="8831" xr:uid="{CAC264C3-105B-4731-9E7B-C497FA3F0432}"/>
    <cellStyle name="Valuta 2 5 6 8" xfId="3460" xr:uid="{778E5454-D6F0-4DCA-A7A3-D90DE2438438}"/>
    <cellStyle name="Valuta 2 5 7" xfId="1781" xr:uid="{00000000-0005-0000-0000-00002D080000}"/>
    <cellStyle name="Valuta 2 5 7 2" xfId="7161" xr:uid="{958261A6-4C25-43B5-924B-0A9B6C62FB6F}"/>
    <cellStyle name="Valuta 2 5 7 2 2" xfId="12560" xr:uid="{6997AB69-75A8-4DA8-9564-482323973588}"/>
    <cellStyle name="Valuta 2 5 7 3" xfId="10036" xr:uid="{DB92D04C-1C9B-49C3-A1BB-FF3180EB2977}"/>
    <cellStyle name="Valuta 2 5 7 4" xfId="4517" xr:uid="{47AD6D4A-8007-40E4-B15E-1F40B96336E7}"/>
    <cellStyle name="Valuta 2 5 8" xfId="1375" xr:uid="{00000000-0005-0000-0000-00002E080000}"/>
    <cellStyle name="Valuta 2 5 8 2" xfId="6759" xr:uid="{F56A71C5-A0DC-4B21-90B2-6D589E4B74E1}"/>
    <cellStyle name="Valuta 2 5 8 2 2" xfId="12155" xr:uid="{3DE3E6D7-A653-48A1-9E17-49DA69A77D84}"/>
    <cellStyle name="Valuta 2 5 8 3" xfId="10782" xr:uid="{08B27CC4-B802-43EA-8007-65BFCC11B863}"/>
    <cellStyle name="Valuta 2 5 8 4" xfId="4181" xr:uid="{C569F9C5-3162-45F9-B45A-4AE7002332EE}"/>
    <cellStyle name="Valuta 2 5 9" xfId="861" xr:uid="{00000000-0005-0000-0000-00002F080000}"/>
    <cellStyle name="Valuta 2 5 9 2" xfId="6245" xr:uid="{68B82E5B-CFBA-4ABA-A843-A9B766691189}"/>
    <cellStyle name="Valuta 2 5 9 3" xfId="11639" xr:uid="{047003EF-9F3F-40B2-A676-CAB64C2612A3}"/>
    <cellStyle name="Valuta 2 5 9 4" xfId="3709" xr:uid="{EB3795C2-DB4A-4256-AD93-E4D731C8CC58}"/>
    <cellStyle name="Valuta 2 6" xfId="185" xr:uid="{00000000-0005-0000-0000-000030080000}"/>
    <cellStyle name="Valuta 2 6 10" xfId="5783" xr:uid="{E48E466F-375D-410B-97F7-2165F8C89356}"/>
    <cellStyle name="Valuta 2 6 10 2" xfId="11176" xr:uid="{18E9A16E-90C6-4F85-8E2A-2BE96D2895A6}"/>
    <cellStyle name="Valuta 2 6 11" xfId="9517" xr:uid="{E340A969-5EC8-461B-B949-93FAB0722501}"/>
    <cellStyle name="Valuta 2 6 12" xfId="9028" xr:uid="{04EC1D7C-D2C5-4F7E-A1ED-8B90C996AAC5}"/>
    <cellStyle name="Valuta 2 6 13" xfId="8666" xr:uid="{4B2EEED8-5CEA-4C9C-B6BC-43D63D6A7148}"/>
    <cellStyle name="Valuta 2 6 14" xfId="3293" xr:uid="{65734742-3790-4B3C-95CE-F93DC99384B5}"/>
    <cellStyle name="Valuta 2 6 2" xfId="215" xr:uid="{00000000-0005-0000-0000-000031080000}"/>
    <cellStyle name="Valuta 2 6 2 10" xfId="9544" xr:uid="{79CFAEFD-4D60-459E-9675-2EC21DDA4C14}"/>
    <cellStyle name="Valuta 2 6 2 11" xfId="9054" xr:uid="{65470CB3-11C0-467D-9CA9-CE45E9BD9E43}"/>
    <cellStyle name="Valuta 2 6 2 12" xfId="8690" xr:uid="{1BB673A4-1494-4D5C-846F-84E2727CE321}"/>
    <cellStyle name="Valuta 2 6 2 13" xfId="3319" xr:uid="{0FC49EF8-ED72-4744-B436-193FCA44FDB4}"/>
    <cellStyle name="Valuta 2 6 2 2" xfId="256" xr:uid="{00000000-0005-0000-0000-000032080000}"/>
    <cellStyle name="Valuta 2 6 2 2 10" xfId="9095" xr:uid="{E4AAA62F-6461-4366-9A7E-6B6E65053305}"/>
    <cellStyle name="Valuta 2 6 2 2 11" xfId="8730" xr:uid="{B5288B74-C114-4F7B-8D25-3D28F49E71E2}"/>
    <cellStyle name="Valuta 2 6 2 2 12" xfId="3359" xr:uid="{F4E16F29-907F-45E0-97D6-96296E404DF1}"/>
    <cellStyle name="Valuta 2 6 2 2 2" xfId="352" xr:uid="{00000000-0005-0000-0000-000033080000}"/>
    <cellStyle name="Valuta 2 6 2 2 2 10" xfId="3439" xr:uid="{4EC560B1-3A80-4BF6-B989-6B2FACC80526}"/>
    <cellStyle name="Valuta 2 6 2 2 2 2" xfId="749" xr:uid="{00000000-0005-0000-0000-000034080000}"/>
    <cellStyle name="Valuta 2 6 2 2 2 2 2" xfId="2094" xr:uid="{00000000-0005-0000-0000-000035080000}"/>
    <cellStyle name="Valuta 2 6 2 2 2 2 2 2" xfId="7474" xr:uid="{4A0F824A-14C4-4817-96F2-7D50936C57C5}"/>
    <cellStyle name="Valuta 2 6 2 2 2 2 2 2 2" xfId="12521" xr:uid="{5DF0B205-A948-4536-8D1A-CA40DB0691A9}"/>
    <cellStyle name="Valuta 2 6 2 2 2 2 2 3" xfId="10405" xr:uid="{9AD7240C-80D4-4395-B291-3E452C79040C}"/>
    <cellStyle name="Valuta 2 6 2 2 2 2 2 4" xfId="4830" xr:uid="{99423043-B6F5-439D-AFBB-222E2F7CC1BE}"/>
    <cellStyle name="Valuta 2 6 2 2 2 2 3" xfId="1753" xr:uid="{00000000-0005-0000-0000-000036080000}"/>
    <cellStyle name="Valuta 2 6 2 2 2 2 3 2" xfId="7137" xr:uid="{79996A0B-4CDC-4195-9139-A72F361F700B}"/>
    <cellStyle name="Valuta 2 6 2 2 2 2 3 2 2" xfId="12097" xr:uid="{CA4C622B-2BFF-445B-A532-E0C65865B19B}"/>
    <cellStyle name="Valuta 2 6 2 2 2 2 3 3" xfId="11142" xr:uid="{FE0F485A-F585-4090-880E-224EE2B5D5E3}"/>
    <cellStyle name="Valuta 2 6 2 2 2 2 3 4" xfId="4494" xr:uid="{F2E4025D-FC7F-4181-A8F6-1378DAEFB551}"/>
    <cellStyle name="Valuta 2 6 2 2 2 2 4" xfId="1320" xr:uid="{00000000-0005-0000-0000-000037080000}"/>
    <cellStyle name="Valuta 2 6 2 2 2 2 4 2" xfId="6704" xr:uid="{3E75DCD9-0F80-4A7C-8834-DF0D7A3691AC}"/>
    <cellStyle name="Valuta 2 6 2 2 2 2 4 3" xfId="11535" xr:uid="{B39C9123-FE59-4E44-929E-A3DE99350240}"/>
    <cellStyle name="Valuta 2 6 2 2 2 2 4 4" xfId="4160" xr:uid="{57F9F1CC-9C3E-450B-9329-92B84A2FAFEA}"/>
    <cellStyle name="Valuta 2 6 2 2 2 2 5" xfId="6134" xr:uid="{7B3C1D39-84A7-4FA9-94FB-A190F33ECE81}"/>
    <cellStyle name="Valuta 2 6 2 2 2 2 5 2" xfId="9957" xr:uid="{B8D9402D-5551-40B1-BD97-FC15010EAD2A}"/>
    <cellStyle name="Valuta 2 6 2 2 2 2 6" xfId="9398" xr:uid="{4421C13E-B9E6-48EA-9DB9-30922F7122EF}"/>
    <cellStyle name="Valuta 2 6 2 2 2 2 7" xfId="8977" xr:uid="{AD0B9D84-1CFA-40CE-894F-96C3C8CF9CF2}"/>
    <cellStyle name="Valuta 2 6 2 2 2 2 8" xfId="3606" xr:uid="{D8164557-B802-4E3F-8EA3-1B41461A3B41}"/>
    <cellStyle name="Valuta 2 6 2 2 2 3" xfId="1927" xr:uid="{00000000-0005-0000-0000-000038080000}"/>
    <cellStyle name="Valuta 2 6 2 2 2 3 2" xfId="7307" xr:uid="{D230C075-F079-4123-AB4E-2A701FE9D3B7}"/>
    <cellStyle name="Valuta 2 6 2 2 2 3 2 2" xfId="12713" xr:uid="{8BA76916-4B08-4B60-9248-1DCD700D5333}"/>
    <cellStyle name="Valuta 2 6 2 2 2 3 3" xfId="10182" xr:uid="{CBC2A41C-E6BA-4AB1-8168-D2199168F545}"/>
    <cellStyle name="Valuta 2 6 2 2 2 3 4" xfId="4663" xr:uid="{B6E96965-C195-4497-B5CA-C785D281DDB6}"/>
    <cellStyle name="Valuta 2 6 2 2 2 4" xfId="1540" xr:uid="{00000000-0005-0000-0000-000039080000}"/>
    <cellStyle name="Valuta 2 6 2 2 2 4 2" xfId="6924" xr:uid="{B30F5ECA-1179-4360-8308-CDEF431D0344}"/>
    <cellStyle name="Valuta 2 6 2 2 2 4 2 2" xfId="12320" xr:uid="{6B672743-971A-4B7D-9EE6-74943CA353D7}"/>
    <cellStyle name="Valuta 2 6 2 2 2 4 3" xfId="10946" xr:uid="{F28F82E6-686B-45D6-A1DF-1CA44CFB9057}"/>
    <cellStyle name="Valuta 2 6 2 2 2 4 4" xfId="4327" xr:uid="{8E1F6A17-B82A-477F-8B29-C5E3822C8F0B}"/>
    <cellStyle name="Valuta 2 6 2 2 2 5" xfId="1029" xr:uid="{00000000-0005-0000-0000-00003A080000}"/>
    <cellStyle name="Valuta 2 6 2 2 2 5 2" xfId="6413" xr:uid="{0BFECAAD-04B4-4B0C-880F-1447629F8DC4}"/>
    <cellStyle name="Valuta 2 6 2 2 2 5 3" xfId="11805" xr:uid="{D98D37E3-E30F-4D08-B932-B99B18BC9965}"/>
    <cellStyle name="Valuta 2 6 2 2 2 5 4" xfId="3877" xr:uid="{EC4C6439-DC8B-4674-A775-9275948D7D44}"/>
    <cellStyle name="Valuta 2 6 2 2 2 6" xfId="5942" xr:uid="{077A6231-AC9B-45CB-87ED-59E8955140B0}"/>
    <cellStyle name="Valuta 2 6 2 2 2 6 2" xfId="11323" xr:uid="{F9E99F60-200F-45A5-8055-577D287D9530}"/>
    <cellStyle name="Valuta 2 6 2 2 2 7" xfId="9674" xr:uid="{1B85F498-7D99-4E1C-91DB-E44B50F4AA8C}"/>
    <cellStyle name="Valuta 2 6 2 2 2 8" xfId="9179" xr:uid="{7EE83D33-AE9D-403B-B8C0-388FA180A58E}"/>
    <cellStyle name="Valuta 2 6 2 2 2 9" xfId="8810" xr:uid="{F635AAA9-7059-4504-A011-333F304234D4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7394" xr:uid="{2771052D-37FB-41C5-A6E1-F2912E6BB1E8}"/>
    <cellStyle name="Valuta 2 6 2 2 4 2 2 2" xfId="12438" xr:uid="{D47DAA91-8038-45FB-B774-197C9423811E}"/>
    <cellStyle name="Valuta 2 6 2 2 4 2 3" xfId="10324" xr:uid="{726C8DE4-0D29-4A07-BAC6-0585AAEC6C9A}"/>
    <cellStyle name="Valuta 2 6 2 2 4 2 4" xfId="4750" xr:uid="{1B430269-3E63-4191-96B7-7023B952DA91}"/>
    <cellStyle name="Valuta 2 6 2 2 4 3" xfId="1658" xr:uid="{00000000-0005-0000-0000-00003E080000}"/>
    <cellStyle name="Valuta 2 6 2 2 4 3 2" xfId="7042" xr:uid="{57FBCA81-038A-46FB-8344-EA6B0065B69A}"/>
    <cellStyle name="Valuta 2 6 2 2 4 3 2 2" xfId="12002" xr:uid="{582D09A3-4274-4BF9-A474-B25F8C7BCB73}"/>
    <cellStyle name="Valuta 2 6 2 2 4 3 3" xfId="11047" xr:uid="{A48761E7-379C-4D2F-B45B-DBE9BA474E72}"/>
    <cellStyle name="Valuta 2 6 2 2 4 3 4" xfId="4414" xr:uid="{95A12581-CBFE-4D91-9099-1A6EB98A2C4E}"/>
    <cellStyle name="Valuta 2 6 2 2 4 4" xfId="1225" xr:uid="{00000000-0005-0000-0000-00003F080000}"/>
    <cellStyle name="Valuta 2 6 2 2 4 4 2" xfId="6609" xr:uid="{883A76B8-46CB-4514-984B-424B39A85B73}"/>
    <cellStyle name="Valuta 2 6 2 2 4 4 3" xfId="11440" xr:uid="{7B267E22-77FD-4565-AA6F-ACC20F6408CC}"/>
    <cellStyle name="Valuta 2 6 2 2 4 4 4" xfId="4065" xr:uid="{5544E0A7-2936-42D7-A3A8-669F2BC47EA1}"/>
    <cellStyle name="Valuta 2 6 2 2 4 5" xfId="6039" xr:uid="{DF38C7C3-A173-4C2F-8138-64FD5F9E9B02}"/>
    <cellStyle name="Valuta 2 6 2 2 4 5 2" xfId="9868" xr:uid="{D9AD5F63-9ECC-4AFC-A51F-904F7D25FC86}"/>
    <cellStyle name="Valuta 2 6 2 2 4 6" xfId="9314" xr:uid="{4E8D83E9-071C-4533-AD54-BF222DF00307}"/>
    <cellStyle name="Valuta 2 6 2 2 4 7" xfId="8897" xr:uid="{FB3C0A25-FAD4-4075-B981-790C87E711EF}"/>
    <cellStyle name="Valuta 2 6 2 2 4 8" xfId="3526" xr:uid="{FB266DD9-5B7E-4CFE-AB0D-A7E7BDE34BA2}"/>
    <cellStyle name="Valuta 2 6 2 2 5" xfId="1847" xr:uid="{00000000-0005-0000-0000-000040080000}"/>
    <cellStyle name="Valuta 2 6 2 2 5 2" xfId="7227" xr:uid="{80850B06-9D82-4A74-82F8-AE047B285B86}"/>
    <cellStyle name="Valuta 2 6 2 2 5 2 2" xfId="12627" xr:uid="{8A2C01DA-02CC-47DE-B1D8-64B7919B19EA}"/>
    <cellStyle name="Valuta 2 6 2 2 5 3" xfId="10102" xr:uid="{187DE729-BFE3-4017-AA30-D1197B06C23A}"/>
    <cellStyle name="Valuta 2 6 2 2 5 4" xfId="4583" xr:uid="{A21E2DB5-8933-4D0D-874A-6EF0F1E2C2D9}"/>
    <cellStyle name="Valuta 2 6 2 2 6" xfId="1445" xr:uid="{00000000-0005-0000-0000-000041080000}"/>
    <cellStyle name="Valuta 2 6 2 2 6 2" xfId="6829" xr:uid="{2548481F-3B80-4931-9CDA-6F2AF9DBF6F5}"/>
    <cellStyle name="Valuta 2 6 2 2 6 2 2" xfId="12225" xr:uid="{C4DF0C21-82BD-49C2-ADC9-79265AA8671F}"/>
    <cellStyle name="Valuta 2 6 2 2 6 3" xfId="10851" xr:uid="{C12D037B-3F6B-450A-A216-0E6B3E74D905}"/>
    <cellStyle name="Valuta 2 6 2 2 6 4" xfId="4247" xr:uid="{CCE8C85E-2D4C-4C5F-AF46-AC2748939F94}"/>
    <cellStyle name="Valuta 2 6 2 2 7" xfId="933" xr:uid="{00000000-0005-0000-0000-000042080000}"/>
    <cellStyle name="Valuta 2 6 2 2 7 2" xfId="6317" xr:uid="{698C10C8-1724-46A0-A1FD-0BB5037826FC}"/>
    <cellStyle name="Valuta 2 6 2 2 7 3" xfId="11710" xr:uid="{17C40B74-6CF2-4D83-A094-8C66FE39E5CB}"/>
    <cellStyle name="Valuta 2 6 2 2 7 4" xfId="3781" xr:uid="{70CE63C0-C1F3-414C-AFBE-AA8A22A17A72}"/>
    <cellStyle name="Valuta 2 6 2 2 8" xfId="5847" xr:uid="{D7852F83-27CD-4966-94A0-6B7E8C1644D7}"/>
    <cellStyle name="Valuta 2 6 2 2 8 2" xfId="11240" xr:uid="{0350E5A9-BD79-4B4F-8B11-5629C13AD846}"/>
    <cellStyle name="Valuta 2 6 2 2 9" xfId="9584" xr:uid="{079DE8A7-EC00-4D33-9429-367480E284BA}"/>
    <cellStyle name="Valuta 2 6 2 3" xfId="312" xr:uid="{00000000-0005-0000-0000-000043080000}"/>
    <cellStyle name="Valuta 2 6 2 3 10" xfId="3399" xr:uid="{91C8DD8A-BFD6-4364-9321-F3ADFC8CC0E5}"/>
    <cellStyle name="Valuta 2 6 2 3 2" xfId="709" xr:uid="{00000000-0005-0000-0000-000044080000}"/>
    <cellStyle name="Valuta 2 6 2 3 2 2" xfId="2054" xr:uid="{00000000-0005-0000-0000-000045080000}"/>
    <cellStyle name="Valuta 2 6 2 3 2 2 2" xfId="7434" xr:uid="{176E9835-1B06-4C96-845C-921E7C9A7641}"/>
    <cellStyle name="Valuta 2 6 2 3 2 2 2 2" xfId="12481" xr:uid="{DF44AE77-0F36-4EA2-B3BF-6C09CD6958F3}"/>
    <cellStyle name="Valuta 2 6 2 3 2 2 3" xfId="10365" xr:uid="{B52158A1-2D2E-457B-8D84-C699FE705373}"/>
    <cellStyle name="Valuta 2 6 2 3 2 2 4" xfId="4790" xr:uid="{7B2E63E2-FFB8-4B58-B3E0-CE345E5F04E4}"/>
    <cellStyle name="Valuta 2 6 2 3 2 3" xfId="1713" xr:uid="{00000000-0005-0000-0000-000046080000}"/>
    <cellStyle name="Valuta 2 6 2 3 2 3 2" xfId="7097" xr:uid="{D8D13EF3-467C-4DC2-80F2-9F9F37CCA7F2}"/>
    <cellStyle name="Valuta 2 6 2 3 2 3 2 2" xfId="12057" xr:uid="{449A7452-CD0E-495B-8C0A-680F888946E5}"/>
    <cellStyle name="Valuta 2 6 2 3 2 3 3" xfId="11102" xr:uid="{24986A1F-5E3D-4ACA-924E-DBD5D4B2EBE8}"/>
    <cellStyle name="Valuta 2 6 2 3 2 3 4" xfId="4454" xr:uid="{B468A639-A5AF-4C14-9E3E-2FC2CE12E928}"/>
    <cellStyle name="Valuta 2 6 2 3 2 4" xfId="1280" xr:uid="{00000000-0005-0000-0000-000047080000}"/>
    <cellStyle name="Valuta 2 6 2 3 2 4 2" xfId="6664" xr:uid="{D196AE4A-4CD5-4D15-9E3B-C9B92E5E1B43}"/>
    <cellStyle name="Valuta 2 6 2 3 2 4 3" xfId="11495" xr:uid="{C654149A-F525-43DC-B253-E2ABB5DCAC8E}"/>
    <cellStyle name="Valuta 2 6 2 3 2 4 4" xfId="4120" xr:uid="{4C9DB5D8-1275-4E6E-8FAF-86712AC3DF0C}"/>
    <cellStyle name="Valuta 2 6 2 3 2 5" xfId="6094" xr:uid="{BE721E0D-8D1B-4439-83E1-07F2D875DEBA}"/>
    <cellStyle name="Valuta 2 6 2 3 2 5 2" xfId="9917" xr:uid="{40E3CB78-AEB8-4153-A339-1F359D38C784}"/>
    <cellStyle name="Valuta 2 6 2 3 2 6" xfId="9358" xr:uid="{768FC97F-02A5-4C31-B311-F62008D8CADF}"/>
    <cellStyle name="Valuta 2 6 2 3 2 7" xfId="8937" xr:uid="{A2A33AA2-7A66-4F50-8090-B5D119E2AED5}"/>
    <cellStyle name="Valuta 2 6 2 3 2 8" xfId="3566" xr:uid="{BA0DACA5-3986-4E15-8D79-07B30E2DE702}"/>
    <cellStyle name="Valuta 2 6 2 3 3" xfId="1887" xr:uid="{00000000-0005-0000-0000-000048080000}"/>
    <cellStyle name="Valuta 2 6 2 3 3 2" xfId="7267" xr:uid="{35278207-5C95-4CDA-AF0C-00DD1CFD9E24}"/>
    <cellStyle name="Valuta 2 6 2 3 3 2 2" xfId="12673" xr:uid="{4D0195D6-8334-4179-AC29-317F0659AACB}"/>
    <cellStyle name="Valuta 2 6 2 3 3 3" xfId="10142" xr:uid="{5931111F-D285-4D63-A25D-14B3F3740402}"/>
    <cellStyle name="Valuta 2 6 2 3 3 4" xfId="4623" xr:uid="{ACFC8AF7-726A-4E13-9F9C-28EEF425CCB2}"/>
    <cellStyle name="Valuta 2 6 2 3 4" xfId="1500" xr:uid="{00000000-0005-0000-0000-000049080000}"/>
    <cellStyle name="Valuta 2 6 2 3 4 2" xfId="6884" xr:uid="{88103C65-72B4-433E-B9AF-83A101A9DF7A}"/>
    <cellStyle name="Valuta 2 6 2 3 4 2 2" xfId="12280" xr:uid="{9DB89889-7EAF-4582-9C8A-5BCC7B647A9F}"/>
    <cellStyle name="Valuta 2 6 2 3 4 3" xfId="10906" xr:uid="{7D864075-FF5C-4D04-AFC5-E98461F0E9F0}"/>
    <cellStyle name="Valuta 2 6 2 3 4 4" xfId="4287" xr:uid="{210EC0B4-4578-4EAD-BF3D-95F79E3904E1}"/>
    <cellStyle name="Valuta 2 6 2 3 5" xfId="989" xr:uid="{00000000-0005-0000-0000-00004A080000}"/>
    <cellStyle name="Valuta 2 6 2 3 5 2" xfId="6373" xr:uid="{FC1CCE9E-2C33-4631-8682-68B5FC740609}"/>
    <cellStyle name="Valuta 2 6 2 3 5 3" xfId="11765" xr:uid="{521352A5-60F0-4429-97D9-554891A20BD7}"/>
    <cellStyle name="Valuta 2 6 2 3 5 4" xfId="3837" xr:uid="{BF8A877D-A6FC-492A-A886-1AF675F04BD5}"/>
    <cellStyle name="Valuta 2 6 2 3 6" xfId="5902" xr:uid="{72FF131C-668B-4C5F-A40F-5A037830E6F4}"/>
    <cellStyle name="Valuta 2 6 2 3 6 2" xfId="11283" xr:uid="{06A41B1E-C1E5-4482-A1B2-C774EC29F82D}"/>
    <cellStyle name="Valuta 2 6 2 3 7" xfId="9634" xr:uid="{8EFD2E7B-7C05-4798-BE57-DC33E6AF87F1}"/>
    <cellStyle name="Valuta 2 6 2 3 8" xfId="9139" xr:uid="{F009D281-DEDD-4A16-8B31-74546597C1AD}"/>
    <cellStyle name="Valuta 2 6 2 3 9" xfId="8770" xr:uid="{493C57B2-CB68-44BD-B4C9-1DF0F6BC442B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354" xr:uid="{0AC2CAB7-BFF6-4DAD-80F9-62B098C521CC}"/>
    <cellStyle name="Valuta 2 6 2 5 2 2 2" xfId="12398" xr:uid="{487A420F-CBEE-47C3-A3FB-233DB027B622}"/>
    <cellStyle name="Valuta 2 6 2 5 2 3" xfId="10284" xr:uid="{0E44AFE7-7BDD-4A93-929C-9D944B83F5BD}"/>
    <cellStyle name="Valuta 2 6 2 5 2 4" xfId="4710" xr:uid="{52809AB9-EB60-4ED4-9024-527A003F30B3}"/>
    <cellStyle name="Valuta 2 6 2 5 3" xfId="1618" xr:uid="{00000000-0005-0000-0000-00004E080000}"/>
    <cellStyle name="Valuta 2 6 2 5 3 2" xfId="7002" xr:uid="{B083A762-4485-4C40-8676-DF55F1CF2CDC}"/>
    <cellStyle name="Valuta 2 6 2 5 3 2 2" xfId="11962" xr:uid="{286EF4E5-FB9A-4ABB-A004-6B0A1A8D0BB7}"/>
    <cellStyle name="Valuta 2 6 2 5 3 3" xfId="11007" xr:uid="{2D9713D5-D292-425D-881F-AB73B61D9F4A}"/>
    <cellStyle name="Valuta 2 6 2 5 3 4" xfId="4374" xr:uid="{87EE1565-F448-458E-A52C-8AD4B94D1689}"/>
    <cellStyle name="Valuta 2 6 2 5 4" xfId="1185" xr:uid="{00000000-0005-0000-0000-00004F080000}"/>
    <cellStyle name="Valuta 2 6 2 5 4 2" xfId="6569" xr:uid="{1341BA4F-C58A-4A19-8B75-A014F7B6D11A}"/>
    <cellStyle name="Valuta 2 6 2 5 4 3" xfId="11400" xr:uid="{E096F8B6-5348-4C73-8036-EB0E35EE80F1}"/>
    <cellStyle name="Valuta 2 6 2 5 4 4" xfId="4025" xr:uid="{C7717204-D07A-4F63-A48A-3189F83F3FED}"/>
    <cellStyle name="Valuta 2 6 2 5 5" xfId="5999" xr:uid="{6CA3165C-7E20-4C59-AB1C-81E52D76BEA6}"/>
    <cellStyle name="Valuta 2 6 2 5 5 2" xfId="9828" xr:uid="{9CFB3626-6290-4FE1-BF3E-2BE6B15A4E4F}"/>
    <cellStyle name="Valuta 2 6 2 5 6" xfId="9274" xr:uid="{ED395DE7-A037-4C87-A062-1BF3832A82A6}"/>
    <cellStyle name="Valuta 2 6 2 5 7" xfId="8857" xr:uid="{B778C990-787E-4835-A351-542EABC0B24B}"/>
    <cellStyle name="Valuta 2 6 2 5 8" xfId="3486" xr:uid="{C8F1724A-0F56-40DB-909D-CD841BB4B678}"/>
    <cellStyle name="Valuta 2 6 2 6" xfId="1807" xr:uid="{00000000-0005-0000-0000-000050080000}"/>
    <cellStyle name="Valuta 2 6 2 6 2" xfId="7187" xr:uid="{806DC9E9-E01C-45A9-81F1-0B128DC5F14F}"/>
    <cellStyle name="Valuta 2 6 2 6 2 2" xfId="12587" xr:uid="{B41B6F35-8579-4641-9D17-8B6D94F92C4B}"/>
    <cellStyle name="Valuta 2 6 2 6 3" xfId="10062" xr:uid="{4150DEB2-434F-4635-962C-07E08CD1E5F9}"/>
    <cellStyle name="Valuta 2 6 2 6 4" xfId="4543" xr:uid="{F71FD7F3-0F19-4915-BD05-81ABE138A845}"/>
    <cellStyle name="Valuta 2 6 2 7" xfId="1405" xr:uid="{00000000-0005-0000-0000-000051080000}"/>
    <cellStyle name="Valuta 2 6 2 7 2" xfId="6789" xr:uid="{890DA643-D824-4806-B093-6C74068037E4}"/>
    <cellStyle name="Valuta 2 6 2 7 2 2" xfId="12185" xr:uid="{E1AB1F95-F87E-4662-ACBE-3850E95A50F3}"/>
    <cellStyle name="Valuta 2 6 2 7 3" xfId="10811" xr:uid="{2D5E9CFB-822E-4CCE-B0B3-11A1CA0DC6E1}"/>
    <cellStyle name="Valuta 2 6 2 7 4" xfId="4207" xr:uid="{6D56E0E8-56C7-4BCC-929A-FA7F809FAB7E}"/>
    <cellStyle name="Valuta 2 6 2 8" xfId="892" xr:uid="{00000000-0005-0000-0000-000052080000}"/>
    <cellStyle name="Valuta 2 6 2 8 2" xfId="6276" xr:uid="{89386E9C-B830-4C86-8F03-93D607964EF9}"/>
    <cellStyle name="Valuta 2 6 2 8 3" xfId="11670" xr:uid="{7F2CE182-3454-4D7D-9C56-4EE85615B82D}"/>
    <cellStyle name="Valuta 2 6 2 8 4" xfId="3740" xr:uid="{211803FC-25CD-44AD-B82B-70E45ABF9352}"/>
    <cellStyle name="Valuta 2 6 2 9" xfId="5807" xr:uid="{A74488DC-014A-4F1D-AF77-D8C7B54900A7}"/>
    <cellStyle name="Valuta 2 6 2 9 2" xfId="11200" xr:uid="{F3557D8E-3844-453F-8D24-8BC05A674A57}"/>
    <cellStyle name="Valuta 2 6 3" xfId="232" xr:uid="{00000000-0005-0000-0000-000053080000}"/>
    <cellStyle name="Valuta 2 6 3 10" xfId="9071" xr:uid="{77BB14B9-F7AA-4BD5-A400-8B9B8B91ED53}"/>
    <cellStyle name="Valuta 2 6 3 11" xfId="8706" xr:uid="{9A56ED77-5D56-493B-BDF2-A7D6624C85DC}"/>
    <cellStyle name="Valuta 2 6 3 12" xfId="3335" xr:uid="{DB362C2C-9FB8-41D5-9037-AD6A3EC4C9F0}"/>
    <cellStyle name="Valuta 2 6 3 2" xfId="328" xr:uid="{00000000-0005-0000-0000-000054080000}"/>
    <cellStyle name="Valuta 2 6 3 2 10" xfId="3415" xr:uid="{75E2BEB6-DF89-4611-9B5C-B8EB37CFC753}"/>
    <cellStyle name="Valuta 2 6 3 2 2" xfId="725" xr:uid="{00000000-0005-0000-0000-000055080000}"/>
    <cellStyle name="Valuta 2 6 3 2 2 2" xfId="2070" xr:uid="{00000000-0005-0000-0000-000056080000}"/>
    <cellStyle name="Valuta 2 6 3 2 2 2 2" xfId="7450" xr:uid="{B440023D-8418-4FD1-B1B9-5829BBF9F343}"/>
    <cellStyle name="Valuta 2 6 3 2 2 2 2 2" xfId="12497" xr:uid="{CCD3450E-9341-4174-93B9-2ECE3B7081EA}"/>
    <cellStyle name="Valuta 2 6 3 2 2 2 3" xfId="10381" xr:uid="{93BF5ABA-7B20-4530-A365-7A1A189EEA8B}"/>
    <cellStyle name="Valuta 2 6 3 2 2 2 4" xfId="4806" xr:uid="{AE61461E-7BB9-489E-A023-1E7FBFA8369C}"/>
    <cellStyle name="Valuta 2 6 3 2 2 3" xfId="1729" xr:uid="{00000000-0005-0000-0000-000057080000}"/>
    <cellStyle name="Valuta 2 6 3 2 2 3 2" xfId="7113" xr:uid="{21937301-537C-49C9-899D-5C88B0F44659}"/>
    <cellStyle name="Valuta 2 6 3 2 2 3 2 2" xfId="12073" xr:uid="{5AB7FA93-7407-4565-8E0B-F8E81EAE6A35}"/>
    <cellStyle name="Valuta 2 6 3 2 2 3 3" xfId="11118" xr:uid="{8BE9A5FD-81FA-4ED7-BB39-25C8480411E4}"/>
    <cellStyle name="Valuta 2 6 3 2 2 3 4" xfId="4470" xr:uid="{8B11D34E-C6BA-48F2-A18B-3E425F993D20}"/>
    <cellStyle name="Valuta 2 6 3 2 2 4" xfId="1296" xr:uid="{00000000-0005-0000-0000-000058080000}"/>
    <cellStyle name="Valuta 2 6 3 2 2 4 2" xfId="6680" xr:uid="{A27101FC-62F6-4234-9926-0C7B9F9D3299}"/>
    <cellStyle name="Valuta 2 6 3 2 2 4 3" xfId="11511" xr:uid="{771D1DDB-C4D8-4A73-8F28-1B86449B70D9}"/>
    <cellStyle name="Valuta 2 6 3 2 2 4 4" xfId="4136" xr:uid="{DDE7CE52-C0AB-48F5-869C-901CD50790B7}"/>
    <cellStyle name="Valuta 2 6 3 2 2 5" xfId="6110" xr:uid="{2CE85F1E-AD39-4614-897F-1C2EF78724B9}"/>
    <cellStyle name="Valuta 2 6 3 2 2 5 2" xfId="9933" xr:uid="{8698FE98-2839-4ED2-B51C-16F6F5423042}"/>
    <cellStyle name="Valuta 2 6 3 2 2 6" xfId="9374" xr:uid="{B2425143-E026-4714-9816-7CFBD64DAC61}"/>
    <cellStyle name="Valuta 2 6 3 2 2 7" xfId="8953" xr:uid="{E691817C-B3E3-4CCF-8862-833EBA187710}"/>
    <cellStyle name="Valuta 2 6 3 2 2 8" xfId="3582" xr:uid="{0F2A2A7B-97C9-4DDC-86EC-305344325BFA}"/>
    <cellStyle name="Valuta 2 6 3 2 3" xfId="1903" xr:uid="{00000000-0005-0000-0000-000059080000}"/>
    <cellStyle name="Valuta 2 6 3 2 3 2" xfId="7283" xr:uid="{C2E4B482-8A84-4C9E-A4BD-00EC83EA5B6D}"/>
    <cellStyle name="Valuta 2 6 3 2 3 2 2" xfId="12689" xr:uid="{EB2ADDC8-5A54-425B-9725-829E7EF4619D}"/>
    <cellStyle name="Valuta 2 6 3 2 3 3" xfId="10158" xr:uid="{76BE5177-D823-4C1C-B5EC-1B857CB01388}"/>
    <cellStyle name="Valuta 2 6 3 2 3 4" xfId="4639" xr:uid="{F4027A80-0FD2-43DE-AFF3-5F055094FE68}"/>
    <cellStyle name="Valuta 2 6 3 2 4" xfId="1516" xr:uid="{00000000-0005-0000-0000-00005A080000}"/>
    <cellStyle name="Valuta 2 6 3 2 4 2" xfId="6900" xr:uid="{297D2D23-B5E2-4171-A127-F0C910AEE01C}"/>
    <cellStyle name="Valuta 2 6 3 2 4 2 2" xfId="12296" xr:uid="{6570CE71-411B-4248-A1A1-CC03A9B5C2AB}"/>
    <cellStyle name="Valuta 2 6 3 2 4 3" xfId="10922" xr:uid="{A9119733-D8C1-41C4-84FA-05AA3D0E1E9E}"/>
    <cellStyle name="Valuta 2 6 3 2 4 4" xfId="4303" xr:uid="{0E48E8E7-F486-469B-8DED-184C99227071}"/>
    <cellStyle name="Valuta 2 6 3 2 5" xfId="1005" xr:uid="{00000000-0005-0000-0000-00005B080000}"/>
    <cellStyle name="Valuta 2 6 3 2 5 2" xfId="6389" xr:uid="{FEFE6467-637E-4048-A278-FCA567C76DE2}"/>
    <cellStyle name="Valuta 2 6 3 2 5 3" xfId="11781" xr:uid="{C7BD1E1B-1429-405F-A1AA-8DB2352EB6DF}"/>
    <cellStyle name="Valuta 2 6 3 2 5 4" xfId="3853" xr:uid="{E3584081-3B67-4EEB-8B6F-5EE7984B4043}"/>
    <cellStyle name="Valuta 2 6 3 2 6" xfId="5918" xr:uid="{CD5DF461-43A3-4CF1-A903-2B6EEBD3AE9D}"/>
    <cellStyle name="Valuta 2 6 3 2 6 2" xfId="11299" xr:uid="{8301344B-A2D8-419D-B4CD-FDBDDC56F2B5}"/>
    <cellStyle name="Valuta 2 6 3 2 7" xfId="9650" xr:uid="{01D5B53A-15C0-495A-88F2-4E1FE38ADF96}"/>
    <cellStyle name="Valuta 2 6 3 2 8" xfId="9155" xr:uid="{D6885B78-17FC-4EF3-AC00-67316430CCFD}"/>
    <cellStyle name="Valuta 2 6 3 2 9" xfId="8786" xr:uid="{6928AD6C-C9B1-453E-8950-7E8BFA42D7F2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370" xr:uid="{B0E08412-85D0-416C-99C8-04FC43AA94F4}"/>
    <cellStyle name="Valuta 2 6 3 4 2 2 2" xfId="12414" xr:uid="{9F3F3FF4-24C9-43E3-B2BD-7EE80197B468}"/>
    <cellStyle name="Valuta 2 6 3 4 2 3" xfId="10300" xr:uid="{B84EC217-2F99-40A3-BA16-53C181AAB7E7}"/>
    <cellStyle name="Valuta 2 6 3 4 2 4" xfId="4726" xr:uid="{9FF32EB6-C4B6-45F3-A171-0C767D9FC5B4}"/>
    <cellStyle name="Valuta 2 6 3 4 3" xfId="1634" xr:uid="{00000000-0005-0000-0000-00005F080000}"/>
    <cellStyle name="Valuta 2 6 3 4 3 2" xfId="7018" xr:uid="{57AF70FF-D16D-44A6-BB11-99937A9DFC7B}"/>
    <cellStyle name="Valuta 2 6 3 4 3 2 2" xfId="11978" xr:uid="{8D74E17E-0EA7-4385-BFD7-16CDEB0C4F75}"/>
    <cellStyle name="Valuta 2 6 3 4 3 3" xfId="11023" xr:uid="{B96A5D2A-7B0F-43B5-8FA7-3311AF20BC62}"/>
    <cellStyle name="Valuta 2 6 3 4 3 4" xfId="4390" xr:uid="{C74289A1-65DA-4DEA-B22F-739C9A663F56}"/>
    <cellStyle name="Valuta 2 6 3 4 4" xfId="1201" xr:uid="{00000000-0005-0000-0000-000060080000}"/>
    <cellStyle name="Valuta 2 6 3 4 4 2" xfId="6585" xr:uid="{35E8D6ED-B63D-4670-B702-6E8D07F235DC}"/>
    <cellStyle name="Valuta 2 6 3 4 4 3" xfId="11416" xr:uid="{93079ED5-A6D0-4EA3-8AF0-EEF0C21C6A77}"/>
    <cellStyle name="Valuta 2 6 3 4 4 4" xfId="4041" xr:uid="{CAE30C4D-5EC2-4CDD-BB92-34F5F9164362}"/>
    <cellStyle name="Valuta 2 6 3 4 5" xfId="6015" xr:uid="{16DE02C3-E8C4-447E-BCC5-AB8A9942712D}"/>
    <cellStyle name="Valuta 2 6 3 4 5 2" xfId="9844" xr:uid="{941C6BC9-5BC8-450D-BFD1-E2FBCDD76309}"/>
    <cellStyle name="Valuta 2 6 3 4 6" xfId="9290" xr:uid="{0CB06B08-0ECC-4B28-85E0-BC1422845925}"/>
    <cellStyle name="Valuta 2 6 3 4 7" xfId="8873" xr:uid="{1AED8738-0BAF-4C2D-9741-8D9313B42753}"/>
    <cellStyle name="Valuta 2 6 3 4 8" xfId="3502" xr:uid="{D0BBE197-0C6B-4940-B2E4-66AD704FDD2F}"/>
    <cellStyle name="Valuta 2 6 3 5" xfId="1823" xr:uid="{00000000-0005-0000-0000-000061080000}"/>
    <cellStyle name="Valuta 2 6 3 5 2" xfId="7203" xr:uid="{9B1AF670-A3A5-4D41-B6D2-E5F094EF5985}"/>
    <cellStyle name="Valuta 2 6 3 5 2 2" xfId="12603" xr:uid="{B1C1B272-39C4-4FD5-B21C-8BEF2F764640}"/>
    <cellStyle name="Valuta 2 6 3 5 3" xfId="10078" xr:uid="{2FAEA35D-1C10-413B-A8EA-950827A5D468}"/>
    <cellStyle name="Valuta 2 6 3 5 4" xfId="4559" xr:uid="{8EEE01A9-E0ED-49BD-8A9F-626D99205BCB}"/>
    <cellStyle name="Valuta 2 6 3 6" xfId="1421" xr:uid="{00000000-0005-0000-0000-000062080000}"/>
    <cellStyle name="Valuta 2 6 3 6 2" xfId="6805" xr:uid="{C81352F3-3BA6-4C55-9B96-CA17B43DD171}"/>
    <cellStyle name="Valuta 2 6 3 6 2 2" xfId="12201" xr:uid="{3C703527-8EC1-4435-9127-AA58A21C68C3}"/>
    <cellStyle name="Valuta 2 6 3 6 3" xfId="10827" xr:uid="{619F5AB7-5C4B-4D1A-BA1C-1915F5B80B60}"/>
    <cellStyle name="Valuta 2 6 3 6 4" xfId="4223" xr:uid="{112878B3-B035-4BD2-BD09-DDD97115D40A}"/>
    <cellStyle name="Valuta 2 6 3 7" xfId="909" xr:uid="{00000000-0005-0000-0000-000063080000}"/>
    <cellStyle name="Valuta 2 6 3 7 2" xfId="6293" xr:uid="{FEC3FD89-CE06-4B10-A825-4031D91C5C25}"/>
    <cellStyle name="Valuta 2 6 3 7 3" xfId="11686" xr:uid="{DECDD473-4082-4665-A254-EE898AB772CE}"/>
    <cellStyle name="Valuta 2 6 3 7 4" xfId="3757" xr:uid="{D65012DE-292D-402B-8B36-16646A8A7126}"/>
    <cellStyle name="Valuta 2 6 3 8" xfId="5823" xr:uid="{E35BA7C2-9029-4D9F-87B2-F649C53DD1CE}"/>
    <cellStyle name="Valuta 2 6 3 8 2" xfId="11216" xr:uid="{DCBA1112-1763-4583-A488-FB21201249A9}"/>
    <cellStyle name="Valuta 2 6 3 9" xfId="9560" xr:uid="{47868494-1AC0-4309-8D9B-8CE5F3A672FF}"/>
    <cellStyle name="Valuta 2 6 4" xfId="283" xr:uid="{00000000-0005-0000-0000-000064080000}"/>
    <cellStyle name="Valuta 2 6 4 10" xfId="3375" xr:uid="{4A58C389-611D-4191-8AE0-BC65B2E6844E}"/>
    <cellStyle name="Valuta 2 6 4 2" xfId="680" xr:uid="{00000000-0005-0000-0000-000065080000}"/>
    <cellStyle name="Valuta 2 6 4 2 2" xfId="2030" xr:uid="{00000000-0005-0000-0000-000066080000}"/>
    <cellStyle name="Valuta 2 6 4 2 2 2" xfId="7410" xr:uid="{DE44BF4D-36C6-4799-850D-3867C1EB8258}"/>
    <cellStyle name="Valuta 2 6 4 2 2 2 2" xfId="12456" xr:uid="{F7DEEB40-E0CD-4598-BB77-215582931CB7}"/>
    <cellStyle name="Valuta 2 6 4 2 2 3" xfId="10341" xr:uid="{20F76468-8AB4-4604-A35E-7CA6800CBC11}"/>
    <cellStyle name="Valuta 2 6 4 2 2 4" xfId="4766" xr:uid="{7FB3F50B-D6B8-4C2C-9A9E-8F223A14C3C4}"/>
    <cellStyle name="Valuta 2 6 4 2 3" xfId="1684" xr:uid="{00000000-0005-0000-0000-000067080000}"/>
    <cellStyle name="Valuta 2 6 4 2 3 2" xfId="7068" xr:uid="{C7049382-D7B9-443E-A221-AAF4F23C7DD3}"/>
    <cellStyle name="Valuta 2 6 4 2 3 2 2" xfId="12028" xr:uid="{E7659924-85CF-44B6-A106-A036EC16C445}"/>
    <cellStyle name="Valuta 2 6 4 2 3 3" xfId="11073" xr:uid="{BFEE5D43-A088-4C71-BD0A-06861409C7D6}"/>
    <cellStyle name="Valuta 2 6 4 2 3 4" xfId="4430" xr:uid="{8F3B8C24-6FB1-49DE-ABDE-4FF33C9B4B42}"/>
    <cellStyle name="Valuta 2 6 4 2 4" xfId="1251" xr:uid="{00000000-0005-0000-0000-000068080000}"/>
    <cellStyle name="Valuta 2 6 4 2 4 2" xfId="6635" xr:uid="{1ECE05A8-FAE1-454C-A641-8F7360E8DF14}"/>
    <cellStyle name="Valuta 2 6 4 2 4 3" xfId="11466" xr:uid="{3A71A1B0-8560-48A5-BBE5-F77C4D0341A5}"/>
    <cellStyle name="Valuta 2 6 4 2 4 4" xfId="4091" xr:uid="{9139B370-4FB8-4775-AD1F-86ADF83E4063}"/>
    <cellStyle name="Valuta 2 6 4 2 5" xfId="6065" xr:uid="{636511C1-05C5-4F85-B2CF-A3418D47C377}"/>
    <cellStyle name="Valuta 2 6 4 2 5 2" xfId="9890" xr:uid="{ED186AC5-B3AF-480B-84D1-B445A55927C5}"/>
    <cellStyle name="Valuta 2 6 4 2 6" xfId="9333" xr:uid="{8DE40AC4-DBEB-4D81-AC00-97827AEA22E3}"/>
    <cellStyle name="Valuta 2 6 4 2 7" xfId="8913" xr:uid="{5A4865BC-C6FA-4588-9F9E-D5E6394CB63A}"/>
    <cellStyle name="Valuta 2 6 4 2 8" xfId="3542" xr:uid="{785C8CE2-F72F-4DB4-BB2E-94E383BF5763}"/>
    <cellStyle name="Valuta 2 6 4 3" xfId="1863" xr:uid="{00000000-0005-0000-0000-000069080000}"/>
    <cellStyle name="Valuta 2 6 4 3 2" xfId="7243" xr:uid="{65E18373-B419-4D9F-80B0-E0708562AC17}"/>
    <cellStyle name="Valuta 2 6 4 3 2 2" xfId="12647" xr:uid="{F293C175-4839-4FFC-BDDA-C0335F3A5B36}"/>
    <cellStyle name="Valuta 2 6 4 3 3" xfId="10118" xr:uid="{D628ADB9-C240-4D30-9019-391E38964AF7}"/>
    <cellStyle name="Valuta 2 6 4 3 4" xfId="4599" xr:uid="{EF65A0A8-9D77-4F5E-8F27-EAE9EF1892A6}"/>
    <cellStyle name="Valuta 2 6 4 4" xfId="1471" xr:uid="{00000000-0005-0000-0000-00006A080000}"/>
    <cellStyle name="Valuta 2 6 4 4 2" xfId="6855" xr:uid="{B17B2D2D-44DB-4C39-8033-23AEBA02B5EE}"/>
    <cellStyle name="Valuta 2 6 4 4 2 2" xfId="12251" xr:uid="{503F55CC-9497-4D18-A856-95923D73BF96}"/>
    <cellStyle name="Valuta 2 6 4 4 3" xfId="10877" xr:uid="{8838E314-FD5D-4BFB-9CAE-15BCA67FF3CA}"/>
    <cellStyle name="Valuta 2 6 4 4 4" xfId="4263" xr:uid="{2663F442-AF3D-4ABB-8F24-9FA0F4B919BE}"/>
    <cellStyle name="Valuta 2 6 4 5" xfId="960" xr:uid="{00000000-0005-0000-0000-00006B080000}"/>
    <cellStyle name="Valuta 2 6 4 5 2" xfId="6344" xr:uid="{C613C347-9ED9-47FB-95CA-A00737C89F9A}"/>
    <cellStyle name="Valuta 2 6 4 5 3" xfId="11736" xr:uid="{9E8AFA30-1B12-4CB1-9761-6B4DF33FFB65}"/>
    <cellStyle name="Valuta 2 6 4 5 4" xfId="3808" xr:uid="{58206DF1-6535-4C3A-A50E-D95F781B3490}"/>
    <cellStyle name="Valuta 2 6 4 6" xfId="5873" xr:uid="{187B5411-94A1-4BE4-B9FD-6483088457EE}"/>
    <cellStyle name="Valuta 2 6 4 6 2" xfId="11258" xr:uid="{A0134373-8934-4AE8-BD0D-E48E4B15D5DC}"/>
    <cellStyle name="Valuta 2 6 4 7" xfId="9607" xr:uid="{89F9489C-4B2D-4C6C-9233-731EFD6A472E}"/>
    <cellStyle name="Valuta 2 6 4 8" xfId="9114" xr:uid="{40DA5352-400E-402B-830D-6E77B301337B}"/>
    <cellStyle name="Valuta 2 6 4 9" xfId="8746" xr:uid="{330CCA39-20D7-4C81-A52A-F3987D776127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330" xr:uid="{E4A779B3-684F-4150-89CE-8D0702D2C3BC}"/>
    <cellStyle name="Valuta 2 6 6 2 2 2" xfId="12373" xr:uid="{F043C6AF-8AFE-422E-860B-E3DCAB60CA93}"/>
    <cellStyle name="Valuta 2 6 6 2 3" xfId="10260" xr:uid="{C8B944CD-EF1C-4F0A-8597-33FB3AD076F6}"/>
    <cellStyle name="Valuta 2 6 6 2 4" xfId="4686" xr:uid="{1F7ED316-F0F6-41DA-97D1-3A83617E5432}"/>
    <cellStyle name="Valuta 2 6 6 3" xfId="1592" xr:uid="{00000000-0005-0000-0000-00006F080000}"/>
    <cellStyle name="Valuta 2 6 6 3 2" xfId="6976" xr:uid="{89EE0519-940C-405C-9B78-B7E681AF2F3B}"/>
    <cellStyle name="Valuta 2 6 6 3 2 2" xfId="11936" xr:uid="{17119AB9-D774-4237-A229-5C959B18BF3A}"/>
    <cellStyle name="Valuta 2 6 6 3 3" xfId="10981" xr:uid="{30E4ADA1-877C-4668-A330-FA20E482F539}"/>
    <cellStyle name="Valuta 2 6 6 3 4" xfId="4350" xr:uid="{E0CD9950-F635-4A79-86B0-26EFECC85404}"/>
    <cellStyle name="Valuta 2 6 6 4" xfId="1159" xr:uid="{00000000-0005-0000-0000-000070080000}"/>
    <cellStyle name="Valuta 2 6 6 4 2" xfId="6543" xr:uid="{247E6E00-471F-439C-BB6F-8E3036521792}"/>
    <cellStyle name="Valuta 2 6 6 4 3" xfId="11374" xr:uid="{D89F30D8-4389-4862-9423-9FCA78A50E0F}"/>
    <cellStyle name="Valuta 2 6 6 4 4" xfId="3999" xr:uid="{27BCEDC9-3DFB-43E7-BAE4-C5315EBB5D83}"/>
    <cellStyle name="Valuta 2 6 6 5" xfId="5973" xr:uid="{EB76CAFE-E61E-4A7D-A7E4-A60540918341}"/>
    <cellStyle name="Valuta 2 6 6 5 2" xfId="9803" xr:uid="{E55E25CB-0FF1-471C-AE73-A96FA3A8D36B}"/>
    <cellStyle name="Valuta 2 6 6 6" xfId="9250" xr:uid="{0C4B7E95-4057-4D3C-88E2-8A409FC9835F}"/>
    <cellStyle name="Valuta 2 6 6 7" xfId="8833" xr:uid="{F0C11DB0-8647-4123-AF03-2FCFEBA6E6EA}"/>
    <cellStyle name="Valuta 2 6 6 8" xfId="3462" xr:uid="{FE0E0942-F1BB-48DC-9E78-6BDA49A3F9D5}"/>
    <cellStyle name="Valuta 2 6 7" xfId="1783" xr:uid="{00000000-0005-0000-0000-000071080000}"/>
    <cellStyle name="Valuta 2 6 7 2" xfId="7163" xr:uid="{A2228C33-8857-4B6D-8953-862FE2C595D1}"/>
    <cellStyle name="Valuta 2 6 7 2 2" xfId="12562" xr:uid="{2A955F16-94BF-4129-9CE6-B7CA49E683AC}"/>
    <cellStyle name="Valuta 2 6 7 3" xfId="10038" xr:uid="{CB83DAD7-42AD-424A-8EFB-EDD536BDB9D8}"/>
    <cellStyle name="Valuta 2 6 7 4" xfId="4519" xr:uid="{C0E5E172-D23D-436E-A032-267C8FD3A07B}"/>
    <cellStyle name="Valuta 2 6 8" xfId="1377" xr:uid="{00000000-0005-0000-0000-000072080000}"/>
    <cellStyle name="Valuta 2 6 8 2" xfId="6761" xr:uid="{06F48C52-0519-4CBC-A572-2539C850BE2F}"/>
    <cellStyle name="Valuta 2 6 8 2 2" xfId="12157" xr:uid="{41164A30-BE97-450F-A5B0-59D576F7B094}"/>
    <cellStyle name="Valuta 2 6 8 3" xfId="10784" xr:uid="{46839A21-D5AF-4B0F-A7CE-803F2C137CD4}"/>
    <cellStyle name="Valuta 2 6 8 4" xfId="4183" xr:uid="{13670CBF-89D1-4B00-ADA6-FCFC7924E832}"/>
    <cellStyle name="Valuta 2 6 9" xfId="863" xr:uid="{00000000-0005-0000-0000-000073080000}"/>
    <cellStyle name="Valuta 2 6 9 2" xfId="6247" xr:uid="{0D5A555C-7040-4706-B614-C44E39B2321C}"/>
    <cellStyle name="Valuta 2 6 9 3" xfId="11641" xr:uid="{945553DF-F7DA-4406-8C3D-A4E03061D86B}"/>
    <cellStyle name="Valuta 2 6 9 4" xfId="3711" xr:uid="{32F9C9CC-E7C7-493F-8654-EEB6CB6FA410}"/>
    <cellStyle name="Valuta 2 7" xfId="199" xr:uid="{00000000-0005-0000-0000-000074080000}"/>
    <cellStyle name="Valuta 2 7 10" xfId="9529" xr:uid="{88C1C615-0A09-44DC-825F-2307D60B2027}"/>
    <cellStyle name="Valuta 2 7 11" xfId="9040" xr:uid="{49FE1C95-CBBB-45E9-85D4-EE0919AF972F}"/>
    <cellStyle name="Valuta 2 7 12" xfId="8677" xr:uid="{2C0B4865-0217-4BAC-8D80-0BCD1CF12B34}"/>
    <cellStyle name="Valuta 2 7 13" xfId="3304" xr:uid="{3374CC94-CBC5-4EB7-AE8D-94A0159A335C}"/>
    <cellStyle name="Valuta 2 7 2" xfId="243" xr:uid="{00000000-0005-0000-0000-000075080000}"/>
    <cellStyle name="Valuta 2 7 2 10" xfId="9082" xr:uid="{B6942EBA-256B-4841-A95C-C6DB3DA57D3F}"/>
    <cellStyle name="Valuta 2 7 2 11" xfId="8717" xr:uid="{1C161485-6D6F-44BC-AFA2-8CBBCC5E74F6}"/>
    <cellStyle name="Valuta 2 7 2 12" xfId="3346" xr:uid="{2C5B0823-143B-4144-BE13-EB839EB8F4E1}"/>
    <cellStyle name="Valuta 2 7 2 2" xfId="339" xr:uid="{00000000-0005-0000-0000-000076080000}"/>
    <cellStyle name="Valuta 2 7 2 2 10" xfId="3426" xr:uid="{7364218C-FB67-4B87-9EE8-64441D7CAF66}"/>
    <cellStyle name="Valuta 2 7 2 2 2" xfId="736" xr:uid="{00000000-0005-0000-0000-000077080000}"/>
    <cellStyle name="Valuta 2 7 2 2 2 2" xfId="2081" xr:uid="{00000000-0005-0000-0000-000078080000}"/>
    <cellStyle name="Valuta 2 7 2 2 2 2 2" xfId="7461" xr:uid="{3051AE94-DE8F-418F-B240-ED825C13E225}"/>
    <cellStyle name="Valuta 2 7 2 2 2 2 2 2" xfId="12508" xr:uid="{602EF17F-60C8-4427-B604-853BC1D6D88F}"/>
    <cellStyle name="Valuta 2 7 2 2 2 2 3" xfId="10392" xr:uid="{18EBC26C-67E6-4803-AF50-B5449F9D0461}"/>
    <cellStyle name="Valuta 2 7 2 2 2 2 4" xfId="4817" xr:uid="{9CF2487B-564E-42A3-9A04-268C884A0880}"/>
    <cellStyle name="Valuta 2 7 2 2 2 3" xfId="1740" xr:uid="{00000000-0005-0000-0000-000079080000}"/>
    <cellStyle name="Valuta 2 7 2 2 2 3 2" xfId="7124" xr:uid="{E18DB151-3692-4107-8E49-889D305D7A17}"/>
    <cellStyle name="Valuta 2 7 2 2 2 3 2 2" xfId="12084" xr:uid="{3A857353-DBF0-4B0B-A4C1-AD5AF06737F8}"/>
    <cellStyle name="Valuta 2 7 2 2 2 3 3" xfId="11129" xr:uid="{A185A0DD-654C-42A0-9DE8-2D1D050A7B91}"/>
    <cellStyle name="Valuta 2 7 2 2 2 3 4" xfId="4481" xr:uid="{EA9D6046-C5ED-4B32-B3F1-1EB59B472A5E}"/>
    <cellStyle name="Valuta 2 7 2 2 2 4" xfId="1307" xr:uid="{00000000-0005-0000-0000-00007A080000}"/>
    <cellStyle name="Valuta 2 7 2 2 2 4 2" xfId="6691" xr:uid="{2CE969A9-CD7D-4462-9E3A-DAF408C4A602}"/>
    <cellStyle name="Valuta 2 7 2 2 2 4 3" xfId="11522" xr:uid="{D267CD50-90F8-4AEC-A896-ABE5F156C516}"/>
    <cellStyle name="Valuta 2 7 2 2 2 4 4" xfId="4147" xr:uid="{61D20E3F-A40D-40AA-AF34-0E00E5275CD3}"/>
    <cellStyle name="Valuta 2 7 2 2 2 5" xfId="6121" xr:uid="{DD7F470D-2EFB-48FE-84AF-BC5009853999}"/>
    <cellStyle name="Valuta 2 7 2 2 2 5 2" xfId="9944" xr:uid="{06069341-F655-4336-AF4B-C4EF190DD804}"/>
    <cellStyle name="Valuta 2 7 2 2 2 6" xfId="9385" xr:uid="{B776A912-D4C2-4EF0-9B70-F877FF57120F}"/>
    <cellStyle name="Valuta 2 7 2 2 2 7" xfId="8964" xr:uid="{803CBE47-7A13-4E9B-87B6-7034F64DA6C8}"/>
    <cellStyle name="Valuta 2 7 2 2 2 8" xfId="3593" xr:uid="{6AEC43C8-7DEA-4A6B-9544-1570FB02C9FD}"/>
    <cellStyle name="Valuta 2 7 2 2 3" xfId="1914" xr:uid="{00000000-0005-0000-0000-00007B080000}"/>
    <cellStyle name="Valuta 2 7 2 2 3 2" xfId="7294" xr:uid="{0F8705E6-ED7F-43FA-9D3B-F09F4933549B}"/>
    <cellStyle name="Valuta 2 7 2 2 3 2 2" xfId="12700" xr:uid="{381A6F1E-39DC-474B-BF40-9A156F73AA30}"/>
    <cellStyle name="Valuta 2 7 2 2 3 3" xfId="10169" xr:uid="{C71D6FA4-92F0-445C-90BF-F0C1DF77E478}"/>
    <cellStyle name="Valuta 2 7 2 2 3 4" xfId="4650" xr:uid="{691353EB-7A8D-451B-AD43-17DE0DD98364}"/>
    <cellStyle name="Valuta 2 7 2 2 4" xfId="1527" xr:uid="{00000000-0005-0000-0000-00007C080000}"/>
    <cellStyle name="Valuta 2 7 2 2 4 2" xfId="6911" xr:uid="{0A57FB71-92BA-497B-8C9B-CB4A4ABE8EC3}"/>
    <cellStyle name="Valuta 2 7 2 2 4 2 2" xfId="12307" xr:uid="{DD19F043-9E66-4764-AE2A-03DB37C9EA68}"/>
    <cellStyle name="Valuta 2 7 2 2 4 3" xfId="10933" xr:uid="{DEB272E3-77A8-43CC-A5C8-4A8508999E45}"/>
    <cellStyle name="Valuta 2 7 2 2 4 4" xfId="4314" xr:uid="{69DCD5FA-8DB4-4547-B9D3-C33C49740807}"/>
    <cellStyle name="Valuta 2 7 2 2 5" xfId="1016" xr:uid="{00000000-0005-0000-0000-00007D080000}"/>
    <cellStyle name="Valuta 2 7 2 2 5 2" xfId="6400" xr:uid="{E74E5FEB-7E1A-40B2-B59C-FA0BF8565921}"/>
    <cellStyle name="Valuta 2 7 2 2 5 3" xfId="11792" xr:uid="{8489E7E3-4F62-4270-B0C9-9DCC7D8273B7}"/>
    <cellStyle name="Valuta 2 7 2 2 5 4" xfId="3864" xr:uid="{6C2FB51D-F1D6-4409-A1C2-C6FDE6CE99C2}"/>
    <cellStyle name="Valuta 2 7 2 2 6" xfId="5929" xr:uid="{00A6FDC1-CBC4-420F-9519-55BE4672027C}"/>
    <cellStyle name="Valuta 2 7 2 2 6 2" xfId="11310" xr:uid="{19E2C624-D5AB-41B1-9491-1289B29FD989}"/>
    <cellStyle name="Valuta 2 7 2 2 7" xfId="9661" xr:uid="{1F92686A-DE1F-45F4-91C9-4EE493738974}"/>
    <cellStyle name="Valuta 2 7 2 2 8" xfId="9166" xr:uid="{85F037AF-AC14-48C1-9D30-CF186146AD71}"/>
    <cellStyle name="Valuta 2 7 2 2 9" xfId="8797" xr:uid="{145E317B-42FE-4AEC-997B-47A01BBB5729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381" xr:uid="{3C1249CE-AC07-4324-8FE3-12F5B6D2FF73}"/>
    <cellStyle name="Valuta 2 7 2 4 2 2 2" xfId="12425" xr:uid="{1EB03E68-5A59-426D-AA91-EA0925941CAA}"/>
    <cellStyle name="Valuta 2 7 2 4 2 3" xfId="10311" xr:uid="{1C93ED34-5456-4085-AFE4-272654C25526}"/>
    <cellStyle name="Valuta 2 7 2 4 2 4" xfId="4737" xr:uid="{44B3DA8A-A7BB-48F2-B612-DB250EBA6847}"/>
    <cellStyle name="Valuta 2 7 2 4 3" xfId="1645" xr:uid="{00000000-0005-0000-0000-000081080000}"/>
    <cellStyle name="Valuta 2 7 2 4 3 2" xfId="7029" xr:uid="{2BD7981B-3F3C-42A9-A87A-1E37690A7182}"/>
    <cellStyle name="Valuta 2 7 2 4 3 2 2" xfId="11989" xr:uid="{4608424E-F2CD-4C02-9197-5D20FD42D374}"/>
    <cellStyle name="Valuta 2 7 2 4 3 3" xfId="11034" xr:uid="{6ABC0621-BE32-44D1-9294-5271A048CAFC}"/>
    <cellStyle name="Valuta 2 7 2 4 3 4" xfId="4401" xr:uid="{651A2FF3-7C58-43E3-B50D-5317AAC63379}"/>
    <cellStyle name="Valuta 2 7 2 4 4" xfId="1212" xr:uid="{00000000-0005-0000-0000-000082080000}"/>
    <cellStyle name="Valuta 2 7 2 4 4 2" xfId="6596" xr:uid="{0D5C40FE-F8CD-4350-96A1-FC0496842398}"/>
    <cellStyle name="Valuta 2 7 2 4 4 3" xfId="11427" xr:uid="{D988D248-B069-4407-A141-EC6C57A25269}"/>
    <cellStyle name="Valuta 2 7 2 4 4 4" xfId="4052" xr:uid="{F64F869E-EF6C-4BF4-8773-B2E691E5030F}"/>
    <cellStyle name="Valuta 2 7 2 4 5" xfId="6026" xr:uid="{7B3BB2FD-52D2-4269-B219-F47C30A2F450}"/>
    <cellStyle name="Valuta 2 7 2 4 5 2" xfId="9855" xr:uid="{2DA73238-1242-4E90-B44C-5297AB6690C8}"/>
    <cellStyle name="Valuta 2 7 2 4 6" xfId="9301" xr:uid="{69794241-1526-417D-9442-64BA07C47D84}"/>
    <cellStyle name="Valuta 2 7 2 4 7" xfId="8884" xr:uid="{6CB4F844-A774-4A9C-A710-8102A74F3AF2}"/>
    <cellStyle name="Valuta 2 7 2 4 8" xfId="3513" xr:uid="{67DD8127-8D8D-4A7E-94C5-5DB72AB7A2B5}"/>
    <cellStyle name="Valuta 2 7 2 5" xfId="1834" xr:uid="{00000000-0005-0000-0000-000083080000}"/>
    <cellStyle name="Valuta 2 7 2 5 2" xfId="7214" xr:uid="{FCDCBA76-3341-4EC7-96C8-961282BDADC4}"/>
    <cellStyle name="Valuta 2 7 2 5 2 2" xfId="12614" xr:uid="{025A03C8-542F-49D8-8648-DF2BBCD13F11}"/>
    <cellStyle name="Valuta 2 7 2 5 3" xfId="10089" xr:uid="{802CB11C-CED3-4C14-A1E8-ADA13127D79B}"/>
    <cellStyle name="Valuta 2 7 2 5 4" xfId="4570" xr:uid="{0C89E3A2-45DB-490B-89F2-1F3765502795}"/>
    <cellStyle name="Valuta 2 7 2 6" xfId="1432" xr:uid="{00000000-0005-0000-0000-000084080000}"/>
    <cellStyle name="Valuta 2 7 2 6 2" xfId="6816" xr:uid="{3EA6E8B2-EED7-4123-BD3E-CFFD02C95BF6}"/>
    <cellStyle name="Valuta 2 7 2 6 2 2" xfId="12212" xr:uid="{E6B4623F-9A99-4E61-99ED-F535086B0203}"/>
    <cellStyle name="Valuta 2 7 2 6 3" xfId="10838" xr:uid="{69CBFC54-3452-49C0-AF86-DD1B6A107BF0}"/>
    <cellStyle name="Valuta 2 7 2 6 4" xfId="4234" xr:uid="{4B585F74-1A3D-43C9-A1BF-5E3380633940}"/>
    <cellStyle name="Valuta 2 7 2 7" xfId="920" xr:uid="{00000000-0005-0000-0000-000085080000}"/>
    <cellStyle name="Valuta 2 7 2 7 2" xfId="6304" xr:uid="{651BDC28-2594-4540-BB6E-C676F117E48F}"/>
    <cellStyle name="Valuta 2 7 2 7 3" xfId="11697" xr:uid="{D99AEA9A-5325-4D73-9D28-2E2C0DBF5609}"/>
    <cellStyle name="Valuta 2 7 2 7 4" xfId="3768" xr:uid="{575A06FC-A0EA-4CC3-BFE2-A477AF442A92}"/>
    <cellStyle name="Valuta 2 7 2 8" xfId="5834" xr:uid="{2AC18CF4-A7A4-4636-9C48-CF4D08C331C5}"/>
    <cellStyle name="Valuta 2 7 2 8 2" xfId="11227" xr:uid="{B37F4B8F-95BE-4D17-B7FE-0472F2E11BEC}"/>
    <cellStyle name="Valuta 2 7 2 9" xfId="9571" xr:uid="{3C0ABE58-C3C0-453A-A396-E13324715950}"/>
    <cellStyle name="Valuta 2 7 3" xfId="294" xr:uid="{00000000-0005-0000-0000-000086080000}"/>
    <cellStyle name="Valuta 2 7 3 10" xfId="3386" xr:uid="{4749DF9C-DB63-4718-AB8E-F27932046D80}"/>
    <cellStyle name="Valuta 2 7 3 2" xfId="691" xr:uid="{00000000-0005-0000-0000-000087080000}"/>
    <cellStyle name="Valuta 2 7 3 2 2" xfId="2041" xr:uid="{00000000-0005-0000-0000-000088080000}"/>
    <cellStyle name="Valuta 2 7 3 2 2 2" xfId="7421" xr:uid="{EB318294-A2B7-4E6E-8C2F-1772804D5D2D}"/>
    <cellStyle name="Valuta 2 7 3 2 2 2 2" xfId="12467" xr:uid="{05A56BDC-5A08-46D8-9E5B-4CD19D83550D}"/>
    <cellStyle name="Valuta 2 7 3 2 2 3" xfId="10352" xr:uid="{B1348E6F-31B3-4648-8126-6B7CADF0C44D}"/>
    <cellStyle name="Valuta 2 7 3 2 2 4" xfId="4777" xr:uid="{919BC07A-5899-4508-B245-33C1ACEE26EF}"/>
    <cellStyle name="Valuta 2 7 3 2 3" xfId="1695" xr:uid="{00000000-0005-0000-0000-000089080000}"/>
    <cellStyle name="Valuta 2 7 3 2 3 2" xfId="7079" xr:uid="{74EDCC95-E4DD-497F-9FFA-23D6F918550D}"/>
    <cellStyle name="Valuta 2 7 3 2 3 2 2" xfId="12039" xr:uid="{54A3C9C4-E605-4B27-AF86-94AE9312D1CF}"/>
    <cellStyle name="Valuta 2 7 3 2 3 3" xfId="11084" xr:uid="{B5CDDA67-2A84-48E8-A8A8-5294C4B809F6}"/>
    <cellStyle name="Valuta 2 7 3 2 3 4" xfId="4441" xr:uid="{03A6C750-F972-4B6D-BFE6-020F71CFF001}"/>
    <cellStyle name="Valuta 2 7 3 2 4" xfId="1262" xr:uid="{00000000-0005-0000-0000-00008A080000}"/>
    <cellStyle name="Valuta 2 7 3 2 4 2" xfId="6646" xr:uid="{8CB8C48F-58D5-4FF2-B9CA-2B62789EABAC}"/>
    <cellStyle name="Valuta 2 7 3 2 4 3" xfId="11477" xr:uid="{6F236B7B-7B2A-4C70-8EE0-468F0C8657B9}"/>
    <cellStyle name="Valuta 2 7 3 2 4 4" xfId="4102" xr:uid="{F334249A-1F65-4CEB-9F57-7474F4813C0B}"/>
    <cellStyle name="Valuta 2 7 3 2 5" xfId="6076" xr:uid="{3E588592-84EF-41EF-A2CF-1A7DD49F9584}"/>
    <cellStyle name="Valuta 2 7 3 2 5 2" xfId="9901" xr:uid="{AF69C00D-5158-43DB-A7AC-DE26B7381610}"/>
    <cellStyle name="Valuta 2 7 3 2 6" xfId="9344" xr:uid="{9F95B5C4-30DA-41BF-AE31-49051789C30F}"/>
    <cellStyle name="Valuta 2 7 3 2 7" xfId="8924" xr:uid="{54B4E248-71B6-4345-8E65-FDF17C0BD985}"/>
    <cellStyle name="Valuta 2 7 3 2 8" xfId="3553" xr:uid="{459DBD75-A4BB-468E-BD52-D6DC51D263EF}"/>
    <cellStyle name="Valuta 2 7 3 3" xfId="1874" xr:uid="{00000000-0005-0000-0000-00008B080000}"/>
    <cellStyle name="Valuta 2 7 3 3 2" xfId="7254" xr:uid="{4215C2E1-28C3-4CCB-BDDE-0F86681F2F91}"/>
    <cellStyle name="Valuta 2 7 3 3 2 2" xfId="12658" xr:uid="{E2BAA00A-AFF1-4F74-A6C8-5F3ABBC4537A}"/>
    <cellStyle name="Valuta 2 7 3 3 3" xfId="10129" xr:uid="{2A5503F8-C19A-4CD4-ADB6-42990942EA04}"/>
    <cellStyle name="Valuta 2 7 3 3 4" xfId="4610" xr:uid="{7A10C0D1-E0CC-4AF6-A885-56E207466FA6}"/>
    <cellStyle name="Valuta 2 7 3 4" xfId="1482" xr:uid="{00000000-0005-0000-0000-00008C080000}"/>
    <cellStyle name="Valuta 2 7 3 4 2" xfId="6866" xr:uid="{82B9B7FD-4674-48FF-A6D7-FBECE7B47850}"/>
    <cellStyle name="Valuta 2 7 3 4 2 2" xfId="12262" xr:uid="{F05F9BDF-B169-4C22-AA33-05F98401951D}"/>
    <cellStyle name="Valuta 2 7 3 4 3" xfId="10888" xr:uid="{FE9495F8-4AE2-43DE-ABB4-1F101A7B2208}"/>
    <cellStyle name="Valuta 2 7 3 4 4" xfId="4274" xr:uid="{49051E27-546D-4EF1-9BEF-D1438D2477C9}"/>
    <cellStyle name="Valuta 2 7 3 5" xfId="971" xr:uid="{00000000-0005-0000-0000-00008D080000}"/>
    <cellStyle name="Valuta 2 7 3 5 2" xfId="6355" xr:uid="{281621D9-F367-45CF-BBE5-0C4C7D2C0278}"/>
    <cellStyle name="Valuta 2 7 3 5 3" xfId="11747" xr:uid="{0D26C3A3-85E2-42B6-A645-8D52F1BC6606}"/>
    <cellStyle name="Valuta 2 7 3 5 4" xfId="3819" xr:uid="{5DF63F27-1974-4D37-9A75-07544C56B0C8}"/>
    <cellStyle name="Valuta 2 7 3 6" xfId="5884" xr:uid="{7F8D9B41-B045-46FB-96D5-4E4456CD90B5}"/>
    <cellStyle name="Valuta 2 7 3 6 2" xfId="11269" xr:uid="{E1CF6132-A8B8-401B-9E4C-D772FE815548}"/>
    <cellStyle name="Valuta 2 7 3 7" xfId="9618" xr:uid="{88C22FEA-EABF-4B35-903C-8489C8B60E70}"/>
    <cellStyle name="Valuta 2 7 3 8" xfId="9125" xr:uid="{8CDEFD59-7451-468B-B88A-0CE81B1A64DA}"/>
    <cellStyle name="Valuta 2 7 3 9" xfId="8757" xr:uid="{B307F487-25B3-458C-8FFA-EABD9A49C927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341" xr:uid="{078CB516-B4AD-4DB6-BD92-B791515E761D}"/>
    <cellStyle name="Valuta 2 7 5 2 2 2" xfId="12384" xr:uid="{A2B8B52B-996E-4507-AE15-1CF4D71FC655}"/>
    <cellStyle name="Valuta 2 7 5 2 3" xfId="10271" xr:uid="{F9F39C8E-3762-46FF-86F3-B41BB529E84D}"/>
    <cellStyle name="Valuta 2 7 5 2 4" xfId="4697" xr:uid="{F24C9FE7-91D2-4BD8-ACBA-443975F4E109}"/>
    <cellStyle name="Valuta 2 7 5 3" xfId="1603" xr:uid="{00000000-0005-0000-0000-000091080000}"/>
    <cellStyle name="Valuta 2 7 5 3 2" xfId="6987" xr:uid="{39F64DF2-D40C-4EF5-B419-D0F589CF3B2B}"/>
    <cellStyle name="Valuta 2 7 5 3 2 2" xfId="11947" xr:uid="{2D6566AF-27DA-4E49-BFA7-AAF8D5323885}"/>
    <cellStyle name="Valuta 2 7 5 3 3" xfId="10992" xr:uid="{15C98DFA-3F24-4471-8989-1DF7A63E3CF7}"/>
    <cellStyle name="Valuta 2 7 5 3 4" xfId="4361" xr:uid="{46C03E46-B542-400E-BB01-6BD0204B9FD2}"/>
    <cellStyle name="Valuta 2 7 5 4" xfId="1170" xr:uid="{00000000-0005-0000-0000-000092080000}"/>
    <cellStyle name="Valuta 2 7 5 4 2" xfId="6554" xr:uid="{D4E263C7-909D-4876-9A3E-38E18BFE7252}"/>
    <cellStyle name="Valuta 2 7 5 4 3" xfId="11385" xr:uid="{BFA9F773-753C-4AAF-AA79-43B425870E5A}"/>
    <cellStyle name="Valuta 2 7 5 4 4" xfId="4010" xr:uid="{0EB57227-229B-4CA1-A57D-2F1D6580C692}"/>
    <cellStyle name="Valuta 2 7 5 5" xfId="5984" xr:uid="{8ABAF90E-ED3A-4525-90C4-D27D14053FF9}"/>
    <cellStyle name="Valuta 2 7 5 5 2" xfId="9814" xr:uid="{2C527DB1-FB6A-4FC8-9B0A-A5B44A846EA3}"/>
    <cellStyle name="Valuta 2 7 5 6" xfId="9261" xr:uid="{3DEE9F4D-BAF3-4190-8102-F568C2CAB8ED}"/>
    <cellStyle name="Valuta 2 7 5 7" xfId="8844" xr:uid="{CFB68704-6BAB-4516-B820-6BBDCC76A5B4}"/>
    <cellStyle name="Valuta 2 7 5 8" xfId="3473" xr:uid="{224C26F6-6716-49C9-9522-96BE79E1872A}"/>
    <cellStyle name="Valuta 2 7 6" xfId="1794" xr:uid="{00000000-0005-0000-0000-000093080000}"/>
    <cellStyle name="Valuta 2 7 6 2" xfId="7174" xr:uid="{251F41F5-FAD7-41DB-BB4B-061AE032119F}"/>
    <cellStyle name="Valuta 2 7 6 2 2" xfId="12573" xr:uid="{E336B8E7-945D-432D-B5FF-842B5E5E3E84}"/>
    <cellStyle name="Valuta 2 7 6 3" xfId="10049" xr:uid="{19D357AE-EF4F-4927-81A7-3FB63E802B9D}"/>
    <cellStyle name="Valuta 2 7 6 4" xfId="4530" xr:uid="{D92E6C05-74CC-4711-837F-EF4D3C2536B9}"/>
    <cellStyle name="Valuta 2 7 7" xfId="1389" xr:uid="{00000000-0005-0000-0000-000094080000}"/>
    <cellStyle name="Valuta 2 7 7 2" xfId="6773" xr:uid="{9A7FF757-199B-4EC5-BA8A-126BD0138C5C}"/>
    <cellStyle name="Valuta 2 7 7 2 2" xfId="12170" xr:uid="{C3305B20-6F58-40DA-97A3-9D31CDDDB2A8}"/>
    <cellStyle name="Valuta 2 7 7 3" xfId="10796" xr:uid="{845CA9C1-01BB-446C-B103-822087D20682}"/>
    <cellStyle name="Valuta 2 7 7 4" xfId="4194" xr:uid="{D357AF1D-B58F-4964-8A01-CC556C95F83F}"/>
    <cellStyle name="Valuta 2 7 8" xfId="876" xr:uid="{00000000-0005-0000-0000-000095080000}"/>
    <cellStyle name="Valuta 2 7 8 2" xfId="6260" xr:uid="{246768AB-5C9B-4568-9B51-0A68E4BAD9BD}"/>
    <cellStyle name="Valuta 2 7 8 3" xfId="11654" xr:uid="{ED34924E-8CF3-4305-8163-B920D4DFB454}"/>
    <cellStyle name="Valuta 2 7 8 4" xfId="3724" xr:uid="{41407849-863B-41C1-BD5F-EA5448A0E903}"/>
    <cellStyle name="Valuta 2 7 9" xfId="5794" xr:uid="{CD9EA6CB-AA4E-4928-8D32-64AA4F32B0F9}"/>
    <cellStyle name="Valuta 2 7 9 2" xfId="11187" xr:uid="{A66573E4-8E7A-4BEC-B73C-49D4DBE1AA1F}"/>
    <cellStyle name="Valuta 2 8" xfId="190" xr:uid="{00000000-0005-0000-0000-000096080000}"/>
    <cellStyle name="Valuta 2 8 10" xfId="9522" xr:uid="{F239B44A-8748-4883-9FDC-41DBD57D7B20}"/>
    <cellStyle name="Valuta 2 8 11" xfId="9033" xr:uid="{9C796CE5-1ACA-4EE3-885A-D75661F83F4C}"/>
    <cellStyle name="Valuta 2 8 12" xfId="8671" xr:uid="{DB7C71DA-A02D-4EDB-B88C-705428271B49}"/>
    <cellStyle name="Valuta 2 8 13" xfId="3298" xr:uid="{BAEE8B92-4EFB-43FD-8298-556DD84D7541}"/>
    <cellStyle name="Valuta 2 8 2" xfId="237" xr:uid="{00000000-0005-0000-0000-000097080000}"/>
    <cellStyle name="Valuta 2 8 2 10" xfId="9076" xr:uid="{03C2D70D-72DF-470E-AD85-3453F22A63CD}"/>
    <cellStyle name="Valuta 2 8 2 11" xfId="8711" xr:uid="{642ADCBD-0B69-41FF-923F-BB0A6F6B2D11}"/>
    <cellStyle name="Valuta 2 8 2 12" xfId="3340" xr:uid="{28960D14-D6E4-4AD9-8CAD-23E502F2BA3B}"/>
    <cellStyle name="Valuta 2 8 2 2" xfId="333" xr:uid="{00000000-0005-0000-0000-000098080000}"/>
    <cellStyle name="Valuta 2 8 2 2 10" xfId="3420" xr:uid="{3CC6240B-D8B2-4ADE-945A-571548045E8E}"/>
    <cellStyle name="Valuta 2 8 2 2 2" xfId="730" xr:uid="{00000000-0005-0000-0000-000099080000}"/>
    <cellStyle name="Valuta 2 8 2 2 2 2" xfId="2075" xr:uid="{00000000-0005-0000-0000-00009A080000}"/>
    <cellStyle name="Valuta 2 8 2 2 2 2 2" xfId="7455" xr:uid="{B4937ED1-37E2-4A52-A8FD-9F9109F087A8}"/>
    <cellStyle name="Valuta 2 8 2 2 2 2 2 2" xfId="12502" xr:uid="{379BCD67-251B-476E-9ECF-471529A6E380}"/>
    <cellStyle name="Valuta 2 8 2 2 2 2 3" xfId="10386" xr:uid="{132946EB-FC1C-458F-9045-9DB2802DE110}"/>
    <cellStyle name="Valuta 2 8 2 2 2 2 4" xfId="4811" xr:uid="{CB3E32A4-EE56-4D1C-867D-1165A201D50A}"/>
    <cellStyle name="Valuta 2 8 2 2 2 3" xfId="1734" xr:uid="{00000000-0005-0000-0000-00009B080000}"/>
    <cellStyle name="Valuta 2 8 2 2 2 3 2" xfId="7118" xr:uid="{85778F8D-987F-450F-92A5-AE86FF34F440}"/>
    <cellStyle name="Valuta 2 8 2 2 2 3 2 2" xfId="12078" xr:uid="{A8F89A46-AA0D-4F91-81CE-6EFBEFBEC59F}"/>
    <cellStyle name="Valuta 2 8 2 2 2 3 3" xfId="11123" xr:uid="{E60C75C4-0071-4E6E-95B4-9CE8D38BF3D9}"/>
    <cellStyle name="Valuta 2 8 2 2 2 3 4" xfId="4475" xr:uid="{E83CCB67-615A-4A6A-8FD9-59F55E2E03DE}"/>
    <cellStyle name="Valuta 2 8 2 2 2 4" xfId="1301" xr:uid="{00000000-0005-0000-0000-00009C080000}"/>
    <cellStyle name="Valuta 2 8 2 2 2 4 2" xfId="6685" xr:uid="{BD994F38-2FDA-40E2-AF1D-E5915F32E1A4}"/>
    <cellStyle name="Valuta 2 8 2 2 2 4 3" xfId="11516" xr:uid="{36FE17E0-7492-4495-9A20-3794B4537D79}"/>
    <cellStyle name="Valuta 2 8 2 2 2 4 4" xfId="4141" xr:uid="{C065EE5F-6BB8-471B-A95C-6AF1A18268E8}"/>
    <cellStyle name="Valuta 2 8 2 2 2 5" xfId="6115" xr:uid="{92D5B516-1BC5-466C-B92B-4760F39DD618}"/>
    <cellStyle name="Valuta 2 8 2 2 2 5 2" xfId="9938" xr:uid="{850ED0C2-A337-424B-81FE-608497E2E028}"/>
    <cellStyle name="Valuta 2 8 2 2 2 6" xfId="9379" xr:uid="{F7317D18-D93B-477D-BA53-2C88D888BA7D}"/>
    <cellStyle name="Valuta 2 8 2 2 2 7" xfId="8958" xr:uid="{5A86E467-02D0-4EC2-9130-22A8F47B589E}"/>
    <cellStyle name="Valuta 2 8 2 2 2 8" xfId="3587" xr:uid="{13EE3ADF-1B1B-4AC3-B2E1-5F5B9715DBF6}"/>
    <cellStyle name="Valuta 2 8 2 2 3" xfId="1908" xr:uid="{00000000-0005-0000-0000-00009D080000}"/>
    <cellStyle name="Valuta 2 8 2 2 3 2" xfId="7288" xr:uid="{B0906BBB-76DF-465F-B35E-7EB06EE82F3F}"/>
    <cellStyle name="Valuta 2 8 2 2 3 2 2" xfId="12694" xr:uid="{3E7C8B2C-2BB5-40E2-970A-6129F3AE908E}"/>
    <cellStyle name="Valuta 2 8 2 2 3 3" xfId="10163" xr:uid="{185F3BF9-A217-4C69-B7D9-3B0274BFA098}"/>
    <cellStyle name="Valuta 2 8 2 2 3 4" xfId="4644" xr:uid="{454F9F72-B72E-4CF4-B49F-6D487217CF8A}"/>
    <cellStyle name="Valuta 2 8 2 2 4" xfId="1521" xr:uid="{00000000-0005-0000-0000-00009E080000}"/>
    <cellStyle name="Valuta 2 8 2 2 4 2" xfId="6905" xr:uid="{2E124D9E-74F1-4A73-9758-DB434D34C908}"/>
    <cellStyle name="Valuta 2 8 2 2 4 2 2" xfId="12301" xr:uid="{4AD527DA-1C94-4C59-B21A-89EFC2539D92}"/>
    <cellStyle name="Valuta 2 8 2 2 4 3" xfId="10927" xr:uid="{9CADBCF0-1434-4654-9C12-314206216D16}"/>
    <cellStyle name="Valuta 2 8 2 2 4 4" xfId="4308" xr:uid="{2B888617-9449-424A-B512-E2E7093C5DA3}"/>
    <cellStyle name="Valuta 2 8 2 2 5" xfId="1010" xr:uid="{00000000-0005-0000-0000-00009F080000}"/>
    <cellStyle name="Valuta 2 8 2 2 5 2" xfId="6394" xr:uid="{A02CCEB9-7093-436A-8679-8FFDCB78076E}"/>
    <cellStyle name="Valuta 2 8 2 2 5 3" xfId="11786" xr:uid="{9ECA43BB-0DF7-414A-B14F-D4044A89018E}"/>
    <cellStyle name="Valuta 2 8 2 2 5 4" xfId="3858" xr:uid="{A97E4309-A803-4E62-A01E-A4D23B73245C}"/>
    <cellStyle name="Valuta 2 8 2 2 6" xfId="5923" xr:uid="{91EDD9B2-767D-45D8-83C7-BF0C4EB7B259}"/>
    <cellStyle name="Valuta 2 8 2 2 6 2" xfId="11304" xr:uid="{EEEF387B-2253-4B0B-ADD8-FA303798D7B4}"/>
    <cellStyle name="Valuta 2 8 2 2 7" xfId="9655" xr:uid="{EC1466C7-DD60-4E01-98C2-0CBA02368B8A}"/>
    <cellStyle name="Valuta 2 8 2 2 8" xfId="9160" xr:uid="{B02F96DD-A2D5-47E9-A8BE-0C77EED50B68}"/>
    <cellStyle name="Valuta 2 8 2 2 9" xfId="8791" xr:uid="{2F95B5D9-4021-40A7-9387-1F57D50872F2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375" xr:uid="{A2FBD8FF-2BF6-4C51-BE0C-81B2D592D3B2}"/>
    <cellStyle name="Valuta 2 8 2 4 2 2 2" xfId="12419" xr:uid="{02EBDBD7-4712-4764-B569-CF5FF6FADDBE}"/>
    <cellStyle name="Valuta 2 8 2 4 2 3" xfId="10305" xr:uid="{0F8D574A-3994-477C-B64F-AECDCACD105A}"/>
    <cellStyle name="Valuta 2 8 2 4 2 4" xfId="4731" xr:uid="{981B83AF-899A-482E-A63E-64BFA76EEB0A}"/>
    <cellStyle name="Valuta 2 8 2 4 3" xfId="1639" xr:uid="{00000000-0005-0000-0000-0000A3080000}"/>
    <cellStyle name="Valuta 2 8 2 4 3 2" xfId="7023" xr:uid="{077B0AFC-8FDA-4FC1-8CF3-3A904B51DE3B}"/>
    <cellStyle name="Valuta 2 8 2 4 3 2 2" xfId="11983" xr:uid="{3CA0C35B-FBE6-4B20-A5EC-444DF820D267}"/>
    <cellStyle name="Valuta 2 8 2 4 3 3" xfId="11028" xr:uid="{C1BA7AD7-3901-4F68-BACE-6BE2D6B620F4}"/>
    <cellStyle name="Valuta 2 8 2 4 3 4" xfId="4395" xr:uid="{F2B465C4-E3F4-47D4-A1B9-2B5749CFD765}"/>
    <cellStyle name="Valuta 2 8 2 4 4" xfId="1206" xr:uid="{00000000-0005-0000-0000-0000A4080000}"/>
    <cellStyle name="Valuta 2 8 2 4 4 2" xfId="6590" xr:uid="{CC3F3223-79FE-44D2-927F-7B2C0F6A7D54}"/>
    <cellStyle name="Valuta 2 8 2 4 4 3" xfId="11421" xr:uid="{36B9F10B-52E3-44D2-BB48-8471082650ED}"/>
    <cellStyle name="Valuta 2 8 2 4 4 4" xfId="4046" xr:uid="{F8408705-C12B-41B2-B7BA-1B1FD817BA04}"/>
    <cellStyle name="Valuta 2 8 2 4 5" xfId="6020" xr:uid="{B18BB829-7E4E-4E8F-BEEC-19A65F1FA6BD}"/>
    <cellStyle name="Valuta 2 8 2 4 5 2" xfId="9849" xr:uid="{DA6DF078-69A9-4B46-84B3-0FB3A212297B}"/>
    <cellStyle name="Valuta 2 8 2 4 6" xfId="9295" xr:uid="{1B601133-4D9A-486A-97C8-21608100511E}"/>
    <cellStyle name="Valuta 2 8 2 4 7" xfId="8878" xr:uid="{E0B64FAB-57D1-4EA0-8FA4-B28238AF875A}"/>
    <cellStyle name="Valuta 2 8 2 4 8" xfId="3507" xr:uid="{7AEF773F-BB41-402F-BA70-558270F992EB}"/>
    <cellStyle name="Valuta 2 8 2 5" xfId="1828" xr:uid="{00000000-0005-0000-0000-0000A5080000}"/>
    <cellStyle name="Valuta 2 8 2 5 2" xfId="7208" xr:uid="{A520E303-FC01-46F6-94E0-F667655362DE}"/>
    <cellStyle name="Valuta 2 8 2 5 2 2" xfId="12608" xr:uid="{69A499C6-EA8B-4930-AFE2-3DB75F844410}"/>
    <cellStyle name="Valuta 2 8 2 5 3" xfId="10083" xr:uid="{92D7743B-E044-4715-8317-9AB6F3BC7B8E}"/>
    <cellStyle name="Valuta 2 8 2 5 4" xfId="4564" xr:uid="{C3D674A1-881B-474F-8ABE-2E1C2AE958FD}"/>
    <cellStyle name="Valuta 2 8 2 6" xfId="1426" xr:uid="{00000000-0005-0000-0000-0000A6080000}"/>
    <cellStyle name="Valuta 2 8 2 6 2" xfId="6810" xr:uid="{46C1B085-65DC-4BF8-A8BE-7BA9D22E6E51}"/>
    <cellStyle name="Valuta 2 8 2 6 2 2" xfId="12206" xr:uid="{A36E7C29-5229-4D6C-ADF2-E40B55F2F749}"/>
    <cellStyle name="Valuta 2 8 2 6 3" xfId="10832" xr:uid="{2D0C993B-EEE1-4C15-88C1-F5AA2DDA2417}"/>
    <cellStyle name="Valuta 2 8 2 6 4" xfId="4228" xr:uid="{E040A5A3-C20E-4C81-A3FC-6CCD9FB812B5}"/>
    <cellStyle name="Valuta 2 8 2 7" xfId="914" xr:uid="{00000000-0005-0000-0000-0000A7080000}"/>
    <cellStyle name="Valuta 2 8 2 7 2" xfId="6298" xr:uid="{0C68D64E-8760-4CE7-98BE-CCC5D060DD8A}"/>
    <cellStyle name="Valuta 2 8 2 7 3" xfId="11691" xr:uid="{C0A6ECCF-D407-4CA7-9B98-4509851BA71A}"/>
    <cellStyle name="Valuta 2 8 2 7 4" xfId="3762" xr:uid="{D5C9F17C-E454-4C99-A8A6-F5294FFF5A75}"/>
    <cellStyle name="Valuta 2 8 2 8" xfId="5828" xr:uid="{41E1A1E4-6EA9-4FA2-AABA-67B9567D8CDD}"/>
    <cellStyle name="Valuta 2 8 2 8 2" xfId="11221" xr:uid="{FFB52EDA-7853-4C57-BAAC-D541DB75AC63}"/>
    <cellStyle name="Valuta 2 8 2 9" xfId="9565" xr:uid="{61AA878F-60DB-4707-AA98-DED4143F9BEC}"/>
    <cellStyle name="Valuta 2 8 3" xfId="288" xr:uid="{00000000-0005-0000-0000-0000A8080000}"/>
    <cellStyle name="Valuta 2 8 3 10" xfId="3380" xr:uid="{118429B8-60D1-47E2-9026-9026710FF898}"/>
    <cellStyle name="Valuta 2 8 3 2" xfId="685" xr:uid="{00000000-0005-0000-0000-0000A9080000}"/>
    <cellStyle name="Valuta 2 8 3 2 2" xfId="2035" xr:uid="{00000000-0005-0000-0000-0000AA080000}"/>
    <cellStyle name="Valuta 2 8 3 2 2 2" xfId="7415" xr:uid="{1C52B3AE-8218-47B6-A96C-F39BD3798285}"/>
    <cellStyle name="Valuta 2 8 3 2 2 2 2" xfId="12461" xr:uid="{C03DD0AE-9562-4EF3-A22C-0E56887B176E}"/>
    <cellStyle name="Valuta 2 8 3 2 2 3" xfId="10346" xr:uid="{5DB658F0-2E78-46CA-A96A-83E637A0ACF0}"/>
    <cellStyle name="Valuta 2 8 3 2 2 4" xfId="4771" xr:uid="{428AE70D-82BD-4EC3-8416-6A749E3BE270}"/>
    <cellStyle name="Valuta 2 8 3 2 3" xfId="1689" xr:uid="{00000000-0005-0000-0000-0000AB080000}"/>
    <cellStyle name="Valuta 2 8 3 2 3 2" xfId="7073" xr:uid="{305E30B9-6910-4AE2-913F-0A52E3201F1D}"/>
    <cellStyle name="Valuta 2 8 3 2 3 2 2" xfId="12033" xr:uid="{A32EB483-4B3A-4376-B9FE-20B1D70EC21C}"/>
    <cellStyle name="Valuta 2 8 3 2 3 3" xfId="11078" xr:uid="{7BDA424E-807D-48B8-8661-031EB491E169}"/>
    <cellStyle name="Valuta 2 8 3 2 3 4" xfId="4435" xr:uid="{A7F75891-9BD3-43D2-8FD4-F181EDB8A294}"/>
    <cellStyle name="Valuta 2 8 3 2 4" xfId="1256" xr:uid="{00000000-0005-0000-0000-0000AC080000}"/>
    <cellStyle name="Valuta 2 8 3 2 4 2" xfId="6640" xr:uid="{2FB03E13-101F-4721-B04F-695AADE13A97}"/>
    <cellStyle name="Valuta 2 8 3 2 4 3" xfId="11471" xr:uid="{C89985A7-AB5D-4B50-8388-DBB17D304F83}"/>
    <cellStyle name="Valuta 2 8 3 2 4 4" xfId="4096" xr:uid="{D1DA3B98-AF65-4B9A-AEA2-A2FDEEA2DD9E}"/>
    <cellStyle name="Valuta 2 8 3 2 5" xfId="6070" xr:uid="{BACE6274-D093-4762-8989-B2AA35B444A7}"/>
    <cellStyle name="Valuta 2 8 3 2 5 2" xfId="9895" xr:uid="{1CB2F498-4DE6-4BFB-98DD-93AA929AACCE}"/>
    <cellStyle name="Valuta 2 8 3 2 6" xfId="9338" xr:uid="{A0E6C97A-1C9B-49CE-8D5A-1C19A68175D4}"/>
    <cellStyle name="Valuta 2 8 3 2 7" xfId="8918" xr:uid="{0DBB7B93-6F1E-4D3C-A2B4-FDB814653538}"/>
    <cellStyle name="Valuta 2 8 3 2 8" xfId="3547" xr:uid="{4575CFD4-D577-4FF1-8C28-441B49F70B62}"/>
    <cellStyle name="Valuta 2 8 3 3" xfId="1868" xr:uid="{00000000-0005-0000-0000-0000AD080000}"/>
    <cellStyle name="Valuta 2 8 3 3 2" xfId="7248" xr:uid="{EBAE6E14-4647-401F-9A0B-9995B3AB89AE}"/>
    <cellStyle name="Valuta 2 8 3 3 2 2" xfId="12652" xr:uid="{92D617A0-E539-49B1-BF9B-710D23B79DBB}"/>
    <cellStyle name="Valuta 2 8 3 3 3" xfId="10123" xr:uid="{B0D42940-EBBA-4C10-81FC-3A78C0038BE4}"/>
    <cellStyle name="Valuta 2 8 3 3 4" xfId="4604" xr:uid="{70CD37C3-7227-4DE5-B345-58B2C9458B50}"/>
    <cellStyle name="Valuta 2 8 3 4" xfId="1476" xr:uid="{00000000-0005-0000-0000-0000AE080000}"/>
    <cellStyle name="Valuta 2 8 3 4 2" xfId="6860" xr:uid="{653BF930-C958-4D06-B5F2-904A39BC0B9E}"/>
    <cellStyle name="Valuta 2 8 3 4 2 2" xfId="12256" xr:uid="{DB4AF4E5-4657-41D8-A44D-97713D2E7552}"/>
    <cellStyle name="Valuta 2 8 3 4 3" xfId="10882" xr:uid="{0531B7C1-0BCE-48E9-8AC6-24535E354F2B}"/>
    <cellStyle name="Valuta 2 8 3 4 4" xfId="4268" xr:uid="{70C306BA-2BFD-4A6A-A8DB-7F359F024EA7}"/>
    <cellStyle name="Valuta 2 8 3 5" xfId="965" xr:uid="{00000000-0005-0000-0000-0000AF080000}"/>
    <cellStyle name="Valuta 2 8 3 5 2" xfId="6349" xr:uid="{94C23834-7EC3-4B1C-85E0-BD3F579DB436}"/>
    <cellStyle name="Valuta 2 8 3 5 3" xfId="11741" xr:uid="{1D66BF16-A53A-467E-8BCB-911BEFB12236}"/>
    <cellStyle name="Valuta 2 8 3 5 4" xfId="3813" xr:uid="{50B50290-81C0-48EA-869C-1105C25E851F}"/>
    <cellStyle name="Valuta 2 8 3 6" xfId="5878" xr:uid="{1C07EC86-7916-43D0-B875-E8C3BC80F64A}"/>
    <cellStyle name="Valuta 2 8 3 6 2" xfId="11263" xr:uid="{F6F47A8B-1135-44B5-9BCD-4CC1BC585C1B}"/>
    <cellStyle name="Valuta 2 8 3 7" xfId="9612" xr:uid="{6AD915D9-32D3-44EC-9DAF-FD03CBCCE078}"/>
    <cellStyle name="Valuta 2 8 3 8" xfId="9119" xr:uid="{9C447738-7F25-40D9-B296-59A1C232F6A6}"/>
    <cellStyle name="Valuta 2 8 3 9" xfId="8751" xr:uid="{8AE4CA23-5A0D-42A7-88DB-9B54D978C486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335" xr:uid="{4BB46B9B-6FF8-40AA-9FDC-84C78709C148}"/>
    <cellStyle name="Valuta 2 8 5 2 2 2" xfId="12378" xr:uid="{B1F6FC5C-AA1F-4D5C-A437-2D5509FA5931}"/>
    <cellStyle name="Valuta 2 8 5 2 3" xfId="10265" xr:uid="{F5CF5513-4CF6-4F82-9429-9419DC169F1A}"/>
    <cellStyle name="Valuta 2 8 5 2 4" xfId="4691" xr:uid="{67E4CA21-9DAF-4455-984C-8F63CB297D69}"/>
    <cellStyle name="Valuta 2 8 5 3" xfId="1597" xr:uid="{00000000-0005-0000-0000-0000B3080000}"/>
    <cellStyle name="Valuta 2 8 5 3 2" xfId="6981" xr:uid="{D487ED6C-55FE-4D13-A6BB-B66B9C86B270}"/>
    <cellStyle name="Valuta 2 8 5 3 2 2" xfId="11941" xr:uid="{F0DD6E7E-905E-4D95-A803-06472532D363}"/>
    <cellStyle name="Valuta 2 8 5 3 3" xfId="10986" xr:uid="{7128DFE2-A63B-440C-B9DD-F33B9691BCB2}"/>
    <cellStyle name="Valuta 2 8 5 3 4" xfId="4355" xr:uid="{B9FFA1FE-4F37-4B87-9A90-41446736D021}"/>
    <cellStyle name="Valuta 2 8 5 4" xfId="1164" xr:uid="{00000000-0005-0000-0000-0000B4080000}"/>
    <cellStyle name="Valuta 2 8 5 4 2" xfId="6548" xr:uid="{A4187EDE-F8D6-4C6C-A601-428B7B30EAA0}"/>
    <cellStyle name="Valuta 2 8 5 4 3" xfId="11379" xr:uid="{2A03B5BD-D708-4A02-B2AC-3D46C0C81C16}"/>
    <cellStyle name="Valuta 2 8 5 4 4" xfId="4004" xr:uid="{60B3E9D6-91BA-49C6-81DC-323E907C665A}"/>
    <cellStyle name="Valuta 2 8 5 5" xfId="5978" xr:uid="{0558008A-63E6-4E48-B587-3122144C9581}"/>
    <cellStyle name="Valuta 2 8 5 5 2" xfId="9808" xr:uid="{D7FA3160-8D1C-48A8-88F3-75D5D08FE1FB}"/>
    <cellStyle name="Valuta 2 8 5 6" xfId="9255" xr:uid="{7B7A8804-ADC0-4C90-94B3-0EBA7797B77A}"/>
    <cellStyle name="Valuta 2 8 5 7" xfId="8838" xr:uid="{1126CE74-2D86-4E36-AED5-05BAA154C1C5}"/>
    <cellStyle name="Valuta 2 8 5 8" xfId="3467" xr:uid="{D6DF6698-81F1-439B-828C-DBF95FAAC336}"/>
    <cellStyle name="Valuta 2 8 6" xfId="1788" xr:uid="{00000000-0005-0000-0000-0000B5080000}"/>
    <cellStyle name="Valuta 2 8 6 2" xfId="7168" xr:uid="{464139E6-614F-411E-A7C2-4B0D9025D1DB}"/>
    <cellStyle name="Valuta 2 8 6 2 2" xfId="12567" xr:uid="{620D7FB2-B9D2-430F-A621-3AC9C64E04A4}"/>
    <cellStyle name="Valuta 2 8 6 3" xfId="10043" xr:uid="{82A0DCE6-B3B8-4ED2-BE1F-05C8C643E7FA}"/>
    <cellStyle name="Valuta 2 8 6 4" xfId="4524" xr:uid="{E8B7C6B3-C40C-42FE-857E-481986FA71F6}"/>
    <cellStyle name="Valuta 2 8 7" xfId="1382" xr:uid="{00000000-0005-0000-0000-0000B6080000}"/>
    <cellStyle name="Valuta 2 8 7 2" xfId="6766" xr:uid="{BFCA83FD-5E35-4911-B020-E3AAC05EF3B9}"/>
    <cellStyle name="Valuta 2 8 7 2 2" xfId="12162" xr:uid="{06C94A80-EF8F-4428-89CC-1AB86CB63843}"/>
    <cellStyle name="Valuta 2 8 7 3" xfId="10789" xr:uid="{440D0849-7089-4729-9428-739E4FC00D54}"/>
    <cellStyle name="Valuta 2 8 7 4" xfId="4188" xr:uid="{5B50C123-3704-45AE-834C-4B0975D50EF2}"/>
    <cellStyle name="Valuta 2 8 8" xfId="868" xr:uid="{00000000-0005-0000-0000-0000B7080000}"/>
    <cellStyle name="Valuta 2 8 8 2" xfId="6252" xr:uid="{5DABCD20-410F-4C7B-B094-69C8243FC1C9}"/>
    <cellStyle name="Valuta 2 8 8 3" xfId="11646" xr:uid="{4265030B-26BB-4041-92EB-8A5BC3BDF208}"/>
    <cellStyle name="Valuta 2 8 8 4" xfId="3716" xr:uid="{6C5209C0-D19C-4F79-B32D-F6747CDA5EE5}"/>
    <cellStyle name="Valuta 2 8 9" xfId="5788" xr:uid="{C730207B-0CF4-4BC5-91DF-10B23468AA62}"/>
    <cellStyle name="Valuta 2 8 9 2" xfId="11181" xr:uid="{CAB0155A-4C93-4B37-8692-E0D44C31260C}"/>
    <cellStyle name="Valuta 2 9" xfId="221" xr:uid="{00000000-0005-0000-0000-0000B8080000}"/>
    <cellStyle name="Valuta 2 9 10" xfId="9060" xr:uid="{1C89348C-EAF1-4FCF-9AF0-E04920E0DC57}"/>
    <cellStyle name="Valuta 2 9 11" xfId="8695" xr:uid="{6B90965C-D563-4F0F-8F95-C1DDBAA71B27}"/>
    <cellStyle name="Valuta 2 9 12" xfId="3324" xr:uid="{1A52D649-3206-4868-A398-B3BE9B20352A}"/>
    <cellStyle name="Valuta 2 9 2" xfId="317" xr:uid="{00000000-0005-0000-0000-0000B9080000}"/>
    <cellStyle name="Valuta 2 9 2 10" xfId="3404" xr:uid="{A745A4B1-A0A8-4ECE-BCC3-A895CFA219AA}"/>
    <cellStyle name="Valuta 2 9 2 2" xfId="714" xr:uid="{00000000-0005-0000-0000-0000BA080000}"/>
    <cellStyle name="Valuta 2 9 2 2 2" xfId="2059" xr:uid="{00000000-0005-0000-0000-0000BB080000}"/>
    <cellStyle name="Valuta 2 9 2 2 2 2" xfId="7439" xr:uid="{94F43693-C017-4292-8253-D1860D657D3E}"/>
    <cellStyle name="Valuta 2 9 2 2 2 2 2" xfId="12486" xr:uid="{A88663CA-8C7B-4F8A-B7D4-8E904248B4AE}"/>
    <cellStyle name="Valuta 2 9 2 2 2 3" xfId="10370" xr:uid="{73F10C2A-4D0F-4C7C-83E4-864EB8F952EE}"/>
    <cellStyle name="Valuta 2 9 2 2 2 4" xfId="4795" xr:uid="{C11F999F-B52F-4D6E-8325-3049A8E016AF}"/>
    <cellStyle name="Valuta 2 9 2 2 3" xfId="1718" xr:uid="{00000000-0005-0000-0000-0000BC080000}"/>
    <cellStyle name="Valuta 2 9 2 2 3 2" xfId="7102" xr:uid="{5C2C2CF0-FE04-4B97-BEFD-672EFB0BF8FE}"/>
    <cellStyle name="Valuta 2 9 2 2 3 2 2" xfId="12062" xr:uid="{883A0C52-1A0A-4E0E-9FC3-81B099754C3B}"/>
    <cellStyle name="Valuta 2 9 2 2 3 3" xfId="11107" xr:uid="{75063F90-D336-43FB-A2D5-F200C763A5E4}"/>
    <cellStyle name="Valuta 2 9 2 2 3 4" xfId="4459" xr:uid="{FEF1BF70-34D1-447D-9178-D11BB743A575}"/>
    <cellStyle name="Valuta 2 9 2 2 4" xfId="1285" xr:uid="{00000000-0005-0000-0000-0000BD080000}"/>
    <cellStyle name="Valuta 2 9 2 2 4 2" xfId="6669" xr:uid="{9052155D-CF7C-487A-9A08-5C9B6575ECCE}"/>
    <cellStyle name="Valuta 2 9 2 2 4 3" xfId="11500" xr:uid="{D2629CF7-F720-407D-9433-28C53A18ED77}"/>
    <cellStyle name="Valuta 2 9 2 2 4 4" xfId="4125" xr:uid="{F8E4A783-0CE8-4760-898E-C49E94C5869A}"/>
    <cellStyle name="Valuta 2 9 2 2 5" xfId="6099" xr:uid="{867BD8ED-8033-47B1-B352-AB25BD44184F}"/>
    <cellStyle name="Valuta 2 9 2 2 5 2" xfId="9922" xr:uid="{43CA8C49-4B20-4DF8-9ADF-95F402CADC61}"/>
    <cellStyle name="Valuta 2 9 2 2 6" xfId="9363" xr:uid="{7C4D174D-A509-41A6-92D6-19715F927835}"/>
    <cellStyle name="Valuta 2 9 2 2 7" xfId="8942" xr:uid="{54B2AD4A-13A8-416B-83D4-520A321731AB}"/>
    <cellStyle name="Valuta 2 9 2 2 8" xfId="3571" xr:uid="{8630A3A1-B3FA-4674-96E4-E2344A780F6F}"/>
    <cellStyle name="Valuta 2 9 2 3" xfId="1892" xr:uid="{00000000-0005-0000-0000-0000BE080000}"/>
    <cellStyle name="Valuta 2 9 2 3 2" xfId="7272" xr:uid="{7993334C-B5BD-416D-AF00-046012DD77E5}"/>
    <cellStyle name="Valuta 2 9 2 3 2 2" xfId="12678" xr:uid="{058AEE27-E3C2-4CD3-AA8D-BEDC3E78EE9F}"/>
    <cellStyle name="Valuta 2 9 2 3 3" xfId="10147" xr:uid="{11CCD0C5-6644-4FA3-8079-34E40627129D}"/>
    <cellStyle name="Valuta 2 9 2 3 4" xfId="4628" xr:uid="{D873E9E4-D27A-4288-80A2-E10BEFCB946D}"/>
    <cellStyle name="Valuta 2 9 2 4" xfId="1505" xr:uid="{00000000-0005-0000-0000-0000BF080000}"/>
    <cellStyle name="Valuta 2 9 2 4 2" xfId="6889" xr:uid="{10804F82-584D-4A6B-81DF-B387DDB4BB72}"/>
    <cellStyle name="Valuta 2 9 2 4 2 2" xfId="12285" xr:uid="{13B269AA-314E-46ED-AC40-61D8A71F446B}"/>
    <cellStyle name="Valuta 2 9 2 4 3" xfId="10911" xr:uid="{32EC910C-079F-41F8-92C2-7C4FD28C541D}"/>
    <cellStyle name="Valuta 2 9 2 4 4" xfId="4292" xr:uid="{7CCA44B6-CEE3-44A2-B049-5FF6EE23E4A2}"/>
    <cellStyle name="Valuta 2 9 2 5" xfId="994" xr:uid="{00000000-0005-0000-0000-0000C0080000}"/>
    <cellStyle name="Valuta 2 9 2 5 2" xfId="6378" xr:uid="{76ED6C9C-5A7F-4770-8EBA-F453602B56FB}"/>
    <cellStyle name="Valuta 2 9 2 5 3" xfId="11770" xr:uid="{A0A39CC1-933E-4803-B5C6-940F269DF8ED}"/>
    <cellStyle name="Valuta 2 9 2 5 4" xfId="3842" xr:uid="{0123D95E-2C88-4170-8803-2CF977B1281C}"/>
    <cellStyle name="Valuta 2 9 2 6" xfId="5907" xr:uid="{D71C4EEA-A76F-4126-AAE7-D04BB1C982C1}"/>
    <cellStyle name="Valuta 2 9 2 6 2" xfId="11288" xr:uid="{BA1F1C35-189E-42E0-9C37-E2D79B21D69D}"/>
    <cellStyle name="Valuta 2 9 2 7" xfId="9639" xr:uid="{C1DDA059-B3AB-4EEB-B024-071A940B88E4}"/>
    <cellStyle name="Valuta 2 9 2 8" xfId="9144" xr:uid="{942DA325-5696-43B3-A7AE-808A1E79C277}"/>
    <cellStyle name="Valuta 2 9 2 9" xfId="8775" xr:uid="{5A507E4F-E1AD-465A-A148-9B0E9DE36EF7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359" xr:uid="{F172A5DC-C42A-44C7-BC39-0EDDCF6CE78E}"/>
    <cellStyle name="Valuta 2 9 4 2 2 2" xfId="12403" xr:uid="{52B6369A-4077-4AC8-A240-5A998A3E44FA}"/>
    <cellStyle name="Valuta 2 9 4 2 3" xfId="10289" xr:uid="{61096563-A7FE-4455-9FD0-FF8BAEA0DDB6}"/>
    <cellStyle name="Valuta 2 9 4 2 4" xfId="4715" xr:uid="{0E497F18-96BD-41D5-B5D5-3F2A5B0ADFE7}"/>
    <cellStyle name="Valuta 2 9 4 3" xfId="1623" xr:uid="{00000000-0005-0000-0000-0000C4080000}"/>
    <cellStyle name="Valuta 2 9 4 3 2" xfId="7007" xr:uid="{66B02665-95B0-466C-93B3-16CF47471081}"/>
    <cellStyle name="Valuta 2 9 4 3 2 2" xfId="11967" xr:uid="{489AE1E7-9CB2-44AD-AF37-9F6B1182F4A4}"/>
    <cellStyle name="Valuta 2 9 4 3 3" xfId="11012" xr:uid="{A261E080-AF96-44D2-8F6E-66167886E491}"/>
    <cellStyle name="Valuta 2 9 4 3 4" xfId="4379" xr:uid="{BDA6B705-8C2E-4CDC-9DDC-77E51159A741}"/>
    <cellStyle name="Valuta 2 9 4 4" xfId="1190" xr:uid="{00000000-0005-0000-0000-0000C5080000}"/>
    <cellStyle name="Valuta 2 9 4 4 2" xfId="6574" xr:uid="{7CDF565D-2D53-486C-931B-B4DE09C95F22}"/>
    <cellStyle name="Valuta 2 9 4 4 3" xfId="11405" xr:uid="{163642DA-DA48-4DB2-9B46-6F6E1A57DDB7}"/>
    <cellStyle name="Valuta 2 9 4 4 4" xfId="4030" xr:uid="{12FE11A4-750D-4A21-8102-7928DD15CA4F}"/>
    <cellStyle name="Valuta 2 9 4 5" xfId="6004" xr:uid="{E3F4272D-8E3B-4DE4-B7CF-EF9FCFAE0BE6}"/>
    <cellStyle name="Valuta 2 9 4 5 2" xfId="9833" xr:uid="{F3609306-0069-4470-B2AC-37689A630A20}"/>
    <cellStyle name="Valuta 2 9 4 6" xfId="9279" xr:uid="{E8B020A3-A1E5-495D-B75D-7CE15C234C0C}"/>
    <cellStyle name="Valuta 2 9 4 7" xfId="8862" xr:uid="{C8DA8907-8223-4F0B-A273-25726BA34F8C}"/>
    <cellStyle name="Valuta 2 9 4 8" xfId="3491" xr:uid="{992F094A-290C-4769-80BF-AE6AAA85CF2D}"/>
    <cellStyle name="Valuta 2 9 5" xfId="1812" xr:uid="{00000000-0005-0000-0000-0000C6080000}"/>
    <cellStyle name="Valuta 2 9 5 2" xfId="7192" xr:uid="{813DAB7E-5C9D-4FE5-9723-DE96FEA1F590}"/>
    <cellStyle name="Valuta 2 9 5 2 2" xfId="12592" xr:uid="{90602873-87D9-4472-80AF-035B808E7305}"/>
    <cellStyle name="Valuta 2 9 5 3" xfId="10067" xr:uid="{905289C8-D4A5-4035-B110-146560C2093D}"/>
    <cellStyle name="Valuta 2 9 5 4" xfId="4548" xr:uid="{F659F294-14A4-473D-AF90-F7D7ED80CA2B}"/>
    <cellStyle name="Valuta 2 9 6" xfId="1410" xr:uid="{00000000-0005-0000-0000-0000C7080000}"/>
    <cellStyle name="Valuta 2 9 6 2" xfId="6794" xr:uid="{7F53401E-81D4-4A12-BE8C-F895A00D78E0}"/>
    <cellStyle name="Valuta 2 9 6 2 2" xfId="12190" xr:uid="{6D80B167-1482-4796-ADD2-75BBF544CD37}"/>
    <cellStyle name="Valuta 2 9 6 3" xfId="10816" xr:uid="{50378E95-65D0-40E9-9356-FDBE494B683B}"/>
    <cellStyle name="Valuta 2 9 6 4" xfId="4212" xr:uid="{60A8A021-B0DE-4CF0-92EF-445F268FBDD5}"/>
    <cellStyle name="Valuta 2 9 7" xfId="898" xr:uid="{00000000-0005-0000-0000-0000C8080000}"/>
    <cellStyle name="Valuta 2 9 7 2" xfId="6282" xr:uid="{323142B8-17D9-4994-945D-78F008D4A628}"/>
    <cellStyle name="Valuta 2 9 7 3" xfId="11675" xr:uid="{F55EEE9B-14AD-4272-AF4B-1B0005428A99}"/>
    <cellStyle name="Valuta 2 9 7 4" xfId="3746" xr:uid="{89FAF857-99C9-4BBA-B367-FFB2FA02853B}"/>
    <cellStyle name="Valuta 2 9 8" xfId="5812" xr:uid="{D6433E25-422C-45C2-95E5-6390D92EE61C}"/>
    <cellStyle name="Valuta 2 9 8 2" xfId="11205" xr:uid="{2A06D5ED-C1A7-472A-B801-06B332DA6370}"/>
    <cellStyle name="Valuta 2 9 9" xfId="9549" xr:uid="{25DF520F-96F8-4445-AD42-58F93B6C7DF2}"/>
    <cellStyle name="Valuta 3" xfId="70" xr:uid="{00000000-0005-0000-0000-0000C9080000}"/>
    <cellStyle name="Valuta 3 10" xfId="271" xr:uid="{00000000-0005-0000-0000-0000CA080000}"/>
    <cellStyle name="Valuta 3 10 10" xfId="3363" xr:uid="{BFE00868-54AC-4846-AF4C-CC217BBA4A79}"/>
    <cellStyle name="Valuta 3 10 2" xfId="668" xr:uid="{00000000-0005-0000-0000-0000CB080000}"/>
    <cellStyle name="Valuta 3 10 2 2" xfId="2018" xr:uid="{00000000-0005-0000-0000-0000CC080000}"/>
    <cellStyle name="Valuta 3 10 2 2 2" xfId="7398" xr:uid="{3DA1791B-C047-4D36-8DD5-1ED857991335}"/>
    <cellStyle name="Valuta 3 10 2 2 2 2" xfId="12444" xr:uid="{04AA50B5-9CE8-468F-96E2-514800B74A63}"/>
    <cellStyle name="Valuta 3 10 2 2 3" xfId="10329" xr:uid="{B74AD67D-587A-43DA-9103-AD1AB577A59B}"/>
    <cellStyle name="Valuta 3 10 2 2 4" xfId="4754" xr:uid="{0C0A2B4B-AFB5-4B2C-902B-89EA43C40573}"/>
    <cellStyle name="Valuta 3 10 2 3" xfId="1672" xr:uid="{00000000-0005-0000-0000-0000CD080000}"/>
    <cellStyle name="Valuta 3 10 2 3 2" xfId="7056" xr:uid="{9CBB138B-3701-4F6B-BD6A-CE84820D60A1}"/>
    <cellStyle name="Valuta 3 10 2 3 2 2" xfId="12016" xr:uid="{86F01A1F-2F43-46F8-9692-C7D2347B99C1}"/>
    <cellStyle name="Valuta 3 10 2 3 3" xfId="11061" xr:uid="{F8FC05F0-BD84-40A9-A60E-54BC1B9CFA9C}"/>
    <cellStyle name="Valuta 3 10 2 3 4" xfId="4418" xr:uid="{494593E2-BCF9-4EAD-A4C9-135396CE7FA0}"/>
    <cellStyle name="Valuta 3 10 2 4" xfId="1239" xr:uid="{00000000-0005-0000-0000-0000CE080000}"/>
    <cellStyle name="Valuta 3 10 2 4 2" xfId="6623" xr:uid="{968E2333-A3E4-4772-A31E-5F6FC92E6002}"/>
    <cellStyle name="Valuta 3 10 2 4 3" xfId="11454" xr:uid="{23935CF4-949B-4242-9BBB-67D9C509CA7D}"/>
    <cellStyle name="Valuta 3 10 2 4 4" xfId="4079" xr:uid="{ABFC6B06-8B6A-4537-97C7-7CCFC42B5E3E}"/>
    <cellStyle name="Valuta 3 10 2 5" xfId="6053" xr:uid="{952E7330-5E54-491B-894D-3CE2BAF4AFD4}"/>
    <cellStyle name="Valuta 3 10 2 5 2" xfId="9878" xr:uid="{80455F75-BDF0-43BB-A6C3-BFE8D154494E}"/>
    <cellStyle name="Valuta 3 10 2 6" xfId="9321" xr:uid="{3D68EA58-07E9-4734-84C4-6F5BE200EDFB}"/>
    <cellStyle name="Valuta 3 10 2 7" xfId="8901" xr:uid="{9E3361B8-B233-4D15-8E40-760F8DC7A128}"/>
    <cellStyle name="Valuta 3 10 2 8" xfId="3530" xr:uid="{8675BAFB-91FC-4FA4-9340-6D5329D2DC5B}"/>
    <cellStyle name="Valuta 3 10 3" xfId="1851" xr:uid="{00000000-0005-0000-0000-0000CF080000}"/>
    <cellStyle name="Valuta 3 10 3 2" xfId="7231" xr:uid="{CA4B115D-170F-4A75-9A48-C03ACE80FE08}"/>
    <cellStyle name="Valuta 3 10 3 2 2" xfId="12635" xr:uid="{658BE489-CA46-4586-8FF6-D329A567FE7D}"/>
    <cellStyle name="Valuta 3 10 3 3" xfId="10106" xr:uid="{9000A8BF-6756-4447-B266-5B1F14FC6591}"/>
    <cellStyle name="Valuta 3 10 3 4" xfId="4587" xr:uid="{F7E6531C-DECB-4F3F-B1D9-C6075DF9064F}"/>
    <cellStyle name="Valuta 3 10 4" xfId="1459" xr:uid="{00000000-0005-0000-0000-0000D0080000}"/>
    <cellStyle name="Valuta 3 10 4 2" xfId="6843" xr:uid="{6777AA92-7040-4C6A-956A-EF95A36FB064}"/>
    <cellStyle name="Valuta 3 10 4 2 2" xfId="12239" xr:uid="{63CDEE4D-FD42-4CB1-A2AC-582D2B704172}"/>
    <cellStyle name="Valuta 3 10 4 3" xfId="10865" xr:uid="{E1C47B63-FB7D-4745-B86D-814A896A54A5}"/>
    <cellStyle name="Valuta 3 10 4 4" xfId="4251" xr:uid="{1EB6B07F-12A0-4858-AE00-D78CD4B19D0E}"/>
    <cellStyle name="Valuta 3 10 5" xfId="948" xr:uid="{00000000-0005-0000-0000-0000D1080000}"/>
    <cellStyle name="Valuta 3 10 5 2" xfId="6332" xr:uid="{DA2FEBB7-90FE-4853-849C-8DD054FA982B}"/>
    <cellStyle name="Valuta 3 10 5 3" xfId="11724" xr:uid="{035700DB-A74C-4B7E-9249-70C6F85215ED}"/>
    <cellStyle name="Valuta 3 10 5 4" xfId="3796" xr:uid="{1E4D7498-88C8-4496-B58F-2500F57E8178}"/>
    <cellStyle name="Valuta 3 10 6" xfId="5861" xr:uid="{82C5A261-F789-4C1D-81B0-5D71FE779DD4}"/>
    <cellStyle name="Valuta 3 10 6 2" xfId="11246" xr:uid="{FDE74BBA-DC57-4EA8-AEE6-E83FE0846D1F}"/>
    <cellStyle name="Valuta 3 10 7" xfId="9595" xr:uid="{58469041-DC53-4152-B891-787AD5440E7A}"/>
    <cellStyle name="Valuta 3 10 8" xfId="9102" xr:uid="{D8CF9BC0-55E8-4044-B926-24CB89D98F34}"/>
    <cellStyle name="Valuta 3 10 9" xfId="8734" xr:uid="{D0980B81-9EE2-48A9-AC86-61323D290225}"/>
    <cellStyle name="Valuta 3 11" xfId="504" xr:uid="{00000000-0005-0000-0000-0000D2080000}"/>
    <cellStyle name="Valuta 3 12" xfId="163" xr:uid="{00000000-0005-0000-0000-0000D3080000}"/>
    <cellStyle name="Valuta 3 12 10" xfId="3281" xr:uid="{A96AC586-3708-4616-88B4-5367527797FB}"/>
    <cellStyle name="Valuta 3 12 2" xfId="576" xr:uid="{00000000-0005-0000-0000-0000D4080000}"/>
    <cellStyle name="Valuta 3 12 2 2" xfId="1938" xr:uid="{00000000-0005-0000-0000-0000D5080000}"/>
    <cellStyle name="Valuta 3 12 2 2 2" xfId="7318" xr:uid="{03020653-E75E-46C1-9B76-B8D939298C28}"/>
    <cellStyle name="Valuta 3 12 2 2 2 2" xfId="12361" xr:uid="{C8B01460-89F1-4DBA-9D02-A3E6F1463586}"/>
    <cellStyle name="Valuta 3 12 2 2 3" xfId="10248" xr:uid="{3A3EA7BB-D6E3-4CFB-8568-C193A8D7AECB}"/>
    <cellStyle name="Valuta 3 12 2 2 4" xfId="4674" xr:uid="{70F9DFA2-725E-4969-AC0D-B060F2FFB8BC}"/>
    <cellStyle name="Valuta 3 12 2 3" xfId="1580" xr:uid="{00000000-0005-0000-0000-0000D6080000}"/>
    <cellStyle name="Valuta 3 12 2 3 2" xfId="6964" xr:uid="{22CE8D87-9766-4A3A-BF01-858BD8C044B6}"/>
    <cellStyle name="Valuta 3 12 2 3 2 2" xfId="11924" xr:uid="{79021D1F-FB82-4002-BF08-BF711CC8D9BD}"/>
    <cellStyle name="Valuta 3 12 2 3 3" xfId="10969" xr:uid="{D1281459-4956-4523-A142-09B7804B8A67}"/>
    <cellStyle name="Valuta 3 12 2 3 4" xfId="4338" xr:uid="{BCB50C4C-D099-4F5B-835F-C47B225B70B5}"/>
    <cellStyle name="Valuta 3 12 2 4" xfId="1147" xr:uid="{00000000-0005-0000-0000-0000D7080000}"/>
    <cellStyle name="Valuta 3 12 2 4 2" xfId="6531" xr:uid="{464AE96A-FD40-4D95-BE88-21DD19E28665}"/>
    <cellStyle name="Valuta 3 12 2 4 3" xfId="11362" xr:uid="{7CD7AC47-5F6B-4765-AE23-CFEA13841F78}"/>
    <cellStyle name="Valuta 3 12 2 4 4" xfId="3987" xr:uid="{207EAA1F-E917-49C8-81DB-84CE6267E42B}"/>
    <cellStyle name="Valuta 3 12 2 5" xfId="5961" xr:uid="{79D3395E-B9CE-4B70-B302-42F7A8AB4894}"/>
    <cellStyle name="Valuta 3 12 2 5 2" xfId="9791" xr:uid="{EA32B8C7-66C7-42F2-932C-44947DDABB32}"/>
    <cellStyle name="Valuta 3 12 2 6" xfId="9238" xr:uid="{85816D90-A213-4103-A96A-04FAF3299C24}"/>
    <cellStyle name="Valuta 3 12 2 7" xfId="8821" xr:uid="{8DDB9941-8023-4F90-9BBB-512679476F94}"/>
    <cellStyle name="Valuta 3 12 2 8" xfId="3450" xr:uid="{547C4700-D887-43A0-9FF7-F91701FEEB93}"/>
    <cellStyle name="Valuta 3 12 3" xfId="1771" xr:uid="{00000000-0005-0000-0000-0000D8080000}"/>
    <cellStyle name="Valuta 3 12 3 2" xfId="7151" xr:uid="{E258D53B-CD22-4BE2-9F7A-B7B2281FED8A}"/>
    <cellStyle name="Valuta 3 12 3 2 2" xfId="12549" xr:uid="{24325D93-C327-4BB9-BF71-8DCDE8D19400}"/>
    <cellStyle name="Valuta 3 12 3 3" xfId="10022" xr:uid="{B422401A-198A-4931-B300-E3D3750438D7}"/>
    <cellStyle name="Valuta 3 12 3 4" xfId="4507" xr:uid="{62E5121C-F1B0-436B-981A-B9F4409A95B9}"/>
    <cellStyle name="Valuta 3 12 4" xfId="1363" xr:uid="{00000000-0005-0000-0000-0000D9080000}"/>
    <cellStyle name="Valuta 3 12 4 2" xfId="6747" xr:uid="{BC74C375-A7E6-4448-B8D6-4ACECDA2A279}"/>
    <cellStyle name="Valuta 3 12 4 2 2" xfId="12143" xr:uid="{4313544C-DDC7-4F4C-8130-825284AFA2C1}"/>
    <cellStyle name="Valuta 3 12 4 3" xfId="10770" xr:uid="{C25B8149-B2A4-42CE-8140-A66186119238}"/>
    <cellStyle name="Valuta 3 12 4 4" xfId="4171" xr:uid="{68FC59EE-3CB0-4AB1-ABB2-4DF83A57B1D0}"/>
    <cellStyle name="Valuta 3 12 5" xfId="846" xr:uid="{00000000-0005-0000-0000-0000DA080000}"/>
    <cellStyle name="Valuta 3 12 5 2" xfId="6230" xr:uid="{005F9FB9-FA64-4D04-8701-EEB0B7C04B3A}"/>
    <cellStyle name="Valuta 3 12 5 3" xfId="11624" xr:uid="{DC5A2405-2C8A-42A3-8E0A-8F1748CDDC48}"/>
    <cellStyle name="Valuta 3 12 5 4" xfId="3695" xr:uid="{9E55B1AD-8031-4B83-8B4E-0D2EC49543A5}"/>
    <cellStyle name="Valuta 3 12 6" xfId="5771" xr:uid="{32332C1E-4F84-4CEE-AD37-604EF4B0D18A}"/>
    <cellStyle name="Valuta 3 12 6 2" xfId="11164" xr:uid="{5C9849B9-A98B-44B3-8740-519A9C9655DA}"/>
    <cellStyle name="Valuta 3 12 7" xfId="9502" xr:uid="{6DB969D4-367D-4D97-83C6-15127667B641}"/>
    <cellStyle name="Valuta 3 12 8" xfId="9016" xr:uid="{ED3A0653-AB19-49E1-939B-E34F1F145E19}"/>
    <cellStyle name="Valuta 3 12 9" xfId="8654" xr:uid="{F1FA88CE-AE9C-4F02-B019-66DC5EB3B970}"/>
    <cellStyle name="Valuta 3 13" xfId="567" xr:uid="{00000000-0005-0000-0000-0000DB080000}"/>
    <cellStyle name="Valuta 3 13 2" xfId="1934" xr:uid="{00000000-0005-0000-0000-0000DC080000}"/>
    <cellStyle name="Valuta 3 13 2 2" xfId="7314" xr:uid="{192298AC-5FF7-4E29-BD60-5D4CEB3E01F3}"/>
    <cellStyle name="Valuta 3 13 2 2 2" xfId="12356" xr:uid="{6FE8390A-B353-408A-B948-EFFDC5D26BD1}"/>
    <cellStyle name="Valuta 3 13 2 3" xfId="10243" xr:uid="{CC65D69E-D76E-4BB9-9ACB-C93EA430898F}"/>
    <cellStyle name="Valuta 3 13 2 4" xfId="4670" xr:uid="{9A40517B-9E63-4476-97AD-652480AA89A9}"/>
    <cellStyle name="Valuta 3 13 3" xfId="1571" xr:uid="{00000000-0005-0000-0000-0000DD080000}"/>
    <cellStyle name="Valuta 3 13 3 2" xfId="6955" xr:uid="{3C38F5D3-74C4-43A3-9EC1-ADF51CE901F7}"/>
    <cellStyle name="Valuta 3 13 3 2 2" xfId="11915" xr:uid="{9402865C-54ED-4F77-ABAF-A6FACD8AB5A6}"/>
    <cellStyle name="Valuta 3 13 3 3" xfId="10960" xr:uid="{C92E8787-D810-4530-ABFF-14E1ADAC90AC}"/>
    <cellStyle name="Valuta 3 13 3 4" xfId="4334" xr:uid="{C897D72E-F9E8-4CC8-937B-DD38762D0784}"/>
    <cellStyle name="Valuta 3 13 4" xfId="1138" xr:uid="{00000000-0005-0000-0000-0000DE080000}"/>
    <cellStyle name="Valuta 3 13 4 2" xfId="6522" xr:uid="{CD889A33-44A0-4822-A84C-ACD72064D124}"/>
    <cellStyle name="Valuta 3 13 4 3" xfId="11353" xr:uid="{00B0F89F-3C15-4C34-8DE2-E3C0503ED946}"/>
    <cellStyle name="Valuta 3 13 4 4" xfId="3978" xr:uid="{4249C4A6-8B01-41AA-92D8-2394CC01A26D}"/>
    <cellStyle name="Valuta 3 13 5" xfId="5952" xr:uid="{61FF8F2A-E74C-4D30-ADB0-2E43B4A7C4E7}"/>
    <cellStyle name="Valuta 3 13 5 2" xfId="9786" xr:uid="{DE94B272-FAFE-4A5F-8EE1-1B05EDF19851}"/>
    <cellStyle name="Valuta 3 13 6" xfId="9232" xr:uid="{055826B9-DBED-4E3F-B4EA-4F0360DB3EC0}"/>
    <cellStyle name="Valuta 3 13 7" xfId="8817" xr:uid="{E5723CC3-08CF-4E48-B8E4-70E5804841F8}"/>
    <cellStyle name="Valuta 3 13 8" xfId="3446" xr:uid="{22064F9A-4D37-49AC-81B4-2FAA38049DE3}"/>
    <cellStyle name="Valuta 3 14" xfId="1766" xr:uid="{00000000-0005-0000-0000-0000DF080000}"/>
    <cellStyle name="Valuta 3 14 2" xfId="7146" xr:uid="{C2903368-884C-4B63-85E0-A0609D6746B3}"/>
    <cellStyle name="Valuta 3 14 2 2" xfId="12536" xr:uid="{C00CEAD3-6F6C-460C-B2A8-35F1CEAC8E27}"/>
    <cellStyle name="Valuta 3 14 3" xfId="9987" xr:uid="{1E0EFA63-B753-4D13-A007-FB4E2AAC9C93}"/>
    <cellStyle name="Valuta 3 14 4" xfId="4503" xr:uid="{79A20F02-CE08-4F5F-B806-1C78C5D3EB2F}"/>
    <cellStyle name="Valuta 3 15" xfId="1341" xr:uid="{00000000-0005-0000-0000-0000E0080000}"/>
    <cellStyle name="Valuta 3 15 2" xfId="6725" xr:uid="{59E54DF1-B49B-4CB0-9E04-CE080275DDF4}"/>
    <cellStyle name="Valuta 3 15 2 2" xfId="12119" xr:uid="{A7D95823-88D7-48AB-AB97-DC138D926A77}"/>
    <cellStyle name="Valuta 3 15 3" xfId="10754" xr:uid="{C6E0E71A-1068-4AB1-B32B-233A46E001EF}"/>
    <cellStyle name="Valuta 3 15 4" xfId="4167" xr:uid="{FC922CCE-6E33-409B-909B-2C568D7B42EA}"/>
    <cellStyle name="Valuta 3 16" xfId="788" xr:uid="{00000000-0005-0000-0000-0000E1080000}"/>
    <cellStyle name="Valuta 3 16 2" xfId="6172" xr:uid="{9BD3FD88-9DF3-474D-BD4D-A2AEC0CC5C1B}"/>
    <cellStyle name="Valuta 3 16 3" xfId="11580" xr:uid="{0DDE19BE-3410-4048-ADED-CE968971282C}"/>
    <cellStyle name="Valuta 3 16 4" xfId="3641" xr:uid="{FECCA2BB-408A-44E9-8A5A-FCBCE3AF84F6}"/>
    <cellStyle name="Valuta 3 17" xfId="5767" xr:uid="{95E8FAC8-7AF1-42BA-AF37-E550B65C1A20}"/>
    <cellStyle name="Valuta 3 17 2" xfId="11153" xr:uid="{960F5762-2AE8-41E6-B621-581A906F1904}"/>
    <cellStyle name="Valuta 3 18" xfId="9447" xr:uid="{C694E620-2AA7-466D-A9B6-B52201CB9CE2}"/>
    <cellStyle name="Valuta 3 19" xfId="8995" xr:uid="{A859F8E4-60D2-4927-8F31-0DB1BD31F9AE}"/>
    <cellStyle name="Valuta 3 2" xfId="168" xr:uid="{00000000-0005-0000-0000-0000E2080000}"/>
    <cellStyle name="Valuta 3 2 10" xfId="1366" xr:uid="{00000000-0005-0000-0000-0000E3080000}"/>
    <cellStyle name="Valuta 3 2 10 2" xfId="6750" xr:uid="{13DE93FA-3EAC-40D5-BCD4-82518CF6779B}"/>
    <cellStyle name="Valuta 3 2 10 2 2" xfId="12146" xr:uid="{9BEB6DBD-5DD8-4ACB-975D-8F01CFF7ACCE}"/>
    <cellStyle name="Valuta 3 2 10 3" xfId="10773" xr:uid="{1ADF827F-A9A2-466B-A92D-8C24BEBF4ACA}"/>
    <cellStyle name="Valuta 3 2 10 4" xfId="4173" xr:uid="{D5C2E79E-6DBC-4973-A384-C4663DF332EB}"/>
    <cellStyle name="Valuta 3 2 11" xfId="851" xr:uid="{00000000-0005-0000-0000-0000E4080000}"/>
    <cellStyle name="Valuta 3 2 11 2" xfId="6235" xr:uid="{0C2E69B7-767E-45E8-999A-94538E56E8CA}"/>
    <cellStyle name="Valuta 3 2 11 3" xfId="11627" xr:uid="{9E7C9F42-F698-4112-BFF8-086CC592A5A9}"/>
    <cellStyle name="Valuta 3 2 11 4" xfId="3699" xr:uid="{EBDB52CF-5193-4ED0-83AE-3170E9AA896D}"/>
    <cellStyle name="Valuta 3 2 12" xfId="5773" xr:uid="{69CD6F67-432E-41A3-B7B0-1DFADBB47CEA}"/>
    <cellStyle name="Valuta 3 2 12 2" xfId="11166" xr:uid="{412E15CC-FF5D-48BE-8B9B-032785A1C82F}"/>
    <cellStyle name="Valuta 3 2 13" xfId="9504" xr:uid="{EFD17543-3CEF-4B0A-91FE-4C09712A57B5}"/>
    <cellStyle name="Valuta 3 2 14" xfId="9018" xr:uid="{EF2313D1-D180-4AE1-9F57-6FE1594E5590}"/>
    <cellStyle name="Valuta 3 2 15" xfId="8656" xr:uid="{F4C5B2C0-1501-4E38-860D-2813C9F9DAF8}"/>
    <cellStyle name="Valuta 3 2 16" xfId="3283" xr:uid="{64AA81BF-767A-473E-AEC5-312E3EEAC799}"/>
    <cellStyle name="Valuta 3 2 2" xfId="186" xr:uid="{00000000-0005-0000-0000-0000E5080000}"/>
    <cellStyle name="Valuta 3 2 2 10" xfId="5784" xr:uid="{2E52DE35-2045-4FB7-A883-1C901C0C98DE}"/>
    <cellStyle name="Valuta 3 2 2 10 2" xfId="11177" xr:uid="{56142FD7-E4F0-467E-AE2A-A92BFEC8E100}"/>
    <cellStyle name="Valuta 3 2 2 11" xfId="9518" xr:uid="{80C036FB-006A-402B-8C0F-3201FF596DC9}"/>
    <cellStyle name="Valuta 3 2 2 12" xfId="9029" xr:uid="{79A6520D-931C-4A3A-BB45-503B9129E404}"/>
    <cellStyle name="Valuta 3 2 2 13" xfId="8667" xr:uid="{B9A5F84E-9497-43A3-AF13-A93DBA2A5519}"/>
    <cellStyle name="Valuta 3 2 2 14" xfId="3294" xr:uid="{B0AD0BEB-92EE-41A4-B129-53B5EE626FA1}"/>
    <cellStyle name="Valuta 3 2 2 2" xfId="216" xr:uid="{00000000-0005-0000-0000-0000E6080000}"/>
    <cellStyle name="Valuta 3 2 2 2 10" xfId="9545" xr:uid="{23C3B961-454B-42CF-8E56-8C0B91A1F79C}"/>
    <cellStyle name="Valuta 3 2 2 2 11" xfId="9055" xr:uid="{361BCCB5-F1C9-49A5-B6EA-00C39EBA3703}"/>
    <cellStyle name="Valuta 3 2 2 2 12" xfId="8691" xr:uid="{58C29DC3-1FB9-4320-89FB-5F65FD5EDAA0}"/>
    <cellStyle name="Valuta 3 2 2 2 13" xfId="3320" xr:uid="{C2DD1F89-C00E-4353-85AA-671B9BA87540}"/>
    <cellStyle name="Valuta 3 2 2 2 2" xfId="257" xr:uid="{00000000-0005-0000-0000-0000E7080000}"/>
    <cellStyle name="Valuta 3 2 2 2 2 10" xfId="9096" xr:uid="{4A9A45C9-8ACE-4E51-A1A7-826B1893D6C4}"/>
    <cellStyle name="Valuta 3 2 2 2 2 11" xfId="8731" xr:uid="{07DA6618-E152-457B-9D10-5C3267DA2EBB}"/>
    <cellStyle name="Valuta 3 2 2 2 2 12" xfId="3360" xr:uid="{DF6A84B2-6961-43B4-A5C8-5BC2627E6E35}"/>
    <cellStyle name="Valuta 3 2 2 2 2 2" xfId="353" xr:uid="{00000000-0005-0000-0000-0000E8080000}"/>
    <cellStyle name="Valuta 3 2 2 2 2 2 10" xfId="3440" xr:uid="{407D912B-162A-402B-B7E9-B4B1C2F959D9}"/>
    <cellStyle name="Valuta 3 2 2 2 2 2 2" xfId="750" xr:uid="{00000000-0005-0000-0000-0000E9080000}"/>
    <cellStyle name="Valuta 3 2 2 2 2 2 2 2" xfId="2095" xr:uid="{00000000-0005-0000-0000-0000EA080000}"/>
    <cellStyle name="Valuta 3 2 2 2 2 2 2 2 2" xfId="7475" xr:uid="{94D42472-F6EF-4CFB-9DB5-ECD10A0C1ECF}"/>
    <cellStyle name="Valuta 3 2 2 2 2 2 2 2 2 2" xfId="12522" xr:uid="{BE55D087-89EB-42DA-8B89-7891A0340321}"/>
    <cellStyle name="Valuta 3 2 2 2 2 2 2 2 3" xfId="10406" xr:uid="{8B883EA3-F252-4D4F-AD34-A832D954FF53}"/>
    <cellStyle name="Valuta 3 2 2 2 2 2 2 2 4" xfId="4831" xr:uid="{91BC906D-F13B-4925-881C-819EF74A36CE}"/>
    <cellStyle name="Valuta 3 2 2 2 2 2 2 3" xfId="1754" xr:uid="{00000000-0005-0000-0000-0000EB080000}"/>
    <cellStyle name="Valuta 3 2 2 2 2 2 2 3 2" xfId="7138" xr:uid="{5B5C40C2-2379-456C-B91B-BB733F566F32}"/>
    <cellStyle name="Valuta 3 2 2 2 2 2 2 3 2 2" xfId="12098" xr:uid="{D4DFA1E2-CD29-4ADA-BC7B-263DDD19F15F}"/>
    <cellStyle name="Valuta 3 2 2 2 2 2 2 3 3" xfId="11143" xr:uid="{32A1E5B3-AB09-4226-B83B-C783091456E7}"/>
    <cellStyle name="Valuta 3 2 2 2 2 2 2 3 4" xfId="4495" xr:uid="{33B9A4BA-F33D-47EA-8805-DFBB6D408CD7}"/>
    <cellStyle name="Valuta 3 2 2 2 2 2 2 4" xfId="1321" xr:uid="{00000000-0005-0000-0000-0000EC080000}"/>
    <cellStyle name="Valuta 3 2 2 2 2 2 2 4 2" xfId="6705" xr:uid="{EA5B4BC7-5960-40C1-B8D8-1420B7E0A5E5}"/>
    <cellStyle name="Valuta 3 2 2 2 2 2 2 4 3" xfId="11536" xr:uid="{F540A4D1-633B-47D0-82B3-3D3D9B78BBCF}"/>
    <cellStyle name="Valuta 3 2 2 2 2 2 2 4 4" xfId="4161" xr:uid="{C265B20D-9B47-493B-8C7D-190A88134402}"/>
    <cellStyle name="Valuta 3 2 2 2 2 2 2 5" xfId="6135" xr:uid="{29464CFB-458B-4A8B-A0FE-603CFBD1D6C7}"/>
    <cellStyle name="Valuta 3 2 2 2 2 2 2 5 2" xfId="9958" xr:uid="{D4F99E6C-FFA0-40F1-8F77-F0BEFA3EBAA3}"/>
    <cellStyle name="Valuta 3 2 2 2 2 2 2 6" xfId="9399" xr:uid="{2EAEADF4-2BA9-4B23-9260-94C2A42E2D41}"/>
    <cellStyle name="Valuta 3 2 2 2 2 2 2 7" xfId="8978" xr:uid="{E2CFF36F-B9CB-4F83-954F-9E52745F4714}"/>
    <cellStyle name="Valuta 3 2 2 2 2 2 2 8" xfId="3607" xr:uid="{9B95356E-4711-43C5-BFD8-DE99E4E6271D}"/>
    <cellStyle name="Valuta 3 2 2 2 2 2 3" xfId="1928" xr:uid="{00000000-0005-0000-0000-0000ED080000}"/>
    <cellStyle name="Valuta 3 2 2 2 2 2 3 2" xfId="7308" xr:uid="{9E4312AA-03FD-44F8-9A56-62D7DAF27406}"/>
    <cellStyle name="Valuta 3 2 2 2 2 2 3 2 2" xfId="12714" xr:uid="{CB2B70E1-ED46-424B-9BDA-F2E323890329}"/>
    <cellStyle name="Valuta 3 2 2 2 2 2 3 3" xfId="10183" xr:uid="{B9BFD07B-F157-4522-B615-E10CDCA3F803}"/>
    <cellStyle name="Valuta 3 2 2 2 2 2 3 4" xfId="4664" xr:uid="{7A3A6D97-4DE3-4676-AA8A-7090D2EBA748}"/>
    <cellStyle name="Valuta 3 2 2 2 2 2 4" xfId="1541" xr:uid="{00000000-0005-0000-0000-0000EE080000}"/>
    <cellStyle name="Valuta 3 2 2 2 2 2 4 2" xfId="6925" xr:uid="{FB4DD87B-1D77-42D2-BC59-AE6A488A1D12}"/>
    <cellStyle name="Valuta 3 2 2 2 2 2 4 2 2" xfId="12321" xr:uid="{94F251E2-D981-488C-B081-D1885364AD7E}"/>
    <cellStyle name="Valuta 3 2 2 2 2 2 4 3" xfId="10947" xr:uid="{631E3E39-625A-4F16-B683-36CBE673C3E4}"/>
    <cellStyle name="Valuta 3 2 2 2 2 2 4 4" xfId="4328" xr:uid="{DF817F4C-E8A4-4CF0-A15E-91E4BC428119}"/>
    <cellStyle name="Valuta 3 2 2 2 2 2 5" xfId="1030" xr:uid="{00000000-0005-0000-0000-0000EF080000}"/>
    <cellStyle name="Valuta 3 2 2 2 2 2 5 2" xfId="6414" xr:uid="{982C327D-CFEB-45E4-9D84-B642D6A22EC4}"/>
    <cellStyle name="Valuta 3 2 2 2 2 2 5 3" xfId="11806" xr:uid="{04A41E35-34F2-4A93-B887-0C10E7D714E4}"/>
    <cellStyle name="Valuta 3 2 2 2 2 2 5 4" xfId="3878" xr:uid="{45EA7526-6321-447A-B101-A7E4BEE89C16}"/>
    <cellStyle name="Valuta 3 2 2 2 2 2 6" xfId="5943" xr:uid="{22FD7539-B48A-4041-95C0-F86C0D293DEA}"/>
    <cellStyle name="Valuta 3 2 2 2 2 2 6 2" xfId="11324" xr:uid="{70DD17E7-9DBE-4CCC-9970-68F611B1E265}"/>
    <cellStyle name="Valuta 3 2 2 2 2 2 7" xfId="9675" xr:uid="{D56F4992-0DC9-4DE4-AF86-C0742097CFAC}"/>
    <cellStyle name="Valuta 3 2 2 2 2 2 8" xfId="9180" xr:uid="{6CDF2EB5-0422-44B9-BDB6-B7CBE251B784}"/>
    <cellStyle name="Valuta 3 2 2 2 2 2 9" xfId="8811" xr:uid="{0A978113-5C61-4B3E-8779-FDDA56DB5D5D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7395" xr:uid="{0921D2A3-7160-45D7-A1C4-DEA79100AFCB}"/>
    <cellStyle name="Valuta 3 2 2 2 2 4 2 2 2" xfId="12439" xr:uid="{E3765639-08D9-4D24-8515-166490B36010}"/>
    <cellStyle name="Valuta 3 2 2 2 2 4 2 3" xfId="10325" xr:uid="{4B438BCA-0C8D-424D-83DA-8200BF681C95}"/>
    <cellStyle name="Valuta 3 2 2 2 2 4 2 4" xfId="4751" xr:uid="{32B5535E-D74F-4C4F-B490-F8B3B6516544}"/>
    <cellStyle name="Valuta 3 2 2 2 2 4 3" xfId="1659" xr:uid="{00000000-0005-0000-0000-0000F3080000}"/>
    <cellStyle name="Valuta 3 2 2 2 2 4 3 2" xfId="7043" xr:uid="{A1C34C8D-50FE-42FE-A572-F26C719DBCBB}"/>
    <cellStyle name="Valuta 3 2 2 2 2 4 3 2 2" xfId="12003" xr:uid="{80D6802D-C666-425E-8D9A-1AE68A32A98A}"/>
    <cellStyle name="Valuta 3 2 2 2 2 4 3 3" xfId="11048" xr:uid="{8659BD51-90D7-40B6-A9B4-5037639F0E16}"/>
    <cellStyle name="Valuta 3 2 2 2 2 4 3 4" xfId="4415" xr:uid="{0C40856C-60F1-46FB-A1C7-E85B4C2AFF72}"/>
    <cellStyle name="Valuta 3 2 2 2 2 4 4" xfId="1226" xr:uid="{00000000-0005-0000-0000-0000F4080000}"/>
    <cellStyle name="Valuta 3 2 2 2 2 4 4 2" xfId="6610" xr:uid="{2414BB6F-A31E-426C-8E93-14C3E618A575}"/>
    <cellStyle name="Valuta 3 2 2 2 2 4 4 3" xfId="11441" xr:uid="{6458FF10-69BA-4199-8432-88378DA32B2D}"/>
    <cellStyle name="Valuta 3 2 2 2 2 4 4 4" xfId="4066" xr:uid="{A179A1AE-6791-4EA7-8283-DCB962A86A6F}"/>
    <cellStyle name="Valuta 3 2 2 2 2 4 5" xfId="6040" xr:uid="{C2B405C1-1EB7-4132-A7BC-93957C27F5F6}"/>
    <cellStyle name="Valuta 3 2 2 2 2 4 5 2" xfId="9869" xr:uid="{A2E048F0-00B3-4E12-BB2A-FF9F4C165668}"/>
    <cellStyle name="Valuta 3 2 2 2 2 4 6" xfId="9315" xr:uid="{C7EC0A6F-FDC6-4F04-BD02-252A18D4BB90}"/>
    <cellStyle name="Valuta 3 2 2 2 2 4 7" xfId="8898" xr:uid="{1D575A79-073C-4DB0-BD59-186DBA8CAD88}"/>
    <cellStyle name="Valuta 3 2 2 2 2 4 8" xfId="3527" xr:uid="{709DA7E8-7FCC-4216-8563-0F4F7C493A76}"/>
    <cellStyle name="Valuta 3 2 2 2 2 5" xfId="1848" xr:uid="{00000000-0005-0000-0000-0000F5080000}"/>
    <cellStyle name="Valuta 3 2 2 2 2 5 2" xfId="7228" xr:uid="{02D8E5D7-FC44-4287-ADCC-1E3A7F971FCE}"/>
    <cellStyle name="Valuta 3 2 2 2 2 5 2 2" xfId="12628" xr:uid="{A46D94C2-E373-4F1B-A211-1E6274C2F4CC}"/>
    <cellStyle name="Valuta 3 2 2 2 2 5 3" xfId="10103" xr:uid="{CFEB4D72-99C4-4E16-BE98-FD73C50BF4A7}"/>
    <cellStyle name="Valuta 3 2 2 2 2 5 4" xfId="4584" xr:uid="{D58A8E35-BE15-44D8-B458-A8E891403EFD}"/>
    <cellStyle name="Valuta 3 2 2 2 2 6" xfId="1446" xr:uid="{00000000-0005-0000-0000-0000F6080000}"/>
    <cellStyle name="Valuta 3 2 2 2 2 6 2" xfId="6830" xr:uid="{0AE8C540-0310-4BCD-9567-CD2C09E02AA1}"/>
    <cellStyle name="Valuta 3 2 2 2 2 6 2 2" xfId="12226" xr:uid="{AC35B507-791E-4C5B-8473-71D8FF565829}"/>
    <cellStyle name="Valuta 3 2 2 2 2 6 3" xfId="10852" xr:uid="{E43231EB-AB39-453D-9AE6-6E1ED928234F}"/>
    <cellStyle name="Valuta 3 2 2 2 2 6 4" xfId="4248" xr:uid="{7557B2BB-8795-4281-8430-53BB731331D0}"/>
    <cellStyle name="Valuta 3 2 2 2 2 7" xfId="934" xr:uid="{00000000-0005-0000-0000-0000F7080000}"/>
    <cellStyle name="Valuta 3 2 2 2 2 7 2" xfId="6318" xr:uid="{A29E9329-BC7F-4CA3-9C08-572590E42D70}"/>
    <cellStyle name="Valuta 3 2 2 2 2 7 3" xfId="11711" xr:uid="{5C05D0BB-A891-4F1C-A731-82ACB59F57FE}"/>
    <cellStyle name="Valuta 3 2 2 2 2 7 4" xfId="3782" xr:uid="{B9267B63-5239-46CC-B7AD-5FBEBA0B5EE3}"/>
    <cellStyle name="Valuta 3 2 2 2 2 8" xfId="5848" xr:uid="{9AF706EE-2426-41E4-A381-D09B9A745FF1}"/>
    <cellStyle name="Valuta 3 2 2 2 2 8 2" xfId="11241" xr:uid="{A333D5B9-642E-4FD9-B9A9-127581805BA8}"/>
    <cellStyle name="Valuta 3 2 2 2 2 9" xfId="9585" xr:uid="{0B794E7F-F59E-40A4-BEE5-4A8A080C72D1}"/>
    <cellStyle name="Valuta 3 2 2 2 3" xfId="313" xr:uid="{00000000-0005-0000-0000-0000F8080000}"/>
    <cellStyle name="Valuta 3 2 2 2 3 10" xfId="3400" xr:uid="{3CBB07F4-5DDC-42F5-80E8-EC22368B97D6}"/>
    <cellStyle name="Valuta 3 2 2 2 3 2" xfId="710" xr:uid="{00000000-0005-0000-0000-0000F9080000}"/>
    <cellStyle name="Valuta 3 2 2 2 3 2 2" xfId="2055" xr:uid="{00000000-0005-0000-0000-0000FA080000}"/>
    <cellStyle name="Valuta 3 2 2 2 3 2 2 2" xfId="7435" xr:uid="{8DFBB958-47A8-4EDC-9F4E-62956AB63B07}"/>
    <cellStyle name="Valuta 3 2 2 2 3 2 2 2 2" xfId="12482" xr:uid="{97CFA7B0-4EF1-4265-A990-0CD4A816686C}"/>
    <cellStyle name="Valuta 3 2 2 2 3 2 2 3" xfId="10366" xr:uid="{9BAD936D-CB52-4661-9837-017BC35127FC}"/>
    <cellStyle name="Valuta 3 2 2 2 3 2 2 4" xfId="4791" xr:uid="{48EF884F-C533-4685-84CF-D3BA43177244}"/>
    <cellStyle name="Valuta 3 2 2 2 3 2 3" xfId="1714" xr:uid="{00000000-0005-0000-0000-0000FB080000}"/>
    <cellStyle name="Valuta 3 2 2 2 3 2 3 2" xfId="7098" xr:uid="{6AF8CBBB-5DB1-40B1-919A-B126031ABAD4}"/>
    <cellStyle name="Valuta 3 2 2 2 3 2 3 2 2" xfId="12058" xr:uid="{E5C1C720-3BAE-4B3B-A5EA-79C3F28C7821}"/>
    <cellStyle name="Valuta 3 2 2 2 3 2 3 3" xfId="11103" xr:uid="{3714357C-8F20-418B-9A03-5C6D6237FED1}"/>
    <cellStyle name="Valuta 3 2 2 2 3 2 3 4" xfId="4455" xr:uid="{C827EB2C-BA74-455E-A724-A770A8B6903D}"/>
    <cellStyle name="Valuta 3 2 2 2 3 2 4" xfId="1281" xr:uid="{00000000-0005-0000-0000-0000FC080000}"/>
    <cellStyle name="Valuta 3 2 2 2 3 2 4 2" xfId="6665" xr:uid="{3D18516B-CA3D-4A93-B4AB-8EC4907599BE}"/>
    <cellStyle name="Valuta 3 2 2 2 3 2 4 3" xfId="11496" xr:uid="{8E81EA94-A1E2-4B93-A948-AF14202BBE5D}"/>
    <cellStyle name="Valuta 3 2 2 2 3 2 4 4" xfId="4121" xr:uid="{E052408F-560F-4169-9E7F-AF157865285D}"/>
    <cellStyle name="Valuta 3 2 2 2 3 2 5" xfId="6095" xr:uid="{FF9418DA-DB18-4113-936F-85455C30524B}"/>
    <cellStyle name="Valuta 3 2 2 2 3 2 5 2" xfId="9918" xr:uid="{2C668274-EAAE-42E0-8266-ECFE083AEE65}"/>
    <cellStyle name="Valuta 3 2 2 2 3 2 6" xfId="9359" xr:uid="{2522F194-7F88-40B9-8EAA-6C403ACBD8FC}"/>
    <cellStyle name="Valuta 3 2 2 2 3 2 7" xfId="8938" xr:uid="{054AE59A-0D1C-4529-9B05-799D5FFC589D}"/>
    <cellStyle name="Valuta 3 2 2 2 3 2 8" xfId="3567" xr:uid="{A066BDEB-3939-4254-A195-CC7DD871654D}"/>
    <cellStyle name="Valuta 3 2 2 2 3 3" xfId="1888" xr:uid="{00000000-0005-0000-0000-0000FD080000}"/>
    <cellStyle name="Valuta 3 2 2 2 3 3 2" xfId="7268" xr:uid="{310A2814-F135-430C-BC1F-88129F956416}"/>
    <cellStyle name="Valuta 3 2 2 2 3 3 2 2" xfId="12674" xr:uid="{D6F46332-69EE-4C08-A272-70AAF6F429EB}"/>
    <cellStyle name="Valuta 3 2 2 2 3 3 3" xfId="10143" xr:uid="{42D10A18-1F26-4044-A28A-26A49E06923C}"/>
    <cellStyle name="Valuta 3 2 2 2 3 3 4" xfId="4624" xr:uid="{9D127677-7DEF-4A2C-8CDD-8C1A37E6DBC9}"/>
    <cellStyle name="Valuta 3 2 2 2 3 4" xfId="1501" xr:uid="{00000000-0005-0000-0000-0000FE080000}"/>
    <cellStyle name="Valuta 3 2 2 2 3 4 2" xfId="6885" xr:uid="{7A4C1875-236A-4842-932B-9017A47809D1}"/>
    <cellStyle name="Valuta 3 2 2 2 3 4 2 2" xfId="12281" xr:uid="{4A2F55D0-330E-49B5-A4C9-AD249581C07A}"/>
    <cellStyle name="Valuta 3 2 2 2 3 4 3" xfId="10907" xr:uid="{49F023CC-4BB6-40FA-BB74-25CA26D062B6}"/>
    <cellStyle name="Valuta 3 2 2 2 3 4 4" xfId="4288" xr:uid="{56E35AC2-4976-48CA-B60E-35B7D63EB4AF}"/>
    <cellStyle name="Valuta 3 2 2 2 3 5" xfId="990" xr:uid="{00000000-0005-0000-0000-0000FF080000}"/>
    <cellStyle name="Valuta 3 2 2 2 3 5 2" xfId="6374" xr:uid="{C77B77C9-BDEA-44E2-A249-830B0B981F00}"/>
    <cellStyle name="Valuta 3 2 2 2 3 5 3" xfId="11766" xr:uid="{34F29A2E-2BD6-46C4-8D2E-50D1FF7D9742}"/>
    <cellStyle name="Valuta 3 2 2 2 3 5 4" xfId="3838" xr:uid="{21F31382-F960-4DA5-B759-0FA4FD98C1C4}"/>
    <cellStyle name="Valuta 3 2 2 2 3 6" xfId="5903" xr:uid="{8673C549-44A6-4DC6-984B-145910E0C78B}"/>
    <cellStyle name="Valuta 3 2 2 2 3 6 2" xfId="11284" xr:uid="{071D90E0-8CDC-4D73-A248-3CFDB4D47D8A}"/>
    <cellStyle name="Valuta 3 2 2 2 3 7" xfId="9635" xr:uid="{2C371CD4-8E36-4417-B168-1E27083CF76A}"/>
    <cellStyle name="Valuta 3 2 2 2 3 8" xfId="9140" xr:uid="{864BB6B6-D989-41EA-A431-2E2A3BC2BDB7}"/>
    <cellStyle name="Valuta 3 2 2 2 3 9" xfId="8771" xr:uid="{839CBF7F-F915-4968-BB05-BE7EB1D70D6C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355" xr:uid="{8F0107CF-6A4B-420E-8C14-DA45F6AFABD8}"/>
    <cellStyle name="Valuta 3 2 2 2 5 2 2 2" xfId="12399" xr:uid="{5FEB746B-1B75-4225-97EA-A4151BBC9C90}"/>
    <cellStyle name="Valuta 3 2 2 2 5 2 3" xfId="10285" xr:uid="{2CD5C51A-4EBF-4AD7-8DB9-B53A0FD5CF02}"/>
    <cellStyle name="Valuta 3 2 2 2 5 2 4" xfId="4711" xr:uid="{0D559260-B0A3-43A7-A3F0-CC61B57F1F1A}"/>
    <cellStyle name="Valuta 3 2 2 2 5 3" xfId="1619" xr:uid="{00000000-0005-0000-0000-000003090000}"/>
    <cellStyle name="Valuta 3 2 2 2 5 3 2" xfId="7003" xr:uid="{B76FC421-1277-4297-8D1C-DC1EF5C8655C}"/>
    <cellStyle name="Valuta 3 2 2 2 5 3 2 2" xfId="11963" xr:uid="{B7E4B826-27E3-4BB9-ABAB-407E6256BE62}"/>
    <cellStyle name="Valuta 3 2 2 2 5 3 3" xfId="11008" xr:uid="{49DB9070-190E-4C1B-94F3-9A7C872A84B0}"/>
    <cellStyle name="Valuta 3 2 2 2 5 3 4" xfId="4375" xr:uid="{518F8A40-B453-4B97-96D1-9A3826DACED8}"/>
    <cellStyle name="Valuta 3 2 2 2 5 4" xfId="1186" xr:uid="{00000000-0005-0000-0000-000004090000}"/>
    <cellStyle name="Valuta 3 2 2 2 5 4 2" xfId="6570" xr:uid="{21A7DE30-929C-4093-ADC8-FF812B479973}"/>
    <cellStyle name="Valuta 3 2 2 2 5 4 3" xfId="11401" xr:uid="{05CE6731-0B62-4DDC-87E6-9F43359F9F28}"/>
    <cellStyle name="Valuta 3 2 2 2 5 4 4" xfId="4026" xr:uid="{1301202F-42C9-4EE4-AA6F-A8D0788120B2}"/>
    <cellStyle name="Valuta 3 2 2 2 5 5" xfId="6000" xr:uid="{6F8E554B-C0A0-422C-9ECA-E9ECF16B211A}"/>
    <cellStyle name="Valuta 3 2 2 2 5 5 2" xfId="9829" xr:uid="{22901086-54C9-4629-A94C-5D9DBD577E33}"/>
    <cellStyle name="Valuta 3 2 2 2 5 6" xfId="9275" xr:uid="{D6C4FB26-7B77-4CB2-9929-D51ACCC74E25}"/>
    <cellStyle name="Valuta 3 2 2 2 5 7" xfId="8858" xr:uid="{436EFC7C-D556-47D4-9FE3-FD78A2994548}"/>
    <cellStyle name="Valuta 3 2 2 2 5 8" xfId="3487" xr:uid="{46BA3704-2BBD-447B-990F-7A730C9999CE}"/>
    <cellStyle name="Valuta 3 2 2 2 6" xfId="1808" xr:uid="{00000000-0005-0000-0000-000005090000}"/>
    <cellStyle name="Valuta 3 2 2 2 6 2" xfId="7188" xr:uid="{932E84FC-41CC-4545-AE7D-4B990D05CCFC}"/>
    <cellStyle name="Valuta 3 2 2 2 6 2 2" xfId="12588" xr:uid="{CB0425ED-E00B-4099-921E-5D4B3F08358E}"/>
    <cellStyle name="Valuta 3 2 2 2 6 3" xfId="10063" xr:uid="{ACAB4E55-ADF2-4F0B-9D09-26D5CFF7DF3F}"/>
    <cellStyle name="Valuta 3 2 2 2 6 4" xfId="4544" xr:uid="{5D3263E9-140E-4F10-87B2-2914A8A8D1B6}"/>
    <cellStyle name="Valuta 3 2 2 2 7" xfId="1406" xr:uid="{00000000-0005-0000-0000-000006090000}"/>
    <cellStyle name="Valuta 3 2 2 2 7 2" xfId="6790" xr:uid="{74A3E975-441E-476D-AC5D-897A1272AEE9}"/>
    <cellStyle name="Valuta 3 2 2 2 7 2 2" xfId="12186" xr:uid="{EEBE2459-C6EB-40DD-BD57-DB1ECB7393C2}"/>
    <cellStyle name="Valuta 3 2 2 2 7 3" xfId="10812" xr:uid="{CB13941C-4BC4-4F3E-9218-3D10745FFDFC}"/>
    <cellStyle name="Valuta 3 2 2 2 7 4" xfId="4208" xr:uid="{FB63297F-5F46-410B-8885-BBD498028B67}"/>
    <cellStyle name="Valuta 3 2 2 2 8" xfId="893" xr:uid="{00000000-0005-0000-0000-000007090000}"/>
    <cellStyle name="Valuta 3 2 2 2 8 2" xfId="6277" xr:uid="{19399030-C93B-44A6-959F-00B1595A399D}"/>
    <cellStyle name="Valuta 3 2 2 2 8 3" xfId="11671" xr:uid="{2F5EBB00-019E-48B7-AAC7-5441C77964B7}"/>
    <cellStyle name="Valuta 3 2 2 2 8 4" xfId="3741" xr:uid="{0B2FAE12-68BA-4596-8A30-0FFFCA8B3673}"/>
    <cellStyle name="Valuta 3 2 2 2 9" xfId="5808" xr:uid="{0CC79C44-14EA-43FC-9900-9C052FBB0160}"/>
    <cellStyle name="Valuta 3 2 2 2 9 2" xfId="11201" xr:uid="{1EC612B4-AD98-4CA1-9302-AB2A769028AA}"/>
    <cellStyle name="Valuta 3 2 2 3" xfId="233" xr:uid="{00000000-0005-0000-0000-000008090000}"/>
    <cellStyle name="Valuta 3 2 2 3 10" xfId="9072" xr:uid="{C90F1E4A-584C-4BD9-A51B-6C0BBB38A7B9}"/>
    <cellStyle name="Valuta 3 2 2 3 11" xfId="8707" xr:uid="{0358376D-FA4E-48CD-A712-691CEAADA4A1}"/>
    <cellStyle name="Valuta 3 2 2 3 12" xfId="3336" xr:uid="{C6FCC068-4D39-48B1-9657-B064085CA1D4}"/>
    <cellStyle name="Valuta 3 2 2 3 2" xfId="329" xr:uid="{00000000-0005-0000-0000-000009090000}"/>
    <cellStyle name="Valuta 3 2 2 3 2 10" xfId="3416" xr:uid="{8E04AB67-93C9-4590-8BDF-DAD15BF86583}"/>
    <cellStyle name="Valuta 3 2 2 3 2 2" xfId="726" xr:uid="{00000000-0005-0000-0000-00000A090000}"/>
    <cellStyle name="Valuta 3 2 2 3 2 2 2" xfId="2071" xr:uid="{00000000-0005-0000-0000-00000B090000}"/>
    <cellStyle name="Valuta 3 2 2 3 2 2 2 2" xfId="7451" xr:uid="{534D1E7F-2020-4D1D-9751-8758C039761F}"/>
    <cellStyle name="Valuta 3 2 2 3 2 2 2 2 2" xfId="12498" xr:uid="{96997FFE-EA3F-48FA-B2EC-2D07C4AE1A7A}"/>
    <cellStyle name="Valuta 3 2 2 3 2 2 2 3" xfId="10382" xr:uid="{333E1C9E-F015-40E9-91A3-F877C433E7FD}"/>
    <cellStyle name="Valuta 3 2 2 3 2 2 2 4" xfId="4807" xr:uid="{4723CDAF-4685-4DDB-A28B-DC8F2B4A7D59}"/>
    <cellStyle name="Valuta 3 2 2 3 2 2 3" xfId="1730" xr:uid="{00000000-0005-0000-0000-00000C090000}"/>
    <cellStyle name="Valuta 3 2 2 3 2 2 3 2" xfId="7114" xr:uid="{8BE37093-D52E-4257-BF0E-671E42B849DD}"/>
    <cellStyle name="Valuta 3 2 2 3 2 2 3 2 2" xfId="12074" xr:uid="{D3D5FF39-3645-42E6-BE7F-391A501C3CA1}"/>
    <cellStyle name="Valuta 3 2 2 3 2 2 3 3" xfId="11119" xr:uid="{2568605B-3C22-469D-8CF7-216FB9A77836}"/>
    <cellStyle name="Valuta 3 2 2 3 2 2 3 4" xfId="4471" xr:uid="{B2C012E7-A00A-463F-8851-D8D7CE0D6606}"/>
    <cellStyle name="Valuta 3 2 2 3 2 2 4" xfId="1297" xr:uid="{00000000-0005-0000-0000-00000D090000}"/>
    <cellStyle name="Valuta 3 2 2 3 2 2 4 2" xfId="6681" xr:uid="{996BB836-0C4D-4947-8A90-BBD4100809B0}"/>
    <cellStyle name="Valuta 3 2 2 3 2 2 4 3" xfId="11512" xr:uid="{885CA6C9-0C8A-471A-829A-ADC1AB2FE6AA}"/>
    <cellStyle name="Valuta 3 2 2 3 2 2 4 4" xfId="4137" xr:uid="{C0A1B098-088F-4302-AA32-EC902CEAFA5B}"/>
    <cellStyle name="Valuta 3 2 2 3 2 2 5" xfId="6111" xr:uid="{9D72EB60-CB5E-46E6-B72F-AA134D811C99}"/>
    <cellStyle name="Valuta 3 2 2 3 2 2 5 2" xfId="9934" xr:uid="{99AFBCA4-8735-409F-9F5F-2984C4B00D5C}"/>
    <cellStyle name="Valuta 3 2 2 3 2 2 6" xfId="9375" xr:uid="{41805D3B-5C27-4986-9B19-494604E2F238}"/>
    <cellStyle name="Valuta 3 2 2 3 2 2 7" xfId="8954" xr:uid="{C21F293C-CF9E-4EFA-8501-8639BCE27807}"/>
    <cellStyle name="Valuta 3 2 2 3 2 2 8" xfId="3583" xr:uid="{61468723-FD65-4991-B9DB-5112F2D8CF59}"/>
    <cellStyle name="Valuta 3 2 2 3 2 3" xfId="1904" xr:uid="{00000000-0005-0000-0000-00000E090000}"/>
    <cellStyle name="Valuta 3 2 2 3 2 3 2" xfId="7284" xr:uid="{4401FA42-B44D-4FE7-A98B-4207CBF77038}"/>
    <cellStyle name="Valuta 3 2 2 3 2 3 2 2" xfId="12690" xr:uid="{051BF77B-6549-4E84-BA1C-6F8B8EE8A0DA}"/>
    <cellStyle name="Valuta 3 2 2 3 2 3 3" xfId="10159" xr:uid="{2E000E8C-1538-44BE-808B-345BA047B223}"/>
    <cellStyle name="Valuta 3 2 2 3 2 3 4" xfId="4640" xr:uid="{C9F60CA9-47C8-43B0-A650-C76EE8F2801A}"/>
    <cellStyle name="Valuta 3 2 2 3 2 4" xfId="1517" xr:uid="{00000000-0005-0000-0000-00000F090000}"/>
    <cellStyle name="Valuta 3 2 2 3 2 4 2" xfId="6901" xr:uid="{0EB007D7-E07B-4840-94E8-E42BAEC5459E}"/>
    <cellStyle name="Valuta 3 2 2 3 2 4 2 2" xfId="12297" xr:uid="{B433CBA4-498A-48A1-BCDC-128CCDE75555}"/>
    <cellStyle name="Valuta 3 2 2 3 2 4 3" xfId="10923" xr:uid="{418B8A75-D66A-448F-96DC-CC7CB60ACC54}"/>
    <cellStyle name="Valuta 3 2 2 3 2 4 4" xfId="4304" xr:uid="{6FACC611-CF61-4FD5-A2F5-335573092E7B}"/>
    <cellStyle name="Valuta 3 2 2 3 2 5" xfId="1006" xr:uid="{00000000-0005-0000-0000-000010090000}"/>
    <cellStyle name="Valuta 3 2 2 3 2 5 2" xfId="6390" xr:uid="{1305C8F5-D1FA-48FD-899B-AB642E0CBB67}"/>
    <cellStyle name="Valuta 3 2 2 3 2 5 3" xfId="11782" xr:uid="{A71A62D2-337D-4268-BE6D-A477A1A86AAB}"/>
    <cellStyle name="Valuta 3 2 2 3 2 5 4" xfId="3854" xr:uid="{16E6F81C-0B50-4645-A4B6-D2030C2CC66D}"/>
    <cellStyle name="Valuta 3 2 2 3 2 6" xfId="5919" xr:uid="{EA09D12F-E876-443F-8189-FB8D222A1AFD}"/>
    <cellStyle name="Valuta 3 2 2 3 2 6 2" xfId="11300" xr:uid="{D3BAB264-F0F6-4401-8364-B053E893B77B}"/>
    <cellStyle name="Valuta 3 2 2 3 2 7" xfId="9651" xr:uid="{BA2DE896-E096-44F4-B299-A600DB9FBC3A}"/>
    <cellStyle name="Valuta 3 2 2 3 2 8" xfId="9156" xr:uid="{F0908684-E270-44A9-B79B-501D9E5E73F3}"/>
    <cellStyle name="Valuta 3 2 2 3 2 9" xfId="8787" xr:uid="{CAD96A1E-87FE-48A7-9602-63527D79665C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371" xr:uid="{AF299CB4-5D33-44EA-B76D-93A1B32C741B}"/>
    <cellStyle name="Valuta 3 2 2 3 4 2 2 2" xfId="12415" xr:uid="{869051B0-E286-4242-9312-936FD332DA0A}"/>
    <cellStyle name="Valuta 3 2 2 3 4 2 3" xfId="10301" xr:uid="{27439C05-6769-4D6C-92A6-676157AEE190}"/>
    <cellStyle name="Valuta 3 2 2 3 4 2 4" xfId="4727" xr:uid="{803AA347-5BAE-4BD8-B8AD-D1BA2473CACC}"/>
    <cellStyle name="Valuta 3 2 2 3 4 3" xfId="1635" xr:uid="{00000000-0005-0000-0000-000014090000}"/>
    <cellStyle name="Valuta 3 2 2 3 4 3 2" xfId="7019" xr:uid="{721CA4A4-0F70-4ADE-BC10-6E39E2D27CAB}"/>
    <cellStyle name="Valuta 3 2 2 3 4 3 2 2" xfId="11979" xr:uid="{12995EB7-490C-4880-AC38-28C6332A11ED}"/>
    <cellStyle name="Valuta 3 2 2 3 4 3 3" xfId="11024" xr:uid="{D2A7E223-8AF9-4A28-8B8A-DA1E2C84D914}"/>
    <cellStyle name="Valuta 3 2 2 3 4 3 4" xfId="4391" xr:uid="{AF2F87CF-8501-4CC6-B4AD-3125EF1B4B99}"/>
    <cellStyle name="Valuta 3 2 2 3 4 4" xfId="1202" xr:uid="{00000000-0005-0000-0000-000015090000}"/>
    <cellStyle name="Valuta 3 2 2 3 4 4 2" xfId="6586" xr:uid="{C73448E1-96C5-4075-8028-5F76AABB62C1}"/>
    <cellStyle name="Valuta 3 2 2 3 4 4 3" xfId="11417" xr:uid="{1894A05F-C8CF-41A1-BB5E-188F3352CC05}"/>
    <cellStyle name="Valuta 3 2 2 3 4 4 4" xfId="4042" xr:uid="{8B5A3F16-7588-4EA4-9906-6196E8FD3AF9}"/>
    <cellStyle name="Valuta 3 2 2 3 4 5" xfId="6016" xr:uid="{A6AE7F6A-42AA-4BE0-9D94-F2936F563941}"/>
    <cellStyle name="Valuta 3 2 2 3 4 5 2" xfId="9845" xr:uid="{68987E92-CECF-4A6C-9745-3AF69FA5B5C6}"/>
    <cellStyle name="Valuta 3 2 2 3 4 6" xfId="9291" xr:uid="{36F498BB-CCDB-4DA7-BCBB-9693AC9D6298}"/>
    <cellStyle name="Valuta 3 2 2 3 4 7" xfId="8874" xr:uid="{1F147EB2-47B1-420F-8007-40038445CED8}"/>
    <cellStyle name="Valuta 3 2 2 3 4 8" xfId="3503" xr:uid="{B4CA0A50-EC01-4424-83F8-08C4E27CE2AB}"/>
    <cellStyle name="Valuta 3 2 2 3 5" xfId="1824" xr:uid="{00000000-0005-0000-0000-000016090000}"/>
    <cellStyle name="Valuta 3 2 2 3 5 2" xfId="7204" xr:uid="{B8722F50-21B1-4001-8A44-61162C821086}"/>
    <cellStyle name="Valuta 3 2 2 3 5 2 2" xfId="12604" xr:uid="{3A80984D-A4B5-4861-AEB9-A66909992BEA}"/>
    <cellStyle name="Valuta 3 2 2 3 5 3" xfId="10079" xr:uid="{5597AFFC-38EB-4E9A-A7CC-E37F38130783}"/>
    <cellStyle name="Valuta 3 2 2 3 5 4" xfId="4560" xr:uid="{28F6C0BB-2199-4707-B568-B74CD70888D7}"/>
    <cellStyle name="Valuta 3 2 2 3 6" xfId="1422" xr:uid="{00000000-0005-0000-0000-000017090000}"/>
    <cellStyle name="Valuta 3 2 2 3 6 2" xfId="6806" xr:uid="{084A1257-B4F8-46F4-A436-C66E86A29BF3}"/>
    <cellStyle name="Valuta 3 2 2 3 6 2 2" xfId="12202" xr:uid="{0A1CFDE0-0690-4600-91F2-E5D413333C5E}"/>
    <cellStyle name="Valuta 3 2 2 3 6 3" xfId="10828" xr:uid="{9F2C50D2-9542-4DE9-8DC8-D339FB700328}"/>
    <cellStyle name="Valuta 3 2 2 3 6 4" xfId="4224" xr:uid="{41F4261C-BE3A-4EE7-A3BD-822BD61DB3A2}"/>
    <cellStyle name="Valuta 3 2 2 3 7" xfId="910" xr:uid="{00000000-0005-0000-0000-000018090000}"/>
    <cellStyle name="Valuta 3 2 2 3 7 2" xfId="6294" xr:uid="{BC7A0D72-88C6-49B1-890B-634F83C38AB7}"/>
    <cellStyle name="Valuta 3 2 2 3 7 3" xfId="11687" xr:uid="{B192E75D-4C3A-4EF6-94E8-15B631A0F17F}"/>
    <cellStyle name="Valuta 3 2 2 3 7 4" xfId="3758" xr:uid="{035C9722-5D06-4DD0-9BCE-595F968E43A2}"/>
    <cellStyle name="Valuta 3 2 2 3 8" xfId="5824" xr:uid="{E228818E-0BCF-4E9D-AEF4-57E661F7893D}"/>
    <cellStyle name="Valuta 3 2 2 3 8 2" xfId="11217" xr:uid="{6088A71F-A8FA-46C1-A1F5-71451D4DD56D}"/>
    <cellStyle name="Valuta 3 2 2 3 9" xfId="9561" xr:uid="{9C9F06D3-A0F7-48E3-9470-E9089E57C6A8}"/>
    <cellStyle name="Valuta 3 2 2 4" xfId="284" xr:uid="{00000000-0005-0000-0000-000019090000}"/>
    <cellStyle name="Valuta 3 2 2 4 10" xfId="3376" xr:uid="{AEDEFA0F-DA72-4880-B7B2-E00E94608238}"/>
    <cellStyle name="Valuta 3 2 2 4 2" xfId="681" xr:uid="{00000000-0005-0000-0000-00001A090000}"/>
    <cellStyle name="Valuta 3 2 2 4 2 2" xfId="2031" xr:uid="{00000000-0005-0000-0000-00001B090000}"/>
    <cellStyle name="Valuta 3 2 2 4 2 2 2" xfId="7411" xr:uid="{2DB7BB6A-1984-4EA0-AC23-523BADA6EBA4}"/>
    <cellStyle name="Valuta 3 2 2 4 2 2 2 2" xfId="12457" xr:uid="{CE073190-FC5B-441F-B9C8-762E7C7D8871}"/>
    <cellStyle name="Valuta 3 2 2 4 2 2 3" xfId="10342" xr:uid="{E25BB869-8714-4434-A5E1-9F5E65D150FA}"/>
    <cellStyle name="Valuta 3 2 2 4 2 2 4" xfId="4767" xr:uid="{2589E6C7-96AE-4468-A78C-ED316A8AF9FA}"/>
    <cellStyle name="Valuta 3 2 2 4 2 3" xfId="1685" xr:uid="{00000000-0005-0000-0000-00001C090000}"/>
    <cellStyle name="Valuta 3 2 2 4 2 3 2" xfId="7069" xr:uid="{47A93206-C52A-496A-91AB-356FC9CEE6D2}"/>
    <cellStyle name="Valuta 3 2 2 4 2 3 2 2" xfId="12029" xr:uid="{300C5F0C-6F17-412D-8318-9780CE551112}"/>
    <cellStyle name="Valuta 3 2 2 4 2 3 3" xfId="11074" xr:uid="{2F529537-6B2E-4E87-A9EA-A52C080156DC}"/>
    <cellStyle name="Valuta 3 2 2 4 2 3 4" xfId="4431" xr:uid="{CFD1F99E-8003-4757-BAC7-22C36A25337A}"/>
    <cellStyle name="Valuta 3 2 2 4 2 4" xfId="1252" xr:uid="{00000000-0005-0000-0000-00001D090000}"/>
    <cellStyle name="Valuta 3 2 2 4 2 4 2" xfId="6636" xr:uid="{2FE18BFE-7978-4AD6-9BD5-B1F11D063782}"/>
    <cellStyle name="Valuta 3 2 2 4 2 4 3" xfId="11467" xr:uid="{E917FA18-1A66-43AE-B05C-ECA99210C5F0}"/>
    <cellStyle name="Valuta 3 2 2 4 2 4 4" xfId="4092" xr:uid="{1E1C9296-5E43-471A-A496-7D645DB4F70D}"/>
    <cellStyle name="Valuta 3 2 2 4 2 5" xfId="6066" xr:uid="{EAA6D143-DB0F-4D9D-A925-A26578F42B26}"/>
    <cellStyle name="Valuta 3 2 2 4 2 5 2" xfId="9891" xr:uid="{C88042CB-41CB-4A4D-B451-360A4CB7CD5E}"/>
    <cellStyle name="Valuta 3 2 2 4 2 6" xfId="9334" xr:uid="{042D87FB-DBD0-4868-9499-4104F5651932}"/>
    <cellStyle name="Valuta 3 2 2 4 2 7" xfId="8914" xr:uid="{93BDD70E-F009-4E20-960B-06BD96733A5E}"/>
    <cellStyle name="Valuta 3 2 2 4 2 8" xfId="3543" xr:uid="{F8A0E0A7-FAA6-4EFE-A8ED-B1CD66436D5A}"/>
    <cellStyle name="Valuta 3 2 2 4 3" xfId="1864" xr:uid="{00000000-0005-0000-0000-00001E090000}"/>
    <cellStyle name="Valuta 3 2 2 4 3 2" xfId="7244" xr:uid="{EA03E76C-BBEC-4993-810F-5D9791F37251}"/>
    <cellStyle name="Valuta 3 2 2 4 3 2 2" xfId="12648" xr:uid="{E468B89D-43B0-431F-9C3D-0494560EB1AD}"/>
    <cellStyle name="Valuta 3 2 2 4 3 3" xfId="10119" xr:uid="{8B75FC1C-FAB8-4390-A602-D6086E39FC2B}"/>
    <cellStyle name="Valuta 3 2 2 4 3 4" xfId="4600" xr:uid="{E8B932A4-C89B-4D7B-95E6-7C6EDB5E457C}"/>
    <cellStyle name="Valuta 3 2 2 4 4" xfId="1472" xr:uid="{00000000-0005-0000-0000-00001F090000}"/>
    <cellStyle name="Valuta 3 2 2 4 4 2" xfId="6856" xr:uid="{1EBAD206-21D4-48F6-A223-8DB3AF823FDF}"/>
    <cellStyle name="Valuta 3 2 2 4 4 2 2" xfId="12252" xr:uid="{B3E55C76-65B5-4EED-964F-CF91B5F06399}"/>
    <cellStyle name="Valuta 3 2 2 4 4 3" xfId="10878" xr:uid="{04656C18-C88C-4049-8D42-3FF7BEB67862}"/>
    <cellStyle name="Valuta 3 2 2 4 4 4" xfId="4264" xr:uid="{4F6D0CFB-D3CC-4E24-8BC7-6CD4B1435892}"/>
    <cellStyle name="Valuta 3 2 2 4 5" xfId="961" xr:uid="{00000000-0005-0000-0000-000020090000}"/>
    <cellStyle name="Valuta 3 2 2 4 5 2" xfId="6345" xr:uid="{8F4AF970-5084-448D-8D54-CC5B5DA29BDC}"/>
    <cellStyle name="Valuta 3 2 2 4 5 3" xfId="11737" xr:uid="{7FD6F299-DC77-49CD-AA56-1930A96CB9CB}"/>
    <cellStyle name="Valuta 3 2 2 4 5 4" xfId="3809" xr:uid="{FA64981B-4BA8-4EFF-BA68-E4C464748B1F}"/>
    <cellStyle name="Valuta 3 2 2 4 6" xfId="5874" xr:uid="{C5C8415B-69C9-49FA-BF80-53E2098F1447}"/>
    <cellStyle name="Valuta 3 2 2 4 6 2" xfId="11259" xr:uid="{D51C045F-873F-4FC3-98D9-AE91908C602F}"/>
    <cellStyle name="Valuta 3 2 2 4 7" xfId="9608" xr:uid="{B52247AD-E9AF-489A-B948-2409DC5B3B47}"/>
    <cellStyle name="Valuta 3 2 2 4 8" xfId="9115" xr:uid="{33397A55-6451-453E-A06F-0F3F1B82EA38}"/>
    <cellStyle name="Valuta 3 2 2 4 9" xfId="8747" xr:uid="{E4EA9565-B56F-4EFD-8B49-C3DE7B7E563B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331" xr:uid="{0B478121-4C28-4132-BC35-52AA8156097D}"/>
    <cellStyle name="Valuta 3 2 2 6 2 2 2" xfId="12374" xr:uid="{3322A9C0-9A7B-41E7-B9EF-563FC3801FBA}"/>
    <cellStyle name="Valuta 3 2 2 6 2 3" xfId="10261" xr:uid="{2F97C37A-46DD-46F4-A93C-4C539231D6DB}"/>
    <cellStyle name="Valuta 3 2 2 6 2 4" xfId="4687" xr:uid="{2C8DC28A-AB24-45C0-A366-8345371B96FA}"/>
    <cellStyle name="Valuta 3 2 2 6 3" xfId="1593" xr:uid="{00000000-0005-0000-0000-000024090000}"/>
    <cellStyle name="Valuta 3 2 2 6 3 2" xfId="6977" xr:uid="{47CB67FD-BC38-4325-84AB-7D133B8E4C55}"/>
    <cellStyle name="Valuta 3 2 2 6 3 2 2" xfId="11937" xr:uid="{0E96F65B-D678-460B-9DE2-7BFA8F0D137F}"/>
    <cellStyle name="Valuta 3 2 2 6 3 3" xfId="10982" xr:uid="{511BA40E-FE40-4B9E-9BDD-86BA8F6AA8CC}"/>
    <cellStyle name="Valuta 3 2 2 6 3 4" xfId="4351" xr:uid="{5A7F3A86-5112-49BD-AA6B-04B38F100C65}"/>
    <cellStyle name="Valuta 3 2 2 6 4" xfId="1160" xr:uid="{00000000-0005-0000-0000-000025090000}"/>
    <cellStyle name="Valuta 3 2 2 6 4 2" xfId="6544" xr:uid="{A9F971EE-BD05-47F5-BFD1-AED73E1A7AB1}"/>
    <cellStyle name="Valuta 3 2 2 6 4 3" xfId="11375" xr:uid="{2CD961C1-A4D8-47DC-93FD-EDF1BF31001F}"/>
    <cellStyle name="Valuta 3 2 2 6 4 4" xfId="4000" xr:uid="{3B7F4877-2090-4873-8F4A-7B8E032AC540}"/>
    <cellStyle name="Valuta 3 2 2 6 5" xfId="5974" xr:uid="{732168EC-2DF3-4D0C-B5E9-11E3CFA6528C}"/>
    <cellStyle name="Valuta 3 2 2 6 5 2" xfId="9804" xr:uid="{CD11CC49-9192-4DFB-AC9B-E05C30029735}"/>
    <cellStyle name="Valuta 3 2 2 6 6" xfId="9251" xr:uid="{B4E13314-369E-49AE-BCC0-04EE199B3016}"/>
    <cellStyle name="Valuta 3 2 2 6 7" xfId="8834" xr:uid="{8BCB1870-8775-4393-B9FE-1A717B21ECE0}"/>
    <cellStyle name="Valuta 3 2 2 6 8" xfId="3463" xr:uid="{C3ACD739-8435-49FE-96D8-06CCD6904E93}"/>
    <cellStyle name="Valuta 3 2 2 7" xfId="1784" xr:uid="{00000000-0005-0000-0000-000026090000}"/>
    <cellStyle name="Valuta 3 2 2 7 2" xfId="7164" xr:uid="{9853048B-C1E2-4D32-8E41-30AE0D39B046}"/>
    <cellStyle name="Valuta 3 2 2 7 2 2" xfId="12563" xr:uid="{EDB13FDB-08BB-489A-9ACA-18A95B61CA42}"/>
    <cellStyle name="Valuta 3 2 2 7 3" xfId="10039" xr:uid="{93DA50B7-3AD6-485E-9AA6-CAE9EF147DA1}"/>
    <cellStyle name="Valuta 3 2 2 7 4" xfId="4520" xr:uid="{6EE2D128-DB07-46E6-8665-6E768902BBD9}"/>
    <cellStyle name="Valuta 3 2 2 8" xfId="1378" xr:uid="{00000000-0005-0000-0000-000027090000}"/>
    <cellStyle name="Valuta 3 2 2 8 2" xfId="6762" xr:uid="{DAC726A8-1AEC-468A-9380-62EAD7A2D05B}"/>
    <cellStyle name="Valuta 3 2 2 8 2 2" xfId="12158" xr:uid="{D1CE1993-B597-4402-B6A2-9743094B566B}"/>
    <cellStyle name="Valuta 3 2 2 8 3" xfId="10785" xr:uid="{A6EA53DB-A3EB-4D5E-BF21-30683CD16B86}"/>
    <cellStyle name="Valuta 3 2 2 8 4" xfId="4184" xr:uid="{B1882C55-1A29-4BA3-857A-4E9AC9C83227}"/>
    <cellStyle name="Valuta 3 2 2 9" xfId="864" xr:uid="{00000000-0005-0000-0000-000028090000}"/>
    <cellStyle name="Valuta 3 2 2 9 2" xfId="6248" xr:uid="{D5C86382-EF32-4782-9DEE-AD7836DCA347}"/>
    <cellStyle name="Valuta 3 2 2 9 3" xfId="11642" xr:uid="{9CBB5D9F-99DF-4022-A529-6FF5E0BA0909}"/>
    <cellStyle name="Valuta 3 2 2 9 4" xfId="3712" xr:uid="{69CFB917-58DE-4169-A9D7-CD3C117C1B64}"/>
    <cellStyle name="Valuta 3 2 3" xfId="206" xr:uid="{00000000-0005-0000-0000-000029090000}"/>
    <cellStyle name="Valuta 3 2 3 10" xfId="9535" xr:uid="{93CF17BC-C8EA-4405-ADC4-94CFF20C7D54}"/>
    <cellStyle name="Valuta 3 2 3 11" xfId="9045" xr:uid="{DB76689B-ECE4-49EE-AED7-5CC913A1C341}"/>
    <cellStyle name="Valuta 3 2 3 12" xfId="8681" xr:uid="{8BE97C25-A01D-40A8-9CB7-524F6A32DC06}"/>
    <cellStyle name="Valuta 3 2 3 13" xfId="3310" xr:uid="{E54706C4-3000-4297-84B4-7A38E16557C6}"/>
    <cellStyle name="Valuta 3 2 3 2" xfId="247" xr:uid="{00000000-0005-0000-0000-00002A090000}"/>
    <cellStyle name="Valuta 3 2 3 2 10" xfId="9086" xr:uid="{A0B85D9B-FD1D-40DD-A4F1-A15180BF6422}"/>
    <cellStyle name="Valuta 3 2 3 2 11" xfId="8721" xr:uid="{8E48469E-2228-4C75-8FAD-F537F5C663F0}"/>
    <cellStyle name="Valuta 3 2 3 2 12" xfId="3350" xr:uid="{2CE59E1E-E20B-44F0-8472-6CA28D1BB16A}"/>
    <cellStyle name="Valuta 3 2 3 2 2" xfId="343" xr:uid="{00000000-0005-0000-0000-00002B090000}"/>
    <cellStyle name="Valuta 3 2 3 2 2 10" xfId="3430" xr:uid="{19052DEC-3A9A-4F2F-8151-A582CF5198DC}"/>
    <cellStyle name="Valuta 3 2 3 2 2 2" xfId="740" xr:uid="{00000000-0005-0000-0000-00002C090000}"/>
    <cellStyle name="Valuta 3 2 3 2 2 2 2" xfId="2085" xr:uid="{00000000-0005-0000-0000-00002D090000}"/>
    <cellStyle name="Valuta 3 2 3 2 2 2 2 2" xfId="7465" xr:uid="{76D47B12-1124-42F9-AC74-E954C8120398}"/>
    <cellStyle name="Valuta 3 2 3 2 2 2 2 2 2" xfId="12512" xr:uid="{E2F5A0AC-2528-4180-B911-F863686B398B}"/>
    <cellStyle name="Valuta 3 2 3 2 2 2 2 3" xfId="10396" xr:uid="{3EE41CE7-E1F6-4ABE-9D2D-5841F0A868C7}"/>
    <cellStyle name="Valuta 3 2 3 2 2 2 2 4" xfId="4821" xr:uid="{B7A0258B-E811-405F-84BF-CC04FCC366DD}"/>
    <cellStyle name="Valuta 3 2 3 2 2 2 3" xfId="1744" xr:uid="{00000000-0005-0000-0000-00002E090000}"/>
    <cellStyle name="Valuta 3 2 3 2 2 2 3 2" xfId="7128" xr:uid="{633CA956-A8CF-4760-A04A-D8FDADDFC743}"/>
    <cellStyle name="Valuta 3 2 3 2 2 2 3 2 2" xfId="12088" xr:uid="{4A1A391E-87B1-4945-86B8-7F85FF191B11}"/>
    <cellStyle name="Valuta 3 2 3 2 2 2 3 3" xfId="11133" xr:uid="{5AD2D9E2-8A32-4C81-82E2-6B30C73216A9}"/>
    <cellStyle name="Valuta 3 2 3 2 2 2 3 4" xfId="4485" xr:uid="{F55FF075-F152-4A10-B134-1A4BEE7A77A3}"/>
    <cellStyle name="Valuta 3 2 3 2 2 2 4" xfId="1311" xr:uid="{00000000-0005-0000-0000-00002F090000}"/>
    <cellStyle name="Valuta 3 2 3 2 2 2 4 2" xfId="6695" xr:uid="{8F5069F8-7ECF-4B42-B27C-31909051C16F}"/>
    <cellStyle name="Valuta 3 2 3 2 2 2 4 3" xfId="11526" xr:uid="{C6F628BB-DA39-4916-ADA0-D5F605B2E22C}"/>
    <cellStyle name="Valuta 3 2 3 2 2 2 4 4" xfId="4151" xr:uid="{AB058A8C-875D-4C46-8913-AD414E0149C3}"/>
    <cellStyle name="Valuta 3 2 3 2 2 2 5" xfId="6125" xr:uid="{DE7EE177-ABCE-4336-90E1-2567ABE578EA}"/>
    <cellStyle name="Valuta 3 2 3 2 2 2 5 2" xfId="9948" xr:uid="{FC4596CE-602E-4B62-9319-BD90598F4010}"/>
    <cellStyle name="Valuta 3 2 3 2 2 2 6" xfId="9389" xr:uid="{4DFEC872-8ECD-4A87-BC0E-CD5DBF09104E}"/>
    <cellStyle name="Valuta 3 2 3 2 2 2 7" xfId="8968" xr:uid="{CB20CEA4-60C0-4E78-8BA1-13CEB37F903A}"/>
    <cellStyle name="Valuta 3 2 3 2 2 2 8" xfId="3597" xr:uid="{E8594E4F-0AA4-4F8B-BFC4-6F35B2D7EFFE}"/>
    <cellStyle name="Valuta 3 2 3 2 2 3" xfId="1918" xr:uid="{00000000-0005-0000-0000-000030090000}"/>
    <cellStyle name="Valuta 3 2 3 2 2 3 2" xfId="7298" xr:uid="{407B19E1-DB59-4F3A-A0AB-9CB56453F132}"/>
    <cellStyle name="Valuta 3 2 3 2 2 3 2 2" xfId="12704" xr:uid="{5858791C-6915-465C-BB49-F3E505D0EB78}"/>
    <cellStyle name="Valuta 3 2 3 2 2 3 3" xfId="10173" xr:uid="{45AF2617-0ACE-4648-A3EE-BEEF15FA353F}"/>
    <cellStyle name="Valuta 3 2 3 2 2 3 4" xfId="4654" xr:uid="{093F5B60-6FE7-4340-97BC-2B9AB93B8464}"/>
    <cellStyle name="Valuta 3 2 3 2 2 4" xfId="1531" xr:uid="{00000000-0005-0000-0000-000031090000}"/>
    <cellStyle name="Valuta 3 2 3 2 2 4 2" xfId="6915" xr:uid="{72CD654A-B984-4B00-BAFA-E11771BDD27D}"/>
    <cellStyle name="Valuta 3 2 3 2 2 4 2 2" xfId="12311" xr:uid="{D2909317-2C11-41C2-A4E1-CF58DC1A8CFD}"/>
    <cellStyle name="Valuta 3 2 3 2 2 4 3" xfId="10937" xr:uid="{3801E00B-61A9-4DF0-ABB0-D105ED0834E7}"/>
    <cellStyle name="Valuta 3 2 3 2 2 4 4" xfId="4318" xr:uid="{695148C3-561E-4393-9470-4EA44525F2EE}"/>
    <cellStyle name="Valuta 3 2 3 2 2 5" xfId="1020" xr:uid="{00000000-0005-0000-0000-000032090000}"/>
    <cellStyle name="Valuta 3 2 3 2 2 5 2" xfId="6404" xr:uid="{437DBE55-A61F-4BB0-9650-75FE07287256}"/>
    <cellStyle name="Valuta 3 2 3 2 2 5 3" xfId="11796" xr:uid="{7B348437-EE2A-4B14-9F26-85E2741032E8}"/>
    <cellStyle name="Valuta 3 2 3 2 2 5 4" xfId="3868" xr:uid="{588928DE-7182-4F3D-995E-FF9A53D3205E}"/>
    <cellStyle name="Valuta 3 2 3 2 2 6" xfId="5933" xr:uid="{1A594A2D-9DBB-480B-9F04-19AFD0581E85}"/>
    <cellStyle name="Valuta 3 2 3 2 2 6 2" xfId="11314" xr:uid="{BA58FEB4-7E9A-40B2-A80C-BE4E73E5445B}"/>
    <cellStyle name="Valuta 3 2 3 2 2 7" xfId="9665" xr:uid="{D8C84CD5-DB37-4A15-84A2-714F781947D2}"/>
    <cellStyle name="Valuta 3 2 3 2 2 8" xfId="9170" xr:uid="{29F00164-B744-4A33-9286-620585664667}"/>
    <cellStyle name="Valuta 3 2 3 2 2 9" xfId="8801" xr:uid="{6B3B8AB8-70E0-4574-8C6A-93287E4A6DA1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7385" xr:uid="{995D7C80-A49D-4625-A8E5-8983A917BB04}"/>
    <cellStyle name="Valuta 3 2 3 2 4 2 2 2" xfId="12429" xr:uid="{1047BAD1-1859-41FA-9DE2-3B83E607999B}"/>
    <cellStyle name="Valuta 3 2 3 2 4 2 3" xfId="10315" xr:uid="{FDE07AD8-FBA8-4A60-B0AA-D47745F2ED90}"/>
    <cellStyle name="Valuta 3 2 3 2 4 2 4" xfId="4741" xr:uid="{A3C4EF7F-090B-48E5-8F91-C934249B8136}"/>
    <cellStyle name="Valuta 3 2 3 2 4 3" xfId="1649" xr:uid="{00000000-0005-0000-0000-000036090000}"/>
    <cellStyle name="Valuta 3 2 3 2 4 3 2" xfId="7033" xr:uid="{7EB579AD-507F-4191-A818-F14EED49034B}"/>
    <cellStyle name="Valuta 3 2 3 2 4 3 2 2" xfId="11993" xr:uid="{B7C17162-A19E-4F70-AECC-FAC1D4CCF4E9}"/>
    <cellStyle name="Valuta 3 2 3 2 4 3 3" xfId="11038" xr:uid="{FC8407FC-B8BD-4556-B604-6B1D0D97FCB3}"/>
    <cellStyle name="Valuta 3 2 3 2 4 3 4" xfId="4405" xr:uid="{68233E27-128E-43F0-AB63-3DA3512B73FE}"/>
    <cellStyle name="Valuta 3 2 3 2 4 4" xfId="1216" xr:uid="{00000000-0005-0000-0000-000037090000}"/>
    <cellStyle name="Valuta 3 2 3 2 4 4 2" xfId="6600" xr:uid="{87AC2482-F345-4ECB-9820-51C997ADEBE9}"/>
    <cellStyle name="Valuta 3 2 3 2 4 4 3" xfId="11431" xr:uid="{CAB8F340-3D57-41BD-8094-4503100C7DD5}"/>
    <cellStyle name="Valuta 3 2 3 2 4 4 4" xfId="4056" xr:uid="{7B306770-62BC-4724-81CB-A640E1DE0FC2}"/>
    <cellStyle name="Valuta 3 2 3 2 4 5" xfId="6030" xr:uid="{B53200D0-47E7-490D-97CD-0F5F47CCE45C}"/>
    <cellStyle name="Valuta 3 2 3 2 4 5 2" xfId="9859" xr:uid="{1273FA0D-402D-42CF-9DC6-49C4C45FCC98}"/>
    <cellStyle name="Valuta 3 2 3 2 4 6" xfId="9305" xr:uid="{156FBFCA-2446-4746-BCBA-F3B6B3F19539}"/>
    <cellStyle name="Valuta 3 2 3 2 4 7" xfId="8888" xr:uid="{6C905860-803E-4279-B82E-761F125D9480}"/>
    <cellStyle name="Valuta 3 2 3 2 4 8" xfId="3517" xr:uid="{D993B6A4-0F4D-4A50-A332-F5F80E51B001}"/>
    <cellStyle name="Valuta 3 2 3 2 5" xfId="1838" xr:uid="{00000000-0005-0000-0000-000038090000}"/>
    <cellStyle name="Valuta 3 2 3 2 5 2" xfId="7218" xr:uid="{F0A9E1CE-25A5-471D-AC33-C4F3AEFEF11C}"/>
    <cellStyle name="Valuta 3 2 3 2 5 2 2" xfId="12618" xr:uid="{2EF25A70-9533-4BEE-9A7B-605D9AD62967}"/>
    <cellStyle name="Valuta 3 2 3 2 5 3" xfId="10093" xr:uid="{A206EF56-5BE0-4C1F-AFC8-8F08DEA5EAD9}"/>
    <cellStyle name="Valuta 3 2 3 2 5 4" xfId="4574" xr:uid="{B603BB26-4BB8-4069-9F55-ACF7D72543CB}"/>
    <cellStyle name="Valuta 3 2 3 2 6" xfId="1436" xr:uid="{00000000-0005-0000-0000-000039090000}"/>
    <cellStyle name="Valuta 3 2 3 2 6 2" xfId="6820" xr:uid="{1A5F2798-FEE0-4EF6-96ED-BC26BB6F35EB}"/>
    <cellStyle name="Valuta 3 2 3 2 6 2 2" xfId="12216" xr:uid="{C5C52BDB-DC95-4FB0-812B-A401FD33666B}"/>
    <cellStyle name="Valuta 3 2 3 2 6 3" xfId="10842" xr:uid="{78761629-AF5B-4B54-9C1B-0A09AAAEE783}"/>
    <cellStyle name="Valuta 3 2 3 2 6 4" xfId="4238" xr:uid="{4616C336-51F5-4EAD-AF60-3C7D5E4FBBFA}"/>
    <cellStyle name="Valuta 3 2 3 2 7" xfId="924" xr:uid="{00000000-0005-0000-0000-00003A090000}"/>
    <cellStyle name="Valuta 3 2 3 2 7 2" xfId="6308" xr:uid="{1225BC74-831C-48D8-A07B-95AB6DD436D9}"/>
    <cellStyle name="Valuta 3 2 3 2 7 3" xfId="11701" xr:uid="{DA936FFC-4AE5-4BCC-AF78-7C6F99917C96}"/>
    <cellStyle name="Valuta 3 2 3 2 7 4" xfId="3772" xr:uid="{E6277263-41D2-4215-975C-096124F5F3B8}"/>
    <cellStyle name="Valuta 3 2 3 2 8" xfId="5838" xr:uid="{63EFEF6F-9F89-4B3E-9744-95F94BAEA450}"/>
    <cellStyle name="Valuta 3 2 3 2 8 2" xfId="11231" xr:uid="{F49574EA-357F-4948-BB17-6A1578F0C3CC}"/>
    <cellStyle name="Valuta 3 2 3 2 9" xfId="9575" xr:uid="{66BD761B-0FA4-44A0-88E5-0CB48E215F59}"/>
    <cellStyle name="Valuta 3 2 3 3" xfId="303" xr:uid="{00000000-0005-0000-0000-00003B090000}"/>
    <cellStyle name="Valuta 3 2 3 3 10" xfId="3390" xr:uid="{1DC0F70B-F258-40BE-907B-FD9BE2542A7C}"/>
    <cellStyle name="Valuta 3 2 3 3 2" xfId="700" xr:uid="{00000000-0005-0000-0000-00003C090000}"/>
    <cellStyle name="Valuta 3 2 3 3 2 2" xfId="2045" xr:uid="{00000000-0005-0000-0000-00003D090000}"/>
    <cellStyle name="Valuta 3 2 3 3 2 2 2" xfId="7425" xr:uid="{508453C0-FCEB-478A-A8C7-5F758E0E1F02}"/>
    <cellStyle name="Valuta 3 2 3 3 2 2 2 2" xfId="12472" xr:uid="{ED5F424B-B564-4D83-AC41-A357D860377E}"/>
    <cellStyle name="Valuta 3 2 3 3 2 2 3" xfId="10356" xr:uid="{E25C4A04-DD7F-4AE0-8137-1774CADC5FF2}"/>
    <cellStyle name="Valuta 3 2 3 3 2 2 4" xfId="4781" xr:uid="{CADC3D2D-0223-4287-88F9-D7FA5F091955}"/>
    <cellStyle name="Valuta 3 2 3 3 2 3" xfId="1704" xr:uid="{00000000-0005-0000-0000-00003E090000}"/>
    <cellStyle name="Valuta 3 2 3 3 2 3 2" xfId="7088" xr:uid="{AD826584-C187-45C1-A92C-14FA24762620}"/>
    <cellStyle name="Valuta 3 2 3 3 2 3 2 2" xfId="12048" xr:uid="{1E4A5178-047C-4D44-A547-CFE82806CF6F}"/>
    <cellStyle name="Valuta 3 2 3 3 2 3 3" xfId="11093" xr:uid="{EDA331AB-4253-4304-8A92-78C2B6304B4A}"/>
    <cellStyle name="Valuta 3 2 3 3 2 3 4" xfId="4445" xr:uid="{8F1A9D29-B7B9-45EF-AF3B-FB5E47E1397D}"/>
    <cellStyle name="Valuta 3 2 3 3 2 4" xfId="1271" xr:uid="{00000000-0005-0000-0000-00003F090000}"/>
    <cellStyle name="Valuta 3 2 3 3 2 4 2" xfId="6655" xr:uid="{E8B9AF2D-78C7-42C9-B657-1A989B5E1593}"/>
    <cellStyle name="Valuta 3 2 3 3 2 4 3" xfId="11486" xr:uid="{816F1532-6E2E-4A69-949C-B397D45AC0A9}"/>
    <cellStyle name="Valuta 3 2 3 3 2 4 4" xfId="4111" xr:uid="{F24974AC-DDCE-4EE8-9BFF-DF592211C972}"/>
    <cellStyle name="Valuta 3 2 3 3 2 5" xfId="6085" xr:uid="{05D0BC6F-187A-417F-BC49-6188697E0912}"/>
    <cellStyle name="Valuta 3 2 3 3 2 5 2" xfId="9908" xr:uid="{B5763FD8-B514-4AA4-B8E3-2BB3AB292453}"/>
    <cellStyle name="Valuta 3 2 3 3 2 6" xfId="9349" xr:uid="{7D241E34-7166-47E1-9F3C-1ADBE7754479}"/>
    <cellStyle name="Valuta 3 2 3 3 2 7" xfId="8928" xr:uid="{C15DA9FF-20CD-438E-A21F-9415FFC220F8}"/>
    <cellStyle name="Valuta 3 2 3 3 2 8" xfId="3557" xr:uid="{50C37ECE-1400-4998-9EF9-AAB93595E41F}"/>
    <cellStyle name="Valuta 3 2 3 3 3" xfId="1878" xr:uid="{00000000-0005-0000-0000-000040090000}"/>
    <cellStyle name="Valuta 3 2 3 3 3 2" xfId="7258" xr:uid="{6DDEFE77-C52C-4C5A-A68F-4D54F9B00DFB}"/>
    <cellStyle name="Valuta 3 2 3 3 3 2 2" xfId="12664" xr:uid="{06168EC1-BDE1-409B-A025-C6BED7C94F60}"/>
    <cellStyle name="Valuta 3 2 3 3 3 3" xfId="10133" xr:uid="{A2565192-589E-4FA8-B3FC-59E8D137B114}"/>
    <cellStyle name="Valuta 3 2 3 3 3 4" xfId="4614" xr:uid="{A7D0196D-FCFE-4BB1-A269-CDE380D3E0BA}"/>
    <cellStyle name="Valuta 3 2 3 3 4" xfId="1491" xr:uid="{00000000-0005-0000-0000-000041090000}"/>
    <cellStyle name="Valuta 3 2 3 3 4 2" xfId="6875" xr:uid="{5338AF0A-CF00-4B3D-BCA4-3A24A4011C7C}"/>
    <cellStyle name="Valuta 3 2 3 3 4 2 2" xfId="12271" xr:uid="{D06E4B6A-B8D8-4775-8C4D-4DC75D972528}"/>
    <cellStyle name="Valuta 3 2 3 3 4 3" xfId="10897" xr:uid="{B152A46C-9934-4071-A496-208BF21DFD04}"/>
    <cellStyle name="Valuta 3 2 3 3 4 4" xfId="4278" xr:uid="{656D0824-0A5A-4DE0-947C-2D33FBE9AF13}"/>
    <cellStyle name="Valuta 3 2 3 3 5" xfId="980" xr:uid="{00000000-0005-0000-0000-000042090000}"/>
    <cellStyle name="Valuta 3 2 3 3 5 2" xfId="6364" xr:uid="{A0EEAE04-1088-4174-92D9-E4051324106E}"/>
    <cellStyle name="Valuta 3 2 3 3 5 3" xfId="11756" xr:uid="{B6BF9EA4-FD78-4188-BCAB-92E7D45FCF8D}"/>
    <cellStyle name="Valuta 3 2 3 3 5 4" xfId="3828" xr:uid="{71CD1962-0C2F-493E-91F8-F3DE960BEFA6}"/>
    <cellStyle name="Valuta 3 2 3 3 6" xfId="5893" xr:uid="{DE2BE561-9F11-4C94-A863-D375762243ED}"/>
    <cellStyle name="Valuta 3 2 3 3 6 2" xfId="11274" xr:uid="{580E10D6-3257-4213-95FE-DEA7096F80E3}"/>
    <cellStyle name="Valuta 3 2 3 3 7" xfId="9625" xr:uid="{57B19921-4611-4FF7-8DA7-6BA85C50C859}"/>
    <cellStyle name="Valuta 3 2 3 3 8" xfId="9130" xr:uid="{AE8226D8-CFFC-442B-B597-363519BCC360}"/>
    <cellStyle name="Valuta 3 2 3 3 9" xfId="8761" xr:uid="{F9E59679-8D5E-4E87-9DF3-5C6FA1AA1BA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345" xr:uid="{106B8D42-7182-4073-AE75-58BA10B60CD2}"/>
    <cellStyle name="Valuta 3 2 3 5 2 2 2" xfId="12389" xr:uid="{283F0E83-12DB-47CC-B16E-8164D7931619}"/>
    <cellStyle name="Valuta 3 2 3 5 2 3" xfId="10275" xr:uid="{1D847343-8431-4FC1-AD15-7BC40C196790}"/>
    <cellStyle name="Valuta 3 2 3 5 2 4" xfId="4701" xr:uid="{D76B716C-A715-4AE2-9EFB-DEA1271D64F3}"/>
    <cellStyle name="Valuta 3 2 3 5 3" xfId="1609" xr:uid="{00000000-0005-0000-0000-000046090000}"/>
    <cellStyle name="Valuta 3 2 3 5 3 2" xfId="6993" xr:uid="{24FF27D5-80DE-4558-A225-C8F0BF1EB630}"/>
    <cellStyle name="Valuta 3 2 3 5 3 2 2" xfId="11953" xr:uid="{9619D097-3470-4293-A402-BF8D273E1DA8}"/>
    <cellStyle name="Valuta 3 2 3 5 3 3" xfId="10998" xr:uid="{B7D90B8C-18ED-4836-A915-475DB51E7FF3}"/>
    <cellStyle name="Valuta 3 2 3 5 3 4" xfId="4365" xr:uid="{C8EAD364-25A1-4755-B0BE-2A8D618FE6C4}"/>
    <cellStyle name="Valuta 3 2 3 5 4" xfId="1176" xr:uid="{00000000-0005-0000-0000-000047090000}"/>
    <cellStyle name="Valuta 3 2 3 5 4 2" xfId="6560" xr:uid="{17CF3B1D-E08F-4FD6-9220-62700040F86E}"/>
    <cellStyle name="Valuta 3 2 3 5 4 3" xfId="11391" xr:uid="{ACC13DB4-7CA3-40E9-AFEC-81B6924EADEF}"/>
    <cellStyle name="Valuta 3 2 3 5 4 4" xfId="4016" xr:uid="{86980173-8D61-41D1-B143-62DBC735C62D}"/>
    <cellStyle name="Valuta 3 2 3 5 5" xfId="5990" xr:uid="{42F32278-75CE-44A9-8668-E92746B3B3A8}"/>
    <cellStyle name="Valuta 3 2 3 5 5 2" xfId="9819" xr:uid="{394C939F-CF24-4F7B-BB7A-0EE81B7D8E03}"/>
    <cellStyle name="Valuta 3 2 3 5 6" xfId="9265" xr:uid="{A0303F13-EBBB-4C06-82C1-E15BEA5493E9}"/>
    <cellStyle name="Valuta 3 2 3 5 7" xfId="8848" xr:uid="{871591B1-5A96-4E4C-B922-CF6262174E33}"/>
    <cellStyle name="Valuta 3 2 3 5 8" xfId="3477" xr:uid="{97367F70-995B-4E96-9F7F-81DBF9A9657A}"/>
    <cellStyle name="Valuta 3 2 3 6" xfId="1798" xr:uid="{00000000-0005-0000-0000-000048090000}"/>
    <cellStyle name="Valuta 3 2 3 6 2" xfId="7178" xr:uid="{C16E4488-074C-4742-93FF-504667639D75}"/>
    <cellStyle name="Valuta 3 2 3 6 2 2" xfId="12578" xr:uid="{B8B801D6-F0E2-44F4-8256-E4B83705D245}"/>
    <cellStyle name="Valuta 3 2 3 6 3" xfId="10053" xr:uid="{92DB9829-F10B-4EDD-952A-FCCD9C70FB8B}"/>
    <cellStyle name="Valuta 3 2 3 6 4" xfId="4534" xr:uid="{27BEC52B-6C39-4131-891E-BF1A6B9C1EA5}"/>
    <cellStyle name="Valuta 3 2 3 7" xfId="1396" xr:uid="{00000000-0005-0000-0000-000049090000}"/>
    <cellStyle name="Valuta 3 2 3 7 2" xfId="6780" xr:uid="{C6641056-8DD0-4D6E-8430-E094AEB95702}"/>
    <cellStyle name="Valuta 3 2 3 7 2 2" xfId="12176" xr:uid="{FD0D7DA1-9834-490F-8D1A-AE65DE815C36}"/>
    <cellStyle name="Valuta 3 2 3 7 3" xfId="10802" xr:uid="{691CE0F8-4A84-48B6-A793-86AD6867704E}"/>
    <cellStyle name="Valuta 3 2 3 7 4" xfId="4198" xr:uid="{8BF7B9F6-E175-4352-AC8C-8C737DDA0A8E}"/>
    <cellStyle name="Valuta 3 2 3 8" xfId="883" xr:uid="{00000000-0005-0000-0000-00004A090000}"/>
    <cellStyle name="Valuta 3 2 3 8 2" xfId="6267" xr:uid="{09A70E9A-9A0B-4348-8A6D-723BBF809F36}"/>
    <cellStyle name="Valuta 3 2 3 8 3" xfId="11661" xr:uid="{BE94B30E-518F-4683-A396-E3B27AC623D8}"/>
    <cellStyle name="Valuta 3 2 3 8 4" xfId="3731" xr:uid="{4FD690FE-361D-4610-8388-2B6F77C70E86}"/>
    <cellStyle name="Valuta 3 2 3 9" xfId="5798" xr:uid="{2DCF77B1-D049-40BC-BC7A-AB440ADEE9D4}"/>
    <cellStyle name="Valuta 3 2 3 9 2" xfId="11191" xr:uid="{B084C77A-DEC9-4BED-8CB7-41A4E8B23424}"/>
    <cellStyle name="Valuta 3 2 4" xfId="191" xr:uid="{00000000-0005-0000-0000-00004B090000}"/>
    <cellStyle name="Valuta 3 2 4 10" xfId="9523" xr:uid="{69926006-AC19-47DA-9CD8-C9D506ABB39B}"/>
    <cellStyle name="Valuta 3 2 4 11" xfId="9034" xr:uid="{7BB4DFEE-C98D-459B-B96F-138F6F4FAAC3}"/>
    <cellStyle name="Valuta 3 2 4 12" xfId="8672" xr:uid="{6DF06489-C9EF-4964-862D-7D9BD0F31FE7}"/>
    <cellStyle name="Valuta 3 2 4 13" xfId="3299" xr:uid="{56ABE0F7-B72F-47CE-8318-3CA1A61C41A2}"/>
    <cellStyle name="Valuta 3 2 4 2" xfId="238" xr:uid="{00000000-0005-0000-0000-00004C090000}"/>
    <cellStyle name="Valuta 3 2 4 2 10" xfId="9077" xr:uid="{09665B2E-C785-4382-BA20-537D742CCD85}"/>
    <cellStyle name="Valuta 3 2 4 2 11" xfId="8712" xr:uid="{61DFD261-B82A-48C1-96B7-5A163BF7FA44}"/>
    <cellStyle name="Valuta 3 2 4 2 12" xfId="3341" xr:uid="{29A9710F-F3D4-4760-9476-013F6DCC649C}"/>
    <cellStyle name="Valuta 3 2 4 2 2" xfId="334" xr:uid="{00000000-0005-0000-0000-00004D090000}"/>
    <cellStyle name="Valuta 3 2 4 2 2 10" xfId="3421" xr:uid="{5C70C81C-F082-4625-B370-78EF7FCA2451}"/>
    <cellStyle name="Valuta 3 2 4 2 2 2" xfId="731" xr:uid="{00000000-0005-0000-0000-00004E090000}"/>
    <cellStyle name="Valuta 3 2 4 2 2 2 2" xfId="2076" xr:uid="{00000000-0005-0000-0000-00004F090000}"/>
    <cellStyle name="Valuta 3 2 4 2 2 2 2 2" xfId="7456" xr:uid="{DEF5B341-F44D-44B4-BDC6-05C96D8C2686}"/>
    <cellStyle name="Valuta 3 2 4 2 2 2 2 2 2" xfId="12503" xr:uid="{9EBF0BA5-D657-40F9-BEA9-45694167AC49}"/>
    <cellStyle name="Valuta 3 2 4 2 2 2 2 3" xfId="10387" xr:uid="{41DC2EFD-D117-4373-B670-BDAC24C642B8}"/>
    <cellStyle name="Valuta 3 2 4 2 2 2 2 4" xfId="4812" xr:uid="{91211290-579D-45E9-8E52-B8C70510A976}"/>
    <cellStyle name="Valuta 3 2 4 2 2 2 3" xfId="1735" xr:uid="{00000000-0005-0000-0000-000050090000}"/>
    <cellStyle name="Valuta 3 2 4 2 2 2 3 2" xfId="7119" xr:uid="{3E600A85-9700-4B5F-AEF3-9908DFC8FA42}"/>
    <cellStyle name="Valuta 3 2 4 2 2 2 3 2 2" xfId="12079" xr:uid="{A872B1AD-FB9F-4F72-B8D9-97FF50EDBB66}"/>
    <cellStyle name="Valuta 3 2 4 2 2 2 3 3" xfId="11124" xr:uid="{856D42C3-2EFA-4047-85AB-FE41F3E28027}"/>
    <cellStyle name="Valuta 3 2 4 2 2 2 3 4" xfId="4476" xr:uid="{4C286E80-5BCF-4D74-9524-43CF0F7B95CD}"/>
    <cellStyle name="Valuta 3 2 4 2 2 2 4" xfId="1302" xr:uid="{00000000-0005-0000-0000-000051090000}"/>
    <cellStyle name="Valuta 3 2 4 2 2 2 4 2" xfId="6686" xr:uid="{2080D01A-E77F-4B51-A66A-C48ABF13546D}"/>
    <cellStyle name="Valuta 3 2 4 2 2 2 4 3" xfId="11517" xr:uid="{11BD44C1-DA8C-4683-A948-FC7191575CDF}"/>
    <cellStyle name="Valuta 3 2 4 2 2 2 4 4" xfId="4142" xr:uid="{E698BECB-CFD8-4466-8B57-CEA6F562A9FD}"/>
    <cellStyle name="Valuta 3 2 4 2 2 2 5" xfId="6116" xr:uid="{5B2C4983-B83B-4363-8FFD-0309BC5788C9}"/>
    <cellStyle name="Valuta 3 2 4 2 2 2 5 2" xfId="9939" xr:uid="{304B05AE-241B-4FC2-9DB3-DA765E3BFB60}"/>
    <cellStyle name="Valuta 3 2 4 2 2 2 6" xfId="9380" xr:uid="{90E00181-DB7B-4139-8355-B3DC708C1F58}"/>
    <cellStyle name="Valuta 3 2 4 2 2 2 7" xfId="8959" xr:uid="{5B072CDA-A3BB-455A-BF69-C84C9DE0C75F}"/>
    <cellStyle name="Valuta 3 2 4 2 2 2 8" xfId="3588" xr:uid="{E3ED5F19-E4C3-4458-AD0E-38235A751769}"/>
    <cellStyle name="Valuta 3 2 4 2 2 3" xfId="1909" xr:uid="{00000000-0005-0000-0000-000052090000}"/>
    <cellStyle name="Valuta 3 2 4 2 2 3 2" xfId="7289" xr:uid="{ABE69B0D-A80C-41F7-A627-568D5F72EC5A}"/>
    <cellStyle name="Valuta 3 2 4 2 2 3 2 2" xfId="12695" xr:uid="{E4278435-BBD7-4237-86D8-77D42507C95B}"/>
    <cellStyle name="Valuta 3 2 4 2 2 3 3" xfId="10164" xr:uid="{96397B4E-4880-4BD3-A97A-3751B01A18A4}"/>
    <cellStyle name="Valuta 3 2 4 2 2 3 4" xfId="4645" xr:uid="{F4417A8D-10E5-488B-82ED-4976D91A5CF7}"/>
    <cellStyle name="Valuta 3 2 4 2 2 4" xfId="1522" xr:uid="{00000000-0005-0000-0000-000053090000}"/>
    <cellStyle name="Valuta 3 2 4 2 2 4 2" xfId="6906" xr:uid="{0F3FB299-F790-45A1-92DA-3BBA08A2D0C5}"/>
    <cellStyle name="Valuta 3 2 4 2 2 4 2 2" xfId="12302" xr:uid="{A1F081FA-89F9-4644-B85B-187C34BC33B4}"/>
    <cellStyle name="Valuta 3 2 4 2 2 4 3" xfId="10928" xr:uid="{AEE839E1-465F-47AE-9F1D-73FCC96DE0E2}"/>
    <cellStyle name="Valuta 3 2 4 2 2 4 4" xfId="4309" xr:uid="{2D072804-CD7D-4E13-8967-E9A0C4730566}"/>
    <cellStyle name="Valuta 3 2 4 2 2 5" xfId="1011" xr:uid="{00000000-0005-0000-0000-000054090000}"/>
    <cellStyle name="Valuta 3 2 4 2 2 5 2" xfId="6395" xr:uid="{515CCBEC-64F3-44DF-BF80-56CF523906E8}"/>
    <cellStyle name="Valuta 3 2 4 2 2 5 3" xfId="11787" xr:uid="{0F6CACAE-0C71-49CF-AA1A-E621D7C226B1}"/>
    <cellStyle name="Valuta 3 2 4 2 2 5 4" xfId="3859" xr:uid="{3A620FC7-7444-4EF8-B422-1D953D4580E9}"/>
    <cellStyle name="Valuta 3 2 4 2 2 6" xfId="5924" xr:uid="{92342E5D-C883-4725-8099-ACB627B265AA}"/>
    <cellStyle name="Valuta 3 2 4 2 2 6 2" xfId="11305" xr:uid="{BEFF3726-D803-41B9-A1A7-9486A92C1EBE}"/>
    <cellStyle name="Valuta 3 2 4 2 2 7" xfId="9656" xr:uid="{D41BE7E3-E858-45B4-8D61-FF936CDE637E}"/>
    <cellStyle name="Valuta 3 2 4 2 2 8" xfId="9161" xr:uid="{93E31608-4308-4D30-A8A0-D2EFA1F19D10}"/>
    <cellStyle name="Valuta 3 2 4 2 2 9" xfId="8792" xr:uid="{30AA2BB9-E6E0-4F9B-BED9-6A4A8ACB629D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376" xr:uid="{18A35D0C-8BCC-47C7-81EF-710876D7B883}"/>
    <cellStyle name="Valuta 3 2 4 2 4 2 2 2" xfId="12420" xr:uid="{75E8183E-D8DD-43F7-AEC5-973E933E16C8}"/>
    <cellStyle name="Valuta 3 2 4 2 4 2 3" xfId="10306" xr:uid="{7F1B2A66-6FC6-4E20-8A22-097DF8AC0967}"/>
    <cellStyle name="Valuta 3 2 4 2 4 2 4" xfId="4732" xr:uid="{FE137EE1-2BAE-4853-871C-0D8682D9AF79}"/>
    <cellStyle name="Valuta 3 2 4 2 4 3" xfId="1640" xr:uid="{00000000-0005-0000-0000-000058090000}"/>
    <cellStyle name="Valuta 3 2 4 2 4 3 2" xfId="7024" xr:uid="{D9179111-F661-4951-B383-1180E6AA6767}"/>
    <cellStyle name="Valuta 3 2 4 2 4 3 2 2" xfId="11984" xr:uid="{16B83592-2027-4E5F-8C2D-D3982F67D6A4}"/>
    <cellStyle name="Valuta 3 2 4 2 4 3 3" xfId="11029" xr:uid="{9BCF3D5C-011A-4951-88E1-0B7D7D88BCA8}"/>
    <cellStyle name="Valuta 3 2 4 2 4 3 4" xfId="4396" xr:uid="{F34DFE03-FCE1-4E3C-AAB0-DB5695E83B5F}"/>
    <cellStyle name="Valuta 3 2 4 2 4 4" xfId="1207" xr:uid="{00000000-0005-0000-0000-000059090000}"/>
    <cellStyle name="Valuta 3 2 4 2 4 4 2" xfId="6591" xr:uid="{1BBD1EC1-232D-447D-ADAC-A285F0072590}"/>
    <cellStyle name="Valuta 3 2 4 2 4 4 3" xfId="11422" xr:uid="{3DF79205-CC99-49D1-88D2-91CD05AA31FB}"/>
    <cellStyle name="Valuta 3 2 4 2 4 4 4" xfId="4047" xr:uid="{A606A08F-8EAD-4DCD-9D63-511C8842CB33}"/>
    <cellStyle name="Valuta 3 2 4 2 4 5" xfId="6021" xr:uid="{127E9F49-8960-4445-890D-F33E6E4D98CF}"/>
    <cellStyle name="Valuta 3 2 4 2 4 5 2" xfId="9850" xr:uid="{18213B69-C012-4F08-A4AD-B6862EFFFF4A}"/>
    <cellStyle name="Valuta 3 2 4 2 4 6" xfId="9296" xr:uid="{6760FD04-F09A-43C3-BCE4-008D8D568657}"/>
    <cellStyle name="Valuta 3 2 4 2 4 7" xfId="8879" xr:uid="{4899676D-88E2-470F-9C6F-839F9F7CBAA5}"/>
    <cellStyle name="Valuta 3 2 4 2 4 8" xfId="3508" xr:uid="{E9A037AB-01F0-4D2E-8C59-207497F67747}"/>
    <cellStyle name="Valuta 3 2 4 2 5" xfId="1829" xr:uid="{00000000-0005-0000-0000-00005A090000}"/>
    <cellStyle name="Valuta 3 2 4 2 5 2" xfId="7209" xr:uid="{438E3DAD-73D7-474D-9E7C-61E14AC9C730}"/>
    <cellStyle name="Valuta 3 2 4 2 5 2 2" xfId="12609" xr:uid="{D19D26A1-2B00-494B-881C-66689CCF56F8}"/>
    <cellStyle name="Valuta 3 2 4 2 5 3" xfId="10084" xr:uid="{B7905E52-B59B-4523-B37E-7EDB07D144AB}"/>
    <cellStyle name="Valuta 3 2 4 2 5 4" xfId="4565" xr:uid="{AE826230-58A4-4C33-925A-0BE3B9542F84}"/>
    <cellStyle name="Valuta 3 2 4 2 6" xfId="1427" xr:uid="{00000000-0005-0000-0000-00005B090000}"/>
    <cellStyle name="Valuta 3 2 4 2 6 2" xfId="6811" xr:uid="{4801DFEF-C18F-459E-B436-D5C25A20DE40}"/>
    <cellStyle name="Valuta 3 2 4 2 6 2 2" xfId="12207" xr:uid="{B1F8F529-189B-4B65-9E21-5157F4A52C69}"/>
    <cellStyle name="Valuta 3 2 4 2 6 3" xfId="10833" xr:uid="{F2613449-D238-45C0-810E-A9FCB7F8B601}"/>
    <cellStyle name="Valuta 3 2 4 2 6 4" xfId="4229" xr:uid="{CB670A5C-F2B7-4B04-BFF7-098A4C90A2CC}"/>
    <cellStyle name="Valuta 3 2 4 2 7" xfId="915" xr:uid="{00000000-0005-0000-0000-00005C090000}"/>
    <cellStyle name="Valuta 3 2 4 2 7 2" xfId="6299" xr:uid="{522271BF-27D6-48F2-99DF-26BC7D312134}"/>
    <cellStyle name="Valuta 3 2 4 2 7 3" xfId="11692" xr:uid="{0AB9A335-1DE4-4355-A7AF-5A3E82702F7B}"/>
    <cellStyle name="Valuta 3 2 4 2 7 4" xfId="3763" xr:uid="{B11F7353-9DBD-4721-A126-FC83A71E3B55}"/>
    <cellStyle name="Valuta 3 2 4 2 8" xfId="5829" xr:uid="{A4D5BBB7-A2D7-402F-8B06-E2265AFFD669}"/>
    <cellStyle name="Valuta 3 2 4 2 8 2" xfId="11222" xr:uid="{77F3FA4E-7237-4C2E-8C58-0ACC83E7E2E0}"/>
    <cellStyle name="Valuta 3 2 4 2 9" xfId="9566" xr:uid="{42F5A7A8-9D3D-4327-A65B-BA0A6A38B110}"/>
    <cellStyle name="Valuta 3 2 4 3" xfId="289" xr:uid="{00000000-0005-0000-0000-00005D090000}"/>
    <cellStyle name="Valuta 3 2 4 3 10" xfId="3381" xr:uid="{E4CB4FC2-2830-493D-B9A9-14ECEBEF6F40}"/>
    <cellStyle name="Valuta 3 2 4 3 2" xfId="686" xr:uid="{00000000-0005-0000-0000-00005E090000}"/>
    <cellStyle name="Valuta 3 2 4 3 2 2" xfId="2036" xr:uid="{00000000-0005-0000-0000-00005F090000}"/>
    <cellStyle name="Valuta 3 2 4 3 2 2 2" xfId="7416" xr:uid="{02BDDB20-4AB6-4704-B6E0-CC28CC908E70}"/>
    <cellStyle name="Valuta 3 2 4 3 2 2 2 2" xfId="12462" xr:uid="{D93BF1BA-A6C7-4BFB-B0EE-2CA77F4F235F}"/>
    <cellStyle name="Valuta 3 2 4 3 2 2 3" xfId="10347" xr:uid="{A7229892-EC0C-4850-B69D-DEB1C458A5B1}"/>
    <cellStyle name="Valuta 3 2 4 3 2 2 4" xfId="4772" xr:uid="{5A3DA8EF-B1A9-4EFD-81B6-02A9524354E8}"/>
    <cellStyle name="Valuta 3 2 4 3 2 3" xfId="1690" xr:uid="{00000000-0005-0000-0000-000060090000}"/>
    <cellStyle name="Valuta 3 2 4 3 2 3 2" xfId="7074" xr:uid="{A200AF70-DF67-44C7-9A51-9EDE0626A624}"/>
    <cellStyle name="Valuta 3 2 4 3 2 3 2 2" xfId="12034" xr:uid="{C08301BD-56EA-4CD0-8E16-7239B8F22954}"/>
    <cellStyle name="Valuta 3 2 4 3 2 3 3" xfId="11079" xr:uid="{DB54A26F-FDE4-4C0D-9287-562E73C92812}"/>
    <cellStyle name="Valuta 3 2 4 3 2 3 4" xfId="4436" xr:uid="{D3629D09-B910-422D-BBAE-F146DF9650A1}"/>
    <cellStyle name="Valuta 3 2 4 3 2 4" xfId="1257" xr:uid="{00000000-0005-0000-0000-000061090000}"/>
    <cellStyle name="Valuta 3 2 4 3 2 4 2" xfId="6641" xr:uid="{82AB9ECA-20D8-4F06-90DD-93A552B61883}"/>
    <cellStyle name="Valuta 3 2 4 3 2 4 3" xfId="11472" xr:uid="{F4E674E2-1B28-4CA1-ABFD-D418CF4EAE96}"/>
    <cellStyle name="Valuta 3 2 4 3 2 4 4" xfId="4097" xr:uid="{E026A3EF-642A-4541-8399-BF8847FB1395}"/>
    <cellStyle name="Valuta 3 2 4 3 2 5" xfId="6071" xr:uid="{8D680C72-84C6-4A11-8A76-CA5A344FFD80}"/>
    <cellStyle name="Valuta 3 2 4 3 2 5 2" xfId="9896" xr:uid="{BE42FB68-C374-4C13-9D25-05AFF210EA54}"/>
    <cellStyle name="Valuta 3 2 4 3 2 6" xfId="9339" xr:uid="{2A58E46C-9A05-42AC-9E0A-6AB23277B088}"/>
    <cellStyle name="Valuta 3 2 4 3 2 7" xfId="8919" xr:uid="{6F7998D4-1A18-4900-A038-8F3808981989}"/>
    <cellStyle name="Valuta 3 2 4 3 2 8" xfId="3548" xr:uid="{89055BF1-5477-4701-A5F3-638D14076D32}"/>
    <cellStyle name="Valuta 3 2 4 3 3" xfId="1869" xr:uid="{00000000-0005-0000-0000-000062090000}"/>
    <cellStyle name="Valuta 3 2 4 3 3 2" xfId="7249" xr:uid="{528BE728-4C1B-4729-B1D9-2499B7235BE5}"/>
    <cellStyle name="Valuta 3 2 4 3 3 2 2" xfId="12653" xr:uid="{EC556E8F-F869-49D9-91AC-95B007113F21}"/>
    <cellStyle name="Valuta 3 2 4 3 3 3" xfId="10124" xr:uid="{096771B0-68A9-47C0-AB19-CBF85AD0C165}"/>
    <cellStyle name="Valuta 3 2 4 3 3 4" xfId="4605" xr:uid="{EB8A55D7-247E-4170-BD01-0CFA65FBAB58}"/>
    <cellStyle name="Valuta 3 2 4 3 4" xfId="1477" xr:uid="{00000000-0005-0000-0000-000063090000}"/>
    <cellStyle name="Valuta 3 2 4 3 4 2" xfId="6861" xr:uid="{06E1ADFE-CAC3-48CC-AF6D-C6D461ADEBEB}"/>
    <cellStyle name="Valuta 3 2 4 3 4 2 2" xfId="12257" xr:uid="{D62041A2-2809-4FF6-9666-5F181FE2C807}"/>
    <cellStyle name="Valuta 3 2 4 3 4 3" xfId="10883" xr:uid="{D9C65629-9B47-4321-8C62-642520084843}"/>
    <cellStyle name="Valuta 3 2 4 3 4 4" xfId="4269" xr:uid="{617A84CA-3409-40E3-AB53-FAE28D8A344B}"/>
    <cellStyle name="Valuta 3 2 4 3 5" xfId="966" xr:uid="{00000000-0005-0000-0000-000064090000}"/>
    <cellStyle name="Valuta 3 2 4 3 5 2" xfId="6350" xr:uid="{6BE9E45A-56B8-4800-AB8E-7E994AD92C1A}"/>
    <cellStyle name="Valuta 3 2 4 3 5 3" xfId="11742" xr:uid="{5E47D93E-578C-4CC8-9434-C8BE36679A44}"/>
    <cellStyle name="Valuta 3 2 4 3 5 4" xfId="3814" xr:uid="{23DDFF7E-4364-4D5E-84B6-FEB62BB8AD4B}"/>
    <cellStyle name="Valuta 3 2 4 3 6" xfId="5879" xr:uid="{9F6855AB-3895-4695-81A7-A8B2297D7A77}"/>
    <cellStyle name="Valuta 3 2 4 3 6 2" xfId="11264" xr:uid="{FE1F9D06-C208-4661-B33B-C67990F33C3A}"/>
    <cellStyle name="Valuta 3 2 4 3 7" xfId="9613" xr:uid="{BE96CA66-808C-4428-8EA0-31F7148E82A6}"/>
    <cellStyle name="Valuta 3 2 4 3 8" xfId="9120" xr:uid="{31E8B5E4-D42F-4543-A14C-B434812F642B}"/>
    <cellStyle name="Valuta 3 2 4 3 9" xfId="8752" xr:uid="{75CFCA50-18A3-4A4A-9248-F3C05392E5A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336" xr:uid="{97DE432B-4FFA-40A3-B5AD-E631BEE213AB}"/>
    <cellStyle name="Valuta 3 2 4 5 2 2 2" xfId="12379" xr:uid="{CDB89B09-F747-4389-8B69-EB61838AF944}"/>
    <cellStyle name="Valuta 3 2 4 5 2 3" xfId="10266" xr:uid="{C73B83B3-1B1B-46F9-82D1-17273E2DF996}"/>
    <cellStyle name="Valuta 3 2 4 5 2 4" xfId="4692" xr:uid="{B8F10710-839A-457E-8022-2F78683181E9}"/>
    <cellStyle name="Valuta 3 2 4 5 3" xfId="1598" xr:uid="{00000000-0005-0000-0000-000068090000}"/>
    <cellStyle name="Valuta 3 2 4 5 3 2" xfId="6982" xr:uid="{C2FA363A-A3C2-4530-B2DA-F8462608D858}"/>
    <cellStyle name="Valuta 3 2 4 5 3 2 2" xfId="11942" xr:uid="{C9B511DA-44A0-4D04-9F9A-C330114A9BB4}"/>
    <cellStyle name="Valuta 3 2 4 5 3 3" xfId="10987" xr:uid="{4B485DEE-2AEC-45F6-869D-3DC8A745D28A}"/>
    <cellStyle name="Valuta 3 2 4 5 3 4" xfId="4356" xr:uid="{75A11A2B-7F9F-4B29-9E25-6FD1924156B7}"/>
    <cellStyle name="Valuta 3 2 4 5 4" xfId="1165" xr:uid="{00000000-0005-0000-0000-000069090000}"/>
    <cellStyle name="Valuta 3 2 4 5 4 2" xfId="6549" xr:uid="{FBD612BA-E883-42C7-8BDD-ABBA5F02F53D}"/>
    <cellStyle name="Valuta 3 2 4 5 4 3" xfId="11380" xr:uid="{BE94ED22-616E-46E3-9390-AB07136808AB}"/>
    <cellStyle name="Valuta 3 2 4 5 4 4" xfId="4005" xr:uid="{9BCC48B6-9E7B-40D5-8E02-8A3870B23C66}"/>
    <cellStyle name="Valuta 3 2 4 5 5" xfId="5979" xr:uid="{3244CBB0-086A-42CF-9A2C-04ECD3FC96D0}"/>
    <cellStyle name="Valuta 3 2 4 5 5 2" xfId="9809" xr:uid="{5FB57528-65B0-456A-92EE-C3666318D3A7}"/>
    <cellStyle name="Valuta 3 2 4 5 6" xfId="9256" xr:uid="{3528E173-E016-4A57-A36C-3CB45A7AA01A}"/>
    <cellStyle name="Valuta 3 2 4 5 7" xfId="8839" xr:uid="{DA97259F-C721-49F9-9EEE-D1618A313B78}"/>
    <cellStyle name="Valuta 3 2 4 5 8" xfId="3468" xr:uid="{2A3EC6C3-B840-45A8-96D7-8FF1D2006DFD}"/>
    <cellStyle name="Valuta 3 2 4 6" xfId="1789" xr:uid="{00000000-0005-0000-0000-00006A090000}"/>
    <cellStyle name="Valuta 3 2 4 6 2" xfId="7169" xr:uid="{025A9687-F864-4BE9-92ED-D176C852D65C}"/>
    <cellStyle name="Valuta 3 2 4 6 2 2" xfId="12568" xr:uid="{05E1F4C2-644A-4BE6-BBBF-190618C906FC}"/>
    <cellStyle name="Valuta 3 2 4 6 3" xfId="10044" xr:uid="{2A0D744E-4C60-4E55-A7F6-2A79B80A3A26}"/>
    <cellStyle name="Valuta 3 2 4 6 4" xfId="4525" xr:uid="{F1B1DF80-5EC0-478C-89EE-1F3B1E80A261}"/>
    <cellStyle name="Valuta 3 2 4 7" xfId="1383" xr:uid="{00000000-0005-0000-0000-00006B090000}"/>
    <cellStyle name="Valuta 3 2 4 7 2" xfId="6767" xr:uid="{3F4B020D-7FAF-4364-9BDA-6E78CDE549E9}"/>
    <cellStyle name="Valuta 3 2 4 7 2 2" xfId="12163" xr:uid="{A775270D-9B85-4D86-B17D-235436759B54}"/>
    <cellStyle name="Valuta 3 2 4 7 3" xfId="10790" xr:uid="{FF17650F-D973-4662-98EC-D94E498C966F}"/>
    <cellStyle name="Valuta 3 2 4 7 4" xfId="4189" xr:uid="{CECA147C-BAA7-486B-A3A6-90492D0A17BF}"/>
    <cellStyle name="Valuta 3 2 4 8" xfId="869" xr:uid="{00000000-0005-0000-0000-00006C090000}"/>
    <cellStyle name="Valuta 3 2 4 8 2" xfId="6253" xr:uid="{217ACF98-1222-4559-BA3C-7246523123A8}"/>
    <cellStyle name="Valuta 3 2 4 8 3" xfId="11647" xr:uid="{02CAF911-12CE-47DB-9056-8C10BCDB1BE9}"/>
    <cellStyle name="Valuta 3 2 4 8 4" xfId="3717" xr:uid="{6A121CF1-EE3D-43A2-84A3-A85B99CEFEC7}"/>
    <cellStyle name="Valuta 3 2 4 9" xfId="5789" xr:uid="{540D5680-9022-4939-BA82-4FF665C6D58F}"/>
    <cellStyle name="Valuta 3 2 4 9 2" xfId="11182" xr:uid="{47774C27-9A88-49BC-A2B7-E2588E4EAB4E}"/>
    <cellStyle name="Valuta 3 2 5" xfId="222" xr:uid="{00000000-0005-0000-0000-00006D090000}"/>
    <cellStyle name="Valuta 3 2 5 10" xfId="9061" xr:uid="{02F1C863-71B4-4DEC-A12B-1AF6F7B3A7B3}"/>
    <cellStyle name="Valuta 3 2 5 11" xfId="8696" xr:uid="{4D032005-4FC7-4598-9CCF-9F331BD64DCD}"/>
    <cellStyle name="Valuta 3 2 5 12" xfId="3325" xr:uid="{F3928BF7-AB94-4112-9293-FD7F8A01AA81}"/>
    <cellStyle name="Valuta 3 2 5 2" xfId="318" xr:uid="{00000000-0005-0000-0000-00006E090000}"/>
    <cellStyle name="Valuta 3 2 5 2 10" xfId="3405" xr:uid="{194ED4C8-EB4A-4917-BE51-55AD6E29A977}"/>
    <cellStyle name="Valuta 3 2 5 2 2" xfId="715" xr:uid="{00000000-0005-0000-0000-00006F090000}"/>
    <cellStyle name="Valuta 3 2 5 2 2 2" xfId="2060" xr:uid="{00000000-0005-0000-0000-000070090000}"/>
    <cellStyle name="Valuta 3 2 5 2 2 2 2" xfId="7440" xr:uid="{0BD74456-35A9-4590-A0E5-92CF3D883005}"/>
    <cellStyle name="Valuta 3 2 5 2 2 2 2 2" xfId="12487" xr:uid="{9BF20FC7-AC0B-46C0-872B-4082CD51C728}"/>
    <cellStyle name="Valuta 3 2 5 2 2 2 3" xfId="10371" xr:uid="{0860CA8D-6C78-4234-8DA7-9ED13F051CDF}"/>
    <cellStyle name="Valuta 3 2 5 2 2 2 4" xfId="4796" xr:uid="{C2496B78-A280-4DC1-8D67-DD6520419EBB}"/>
    <cellStyle name="Valuta 3 2 5 2 2 3" xfId="1719" xr:uid="{00000000-0005-0000-0000-000071090000}"/>
    <cellStyle name="Valuta 3 2 5 2 2 3 2" xfId="7103" xr:uid="{9613F48E-34F4-4A9F-BFB7-67B489B33481}"/>
    <cellStyle name="Valuta 3 2 5 2 2 3 2 2" xfId="12063" xr:uid="{C02D4D55-25EF-40DA-B1ED-304425EC837A}"/>
    <cellStyle name="Valuta 3 2 5 2 2 3 3" xfId="11108" xr:uid="{793B127A-4E41-49B9-81FF-942009F9A3D2}"/>
    <cellStyle name="Valuta 3 2 5 2 2 3 4" xfId="4460" xr:uid="{3DA7B4DD-DC86-4E38-B2D0-F55AEB30D6D0}"/>
    <cellStyle name="Valuta 3 2 5 2 2 4" xfId="1286" xr:uid="{00000000-0005-0000-0000-000072090000}"/>
    <cellStyle name="Valuta 3 2 5 2 2 4 2" xfId="6670" xr:uid="{1EA3AAA1-A92E-459D-95D6-486CD23FDC15}"/>
    <cellStyle name="Valuta 3 2 5 2 2 4 3" xfId="11501" xr:uid="{3EE0A617-9C5F-49B3-B73A-43EE73DA9847}"/>
    <cellStyle name="Valuta 3 2 5 2 2 4 4" xfId="4126" xr:uid="{E3A7019F-35CF-4806-B4AD-A3714392ECEE}"/>
    <cellStyle name="Valuta 3 2 5 2 2 5" xfId="6100" xr:uid="{A9132C0A-4095-44A4-B22A-CEB151AD99AB}"/>
    <cellStyle name="Valuta 3 2 5 2 2 5 2" xfId="9923" xr:uid="{E3218357-FBDB-44CF-8DB2-9EF6E2E3A315}"/>
    <cellStyle name="Valuta 3 2 5 2 2 6" xfId="9364" xr:uid="{BA9CD315-328F-4FA9-800B-2C34FFE05308}"/>
    <cellStyle name="Valuta 3 2 5 2 2 7" xfId="8943" xr:uid="{87DFD8B0-85D7-4934-92E6-6757618CF17C}"/>
    <cellStyle name="Valuta 3 2 5 2 2 8" xfId="3572" xr:uid="{5AE9AAC9-54DB-4DBE-89A1-2CE882E10F2F}"/>
    <cellStyle name="Valuta 3 2 5 2 3" xfId="1893" xr:uid="{00000000-0005-0000-0000-000073090000}"/>
    <cellStyle name="Valuta 3 2 5 2 3 2" xfId="7273" xr:uid="{62831B05-1CD9-409E-BE49-D2D3BDEC2478}"/>
    <cellStyle name="Valuta 3 2 5 2 3 2 2" xfId="12679" xr:uid="{298E2DA0-4DD7-48D4-9DF6-39DF18A13DE3}"/>
    <cellStyle name="Valuta 3 2 5 2 3 3" xfId="10148" xr:uid="{71FAD5BF-F4E4-4046-B2A0-07E3433050B1}"/>
    <cellStyle name="Valuta 3 2 5 2 3 4" xfId="4629" xr:uid="{A4A3EF46-0FA2-4078-B793-6C95DEA69BE3}"/>
    <cellStyle name="Valuta 3 2 5 2 4" xfId="1506" xr:uid="{00000000-0005-0000-0000-000074090000}"/>
    <cellStyle name="Valuta 3 2 5 2 4 2" xfId="6890" xr:uid="{811A62C1-257A-4081-BD14-991CF425397C}"/>
    <cellStyle name="Valuta 3 2 5 2 4 2 2" xfId="12286" xr:uid="{E0DABD07-7A99-4566-8E61-DBA29AFF5A63}"/>
    <cellStyle name="Valuta 3 2 5 2 4 3" xfId="10912" xr:uid="{96AC00A3-804E-47C9-AC59-C14E82B3723B}"/>
    <cellStyle name="Valuta 3 2 5 2 4 4" xfId="4293" xr:uid="{01CD4FB7-9735-4A14-B617-60E1B50BAFF5}"/>
    <cellStyle name="Valuta 3 2 5 2 5" xfId="995" xr:uid="{00000000-0005-0000-0000-000075090000}"/>
    <cellStyle name="Valuta 3 2 5 2 5 2" xfId="6379" xr:uid="{77ED1C86-ECA7-4B84-9BA2-4FEBADAC6929}"/>
    <cellStyle name="Valuta 3 2 5 2 5 3" xfId="11771" xr:uid="{B1BEDD2B-E6AE-4436-BD2E-3E9675E8A168}"/>
    <cellStyle name="Valuta 3 2 5 2 5 4" xfId="3843" xr:uid="{0813AFF7-C874-4DC4-B6ED-7328994EB939}"/>
    <cellStyle name="Valuta 3 2 5 2 6" xfId="5908" xr:uid="{21FE26A5-5392-447C-8FE6-7ABF1F964D46}"/>
    <cellStyle name="Valuta 3 2 5 2 6 2" xfId="11289" xr:uid="{E23A8525-0907-4F3E-A1DD-2BD6C6528B5F}"/>
    <cellStyle name="Valuta 3 2 5 2 7" xfId="9640" xr:uid="{EB56B307-B60C-4438-A8E0-7BB25EFA94E5}"/>
    <cellStyle name="Valuta 3 2 5 2 8" xfId="9145" xr:uid="{3EF70ECB-F4D8-4280-93CB-55C575F1405E}"/>
    <cellStyle name="Valuta 3 2 5 2 9" xfId="8776" xr:uid="{30797EF0-BE3D-458D-8345-2873612090BC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360" xr:uid="{B615B98E-D020-4966-84C9-A8987D68A211}"/>
    <cellStyle name="Valuta 3 2 5 4 2 2 2" xfId="12404" xr:uid="{50325394-85C3-498F-B58D-80ECEDE21082}"/>
    <cellStyle name="Valuta 3 2 5 4 2 3" xfId="10290" xr:uid="{C4866CB7-58C7-45DD-9BCE-B150F3B6E5A9}"/>
    <cellStyle name="Valuta 3 2 5 4 2 4" xfId="4716" xr:uid="{8B0E5982-A55F-49D4-92C2-4C24452B4631}"/>
    <cellStyle name="Valuta 3 2 5 4 3" xfId="1624" xr:uid="{00000000-0005-0000-0000-000079090000}"/>
    <cellStyle name="Valuta 3 2 5 4 3 2" xfId="7008" xr:uid="{EFD250A7-E715-498D-81E7-34053968F7F4}"/>
    <cellStyle name="Valuta 3 2 5 4 3 2 2" xfId="11968" xr:uid="{9EC7B0AF-E419-4294-AD8B-7BA39C0270CA}"/>
    <cellStyle name="Valuta 3 2 5 4 3 3" xfId="11013" xr:uid="{CE0438C6-A90D-4FCF-8101-C36C15EB418B}"/>
    <cellStyle name="Valuta 3 2 5 4 3 4" xfId="4380" xr:uid="{7E74F35D-0990-4EC0-BD2E-51BD90EED990}"/>
    <cellStyle name="Valuta 3 2 5 4 4" xfId="1191" xr:uid="{00000000-0005-0000-0000-00007A090000}"/>
    <cellStyle name="Valuta 3 2 5 4 4 2" xfId="6575" xr:uid="{DE03CC8F-9DED-43A1-9F47-35841AD93B05}"/>
    <cellStyle name="Valuta 3 2 5 4 4 3" xfId="11406" xr:uid="{F10B19E7-22CF-4B42-9A2D-049A1D68EA77}"/>
    <cellStyle name="Valuta 3 2 5 4 4 4" xfId="4031" xr:uid="{BFB5D21C-FD7C-40DD-B48E-191DD1C94626}"/>
    <cellStyle name="Valuta 3 2 5 4 5" xfId="6005" xr:uid="{81FD3595-FB81-4749-B707-E52D9D6BE981}"/>
    <cellStyle name="Valuta 3 2 5 4 5 2" xfId="9834" xr:uid="{F4CA6AC8-299A-4283-A678-C879BC3B1EB3}"/>
    <cellStyle name="Valuta 3 2 5 4 6" xfId="9280" xr:uid="{27142556-200F-409D-A723-91940295CD8F}"/>
    <cellStyle name="Valuta 3 2 5 4 7" xfId="8863" xr:uid="{AE252D89-5C70-4E28-A2DE-B3F222ECB637}"/>
    <cellStyle name="Valuta 3 2 5 4 8" xfId="3492" xr:uid="{CC14F149-7EB0-4F35-9F67-B1EC5C4047C3}"/>
    <cellStyle name="Valuta 3 2 5 5" xfId="1813" xr:uid="{00000000-0005-0000-0000-00007B090000}"/>
    <cellStyle name="Valuta 3 2 5 5 2" xfId="7193" xr:uid="{24FB5349-CB6B-4EE7-8414-F4002CBB4845}"/>
    <cellStyle name="Valuta 3 2 5 5 2 2" xfId="12593" xr:uid="{E6EFA40F-FC72-441F-A131-AF99A4B2D853}"/>
    <cellStyle name="Valuta 3 2 5 5 3" xfId="10068" xr:uid="{18D3EBE0-07DD-40BE-AA15-9FD4C5D4FE3D}"/>
    <cellStyle name="Valuta 3 2 5 5 4" xfId="4549" xr:uid="{A38B972C-C897-4819-A4A3-4836C42F7D71}"/>
    <cellStyle name="Valuta 3 2 5 6" xfId="1411" xr:uid="{00000000-0005-0000-0000-00007C090000}"/>
    <cellStyle name="Valuta 3 2 5 6 2" xfId="6795" xr:uid="{7964C440-B23C-4967-A246-B360CA9F8055}"/>
    <cellStyle name="Valuta 3 2 5 6 2 2" xfId="12191" xr:uid="{228FF500-543A-4389-A6A3-52A2742497D8}"/>
    <cellStyle name="Valuta 3 2 5 6 3" xfId="10817" xr:uid="{BA8FA5B1-72BD-462D-B64F-892751CB9904}"/>
    <cellStyle name="Valuta 3 2 5 6 4" xfId="4213" xr:uid="{FB7417A7-3EB6-4717-9FA4-E780BF47F30D}"/>
    <cellStyle name="Valuta 3 2 5 7" xfId="899" xr:uid="{00000000-0005-0000-0000-00007D090000}"/>
    <cellStyle name="Valuta 3 2 5 7 2" xfId="6283" xr:uid="{5EB961D8-60E3-4BF8-A647-430093ED6984}"/>
    <cellStyle name="Valuta 3 2 5 7 3" xfId="11676" xr:uid="{1B9AD35F-4B89-4199-B86B-DDEB3BE4FD8F}"/>
    <cellStyle name="Valuta 3 2 5 7 4" xfId="3747" xr:uid="{1DB48727-E653-449E-956B-5850AA11C683}"/>
    <cellStyle name="Valuta 3 2 5 8" xfId="5813" xr:uid="{23422AA5-4160-40C1-A616-7045F06FB56D}"/>
    <cellStyle name="Valuta 3 2 5 8 2" xfId="11206" xr:uid="{3E8F679A-7370-4101-9D1B-D3AF39378005}"/>
    <cellStyle name="Valuta 3 2 5 9" xfId="9550" xr:uid="{DDCA5BA4-F46C-45D5-BA6D-AECF73B28F8F}"/>
    <cellStyle name="Valuta 3 2 6" xfId="273" xr:uid="{00000000-0005-0000-0000-00007E090000}"/>
    <cellStyle name="Valuta 3 2 6 10" xfId="3365" xr:uid="{CB39BB11-436C-4D4A-BADF-C5CE09F36DC8}"/>
    <cellStyle name="Valuta 3 2 6 2" xfId="670" xr:uid="{00000000-0005-0000-0000-00007F090000}"/>
    <cellStyle name="Valuta 3 2 6 2 2" xfId="2020" xr:uid="{00000000-0005-0000-0000-000080090000}"/>
    <cellStyle name="Valuta 3 2 6 2 2 2" xfId="7400" xr:uid="{1DFD6B48-50C3-4649-9E02-C604E684D281}"/>
    <cellStyle name="Valuta 3 2 6 2 2 2 2" xfId="12446" xr:uid="{698C909F-F16D-4838-BBFA-8268799D101A}"/>
    <cellStyle name="Valuta 3 2 6 2 2 3" xfId="10331" xr:uid="{76B9B34F-6BAA-4E9D-9E24-34B6A6B6A1EB}"/>
    <cellStyle name="Valuta 3 2 6 2 2 4" xfId="4756" xr:uid="{D45F5CB5-BD5C-4E01-9E8E-A1FAC0D3F7ED}"/>
    <cellStyle name="Valuta 3 2 6 2 3" xfId="1674" xr:uid="{00000000-0005-0000-0000-000081090000}"/>
    <cellStyle name="Valuta 3 2 6 2 3 2" xfId="7058" xr:uid="{3E97516E-3472-43EE-8BF3-24750992CDF1}"/>
    <cellStyle name="Valuta 3 2 6 2 3 2 2" xfId="12018" xr:uid="{DDAE991B-DF19-4534-AC6B-35879BF5A2B2}"/>
    <cellStyle name="Valuta 3 2 6 2 3 3" xfId="11063" xr:uid="{765FD0D5-4C66-4D3A-9BD3-B5E3AEB242AD}"/>
    <cellStyle name="Valuta 3 2 6 2 3 4" xfId="4420" xr:uid="{93CA1349-6F43-41B2-B48B-BA58FC89A2C2}"/>
    <cellStyle name="Valuta 3 2 6 2 4" xfId="1241" xr:uid="{00000000-0005-0000-0000-000082090000}"/>
    <cellStyle name="Valuta 3 2 6 2 4 2" xfId="6625" xr:uid="{75D74514-A10F-4454-8948-C411B3BA766A}"/>
    <cellStyle name="Valuta 3 2 6 2 4 3" xfId="11456" xr:uid="{900FC439-8630-45F1-82FF-2520FC8EF448}"/>
    <cellStyle name="Valuta 3 2 6 2 4 4" xfId="4081" xr:uid="{AFA943CA-0A52-44D0-A322-2D39687B0633}"/>
    <cellStyle name="Valuta 3 2 6 2 5" xfId="6055" xr:uid="{0F866FA3-5E0B-4413-A8BB-E2B45375BCAC}"/>
    <cellStyle name="Valuta 3 2 6 2 5 2" xfId="9880" xr:uid="{21D8F506-3A47-4402-B202-898943EB796E}"/>
    <cellStyle name="Valuta 3 2 6 2 6" xfId="9323" xr:uid="{65927213-7AD1-4049-AB81-FFC0584FC56B}"/>
    <cellStyle name="Valuta 3 2 6 2 7" xfId="8903" xr:uid="{0E8CBF19-63F7-4FE2-A206-15157D2B0376}"/>
    <cellStyle name="Valuta 3 2 6 2 8" xfId="3532" xr:uid="{1D82CA06-FE8A-44EB-AF77-FBF33FAA4893}"/>
    <cellStyle name="Valuta 3 2 6 3" xfId="1853" xr:uid="{00000000-0005-0000-0000-000083090000}"/>
    <cellStyle name="Valuta 3 2 6 3 2" xfId="7233" xr:uid="{E6BFE123-AC07-4CF3-908B-D019CE6C1288}"/>
    <cellStyle name="Valuta 3 2 6 3 2 2" xfId="12637" xr:uid="{7980C43F-470F-46E0-842A-81494B74AF02}"/>
    <cellStyle name="Valuta 3 2 6 3 3" xfId="10108" xr:uid="{C60F1F23-6A4B-44A0-A5B2-0FBC03F9AEBF}"/>
    <cellStyle name="Valuta 3 2 6 3 4" xfId="4589" xr:uid="{1A0D2BB4-53BF-45FE-B98D-20F9F59E2810}"/>
    <cellStyle name="Valuta 3 2 6 4" xfId="1461" xr:uid="{00000000-0005-0000-0000-000084090000}"/>
    <cellStyle name="Valuta 3 2 6 4 2" xfId="6845" xr:uid="{246B685C-3481-4FEA-814B-9FF55E95FB4F}"/>
    <cellStyle name="Valuta 3 2 6 4 2 2" xfId="12241" xr:uid="{2BA507E3-0E3A-4FFD-8A71-EA84CF89ADA2}"/>
    <cellStyle name="Valuta 3 2 6 4 3" xfId="10867" xr:uid="{53A79711-AFC3-4B26-ADDD-4FB0E732AE73}"/>
    <cellStyle name="Valuta 3 2 6 4 4" xfId="4253" xr:uid="{89CFC1C2-3602-4EAF-B6DF-D217A89DE0C6}"/>
    <cellStyle name="Valuta 3 2 6 5" xfId="950" xr:uid="{00000000-0005-0000-0000-000085090000}"/>
    <cellStyle name="Valuta 3 2 6 5 2" xfId="6334" xr:uid="{2DAE7A85-E413-4B22-B7C8-035C9B86C69E}"/>
    <cellStyle name="Valuta 3 2 6 5 3" xfId="11726" xr:uid="{3521D594-BC7A-4093-964A-76E9CFBB8D18}"/>
    <cellStyle name="Valuta 3 2 6 5 4" xfId="3798" xr:uid="{D8DA1B3F-64A7-4A31-BEF4-62A4536E144F}"/>
    <cellStyle name="Valuta 3 2 6 6" xfId="5863" xr:uid="{D4C7BC4F-98A2-4C5D-8852-0B822B668A31}"/>
    <cellStyle name="Valuta 3 2 6 6 2" xfId="11248" xr:uid="{FC2244B3-130C-4C6F-A227-FD938E94A84D}"/>
    <cellStyle name="Valuta 3 2 6 7" xfId="9597" xr:uid="{B5E051A5-54D1-4E7E-8946-899E88B9AEB8}"/>
    <cellStyle name="Valuta 3 2 6 8" xfId="9104" xr:uid="{86A257C6-928F-4D1F-AD1E-E657F2318990}"/>
    <cellStyle name="Valuta 3 2 6 9" xfId="8736" xr:uid="{864A1374-9143-454D-A030-BFE7C2809BB7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320" xr:uid="{4473326D-2F19-4191-87EF-A22B9D31261A}"/>
    <cellStyle name="Valuta 3 2 8 2 2 2" xfId="12363" xr:uid="{C50A1404-2DB3-42BB-BE27-80B899FE9CC9}"/>
    <cellStyle name="Valuta 3 2 8 2 3" xfId="10250" xr:uid="{1B740541-5FEB-469D-AF85-2E4D833ADEA2}"/>
    <cellStyle name="Valuta 3 2 8 2 4" xfId="4676" xr:uid="{962B36F5-B760-409A-9060-1F16E27989E5}"/>
    <cellStyle name="Valuta 3 2 8 3" xfId="1582" xr:uid="{00000000-0005-0000-0000-000089090000}"/>
    <cellStyle name="Valuta 3 2 8 3 2" xfId="6966" xr:uid="{1FB5D7FA-092F-45C0-9ED0-A3E3B3839BD4}"/>
    <cellStyle name="Valuta 3 2 8 3 2 2" xfId="11926" xr:uid="{D87764BA-D83A-44B4-99D1-D159951734DE}"/>
    <cellStyle name="Valuta 3 2 8 3 3" xfId="10971" xr:uid="{3B12F580-A2CB-4291-A26A-0F179AF0617C}"/>
    <cellStyle name="Valuta 3 2 8 3 4" xfId="4340" xr:uid="{BBBAA378-04D7-4802-92EF-F1CC5B34DE29}"/>
    <cellStyle name="Valuta 3 2 8 4" xfId="1149" xr:uid="{00000000-0005-0000-0000-00008A090000}"/>
    <cellStyle name="Valuta 3 2 8 4 2" xfId="6533" xr:uid="{BB2E1054-C7A7-4BA9-BF74-3E2F78089F2F}"/>
    <cellStyle name="Valuta 3 2 8 4 3" xfId="11364" xr:uid="{EF0CF6A7-F6B2-4517-B7BE-B51E81AE9BC0}"/>
    <cellStyle name="Valuta 3 2 8 4 4" xfId="3989" xr:uid="{7BF3329E-3C43-4344-B8BF-2B6D30F96676}"/>
    <cellStyle name="Valuta 3 2 8 5" xfId="5963" xr:uid="{16373DC3-DB73-48BC-B300-C543EA94131C}"/>
    <cellStyle name="Valuta 3 2 8 5 2" xfId="9793" xr:uid="{EB059CC9-E268-4812-9597-C10107129DAE}"/>
    <cellStyle name="Valuta 3 2 8 6" xfId="9240" xr:uid="{0B4BCC5D-F3E8-4797-AE51-181082170CC9}"/>
    <cellStyle name="Valuta 3 2 8 7" xfId="8823" xr:uid="{78DD8A14-C385-41FD-930E-5F8CACE8FF3F}"/>
    <cellStyle name="Valuta 3 2 8 8" xfId="3452" xr:uid="{EB0FEE59-0EB5-4A68-9ACE-11CF84FE3744}"/>
    <cellStyle name="Valuta 3 2 9" xfId="1773" xr:uid="{00000000-0005-0000-0000-00008B090000}"/>
    <cellStyle name="Valuta 3 2 9 2" xfId="7153" xr:uid="{02C1FA3C-60DA-4A08-AB0F-4EC479A88CD2}"/>
    <cellStyle name="Valuta 3 2 9 2 2" xfId="12551" xr:uid="{D33C50D4-4AB5-4410-9CFF-6637C0180D55}"/>
    <cellStyle name="Valuta 3 2 9 3" xfId="10025" xr:uid="{241E3AC5-D149-4D7C-9392-BFA2C724E453}"/>
    <cellStyle name="Valuta 3 2 9 4" xfId="4509" xr:uid="{9B629E44-C3AE-44B0-A7E9-476E29480324}"/>
    <cellStyle name="Valuta 3 20" xfId="8650" xr:uid="{950A4CE1-B7FE-4702-A4AF-B06F010E2E6F}"/>
    <cellStyle name="Valuta 3 21" xfId="3272" xr:uid="{A3121D57-A475-415D-964F-C77CC845EE2E}"/>
    <cellStyle name="Valuta 3 3" xfId="178" xr:uid="{00000000-0005-0000-0000-00008C090000}"/>
    <cellStyle name="Valuta 3 3 10" xfId="856" xr:uid="{00000000-0005-0000-0000-00008D090000}"/>
    <cellStyle name="Valuta 3 3 10 2" xfId="6240" xr:uid="{4F8DC6AD-E75B-466D-9634-95D0D472B398}"/>
    <cellStyle name="Valuta 3 3 10 3" xfId="11634" xr:uid="{4CE93273-FCB9-4DDC-AF0B-8374A6F55820}"/>
    <cellStyle name="Valuta 3 3 10 4" xfId="3704" xr:uid="{D8487153-740A-49D4-90A1-88E5AE21F21F}"/>
    <cellStyle name="Valuta 3 3 11" xfId="5776" xr:uid="{1DD53B4C-FF62-476B-991A-2F52A3ADDF32}"/>
    <cellStyle name="Valuta 3 3 11 2" xfId="11169" xr:uid="{CF76B2FF-AE84-42AF-87E0-47E7A179EACD}"/>
    <cellStyle name="Valuta 3 3 12" xfId="9510" xr:uid="{5726D727-042F-45F3-A556-9326801AFAFA}"/>
    <cellStyle name="Valuta 3 3 13" xfId="9021" xr:uid="{28193F37-C05B-4FE4-BF39-D13ACB122499}"/>
    <cellStyle name="Valuta 3 3 14" xfId="8659" xr:uid="{95F490C1-F08F-48D3-8CF4-D8A23AEB916D}"/>
    <cellStyle name="Valuta 3 3 15" xfId="3286" xr:uid="{B74C0385-EFF1-4932-A08B-7DEE22D1622D}"/>
    <cellStyle name="Valuta 3 3 2" xfId="208" xr:uid="{00000000-0005-0000-0000-00008E090000}"/>
    <cellStyle name="Valuta 3 3 2 10" xfId="9537" xr:uid="{FA1AE3F3-6582-421E-A794-5D89EAE580C8}"/>
    <cellStyle name="Valuta 3 3 2 11" xfId="9047" xr:uid="{46F37B86-9389-43FC-82AA-BCAD35722D45}"/>
    <cellStyle name="Valuta 3 3 2 12" xfId="8683" xr:uid="{1237AF5F-2346-42DD-8432-BF4445657BEA}"/>
    <cellStyle name="Valuta 3 3 2 13" xfId="3312" xr:uid="{1A4A63D3-40AA-49FF-A375-55F9CF5A9320}"/>
    <cellStyle name="Valuta 3 3 2 2" xfId="249" xr:uid="{00000000-0005-0000-0000-00008F090000}"/>
    <cellStyle name="Valuta 3 3 2 2 10" xfId="9088" xr:uid="{F729199C-EAC5-4E5F-84BE-C47839CB9E56}"/>
    <cellStyle name="Valuta 3 3 2 2 11" xfId="8723" xr:uid="{D4BEE22B-5AAD-4A07-81F6-F44843B3328A}"/>
    <cellStyle name="Valuta 3 3 2 2 12" xfId="3352" xr:uid="{23484082-1E99-4BD9-807D-99D89EFD42EB}"/>
    <cellStyle name="Valuta 3 3 2 2 2" xfId="345" xr:uid="{00000000-0005-0000-0000-000090090000}"/>
    <cellStyle name="Valuta 3 3 2 2 2 10" xfId="3432" xr:uid="{2CFC45FF-18E5-439C-8A2D-10AC2B01C690}"/>
    <cellStyle name="Valuta 3 3 2 2 2 2" xfId="742" xr:uid="{00000000-0005-0000-0000-000091090000}"/>
    <cellStyle name="Valuta 3 3 2 2 2 2 2" xfId="2087" xr:uid="{00000000-0005-0000-0000-000092090000}"/>
    <cellStyle name="Valuta 3 3 2 2 2 2 2 2" xfId="7467" xr:uid="{BE688EDC-F5C1-4A0D-BA7B-A132308A0BA5}"/>
    <cellStyle name="Valuta 3 3 2 2 2 2 2 2 2" xfId="12514" xr:uid="{33E443B3-F156-44F7-8448-E2251A07F303}"/>
    <cellStyle name="Valuta 3 3 2 2 2 2 2 3" xfId="10398" xr:uid="{2140D75F-BE9A-423D-8EBA-EAF7AADE2ACA}"/>
    <cellStyle name="Valuta 3 3 2 2 2 2 2 4" xfId="4823" xr:uid="{D3DB16FB-1B08-4C71-8BDD-73FACC702A96}"/>
    <cellStyle name="Valuta 3 3 2 2 2 2 3" xfId="1746" xr:uid="{00000000-0005-0000-0000-000093090000}"/>
    <cellStyle name="Valuta 3 3 2 2 2 2 3 2" xfId="7130" xr:uid="{C87CBF39-03EC-465D-B9C7-15FED906D08F}"/>
    <cellStyle name="Valuta 3 3 2 2 2 2 3 2 2" xfId="12090" xr:uid="{26F3E880-99A9-48BF-B01F-00D7A9216B72}"/>
    <cellStyle name="Valuta 3 3 2 2 2 2 3 3" xfId="11135" xr:uid="{DEEC5C0A-8A95-4D7C-AEB0-705EB63C1DB8}"/>
    <cellStyle name="Valuta 3 3 2 2 2 2 3 4" xfId="4487" xr:uid="{A4A7B561-C92C-4B53-A714-17E1528970A3}"/>
    <cellStyle name="Valuta 3 3 2 2 2 2 4" xfId="1313" xr:uid="{00000000-0005-0000-0000-000094090000}"/>
    <cellStyle name="Valuta 3 3 2 2 2 2 4 2" xfId="6697" xr:uid="{40CA96F8-AB04-4D24-AE99-C11E2E8052B5}"/>
    <cellStyle name="Valuta 3 3 2 2 2 2 4 3" xfId="11528" xr:uid="{C38874F6-C494-45F8-8240-D557DBEF140B}"/>
    <cellStyle name="Valuta 3 3 2 2 2 2 4 4" xfId="4153" xr:uid="{351C9A04-9788-48F5-9098-8A1C077D40B8}"/>
    <cellStyle name="Valuta 3 3 2 2 2 2 5" xfId="6127" xr:uid="{61D7E3A3-7CD0-4311-8ACD-A195802B2BCA}"/>
    <cellStyle name="Valuta 3 3 2 2 2 2 5 2" xfId="9950" xr:uid="{493F5426-4070-4602-BBE4-4E47C1EC91C2}"/>
    <cellStyle name="Valuta 3 3 2 2 2 2 6" xfId="9391" xr:uid="{28511E7A-7FE7-4E23-9AD6-680382F39EFB}"/>
    <cellStyle name="Valuta 3 3 2 2 2 2 7" xfId="8970" xr:uid="{47A70709-FF7B-428A-8851-58EDE7D73C8A}"/>
    <cellStyle name="Valuta 3 3 2 2 2 2 8" xfId="3599" xr:uid="{A87EC351-35BF-429D-814C-F4C57DCDF1ED}"/>
    <cellStyle name="Valuta 3 3 2 2 2 3" xfId="1920" xr:uid="{00000000-0005-0000-0000-000095090000}"/>
    <cellStyle name="Valuta 3 3 2 2 2 3 2" xfId="7300" xr:uid="{21857C7F-20A8-4D26-A13E-2F301135279B}"/>
    <cellStyle name="Valuta 3 3 2 2 2 3 2 2" xfId="12706" xr:uid="{974C89E4-1C22-4DAC-A445-0D5582A24B71}"/>
    <cellStyle name="Valuta 3 3 2 2 2 3 3" xfId="10175" xr:uid="{E1625DE5-778D-4CEB-AE98-7D88B363063A}"/>
    <cellStyle name="Valuta 3 3 2 2 2 3 4" xfId="4656" xr:uid="{402B2833-8B06-4217-A0B5-3A6569554A71}"/>
    <cellStyle name="Valuta 3 3 2 2 2 4" xfId="1533" xr:uid="{00000000-0005-0000-0000-000096090000}"/>
    <cellStyle name="Valuta 3 3 2 2 2 4 2" xfId="6917" xr:uid="{56003659-BFE6-4B33-ACE5-0B33D2917634}"/>
    <cellStyle name="Valuta 3 3 2 2 2 4 2 2" xfId="12313" xr:uid="{5340C980-8CC8-4C83-B993-F5DF68E461BF}"/>
    <cellStyle name="Valuta 3 3 2 2 2 4 3" xfId="10939" xr:uid="{16A979B8-DE8D-4C1F-ACF8-F6F2182F22E4}"/>
    <cellStyle name="Valuta 3 3 2 2 2 4 4" xfId="4320" xr:uid="{72859631-D3E8-4002-A4C9-E50DEF767B44}"/>
    <cellStyle name="Valuta 3 3 2 2 2 5" xfId="1022" xr:uid="{00000000-0005-0000-0000-000097090000}"/>
    <cellStyle name="Valuta 3 3 2 2 2 5 2" xfId="6406" xr:uid="{D34E10C8-415D-46CC-B7D9-3AF2FA640ED9}"/>
    <cellStyle name="Valuta 3 3 2 2 2 5 3" xfId="11798" xr:uid="{7536F994-9B8E-418D-B6A8-AFF3F635F0DE}"/>
    <cellStyle name="Valuta 3 3 2 2 2 5 4" xfId="3870" xr:uid="{94BBED89-978B-447C-AB3F-42965C6E0CE5}"/>
    <cellStyle name="Valuta 3 3 2 2 2 6" xfId="5935" xr:uid="{38ACD36A-EF2F-4AA8-B8E5-CBE3D1EC6A04}"/>
    <cellStyle name="Valuta 3 3 2 2 2 6 2" xfId="11316" xr:uid="{F8E6BDBB-190A-4897-8B39-FB586149EF62}"/>
    <cellStyle name="Valuta 3 3 2 2 2 7" xfId="9667" xr:uid="{7E9042F1-A85F-4FC8-91B4-FFB4C8A488B7}"/>
    <cellStyle name="Valuta 3 3 2 2 2 8" xfId="9172" xr:uid="{2DEAA9CA-AA8F-4A14-BC56-4E30C93DBBD1}"/>
    <cellStyle name="Valuta 3 3 2 2 2 9" xfId="8803" xr:uid="{931F942F-DD63-4249-8B61-92DE29D2AAB6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7387" xr:uid="{02DA6884-4D25-478C-B544-3302AB269C68}"/>
    <cellStyle name="Valuta 3 3 2 2 4 2 2 2" xfId="12431" xr:uid="{BFB222A6-0723-4E3E-A521-8FC684F03FD8}"/>
    <cellStyle name="Valuta 3 3 2 2 4 2 3" xfId="10317" xr:uid="{58BBD01B-4C70-47C5-846F-A3258EC98F6E}"/>
    <cellStyle name="Valuta 3 3 2 2 4 2 4" xfId="4743" xr:uid="{5DF0EA14-F2A4-4732-934E-1EFC7EC17F09}"/>
    <cellStyle name="Valuta 3 3 2 2 4 3" xfId="1651" xr:uid="{00000000-0005-0000-0000-00009B090000}"/>
    <cellStyle name="Valuta 3 3 2 2 4 3 2" xfId="7035" xr:uid="{D11E5B6A-D042-498D-9433-179422547622}"/>
    <cellStyle name="Valuta 3 3 2 2 4 3 2 2" xfId="11995" xr:uid="{ECCD9B07-FCE2-4B2A-B769-EDA95FB799C2}"/>
    <cellStyle name="Valuta 3 3 2 2 4 3 3" xfId="11040" xr:uid="{349735D6-F8BB-4AA9-8418-29EA006E6C06}"/>
    <cellStyle name="Valuta 3 3 2 2 4 3 4" xfId="4407" xr:uid="{34F1EAC6-539D-4604-A45B-26DC30F6667A}"/>
    <cellStyle name="Valuta 3 3 2 2 4 4" xfId="1218" xr:uid="{00000000-0005-0000-0000-00009C090000}"/>
    <cellStyle name="Valuta 3 3 2 2 4 4 2" xfId="6602" xr:uid="{852BBEC5-092C-411D-847A-FD31F82197CD}"/>
    <cellStyle name="Valuta 3 3 2 2 4 4 3" xfId="11433" xr:uid="{6FD419A5-34F2-4C87-8E11-B185670311F7}"/>
    <cellStyle name="Valuta 3 3 2 2 4 4 4" xfId="4058" xr:uid="{4CD94C7E-7632-48B2-816B-C485BC78D8A6}"/>
    <cellStyle name="Valuta 3 3 2 2 4 5" xfId="6032" xr:uid="{346C3DCA-3D06-4C9F-A281-7EF636713475}"/>
    <cellStyle name="Valuta 3 3 2 2 4 5 2" xfId="9861" xr:uid="{AC228042-744C-4948-931E-E050483DEE2F}"/>
    <cellStyle name="Valuta 3 3 2 2 4 6" xfId="9307" xr:uid="{0E9E246C-6ADE-4B8A-9393-9A4384FD6C0F}"/>
    <cellStyle name="Valuta 3 3 2 2 4 7" xfId="8890" xr:uid="{38676A44-8A83-45B6-98F3-364DC67312BD}"/>
    <cellStyle name="Valuta 3 3 2 2 4 8" xfId="3519" xr:uid="{26016D4D-80E9-447C-9887-A9782B1668CE}"/>
    <cellStyle name="Valuta 3 3 2 2 5" xfId="1840" xr:uid="{00000000-0005-0000-0000-00009D090000}"/>
    <cellStyle name="Valuta 3 3 2 2 5 2" xfId="7220" xr:uid="{CF6C5B80-A115-4596-8BD0-320AB2771B88}"/>
    <cellStyle name="Valuta 3 3 2 2 5 2 2" xfId="12620" xr:uid="{97116ED5-1F44-4544-BD21-C6396DBC6BEB}"/>
    <cellStyle name="Valuta 3 3 2 2 5 3" xfId="10095" xr:uid="{BF2283AC-C742-4F63-B0E6-E17C11FFCF6D}"/>
    <cellStyle name="Valuta 3 3 2 2 5 4" xfId="4576" xr:uid="{52CC4B14-7324-4302-A975-1AEF17E217F5}"/>
    <cellStyle name="Valuta 3 3 2 2 6" xfId="1438" xr:uid="{00000000-0005-0000-0000-00009E090000}"/>
    <cellStyle name="Valuta 3 3 2 2 6 2" xfId="6822" xr:uid="{0A3D56B5-3277-4ECF-A587-4675D63D738E}"/>
    <cellStyle name="Valuta 3 3 2 2 6 2 2" xfId="12218" xr:uid="{6A271124-44D1-4951-AE21-7D760CDC1CB2}"/>
    <cellStyle name="Valuta 3 3 2 2 6 3" xfId="10844" xr:uid="{FEC57CF3-677A-4FEA-87B7-22E9381E2A23}"/>
    <cellStyle name="Valuta 3 3 2 2 6 4" xfId="4240" xr:uid="{FBA9AC1C-7A69-42EF-9D62-A98D886CC1F2}"/>
    <cellStyle name="Valuta 3 3 2 2 7" xfId="926" xr:uid="{00000000-0005-0000-0000-00009F090000}"/>
    <cellStyle name="Valuta 3 3 2 2 7 2" xfId="6310" xr:uid="{EF1D0E1E-C32E-4071-AB32-3762DBD56B28}"/>
    <cellStyle name="Valuta 3 3 2 2 7 3" xfId="11703" xr:uid="{2B3AE89E-3CDC-4DB2-9270-B3922C757E86}"/>
    <cellStyle name="Valuta 3 3 2 2 7 4" xfId="3774" xr:uid="{FFE04EF9-00C5-4C89-A6F1-CDD4C4486F7C}"/>
    <cellStyle name="Valuta 3 3 2 2 8" xfId="5840" xr:uid="{4615D1E7-B9B4-44CB-843E-346B2E8831FD}"/>
    <cellStyle name="Valuta 3 3 2 2 8 2" xfId="11233" xr:uid="{C5FC3ADE-2944-4C43-9F27-823E743013BD}"/>
    <cellStyle name="Valuta 3 3 2 2 9" xfId="9577" xr:uid="{90F23823-59B9-492A-B599-D8DDD2F1A5B5}"/>
    <cellStyle name="Valuta 3 3 2 3" xfId="305" xr:uid="{00000000-0005-0000-0000-0000A0090000}"/>
    <cellStyle name="Valuta 3 3 2 3 10" xfId="3392" xr:uid="{36B0D038-9FF4-47B2-8B03-743CEF1BA01C}"/>
    <cellStyle name="Valuta 3 3 2 3 2" xfId="702" xr:uid="{00000000-0005-0000-0000-0000A1090000}"/>
    <cellStyle name="Valuta 3 3 2 3 2 2" xfId="2047" xr:uid="{00000000-0005-0000-0000-0000A2090000}"/>
    <cellStyle name="Valuta 3 3 2 3 2 2 2" xfId="7427" xr:uid="{51BF7EE5-59D3-43D6-A7D9-595783F969A2}"/>
    <cellStyle name="Valuta 3 3 2 3 2 2 2 2" xfId="12474" xr:uid="{E2D44AA6-2075-427E-9B29-44963119E5C8}"/>
    <cellStyle name="Valuta 3 3 2 3 2 2 3" xfId="10358" xr:uid="{F987A077-3A61-4697-837A-2783F221323F}"/>
    <cellStyle name="Valuta 3 3 2 3 2 2 4" xfId="4783" xr:uid="{2B7C6CAC-55ED-4DC7-9D02-63C106115047}"/>
    <cellStyle name="Valuta 3 3 2 3 2 3" xfId="1706" xr:uid="{00000000-0005-0000-0000-0000A3090000}"/>
    <cellStyle name="Valuta 3 3 2 3 2 3 2" xfId="7090" xr:uid="{D88C9066-E847-4FDF-A2AD-3C95A991E57F}"/>
    <cellStyle name="Valuta 3 3 2 3 2 3 2 2" xfId="12050" xr:uid="{BAA2F805-9AC9-487C-9E99-5E120A5F5168}"/>
    <cellStyle name="Valuta 3 3 2 3 2 3 3" xfId="11095" xr:uid="{15CFFCBD-F6A1-472D-AE39-A1826BE5296E}"/>
    <cellStyle name="Valuta 3 3 2 3 2 3 4" xfId="4447" xr:uid="{34AF44D9-DE7B-4E4D-8230-BE32D42B28CF}"/>
    <cellStyle name="Valuta 3 3 2 3 2 4" xfId="1273" xr:uid="{00000000-0005-0000-0000-0000A4090000}"/>
    <cellStyle name="Valuta 3 3 2 3 2 4 2" xfId="6657" xr:uid="{A2A2342A-2788-4877-B5E1-33F5B9212E96}"/>
    <cellStyle name="Valuta 3 3 2 3 2 4 3" xfId="11488" xr:uid="{41D296DA-E7A3-4843-A11F-5661953F41C9}"/>
    <cellStyle name="Valuta 3 3 2 3 2 4 4" xfId="4113" xr:uid="{E05BDE7E-E3CE-46F0-808A-16153DD7C938}"/>
    <cellStyle name="Valuta 3 3 2 3 2 5" xfId="6087" xr:uid="{A0E67199-70D2-4CD7-B6B3-057CD8261133}"/>
    <cellStyle name="Valuta 3 3 2 3 2 5 2" xfId="9910" xr:uid="{8FF9F8CC-0CC1-4822-BEDE-4D8AF96EF350}"/>
    <cellStyle name="Valuta 3 3 2 3 2 6" xfId="9351" xr:uid="{CFA0C2D9-5D72-46F1-8A46-AD3AC97C6147}"/>
    <cellStyle name="Valuta 3 3 2 3 2 7" xfId="8930" xr:uid="{E5C9079A-47B6-40E2-9000-B2D8E39F3D59}"/>
    <cellStyle name="Valuta 3 3 2 3 2 8" xfId="3559" xr:uid="{2868D648-EAC3-4C24-A819-C62E38C90065}"/>
    <cellStyle name="Valuta 3 3 2 3 3" xfId="1880" xr:uid="{00000000-0005-0000-0000-0000A5090000}"/>
    <cellStyle name="Valuta 3 3 2 3 3 2" xfId="7260" xr:uid="{CF5F472D-FF8E-417E-8B11-A045FC1EF10E}"/>
    <cellStyle name="Valuta 3 3 2 3 3 2 2" xfId="12666" xr:uid="{3C283D1C-5B8C-4D5F-BF10-D47EF2A89257}"/>
    <cellStyle name="Valuta 3 3 2 3 3 3" xfId="10135" xr:uid="{861C4FDC-B688-43D3-B04B-382B765C6862}"/>
    <cellStyle name="Valuta 3 3 2 3 3 4" xfId="4616" xr:uid="{5063D7B8-C039-4270-A54E-A8C6C9E518D5}"/>
    <cellStyle name="Valuta 3 3 2 3 4" xfId="1493" xr:uid="{00000000-0005-0000-0000-0000A6090000}"/>
    <cellStyle name="Valuta 3 3 2 3 4 2" xfId="6877" xr:uid="{BDC68453-3DEC-4050-8DB4-9CED749F36B2}"/>
    <cellStyle name="Valuta 3 3 2 3 4 2 2" xfId="12273" xr:uid="{DC71AEC7-E2A8-4971-9E57-C092A70A948E}"/>
    <cellStyle name="Valuta 3 3 2 3 4 3" xfId="10899" xr:uid="{99854AF7-801B-427C-AD40-51CDF603E5AB}"/>
    <cellStyle name="Valuta 3 3 2 3 4 4" xfId="4280" xr:uid="{1693CF4D-351A-476E-845F-87F8C9719574}"/>
    <cellStyle name="Valuta 3 3 2 3 5" xfId="982" xr:uid="{00000000-0005-0000-0000-0000A7090000}"/>
    <cellStyle name="Valuta 3 3 2 3 5 2" xfId="6366" xr:uid="{94BFE4C8-57A9-4F21-AE82-C1687168E293}"/>
    <cellStyle name="Valuta 3 3 2 3 5 3" xfId="11758" xr:uid="{95B1A914-CEA0-4D0A-AA9B-E5C6D8B4F08E}"/>
    <cellStyle name="Valuta 3 3 2 3 5 4" xfId="3830" xr:uid="{DEC6FB46-9C3F-4123-BDDB-4383EAAF7568}"/>
    <cellStyle name="Valuta 3 3 2 3 6" xfId="5895" xr:uid="{3929CF15-DB8F-478F-9CE5-2A239CF6FAF4}"/>
    <cellStyle name="Valuta 3 3 2 3 6 2" xfId="11276" xr:uid="{406461F2-3C9A-4AB4-A1B7-6A266AF4BECE}"/>
    <cellStyle name="Valuta 3 3 2 3 7" xfId="9627" xr:uid="{37DB2E04-F609-43BF-9BAA-7D3F5B732FBD}"/>
    <cellStyle name="Valuta 3 3 2 3 8" xfId="9132" xr:uid="{01C6FE1A-5AE3-4F03-BDA1-3CC31B7CAF05}"/>
    <cellStyle name="Valuta 3 3 2 3 9" xfId="8763" xr:uid="{3608C0E6-C823-4FD1-AE19-F25C494941C6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347" xr:uid="{0B109EE5-5B7A-4F33-B693-4FF06188CEC1}"/>
    <cellStyle name="Valuta 3 3 2 5 2 2 2" xfId="12391" xr:uid="{F3C0DEB5-A94D-4CCD-BCC6-97DE19E9D9E9}"/>
    <cellStyle name="Valuta 3 3 2 5 2 3" xfId="10277" xr:uid="{AECE3E8F-66C9-4A89-825C-D65F809E478D}"/>
    <cellStyle name="Valuta 3 3 2 5 2 4" xfId="4703" xr:uid="{658A27CB-12BE-464C-9D42-B36DC46490B1}"/>
    <cellStyle name="Valuta 3 3 2 5 3" xfId="1611" xr:uid="{00000000-0005-0000-0000-0000AB090000}"/>
    <cellStyle name="Valuta 3 3 2 5 3 2" xfId="6995" xr:uid="{480714FF-FEA9-4B1A-B999-3997F7619979}"/>
    <cellStyle name="Valuta 3 3 2 5 3 2 2" xfId="11955" xr:uid="{2BA30A73-B3C6-4273-A6A5-DBD7D454E0CD}"/>
    <cellStyle name="Valuta 3 3 2 5 3 3" xfId="11000" xr:uid="{E10071BC-F653-41BE-9D52-E0FCDDB1F04F}"/>
    <cellStyle name="Valuta 3 3 2 5 3 4" xfId="4367" xr:uid="{99951C4D-A461-443F-96A0-10FC49CC1FED}"/>
    <cellStyle name="Valuta 3 3 2 5 4" xfId="1178" xr:uid="{00000000-0005-0000-0000-0000AC090000}"/>
    <cellStyle name="Valuta 3 3 2 5 4 2" xfId="6562" xr:uid="{EB13A612-9CDB-4E2D-84A4-19C406CAC176}"/>
    <cellStyle name="Valuta 3 3 2 5 4 3" xfId="11393" xr:uid="{D4BB30EC-995A-4BB4-A77A-3225F1B99662}"/>
    <cellStyle name="Valuta 3 3 2 5 4 4" xfId="4018" xr:uid="{8F5DF931-13E8-498D-8340-812422CEAE31}"/>
    <cellStyle name="Valuta 3 3 2 5 5" xfId="5992" xr:uid="{2CA0338B-44D1-4C81-9C5C-29E1D183A750}"/>
    <cellStyle name="Valuta 3 3 2 5 5 2" xfId="9821" xr:uid="{83297FAD-130C-4395-898E-443F405193BF}"/>
    <cellStyle name="Valuta 3 3 2 5 6" xfId="9267" xr:uid="{342F11FB-0DAD-409E-8811-5A97B0E76A9F}"/>
    <cellStyle name="Valuta 3 3 2 5 7" xfId="8850" xr:uid="{A02FB3A1-5AA5-475A-A529-E82367B6DCB9}"/>
    <cellStyle name="Valuta 3 3 2 5 8" xfId="3479" xr:uid="{F8BC0983-E980-41DA-96B1-9C26A007B0D1}"/>
    <cellStyle name="Valuta 3 3 2 6" xfId="1800" xr:uid="{00000000-0005-0000-0000-0000AD090000}"/>
    <cellStyle name="Valuta 3 3 2 6 2" xfId="7180" xr:uid="{678508F2-E2BC-4EEC-B10B-43BF18D94556}"/>
    <cellStyle name="Valuta 3 3 2 6 2 2" xfId="12580" xr:uid="{FB8B1074-C73E-45AC-AF04-39AEEFDF4329}"/>
    <cellStyle name="Valuta 3 3 2 6 3" xfId="10055" xr:uid="{4BAE9C49-F0C2-4E55-B109-0149DA9849FA}"/>
    <cellStyle name="Valuta 3 3 2 6 4" xfId="4536" xr:uid="{6EF7049F-966A-4EAF-B23D-5754FC9C5C71}"/>
    <cellStyle name="Valuta 3 3 2 7" xfId="1398" xr:uid="{00000000-0005-0000-0000-0000AE090000}"/>
    <cellStyle name="Valuta 3 3 2 7 2" xfId="6782" xr:uid="{C750E08F-000B-481E-A897-C3D2AA0AC69A}"/>
    <cellStyle name="Valuta 3 3 2 7 2 2" xfId="12178" xr:uid="{984C7B18-55E5-479C-9118-A77A179801D8}"/>
    <cellStyle name="Valuta 3 3 2 7 3" xfId="10804" xr:uid="{C23E7A25-CA1B-456E-89ED-19BEF7D09472}"/>
    <cellStyle name="Valuta 3 3 2 7 4" xfId="4200" xr:uid="{1B9E9902-2047-4E46-A2DF-99DDF186A678}"/>
    <cellStyle name="Valuta 3 3 2 8" xfId="885" xr:uid="{00000000-0005-0000-0000-0000AF090000}"/>
    <cellStyle name="Valuta 3 3 2 8 2" xfId="6269" xr:uid="{487C72A7-9020-4481-A169-752981D38DDD}"/>
    <cellStyle name="Valuta 3 3 2 8 3" xfId="11663" xr:uid="{83C71553-8D88-49CE-9ACB-E7960B0A0592}"/>
    <cellStyle name="Valuta 3 3 2 8 4" xfId="3733" xr:uid="{D5BE2745-B5E4-4CDE-84FC-9DDBAADF3A70}"/>
    <cellStyle name="Valuta 3 3 2 9" xfId="5800" xr:uid="{588DC013-1545-4B0F-AC1E-5436D4FACC38}"/>
    <cellStyle name="Valuta 3 3 2 9 2" xfId="11193" xr:uid="{F1B4D339-B399-40C3-B67B-1F7857847C50}"/>
    <cellStyle name="Valuta 3 3 3" xfId="194" xr:uid="{00000000-0005-0000-0000-0000B0090000}"/>
    <cellStyle name="Valuta 3 3 3 10" xfId="9526" xr:uid="{26A0EBB1-7DD1-4A2E-A51E-5431005B3B38}"/>
    <cellStyle name="Valuta 3 3 3 11" xfId="9037" xr:uid="{3BE7EF77-800E-473F-BBFF-F74DB821B751}"/>
    <cellStyle name="Valuta 3 3 3 12" xfId="8675" xr:uid="{0805DF4D-6005-4FC8-A491-AE94B2216715}"/>
    <cellStyle name="Valuta 3 3 3 13" xfId="3302" xr:uid="{A4D715DD-D8B1-4A99-A540-1DA680DD6AAE}"/>
    <cellStyle name="Valuta 3 3 3 2" xfId="241" xr:uid="{00000000-0005-0000-0000-0000B1090000}"/>
    <cellStyle name="Valuta 3 3 3 2 10" xfId="9080" xr:uid="{1BA10436-61E0-484A-B092-B0BAFC1CC373}"/>
    <cellStyle name="Valuta 3 3 3 2 11" xfId="8715" xr:uid="{CEE3BDD6-24C5-44DC-8C14-9E7AFE0CC626}"/>
    <cellStyle name="Valuta 3 3 3 2 12" xfId="3344" xr:uid="{21C08113-BCAC-45C5-B58A-BA3F7B3B7C61}"/>
    <cellStyle name="Valuta 3 3 3 2 2" xfId="337" xr:uid="{00000000-0005-0000-0000-0000B2090000}"/>
    <cellStyle name="Valuta 3 3 3 2 2 10" xfId="3424" xr:uid="{A60F5ED2-5E6A-4DAC-BBE1-7665A671C3AB}"/>
    <cellStyle name="Valuta 3 3 3 2 2 2" xfId="734" xr:uid="{00000000-0005-0000-0000-0000B3090000}"/>
    <cellStyle name="Valuta 3 3 3 2 2 2 2" xfId="2079" xr:uid="{00000000-0005-0000-0000-0000B4090000}"/>
    <cellStyle name="Valuta 3 3 3 2 2 2 2 2" xfId="7459" xr:uid="{6E5BDD9B-DBE2-4943-B35E-15C39F95B7BC}"/>
    <cellStyle name="Valuta 3 3 3 2 2 2 2 2 2" xfId="12506" xr:uid="{AACF64C6-D229-459B-ADFB-3B99C21FDB6B}"/>
    <cellStyle name="Valuta 3 3 3 2 2 2 2 3" xfId="10390" xr:uid="{CE54D01F-F6F8-46CD-B838-D0C9AA81FF98}"/>
    <cellStyle name="Valuta 3 3 3 2 2 2 2 4" xfId="4815" xr:uid="{F6943620-0A46-40FA-9E1D-8F5DE05F22CF}"/>
    <cellStyle name="Valuta 3 3 3 2 2 2 3" xfId="1738" xr:uid="{00000000-0005-0000-0000-0000B5090000}"/>
    <cellStyle name="Valuta 3 3 3 2 2 2 3 2" xfId="7122" xr:uid="{4E0E19FC-A0D6-45DA-A62A-8D40E6872D88}"/>
    <cellStyle name="Valuta 3 3 3 2 2 2 3 2 2" xfId="12082" xr:uid="{465D9320-D227-41D7-891E-2A14A4E29CC9}"/>
    <cellStyle name="Valuta 3 3 3 2 2 2 3 3" xfId="11127" xr:uid="{7D9CE6BA-D870-4D21-AE97-50CE12BD3BC4}"/>
    <cellStyle name="Valuta 3 3 3 2 2 2 3 4" xfId="4479" xr:uid="{F2B8F3BA-26FE-4763-9521-63C590B68148}"/>
    <cellStyle name="Valuta 3 3 3 2 2 2 4" xfId="1305" xr:uid="{00000000-0005-0000-0000-0000B6090000}"/>
    <cellStyle name="Valuta 3 3 3 2 2 2 4 2" xfId="6689" xr:uid="{20F57A7F-D88F-457D-9545-EA51582B63C7}"/>
    <cellStyle name="Valuta 3 3 3 2 2 2 4 3" xfId="11520" xr:uid="{9D43A42D-607E-428B-903A-E1E230560AD4}"/>
    <cellStyle name="Valuta 3 3 3 2 2 2 4 4" xfId="4145" xr:uid="{9ED253B8-8840-4C6F-9821-4FC71049C179}"/>
    <cellStyle name="Valuta 3 3 3 2 2 2 5" xfId="6119" xr:uid="{73BC19D1-DB43-4E87-9766-1677116D5191}"/>
    <cellStyle name="Valuta 3 3 3 2 2 2 5 2" xfId="9942" xr:uid="{BA3D2637-FF5C-44A4-87F8-2FA06D074BC6}"/>
    <cellStyle name="Valuta 3 3 3 2 2 2 6" xfId="9383" xr:uid="{22BECDCC-47C0-4253-8466-EE638F67BA65}"/>
    <cellStyle name="Valuta 3 3 3 2 2 2 7" xfId="8962" xr:uid="{9AC364BD-FC2A-4591-9494-9A0FE49867CC}"/>
    <cellStyle name="Valuta 3 3 3 2 2 2 8" xfId="3591" xr:uid="{BF7AB1B4-0D32-4A06-9FF0-61DACA6E1F7E}"/>
    <cellStyle name="Valuta 3 3 3 2 2 3" xfId="1912" xr:uid="{00000000-0005-0000-0000-0000B7090000}"/>
    <cellStyle name="Valuta 3 3 3 2 2 3 2" xfId="7292" xr:uid="{6974F762-BF5F-4146-9FBB-8EF695AA2CE6}"/>
    <cellStyle name="Valuta 3 3 3 2 2 3 2 2" xfId="12698" xr:uid="{D99AA88A-822C-43F6-9FCF-70EC638010A6}"/>
    <cellStyle name="Valuta 3 3 3 2 2 3 3" xfId="10167" xr:uid="{FB4B4D04-E2E6-4316-BA6D-5BF19ADD6485}"/>
    <cellStyle name="Valuta 3 3 3 2 2 3 4" xfId="4648" xr:uid="{B470B9E1-08E3-4C49-A3DE-A64B50CC90BA}"/>
    <cellStyle name="Valuta 3 3 3 2 2 4" xfId="1525" xr:uid="{00000000-0005-0000-0000-0000B8090000}"/>
    <cellStyle name="Valuta 3 3 3 2 2 4 2" xfId="6909" xr:uid="{2889C60B-9E19-4110-A4F6-B4A9DD76824C}"/>
    <cellStyle name="Valuta 3 3 3 2 2 4 2 2" xfId="12305" xr:uid="{DF310C05-630E-48AB-A4A0-CE0420F2BECC}"/>
    <cellStyle name="Valuta 3 3 3 2 2 4 3" xfId="10931" xr:uid="{17B9A9F3-0730-4A34-AF6D-3EB911DCAE92}"/>
    <cellStyle name="Valuta 3 3 3 2 2 4 4" xfId="4312" xr:uid="{667D84DB-4F96-472F-A9B2-0CFEBCB4A0DE}"/>
    <cellStyle name="Valuta 3 3 3 2 2 5" xfId="1014" xr:uid="{00000000-0005-0000-0000-0000B9090000}"/>
    <cellStyle name="Valuta 3 3 3 2 2 5 2" xfId="6398" xr:uid="{7B8CD440-8357-4F90-B7E6-BBDDD593B525}"/>
    <cellStyle name="Valuta 3 3 3 2 2 5 3" xfId="11790" xr:uid="{09CAA147-6302-4C41-B93E-3CAE24C3F1FE}"/>
    <cellStyle name="Valuta 3 3 3 2 2 5 4" xfId="3862" xr:uid="{2FEC31C9-FA51-44B3-B5D8-D356186B7F6C}"/>
    <cellStyle name="Valuta 3 3 3 2 2 6" xfId="5927" xr:uid="{96E49C45-0CB5-440C-B591-2E7CE740DBED}"/>
    <cellStyle name="Valuta 3 3 3 2 2 6 2" xfId="11308" xr:uid="{5DF0EF2B-B165-4308-97CE-E5A97F908431}"/>
    <cellStyle name="Valuta 3 3 3 2 2 7" xfId="9659" xr:uid="{E8B985F3-C703-4300-A0A4-ACEB83CD2AD4}"/>
    <cellStyle name="Valuta 3 3 3 2 2 8" xfId="9164" xr:uid="{CF575613-04AF-433B-8A10-1E10927DB6DB}"/>
    <cellStyle name="Valuta 3 3 3 2 2 9" xfId="8795" xr:uid="{D960D609-B6A5-48D9-82E0-A097D80FA3ED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379" xr:uid="{A193DD11-F634-446E-AD73-922C45D57E3E}"/>
    <cellStyle name="Valuta 3 3 3 2 4 2 2 2" xfId="12423" xr:uid="{543FD5AD-E9C4-4794-8774-3663FDC1F633}"/>
    <cellStyle name="Valuta 3 3 3 2 4 2 3" xfId="10309" xr:uid="{9B9D788E-D6CB-4E79-955A-E41D1B722824}"/>
    <cellStyle name="Valuta 3 3 3 2 4 2 4" xfId="4735" xr:uid="{DC9338E0-A4B3-4869-AA73-B9723E3E0871}"/>
    <cellStyle name="Valuta 3 3 3 2 4 3" xfId="1643" xr:uid="{00000000-0005-0000-0000-0000BD090000}"/>
    <cellStyle name="Valuta 3 3 3 2 4 3 2" xfId="7027" xr:uid="{4334587F-D83D-4526-85CE-0EBAF3F5064D}"/>
    <cellStyle name="Valuta 3 3 3 2 4 3 2 2" xfId="11987" xr:uid="{6A35E080-195A-4198-BFCD-3DDDE20D4FBF}"/>
    <cellStyle name="Valuta 3 3 3 2 4 3 3" xfId="11032" xr:uid="{57DE49CE-BF0C-4097-BC54-4A23FD9DABD9}"/>
    <cellStyle name="Valuta 3 3 3 2 4 3 4" xfId="4399" xr:uid="{4BC958BC-583F-4721-9408-6B1EBCCDE789}"/>
    <cellStyle name="Valuta 3 3 3 2 4 4" xfId="1210" xr:uid="{00000000-0005-0000-0000-0000BE090000}"/>
    <cellStyle name="Valuta 3 3 3 2 4 4 2" xfId="6594" xr:uid="{B65D69A5-0D80-4013-9E38-803EC7B4CC76}"/>
    <cellStyle name="Valuta 3 3 3 2 4 4 3" xfId="11425" xr:uid="{7A258AF3-4936-4415-AFBC-5CC769D659FE}"/>
    <cellStyle name="Valuta 3 3 3 2 4 4 4" xfId="4050" xr:uid="{054F22FB-316E-4914-B944-DBB4FB8B63B1}"/>
    <cellStyle name="Valuta 3 3 3 2 4 5" xfId="6024" xr:uid="{AE6330EA-EE0F-4DB8-B4A8-736E6933C9A4}"/>
    <cellStyle name="Valuta 3 3 3 2 4 5 2" xfId="9853" xr:uid="{B7A21203-F7BF-4A10-A4FA-5F3D332638CA}"/>
    <cellStyle name="Valuta 3 3 3 2 4 6" xfId="9299" xr:uid="{9EEC8131-1451-493F-BB3E-AA25358D3616}"/>
    <cellStyle name="Valuta 3 3 3 2 4 7" xfId="8882" xr:uid="{3E83ABB7-E2B7-4DAA-8BD1-7AD1E58A3A4D}"/>
    <cellStyle name="Valuta 3 3 3 2 4 8" xfId="3511" xr:uid="{B2927391-1DDF-4CFD-B9F3-B91A060AC7C4}"/>
    <cellStyle name="Valuta 3 3 3 2 5" xfId="1832" xr:uid="{00000000-0005-0000-0000-0000BF090000}"/>
    <cellStyle name="Valuta 3 3 3 2 5 2" xfId="7212" xr:uid="{F6BDC86F-82E8-4DA1-8F37-AFC31C7A6F9B}"/>
    <cellStyle name="Valuta 3 3 3 2 5 2 2" xfId="12612" xr:uid="{FCBECD3E-EAD9-48FF-B89D-92F474EE9F61}"/>
    <cellStyle name="Valuta 3 3 3 2 5 3" xfId="10087" xr:uid="{9579B362-B981-42B1-AD18-51A623D95EA1}"/>
    <cellStyle name="Valuta 3 3 3 2 5 4" xfId="4568" xr:uid="{394EC948-5B66-4D6E-95F8-79037F74A612}"/>
    <cellStyle name="Valuta 3 3 3 2 6" xfId="1430" xr:uid="{00000000-0005-0000-0000-0000C0090000}"/>
    <cellStyle name="Valuta 3 3 3 2 6 2" xfId="6814" xr:uid="{10839221-9812-43EF-9023-9BCC67502055}"/>
    <cellStyle name="Valuta 3 3 3 2 6 2 2" xfId="12210" xr:uid="{32CA49A7-D057-4CFD-AF41-DE2B37DC1696}"/>
    <cellStyle name="Valuta 3 3 3 2 6 3" xfId="10836" xr:uid="{21B2ED54-98A9-435B-9387-0F392CCD1210}"/>
    <cellStyle name="Valuta 3 3 3 2 6 4" xfId="4232" xr:uid="{5E8F3582-87AA-4130-9662-9CBA4BCE479C}"/>
    <cellStyle name="Valuta 3 3 3 2 7" xfId="918" xr:uid="{00000000-0005-0000-0000-0000C1090000}"/>
    <cellStyle name="Valuta 3 3 3 2 7 2" xfId="6302" xr:uid="{82CE80AC-D9DB-4394-A379-E11BDD8110A8}"/>
    <cellStyle name="Valuta 3 3 3 2 7 3" xfId="11695" xr:uid="{6EF265C0-AEDA-4252-B269-186BEA4C292D}"/>
    <cellStyle name="Valuta 3 3 3 2 7 4" xfId="3766" xr:uid="{4BE138E2-A97F-4A2F-A56A-1D108A8F332E}"/>
    <cellStyle name="Valuta 3 3 3 2 8" xfId="5832" xr:uid="{C01BD493-E705-4975-B04E-FC0A9017BDDB}"/>
    <cellStyle name="Valuta 3 3 3 2 8 2" xfId="11225" xr:uid="{34448A4A-8E49-4C8A-A0D1-D8E54C92B4BE}"/>
    <cellStyle name="Valuta 3 3 3 2 9" xfId="9569" xr:uid="{FD1F69E3-37DA-4187-A429-21123946557D}"/>
    <cellStyle name="Valuta 3 3 3 3" xfId="292" xr:uid="{00000000-0005-0000-0000-0000C2090000}"/>
    <cellStyle name="Valuta 3 3 3 3 10" xfId="3384" xr:uid="{99F7C88B-B14D-43A2-9760-6D3865B10515}"/>
    <cellStyle name="Valuta 3 3 3 3 2" xfId="689" xr:uid="{00000000-0005-0000-0000-0000C3090000}"/>
    <cellStyle name="Valuta 3 3 3 3 2 2" xfId="2039" xr:uid="{00000000-0005-0000-0000-0000C4090000}"/>
    <cellStyle name="Valuta 3 3 3 3 2 2 2" xfId="7419" xr:uid="{8BC8E715-BEFA-436C-8012-6EB5CDF19463}"/>
    <cellStyle name="Valuta 3 3 3 3 2 2 2 2" xfId="12465" xr:uid="{3A06349C-8D5A-4F0F-B98C-5BE1164B626F}"/>
    <cellStyle name="Valuta 3 3 3 3 2 2 3" xfId="10350" xr:uid="{CF666BDC-55AA-4112-95B8-5CB9D45CA2E0}"/>
    <cellStyle name="Valuta 3 3 3 3 2 2 4" xfId="4775" xr:uid="{BFBAC432-0BDB-4FD8-A971-50E60E1B0057}"/>
    <cellStyle name="Valuta 3 3 3 3 2 3" xfId="1693" xr:uid="{00000000-0005-0000-0000-0000C5090000}"/>
    <cellStyle name="Valuta 3 3 3 3 2 3 2" xfId="7077" xr:uid="{DA073D4E-2362-4B9B-881F-D3042198A1BE}"/>
    <cellStyle name="Valuta 3 3 3 3 2 3 2 2" xfId="12037" xr:uid="{60233B05-B713-4776-911C-BAAE87DF09CC}"/>
    <cellStyle name="Valuta 3 3 3 3 2 3 3" xfId="11082" xr:uid="{60080088-3BD6-4836-9ABD-AFFF3CD51205}"/>
    <cellStyle name="Valuta 3 3 3 3 2 3 4" xfId="4439" xr:uid="{C1207440-3CFF-48D7-A354-51499FD8DC84}"/>
    <cellStyle name="Valuta 3 3 3 3 2 4" xfId="1260" xr:uid="{00000000-0005-0000-0000-0000C6090000}"/>
    <cellStyle name="Valuta 3 3 3 3 2 4 2" xfId="6644" xr:uid="{3B75222D-E636-4C67-A6B8-83611B353E79}"/>
    <cellStyle name="Valuta 3 3 3 3 2 4 3" xfId="11475" xr:uid="{C9E24878-E8E8-4EB8-87AD-A4DA6BE5F7D0}"/>
    <cellStyle name="Valuta 3 3 3 3 2 4 4" xfId="4100" xr:uid="{1DEC0E34-0618-4561-BD8A-308D3FF4D592}"/>
    <cellStyle name="Valuta 3 3 3 3 2 5" xfId="6074" xr:uid="{4575BBE7-144A-4DBA-B747-6E97F792CB65}"/>
    <cellStyle name="Valuta 3 3 3 3 2 5 2" xfId="9899" xr:uid="{FA4B36DE-3550-4816-BDDB-A261D64A5BC9}"/>
    <cellStyle name="Valuta 3 3 3 3 2 6" xfId="9342" xr:uid="{B04D3B3B-2D52-4CDD-AD5B-AC25283D7AE7}"/>
    <cellStyle name="Valuta 3 3 3 3 2 7" xfId="8922" xr:uid="{11DF1C2A-9615-4EF1-A969-9D7A70BDB1C2}"/>
    <cellStyle name="Valuta 3 3 3 3 2 8" xfId="3551" xr:uid="{E4353546-BB8C-4E14-B900-572F96CEE456}"/>
    <cellStyle name="Valuta 3 3 3 3 3" xfId="1872" xr:uid="{00000000-0005-0000-0000-0000C7090000}"/>
    <cellStyle name="Valuta 3 3 3 3 3 2" xfId="7252" xr:uid="{DCF376EF-81EA-4485-B40B-CA9F327954CF}"/>
    <cellStyle name="Valuta 3 3 3 3 3 2 2" xfId="12656" xr:uid="{093BD420-1C9B-437E-A19C-86D2BB290829}"/>
    <cellStyle name="Valuta 3 3 3 3 3 3" xfId="10127" xr:uid="{62DD6DE0-A7DA-48DF-9DE3-91BDCBC40C2C}"/>
    <cellStyle name="Valuta 3 3 3 3 3 4" xfId="4608" xr:uid="{B16CF8A6-2D9C-44E3-8D74-B3D2917BA0FE}"/>
    <cellStyle name="Valuta 3 3 3 3 4" xfId="1480" xr:uid="{00000000-0005-0000-0000-0000C8090000}"/>
    <cellStyle name="Valuta 3 3 3 3 4 2" xfId="6864" xr:uid="{A7BD17B1-4F29-4766-98DC-9989B7B57BC0}"/>
    <cellStyle name="Valuta 3 3 3 3 4 2 2" xfId="12260" xr:uid="{F8EC987D-4965-414E-AA0D-D4B04C23BBE6}"/>
    <cellStyle name="Valuta 3 3 3 3 4 3" xfId="10886" xr:uid="{795CA636-B238-440B-9E7A-93C1804FE82E}"/>
    <cellStyle name="Valuta 3 3 3 3 4 4" xfId="4272" xr:uid="{06E2A639-D7AF-4411-8CD3-55903D09EC5D}"/>
    <cellStyle name="Valuta 3 3 3 3 5" xfId="969" xr:uid="{00000000-0005-0000-0000-0000C9090000}"/>
    <cellStyle name="Valuta 3 3 3 3 5 2" xfId="6353" xr:uid="{32805EC1-3553-4952-A89D-B1BF375910A0}"/>
    <cellStyle name="Valuta 3 3 3 3 5 3" xfId="11745" xr:uid="{D1D9FFBA-EDBF-49F3-B656-915E49424B7D}"/>
    <cellStyle name="Valuta 3 3 3 3 5 4" xfId="3817" xr:uid="{92A747A8-1736-4BF4-A8B7-A04A001B353D}"/>
    <cellStyle name="Valuta 3 3 3 3 6" xfId="5882" xr:uid="{195AF5B5-D6FF-4D84-90DA-C944534BD627}"/>
    <cellStyle name="Valuta 3 3 3 3 6 2" xfId="11267" xr:uid="{735F3A62-D1F1-4C8B-8B77-B3D227BE41B3}"/>
    <cellStyle name="Valuta 3 3 3 3 7" xfId="9616" xr:uid="{EF670E57-E3C1-4620-8D8F-B49EECC7510B}"/>
    <cellStyle name="Valuta 3 3 3 3 8" xfId="9123" xr:uid="{D81299E4-EF95-4031-B50B-63D30903C250}"/>
    <cellStyle name="Valuta 3 3 3 3 9" xfId="8755" xr:uid="{14713E39-9808-4F1B-8B83-5D3456689234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339" xr:uid="{316F2367-6793-4A61-BBFA-0186F46DFD97}"/>
    <cellStyle name="Valuta 3 3 3 5 2 2 2" xfId="12382" xr:uid="{124A38D7-31FA-4B94-A26D-70F704A38BD9}"/>
    <cellStyle name="Valuta 3 3 3 5 2 3" xfId="10269" xr:uid="{32C45B98-33A4-471A-AD5D-4EC71BC257C2}"/>
    <cellStyle name="Valuta 3 3 3 5 2 4" xfId="4695" xr:uid="{5B898D52-DB1B-4CD7-8AB3-12D0E54ACFF2}"/>
    <cellStyle name="Valuta 3 3 3 5 3" xfId="1601" xr:uid="{00000000-0005-0000-0000-0000CD090000}"/>
    <cellStyle name="Valuta 3 3 3 5 3 2" xfId="6985" xr:uid="{DDC9835C-D7EC-4DD0-BACC-43F3F7117AFC}"/>
    <cellStyle name="Valuta 3 3 3 5 3 2 2" xfId="11945" xr:uid="{511DD4B0-F1D1-49C5-90F6-3201A8C250BC}"/>
    <cellStyle name="Valuta 3 3 3 5 3 3" xfId="10990" xr:uid="{8AFCAA8F-ABA8-4A34-9BF3-2D6A65B5C74C}"/>
    <cellStyle name="Valuta 3 3 3 5 3 4" xfId="4359" xr:uid="{070481D6-CC5D-466A-9DEF-47077CD52667}"/>
    <cellStyle name="Valuta 3 3 3 5 4" xfId="1168" xr:uid="{00000000-0005-0000-0000-0000CE090000}"/>
    <cellStyle name="Valuta 3 3 3 5 4 2" xfId="6552" xr:uid="{45456478-7EE1-4279-916C-AB356B001416}"/>
    <cellStyle name="Valuta 3 3 3 5 4 3" xfId="11383" xr:uid="{4BEF686F-E2C9-4926-B34C-D2F6C83274BB}"/>
    <cellStyle name="Valuta 3 3 3 5 4 4" xfId="4008" xr:uid="{DD8DCCD9-DB45-4B34-B6EF-0A1467C7961D}"/>
    <cellStyle name="Valuta 3 3 3 5 5" xfId="5982" xr:uid="{F3D1DE5F-53EC-4C85-8141-C1AF3A95964D}"/>
    <cellStyle name="Valuta 3 3 3 5 5 2" xfId="9812" xr:uid="{03596A98-9BCE-4E15-85A9-4CDA62593B3C}"/>
    <cellStyle name="Valuta 3 3 3 5 6" xfId="9259" xr:uid="{246CDC65-2F14-473C-81D6-059C54C7B2E3}"/>
    <cellStyle name="Valuta 3 3 3 5 7" xfId="8842" xr:uid="{ED4DE6F3-6853-4ADB-A79C-8A6114057102}"/>
    <cellStyle name="Valuta 3 3 3 5 8" xfId="3471" xr:uid="{A5BC83E7-EF50-422E-BCED-5F31D6620C6D}"/>
    <cellStyle name="Valuta 3 3 3 6" xfId="1792" xr:uid="{00000000-0005-0000-0000-0000CF090000}"/>
    <cellStyle name="Valuta 3 3 3 6 2" xfId="7172" xr:uid="{5EFD0CAB-6BF3-4E23-B8FA-066386DE6D36}"/>
    <cellStyle name="Valuta 3 3 3 6 2 2" xfId="12571" xr:uid="{4B0294E5-912D-45A0-9822-A6BDA109FD28}"/>
    <cellStyle name="Valuta 3 3 3 6 3" xfId="10047" xr:uid="{6C9DCD1C-361D-49E7-9A6C-09D3EFD2BB5A}"/>
    <cellStyle name="Valuta 3 3 3 6 4" xfId="4528" xr:uid="{B4EDB484-D934-43EF-B900-CD7A69FCD622}"/>
    <cellStyle name="Valuta 3 3 3 7" xfId="1386" xr:uid="{00000000-0005-0000-0000-0000D0090000}"/>
    <cellStyle name="Valuta 3 3 3 7 2" xfId="6770" xr:uid="{E5580928-A767-4A7F-90DC-D7AAAE462332}"/>
    <cellStyle name="Valuta 3 3 3 7 2 2" xfId="12166" xr:uid="{8775C696-29F9-4E56-A3BB-E45D79E0EF4F}"/>
    <cellStyle name="Valuta 3 3 3 7 3" xfId="10793" xr:uid="{62949D99-234A-4486-9E3B-3697CF485F16}"/>
    <cellStyle name="Valuta 3 3 3 7 4" xfId="4192" xr:uid="{4AC0A900-5654-4273-90BF-5208224C7CA5}"/>
    <cellStyle name="Valuta 3 3 3 8" xfId="872" xr:uid="{00000000-0005-0000-0000-0000D1090000}"/>
    <cellStyle name="Valuta 3 3 3 8 2" xfId="6256" xr:uid="{E85E0337-1896-4636-866E-04CDA9127904}"/>
    <cellStyle name="Valuta 3 3 3 8 3" xfId="11650" xr:uid="{2E948F75-78D1-4E00-BF2F-6E4A50F0CC4A}"/>
    <cellStyle name="Valuta 3 3 3 8 4" xfId="3720" xr:uid="{529922B6-5F1D-4800-B99D-6C831B0057A2}"/>
    <cellStyle name="Valuta 3 3 3 9" xfId="5792" xr:uid="{2EFC4583-2345-446C-8BAB-401B2FBEA29A}"/>
    <cellStyle name="Valuta 3 3 3 9 2" xfId="11185" xr:uid="{EF37910E-1F5A-452B-AC2A-3F258349AE32}"/>
    <cellStyle name="Valuta 3 3 4" xfId="225" xr:uid="{00000000-0005-0000-0000-0000D2090000}"/>
    <cellStyle name="Valuta 3 3 4 10" xfId="9064" xr:uid="{DB392A97-8ED0-41D5-A59D-07E98992F365}"/>
    <cellStyle name="Valuta 3 3 4 11" xfId="8699" xr:uid="{314DBC5B-3BD6-4DDD-9DE4-4CFDEF5D10CD}"/>
    <cellStyle name="Valuta 3 3 4 12" xfId="3328" xr:uid="{E9EC43C9-A285-4196-8486-8153BE58B058}"/>
    <cellStyle name="Valuta 3 3 4 2" xfId="321" xr:uid="{00000000-0005-0000-0000-0000D3090000}"/>
    <cellStyle name="Valuta 3 3 4 2 10" xfId="3408" xr:uid="{3BF24A08-BE76-4404-B05B-B74D52A06DD4}"/>
    <cellStyle name="Valuta 3 3 4 2 2" xfId="718" xr:uid="{00000000-0005-0000-0000-0000D4090000}"/>
    <cellStyle name="Valuta 3 3 4 2 2 2" xfId="2063" xr:uid="{00000000-0005-0000-0000-0000D5090000}"/>
    <cellStyle name="Valuta 3 3 4 2 2 2 2" xfId="7443" xr:uid="{47449802-96DF-4EF5-81D1-E98B8121C65E}"/>
    <cellStyle name="Valuta 3 3 4 2 2 2 2 2" xfId="12490" xr:uid="{FBB72FE9-792B-4FF6-A43B-C90003DB3F0F}"/>
    <cellStyle name="Valuta 3 3 4 2 2 2 3" xfId="10374" xr:uid="{4377A867-9BF8-4560-A454-A422FD15184F}"/>
    <cellStyle name="Valuta 3 3 4 2 2 2 4" xfId="4799" xr:uid="{494E3567-8653-4507-A6A5-D0CFCEBDBBCA}"/>
    <cellStyle name="Valuta 3 3 4 2 2 3" xfId="1722" xr:uid="{00000000-0005-0000-0000-0000D6090000}"/>
    <cellStyle name="Valuta 3 3 4 2 2 3 2" xfId="7106" xr:uid="{694AD984-27C5-4750-B60A-ECFC8BE87BE0}"/>
    <cellStyle name="Valuta 3 3 4 2 2 3 2 2" xfId="12066" xr:uid="{B720A7FA-5778-4820-80DB-4F51C2B4F833}"/>
    <cellStyle name="Valuta 3 3 4 2 2 3 3" xfId="11111" xr:uid="{6A6E5A2C-00F5-4E92-A764-0FBE0050618F}"/>
    <cellStyle name="Valuta 3 3 4 2 2 3 4" xfId="4463" xr:uid="{8E7DE300-82BD-4A6B-8C13-D0012C291E5D}"/>
    <cellStyle name="Valuta 3 3 4 2 2 4" xfId="1289" xr:uid="{00000000-0005-0000-0000-0000D7090000}"/>
    <cellStyle name="Valuta 3 3 4 2 2 4 2" xfId="6673" xr:uid="{0920F1F2-C4D0-44CD-A9ED-CF1A2B081190}"/>
    <cellStyle name="Valuta 3 3 4 2 2 4 3" xfId="11504" xr:uid="{039761D1-B765-40BB-AA07-DC1B4C56DADE}"/>
    <cellStyle name="Valuta 3 3 4 2 2 4 4" xfId="4129" xr:uid="{A5B82AF4-88EB-442B-8955-D5B5D2B67DF3}"/>
    <cellStyle name="Valuta 3 3 4 2 2 5" xfId="6103" xr:uid="{2D69A6A8-4C8B-487F-8943-5558A74C8E76}"/>
    <cellStyle name="Valuta 3 3 4 2 2 5 2" xfId="9926" xr:uid="{88DEDCD7-F8AA-489C-A3C4-426D239D8486}"/>
    <cellStyle name="Valuta 3 3 4 2 2 6" xfId="9367" xr:uid="{7FA0F5B7-1539-4459-8A66-493C260AD75E}"/>
    <cellStyle name="Valuta 3 3 4 2 2 7" xfId="8946" xr:uid="{481D1063-AE9C-4372-8A65-C64501140F53}"/>
    <cellStyle name="Valuta 3 3 4 2 2 8" xfId="3575" xr:uid="{497FBE61-57BC-428C-B869-4B2E423C270D}"/>
    <cellStyle name="Valuta 3 3 4 2 3" xfId="1896" xr:uid="{00000000-0005-0000-0000-0000D8090000}"/>
    <cellStyle name="Valuta 3 3 4 2 3 2" xfId="7276" xr:uid="{688BFF39-604C-4B29-A6BB-A103492541EE}"/>
    <cellStyle name="Valuta 3 3 4 2 3 2 2" xfId="12682" xr:uid="{361F4D1D-3AC2-4936-B0FA-990AB7ED50FC}"/>
    <cellStyle name="Valuta 3 3 4 2 3 3" xfId="10151" xr:uid="{8C6C1402-3081-44D1-A954-94B1258E53A2}"/>
    <cellStyle name="Valuta 3 3 4 2 3 4" xfId="4632" xr:uid="{045B602B-E719-43C7-A32D-CAE9976F07B4}"/>
    <cellStyle name="Valuta 3 3 4 2 4" xfId="1509" xr:uid="{00000000-0005-0000-0000-0000D9090000}"/>
    <cellStyle name="Valuta 3 3 4 2 4 2" xfId="6893" xr:uid="{C9979A63-F581-48C9-9D36-0CD5C8D01A0A}"/>
    <cellStyle name="Valuta 3 3 4 2 4 2 2" xfId="12289" xr:uid="{A6A6B09B-8EC9-45D2-9E05-B3754377E879}"/>
    <cellStyle name="Valuta 3 3 4 2 4 3" xfId="10915" xr:uid="{B060FAC9-C498-427F-A598-32581F36EC26}"/>
    <cellStyle name="Valuta 3 3 4 2 4 4" xfId="4296" xr:uid="{0C9B2C40-DC4A-4C23-9923-6AF6D5D7CF9D}"/>
    <cellStyle name="Valuta 3 3 4 2 5" xfId="998" xr:uid="{00000000-0005-0000-0000-0000DA090000}"/>
    <cellStyle name="Valuta 3 3 4 2 5 2" xfId="6382" xr:uid="{5A8FC16A-A25F-4D49-B91E-3D1BA4A689D4}"/>
    <cellStyle name="Valuta 3 3 4 2 5 3" xfId="11774" xr:uid="{847BA0FD-A892-4130-B09B-88BEC60499D8}"/>
    <cellStyle name="Valuta 3 3 4 2 5 4" xfId="3846" xr:uid="{6C2693A2-CAEB-42D5-BDF3-959752AC4B0B}"/>
    <cellStyle name="Valuta 3 3 4 2 6" xfId="5911" xr:uid="{361E3C29-9047-497E-A92F-144C140EEC41}"/>
    <cellStyle name="Valuta 3 3 4 2 6 2" xfId="11292" xr:uid="{71C4A100-759C-40F4-B336-31F0417A352D}"/>
    <cellStyle name="Valuta 3 3 4 2 7" xfId="9643" xr:uid="{46211435-52FD-4669-8433-0D9D31813663}"/>
    <cellStyle name="Valuta 3 3 4 2 8" xfId="9148" xr:uid="{DB89057D-7D34-4D92-9D37-3CEB9F58E8E3}"/>
    <cellStyle name="Valuta 3 3 4 2 9" xfId="8779" xr:uid="{C73F4C73-636C-4939-AE56-AAED9F3C81F9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363" xr:uid="{4B0ABFD6-4256-4326-A6B6-47B64D182C53}"/>
    <cellStyle name="Valuta 3 3 4 4 2 2 2" xfId="12407" xr:uid="{E165E1F0-3400-488A-81E3-7463C2588292}"/>
    <cellStyle name="Valuta 3 3 4 4 2 3" xfId="10293" xr:uid="{6480D558-E63D-4AE0-A037-008D517A0FDD}"/>
    <cellStyle name="Valuta 3 3 4 4 2 4" xfId="4719" xr:uid="{6015F5E8-66F2-475B-9CA2-4739B7D6AAF0}"/>
    <cellStyle name="Valuta 3 3 4 4 3" xfId="1627" xr:uid="{00000000-0005-0000-0000-0000DE090000}"/>
    <cellStyle name="Valuta 3 3 4 4 3 2" xfId="7011" xr:uid="{906FCD3A-2160-41D4-BB6D-2116896E7C3B}"/>
    <cellStyle name="Valuta 3 3 4 4 3 2 2" xfId="11971" xr:uid="{B777DE05-9CA9-47C2-9DD3-716A07347E84}"/>
    <cellStyle name="Valuta 3 3 4 4 3 3" xfId="11016" xr:uid="{DDFA17C5-10BE-4B56-9CBB-4F63030704BF}"/>
    <cellStyle name="Valuta 3 3 4 4 3 4" xfId="4383" xr:uid="{6CC35FEA-0282-437F-848E-0370D3785EA2}"/>
    <cellStyle name="Valuta 3 3 4 4 4" xfId="1194" xr:uid="{00000000-0005-0000-0000-0000DF090000}"/>
    <cellStyle name="Valuta 3 3 4 4 4 2" xfId="6578" xr:uid="{F9053213-A0EA-4AD5-8FBC-D88CC59A4F5D}"/>
    <cellStyle name="Valuta 3 3 4 4 4 3" xfId="11409" xr:uid="{AE56F568-0642-4CFA-AAF6-1619799C4DEB}"/>
    <cellStyle name="Valuta 3 3 4 4 4 4" xfId="4034" xr:uid="{FA1BB81E-2186-43CD-9E2D-F58F02721E8B}"/>
    <cellStyle name="Valuta 3 3 4 4 5" xfId="6008" xr:uid="{6EFB67DC-9259-4BF7-86EB-64C21A484012}"/>
    <cellStyle name="Valuta 3 3 4 4 5 2" xfId="9837" xr:uid="{D486FE96-509E-4FE1-9C08-DEF71F9DBA3E}"/>
    <cellStyle name="Valuta 3 3 4 4 6" xfId="9283" xr:uid="{107FA4CC-8B8D-44C8-912F-8BAE57E87BD9}"/>
    <cellStyle name="Valuta 3 3 4 4 7" xfId="8866" xr:uid="{D09BB215-F013-44F0-BBA9-0EC58A07628A}"/>
    <cellStyle name="Valuta 3 3 4 4 8" xfId="3495" xr:uid="{8F3BFE53-2C9D-4E2C-AFBB-9F15ED02A154}"/>
    <cellStyle name="Valuta 3 3 4 5" xfId="1816" xr:uid="{00000000-0005-0000-0000-0000E0090000}"/>
    <cellStyle name="Valuta 3 3 4 5 2" xfId="7196" xr:uid="{DF89DAA9-8F90-4935-9425-372B92CA7D9B}"/>
    <cellStyle name="Valuta 3 3 4 5 2 2" xfId="12596" xr:uid="{7B67F3BE-7FB8-4099-8E10-A30B972F4F4B}"/>
    <cellStyle name="Valuta 3 3 4 5 3" xfId="10071" xr:uid="{C303F096-8E5C-455E-839D-B3DE745B0567}"/>
    <cellStyle name="Valuta 3 3 4 5 4" xfId="4552" xr:uid="{4A85B6FA-33B5-4CC0-985C-293F81C149F8}"/>
    <cellStyle name="Valuta 3 3 4 6" xfId="1414" xr:uid="{00000000-0005-0000-0000-0000E1090000}"/>
    <cellStyle name="Valuta 3 3 4 6 2" xfId="6798" xr:uid="{2B668D99-92B7-4169-95F0-9224CD5DB195}"/>
    <cellStyle name="Valuta 3 3 4 6 2 2" xfId="12194" xr:uid="{FED4AA1B-D311-4164-B8B9-51B1B472A953}"/>
    <cellStyle name="Valuta 3 3 4 6 3" xfId="10820" xr:uid="{56AB6230-36B7-47D7-BE2E-92E29DA45D59}"/>
    <cellStyle name="Valuta 3 3 4 6 4" xfId="4216" xr:uid="{61FF19F2-4F14-446B-98F2-857F1FE5A489}"/>
    <cellStyle name="Valuta 3 3 4 7" xfId="902" xr:uid="{00000000-0005-0000-0000-0000E2090000}"/>
    <cellStyle name="Valuta 3 3 4 7 2" xfId="6286" xr:uid="{0B589DD1-50EA-45B8-A58B-BE6071137B0F}"/>
    <cellStyle name="Valuta 3 3 4 7 3" xfId="11679" xr:uid="{3615ADD7-38CE-4015-A90F-5C8121EC3859}"/>
    <cellStyle name="Valuta 3 3 4 7 4" xfId="3750" xr:uid="{7CB67BC9-5352-4A0A-A209-5AD44E685DA9}"/>
    <cellStyle name="Valuta 3 3 4 8" xfId="5816" xr:uid="{00409B5E-02FC-4102-A7EE-8A39871BDDC4}"/>
    <cellStyle name="Valuta 3 3 4 8 2" xfId="11209" xr:uid="{F8B96A1B-D4EA-4FA2-AC53-97F19CBC297C}"/>
    <cellStyle name="Valuta 3 3 4 9" xfId="9553" xr:uid="{9EF13F29-0EAC-4894-87AE-5C1E9FEDA4E6}"/>
    <cellStyle name="Valuta 3 3 5" xfId="276" xr:uid="{00000000-0005-0000-0000-0000E3090000}"/>
    <cellStyle name="Valuta 3 3 5 10" xfId="3368" xr:uid="{06E002FA-F97E-467E-8D92-D6EC52ED1A54}"/>
    <cellStyle name="Valuta 3 3 5 2" xfId="673" xr:uid="{00000000-0005-0000-0000-0000E4090000}"/>
    <cellStyle name="Valuta 3 3 5 2 2" xfId="2023" xr:uid="{00000000-0005-0000-0000-0000E5090000}"/>
    <cellStyle name="Valuta 3 3 5 2 2 2" xfId="7403" xr:uid="{641EF752-09D6-4AAC-99AC-3F30CD588577}"/>
    <cellStyle name="Valuta 3 3 5 2 2 2 2" xfId="12449" xr:uid="{A65934CA-94EA-459F-977D-9515DA665333}"/>
    <cellStyle name="Valuta 3 3 5 2 2 3" xfId="10334" xr:uid="{899442A3-A28E-4920-B80D-CFDBE225556A}"/>
    <cellStyle name="Valuta 3 3 5 2 2 4" xfId="4759" xr:uid="{6E91FB1A-80CB-4EE4-BA2E-34C15A80AE5D}"/>
    <cellStyle name="Valuta 3 3 5 2 3" xfId="1677" xr:uid="{00000000-0005-0000-0000-0000E6090000}"/>
    <cellStyle name="Valuta 3 3 5 2 3 2" xfId="7061" xr:uid="{095DB8B6-3DF3-4C74-BA3E-61DB1176AF11}"/>
    <cellStyle name="Valuta 3 3 5 2 3 2 2" xfId="12021" xr:uid="{8B97021A-3CEF-4EBE-B1E4-F99BDD8438FE}"/>
    <cellStyle name="Valuta 3 3 5 2 3 3" xfId="11066" xr:uid="{66908B44-4CA8-4E63-B46D-1868F2A5BD15}"/>
    <cellStyle name="Valuta 3 3 5 2 3 4" xfId="4423" xr:uid="{D1791F2C-30FC-421D-8703-0451A9B45A38}"/>
    <cellStyle name="Valuta 3 3 5 2 4" xfId="1244" xr:uid="{00000000-0005-0000-0000-0000E7090000}"/>
    <cellStyle name="Valuta 3 3 5 2 4 2" xfId="6628" xr:uid="{341C95AC-05A7-4C74-8CF2-35FB7BF68538}"/>
    <cellStyle name="Valuta 3 3 5 2 4 3" xfId="11459" xr:uid="{91DADE41-5140-4CC4-9786-66B458E1F0FB}"/>
    <cellStyle name="Valuta 3 3 5 2 4 4" xfId="4084" xr:uid="{BB9A49FB-FE0F-461B-9935-9B06C630F485}"/>
    <cellStyle name="Valuta 3 3 5 2 5" xfId="6058" xr:uid="{551A7C62-C5CC-47BE-8D46-C3E4C82DA238}"/>
    <cellStyle name="Valuta 3 3 5 2 5 2" xfId="9883" xr:uid="{B0AB6D44-FB58-4D89-9C45-7FFDF669ABE2}"/>
    <cellStyle name="Valuta 3 3 5 2 6" xfId="9326" xr:uid="{47239FCD-7339-484D-BD0E-085019A43199}"/>
    <cellStyle name="Valuta 3 3 5 2 7" xfId="8906" xr:uid="{DD1C271D-14A0-40B1-B9FD-D03C0B7F0080}"/>
    <cellStyle name="Valuta 3 3 5 2 8" xfId="3535" xr:uid="{2A89D6FC-5894-4D24-89A2-8017E7653644}"/>
    <cellStyle name="Valuta 3 3 5 3" xfId="1856" xr:uid="{00000000-0005-0000-0000-0000E8090000}"/>
    <cellStyle name="Valuta 3 3 5 3 2" xfId="7236" xr:uid="{5E976810-4B2F-49BF-B7DA-4B0B3E56417E}"/>
    <cellStyle name="Valuta 3 3 5 3 2 2" xfId="12640" xr:uid="{A2A75E20-AFCC-4760-9B19-166B4DD34F7D}"/>
    <cellStyle name="Valuta 3 3 5 3 3" xfId="10111" xr:uid="{BC48F33F-8046-4711-B00B-CE1D9574360B}"/>
    <cellStyle name="Valuta 3 3 5 3 4" xfId="4592" xr:uid="{C9C1721D-43E4-4D44-BE81-3DE45A5739C1}"/>
    <cellStyle name="Valuta 3 3 5 4" xfId="1464" xr:uid="{00000000-0005-0000-0000-0000E9090000}"/>
    <cellStyle name="Valuta 3 3 5 4 2" xfId="6848" xr:uid="{BD0DBEDE-EBF8-4106-A86B-7B2F25C4B9DE}"/>
    <cellStyle name="Valuta 3 3 5 4 2 2" xfId="12244" xr:uid="{3F12848E-9B16-4C3A-BC91-5704F7E987BE}"/>
    <cellStyle name="Valuta 3 3 5 4 3" xfId="10870" xr:uid="{0D450588-9FB0-4AB3-9447-29B82B1C609F}"/>
    <cellStyle name="Valuta 3 3 5 4 4" xfId="4256" xr:uid="{C1BF9976-6844-4005-A2DA-F7FA6E632C63}"/>
    <cellStyle name="Valuta 3 3 5 5" xfId="953" xr:uid="{00000000-0005-0000-0000-0000EA090000}"/>
    <cellStyle name="Valuta 3 3 5 5 2" xfId="6337" xr:uid="{BD88F482-58F7-4120-B6EC-25F7A4915418}"/>
    <cellStyle name="Valuta 3 3 5 5 3" xfId="11729" xr:uid="{BD55AC98-666A-4DA2-A378-CE53621B3487}"/>
    <cellStyle name="Valuta 3 3 5 5 4" xfId="3801" xr:uid="{12059FD5-2CAF-4822-9C31-7C9C83D8FFCF}"/>
    <cellStyle name="Valuta 3 3 5 6" xfId="5866" xr:uid="{3BB9C255-741B-41DA-94F6-2EC858B1430E}"/>
    <cellStyle name="Valuta 3 3 5 6 2" xfId="11251" xr:uid="{421235B4-379C-4DD7-9F4A-A5276661068F}"/>
    <cellStyle name="Valuta 3 3 5 7" xfId="9600" xr:uid="{E9BCAAFB-0118-465B-B4C5-EB18F20C78E6}"/>
    <cellStyle name="Valuta 3 3 5 8" xfId="9107" xr:uid="{D51E372B-DEA8-4B68-B054-13539B96E225}"/>
    <cellStyle name="Valuta 3 3 5 9" xfId="8739" xr:uid="{D15B32FB-77AA-4A98-8057-9EC0D670CA46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323" xr:uid="{2263DDA5-6FE7-4D20-B32E-234FB64726F5}"/>
    <cellStyle name="Valuta 3 3 7 2 2 2" xfId="12366" xr:uid="{A8DDCF6C-A6FE-4D33-9319-BEFC859BC434}"/>
    <cellStyle name="Valuta 3 3 7 2 3" xfId="10253" xr:uid="{DED632E4-6637-4261-8CFA-D3B748A77B68}"/>
    <cellStyle name="Valuta 3 3 7 2 4" xfId="4679" xr:uid="{FE00F21C-5DCA-4372-B2DD-720F3AFC579C}"/>
    <cellStyle name="Valuta 3 3 7 3" xfId="1585" xr:uid="{00000000-0005-0000-0000-0000EE090000}"/>
    <cellStyle name="Valuta 3 3 7 3 2" xfId="6969" xr:uid="{DEFC41EA-795E-49E9-A71A-1DD4E90324C6}"/>
    <cellStyle name="Valuta 3 3 7 3 2 2" xfId="11929" xr:uid="{0DA2AE86-D5DF-4798-BAD7-3BCBD769DB3A}"/>
    <cellStyle name="Valuta 3 3 7 3 3" xfId="10974" xr:uid="{67D9A9ED-792A-4FCE-8E85-EF03FB47E6DF}"/>
    <cellStyle name="Valuta 3 3 7 3 4" xfId="4343" xr:uid="{F194D218-7F98-494B-9D44-FECA965247B9}"/>
    <cellStyle name="Valuta 3 3 7 4" xfId="1152" xr:uid="{00000000-0005-0000-0000-0000EF090000}"/>
    <cellStyle name="Valuta 3 3 7 4 2" xfId="6536" xr:uid="{DB595C9F-B149-4614-93E8-0095BB570BE5}"/>
    <cellStyle name="Valuta 3 3 7 4 3" xfId="11367" xr:uid="{B87DA65F-0202-4084-9FB2-D7351D9A7517}"/>
    <cellStyle name="Valuta 3 3 7 4 4" xfId="3992" xr:uid="{CC5F48DF-4B61-42F7-A04E-0DDB463ABEDE}"/>
    <cellStyle name="Valuta 3 3 7 5" xfId="5966" xr:uid="{DAA7928B-EEF9-4A1D-B6AC-F66408892DCB}"/>
    <cellStyle name="Valuta 3 3 7 5 2" xfId="9796" xr:uid="{6D728F5D-4C5E-450B-A3AA-95E025C7C2D1}"/>
    <cellStyle name="Valuta 3 3 7 6" xfId="9243" xr:uid="{E4B12D81-1714-415E-B1C7-50DEA2BC7D33}"/>
    <cellStyle name="Valuta 3 3 7 7" xfId="8826" xr:uid="{B9E9A242-1C43-4076-BF2A-D3A41CDD02D5}"/>
    <cellStyle name="Valuta 3 3 7 8" xfId="3455" xr:uid="{392B0B7D-7CF6-4838-AD88-73B147E9CD4C}"/>
    <cellStyle name="Valuta 3 3 8" xfId="1776" xr:uid="{00000000-0005-0000-0000-0000F0090000}"/>
    <cellStyle name="Valuta 3 3 8 2" xfId="7156" xr:uid="{E5AA3B85-EC8F-4F87-8A07-5411A25366A6}"/>
    <cellStyle name="Valuta 3 3 8 2 2" xfId="12555" xr:uid="{C06E8250-ADD1-43A1-82F8-4E9A6FB48A1E}"/>
    <cellStyle name="Valuta 3 3 8 3" xfId="10031" xr:uid="{6881285A-05EA-4DDB-9612-2A4A47E721A7}"/>
    <cellStyle name="Valuta 3 3 8 4" xfId="4512" xr:uid="{EF9A9D7B-8947-4475-9C20-CC94E16F5E8B}"/>
    <cellStyle name="Valuta 3 3 9" xfId="1370" xr:uid="{00000000-0005-0000-0000-0000F1090000}"/>
    <cellStyle name="Valuta 3 3 9 2" xfId="6754" xr:uid="{AC326011-A4BC-4EC7-AF1C-32933101B59D}"/>
    <cellStyle name="Valuta 3 3 9 2 2" xfId="12150" xr:uid="{AC2625F5-898B-438C-9B5C-EA32E280F4F5}"/>
    <cellStyle name="Valuta 3 3 9 3" xfId="10777" xr:uid="{7587448D-EB6A-45F5-B931-63EFC8577462}"/>
    <cellStyle name="Valuta 3 3 9 4" xfId="4176" xr:uid="{997CF77E-4F37-4A4B-942F-EE88F174F22D}"/>
    <cellStyle name="Valuta 3 4" xfId="180" xr:uid="{00000000-0005-0000-0000-0000F2090000}"/>
    <cellStyle name="Valuta 3 4 10" xfId="5778" xr:uid="{FEBDD689-5C05-4379-B265-67698FBC2E24}"/>
    <cellStyle name="Valuta 3 4 10 2" xfId="11171" xr:uid="{299EE27D-EF26-4C05-AEAB-10D5651F458B}"/>
    <cellStyle name="Valuta 3 4 11" xfId="9512" xr:uid="{8F94C4CF-E5BB-4D2D-859F-72FD3440A1C2}"/>
    <cellStyle name="Valuta 3 4 12" xfId="9023" xr:uid="{70DDF268-EEF9-43AA-AF66-9E01AB2B5735}"/>
    <cellStyle name="Valuta 3 4 13" xfId="8661" xr:uid="{90989636-B531-47DA-AEE6-DC82BBC92C02}"/>
    <cellStyle name="Valuta 3 4 14" xfId="3288" xr:uid="{293F32A1-4F46-4383-B730-283225247190}"/>
    <cellStyle name="Valuta 3 4 2" xfId="210" xr:uid="{00000000-0005-0000-0000-0000F3090000}"/>
    <cellStyle name="Valuta 3 4 2 10" xfId="9539" xr:uid="{30FD1A97-827E-4909-B62E-928FD693DDBF}"/>
    <cellStyle name="Valuta 3 4 2 11" xfId="9049" xr:uid="{7C202332-59C9-468D-936A-43A8DB11655E}"/>
    <cellStyle name="Valuta 3 4 2 12" xfId="8685" xr:uid="{04DC1BD1-54E1-4B4B-8EE7-9967C0227F8F}"/>
    <cellStyle name="Valuta 3 4 2 13" xfId="3314" xr:uid="{ABD8FFBA-E50F-4C15-8AC9-B5CED3361B71}"/>
    <cellStyle name="Valuta 3 4 2 2" xfId="251" xr:uid="{00000000-0005-0000-0000-0000F4090000}"/>
    <cellStyle name="Valuta 3 4 2 2 10" xfId="9090" xr:uid="{A9ED0BDF-5092-4FD4-A786-8B6E9FF615C5}"/>
    <cellStyle name="Valuta 3 4 2 2 11" xfId="8725" xr:uid="{093F6BA8-C5B3-4906-9310-6BEE6743D372}"/>
    <cellStyle name="Valuta 3 4 2 2 12" xfId="3354" xr:uid="{3A6B2C74-07A8-4836-BF0F-7129986CEC5A}"/>
    <cellStyle name="Valuta 3 4 2 2 2" xfId="347" xr:uid="{00000000-0005-0000-0000-0000F5090000}"/>
    <cellStyle name="Valuta 3 4 2 2 2 10" xfId="3434" xr:uid="{CA479E19-47F3-437E-B981-6C1455665C5C}"/>
    <cellStyle name="Valuta 3 4 2 2 2 2" xfId="744" xr:uid="{00000000-0005-0000-0000-0000F6090000}"/>
    <cellStyle name="Valuta 3 4 2 2 2 2 2" xfId="2089" xr:uid="{00000000-0005-0000-0000-0000F7090000}"/>
    <cellStyle name="Valuta 3 4 2 2 2 2 2 2" xfId="7469" xr:uid="{E90A4C8F-6AE4-49AB-941F-C5B625D91475}"/>
    <cellStyle name="Valuta 3 4 2 2 2 2 2 2 2" xfId="12516" xr:uid="{AE43CDC1-1E87-4E47-90F4-6D9283B3DEF9}"/>
    <cellStyle name="Valuta 3 4 2 2 2 2 2 3" xfId="10400" xr:uid="{67A97B66-207C-4987-9D8B-DFA6E84758B7}"/>
    <cellStyle name="Valuta 3 4 2 2 2 2 2 4" xfId="4825" xr:uid="{F4E40E08-08ED-4580-8DF3-2E0E9DE9F4B0}"/>
    <cellStyle name="Valuta 3 4 2 2 2 2 3" xfId="1748" xr:uid="{00000000-0005-0000-0000-0000F8090000}"/>
    <cellStyle name="Valuta 3 4 2 2 2 2 3 2" xfId="7132" xr:uid="{EB0B3C20-AD86-4B5D-956A-48852F0243B9}"/>
    <cellStyle name="Valuta 3 4 2 2 2 2 3 2 2" xfId="12092" xr:uid="{5899B80A-BADC-4E45-BDE3-C3928CF33A68}"/>
    <cellStyle name="Valuta 3 4 2 2 2 2 3 3" xfId="11137" xr:uid="{72073289-5336-4680-AC12-2A7FBB1E622A}"/>
    <cellStyle name="Valuta 3 4 2 2 2 2 3 4" xfId="4489" xr:uid="{106E8C14-1A72-497B-B111-746E5C83178D}"/>
    <cellStyle name="Valuta 3 4 2 2 2 2 4" xfId="1315" xr:uid="{00000000-0005-0000-0000-0000F9090000}"/>
    <cellStyle name="Valuta 3 4 2 2 2 2 4 2" xfId="6699" xr:uid="{6D2C8FA8-02C0-44F2-9E07-66751DBCE545}"/>
    <cellStyle name="Valuta 3 4 2 2 2 2 4 3" xfId="11530" xr:uid="{56311558-F055-4C95-B3D7-220DD9624A63}"/>
    <cellStyle name="Valuta 3 4 2 2 2 2 4 4" xfId="4155" xr:uid="{0B4DA344-D94E-4F50-B532-BDE1DFF7720F}"/>
    <cellStyle name="Valuta 3 4 2 2 2 2 5" xfId="6129" xr:uid="{98CF988C-3BE9-4849-97D9-550F44445EC1}"/>
    <cellStyle name="Valuta 3 4 2 2 2 2 5 2" xfId="9952" xr:uid="{93267468-11C4-4F5A-ADA1-44A5011607C4}"/>
    <cellStyle name="Valuta 3 4 2 2 2 2 6" xfId="9393" xr:uid="{E9131296-1945-4465-BE00-55DAB0B9C050}"/>
    <cellStyle name="Valuta 3 4 2 2 2 2 7" xfId="8972" xr:uid="{FE57874B-881D-4F16-BA77-6BD442C47C86}"/>
    <cellStyle name="Valuta 3 4 2 2 2 2 8" xfId="3601" xr:uid="{25A12F57-FFC2-4F60-A3F2-50DD66025BC0}"/>
    <cellStyle name="Valuta 3 4 2 2 2 3" xfId="1922" xr:uid="{00000000-0005-0000-0000-0000FA090000}"/>
    <cellStyle name="Valuta 3 4 2 2 2 3 2" xfId="7302" xr:uid="{7FAA6D5D-1B3E-4876-A9F7-29A79E863640}"/>
    <cellStyle name="Valuta 3 4 2 2 2 3 2 2" xfId="12708" xr:uid="{4910211A-F879-4765-9FA1-4346581003E4}"/>
    <cellStyle name="Valuta 3 4 2 2 2 3 3" xfId="10177" xr:uid="{DFB738F9-255F-4964-8C7D-9FCB116F71C3}"/>
    <cellStyle name="Valuta 3 4 2 2 2 3 4" xfId="4658" xr:uid="{2CAA9DC0-CDBB-4DF5-B198-CE45B4EDAE0A}"/>
    <cellStyle name="Valuta 3 4 2 2 2 4" xfId="1535" xr:uid="{00000000-0005-0000-0000-0000FB090000}"/>
    <cellStyle name="Valuta 3 4 2 2 2 4 2" xfId="6919" xr:uid="{F9F6DE45-DAA4-40D2-B01A-8732D56958D5}"/>
    <cellStyle name="Valuta 3 4 2 2 2 4 2 2" xfId="12315" xr:uid="{E1164745-2D17-4705-9799-9FC3000C2700}"/>
    <cellStyle name="Valuta 3 4 2 2 2 4 3" xfId="10941" xr:uid="{86A45A26-4653-4E3B-8CA3-E93856BBE00E}"/>
    <cellStyle name="Valuta 3 4 2 2 2 4 4" xfId="4322" xr:uid="{6D11CB0A-8AE9-417B-ACC6-1C0BF051E244}"/>
    <cellStyle name="Valuta 3 4 2 2 2 5" xfId="1024" xr:uid="{00000000-0005-0000-0000-0000FC090000}"/>
    <cellStyle name="Valuta 3 4 2 2 2 5 2" xfId="6408" xr:uid="{6F5E232A-21AF-4FB6-A527-7970C1B77B50}"/>
    <cellStyle name="Valuta 3 4 2 2 2 5 3" xfId="11800" xr:uid="{3003D32A-FB9B-448C-967C-876B1B54E17B}"/>
    <cellStyle name="Valuta 3 4 2 2 2 5 4" xfId="3872" xr:uid="{1769C3B5-638B-434C-BE8D-30484E692641}"/>
    <cellStyle name="Valuta 3 4 2 2 2 6" xfId="5937" xr:uid="{60F9594E-FD63-4140-AD39-A51B662C42DD}"/>
    <cellStyle name="Valuta 3 4 2 2 2 6 2" xfId="11318" xr:uid="{0434445B-778F-44D2-9F1B-02A1FD9903D9}"/>
    <cellStyle name="Valuta 3 4 2 2 2 7" xfId="9669" xr:uid="{9CECCAC2-AB17-493F-960F-A16B547087FA}"/>
    <cellStyle name="Valuta 3 4 2 2 2 8" xfId="9174" xr:uid="{58091DC0-B81B-4B05-B8B6-A2F5E1783A24}"/>
    <cellStyle name="Valuta 3 4 2 2 2 9" xfId="8805" xr:uid="{2E8C7737-A7AA-4DE4-AB9B-517B2CC284E7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7389" xr:uid="{11E2EB2F-C9F8-4E8D-8530-C197FAC26B46}"/>
    <cellStyle name="Valuta 3 4 2 2 4 2 2 2" xfId="12433" xr:uid="{B62CD83B-F73D-4DA1-9B4F-758C9430071C}"/>
    <cellStyle name="Valuta 3 4 2 2 4 2 3" xfId="10319" xr:uid="{BF2AEBBA-B00E-4C42-A968-4305AEF0724A}"/>
    <cellStyle name="Valuta 3 4 2 2 4 2 4" xfId="4745" xr:uid="{27685B07-DDD9-42DE-8E2B-2FE98A595B17}"/>
    <cellStyle name="Valuta 3 4 2 2 4 3" xfId="1653" xr:uid="{00000000-0005-0000-0000-0000000A0000}"/>
    <cellStyle name="Valuta 3 4 2 2 4 3 2" xfId="7037" xr:uid="{6E35FC31-29B2-4766-85C9-603A993B0D91}"/>
    <cellStyle name="Valuta 3 4 2 2 4 3 2 2" xfId="11997" xr:uid="{221814B4-E02E-49E0-9B52-FE7F851F8B19}"/>
    <cellStyle name="Valuta 3 4 2 2 4 3 3" xfId="11042" xr:uid="{EB3ADFCE-3653-439A-AD8C-FE26BDD78A4D}"/>
    <cellStyle name="Valuta 3 4 2 2 4 3 4" xfId="4409" xr:uid="{97C6D120-01B9-4A76-836E-991FCCFA13C1}"/>
    <cellStyle name="Valuta 3 4 2 2 4 4" xfId="1220" xr:uid="{00000000-0005-0000-0000-0000010A0000}"/>
    <cellStyle name="Valuta 3 4 2 2 4 4 2" xfId="6604" xr:uid="{627141DB-D9B8-47C8-9108-C20981F3707D}"/>
    <cellStyle name="Valuta 3 4 2 2 4 4 3" xfId="11435" xr:uid="{4457DC1B-FFB6-4775-9E5D-09CF98FF7381}"/>
    <cellStyle name="Valuta 3 4 2 2 4 4 4" xfId="4060" xr:uid="{D1173D8E-E3FF-475B-8EDB-4E5D3C1DC043}"/>
    <cellStyle name="Valuta 3 4 2 2 4 5" xfId="6034" xr:uid="{55D7D563-1FCC-4502-8C6D-FE4D57817721}"/>
    <cellStyle name="Valuta 3 4 2 2 4 5 2" xfId="9863" xr:uid="{5DEC0ADE-0AA9-4936-9649-971B3DF7876C}"/>
    <cellStyle name="Valuta 3 4 2 2 4 6" xfId="9309" xr:uid="{4C0CF858-D2F7-437E-B540-64871EF6209F}"/>
    <cellStyle name="Valuta 3 4 2 2 4 7" xfId="8892" xr:uid="{4C494127-72D8-4AA9-B2C5-ECE0C72D3474}"/>
    <cellStyle name="Valuta 3 4 2 2 4 8" xfId="3521" xr:uid="{B51B190E-F804-4941-8F53-C69DC6AB463E}"/>
    <cellStyle name="Valuta 3 4 2 2 5" xfId="1842" xr:uid="{00000000-0005-0000-0000-0000020A0000}"/>
    <cellStyle name="Valuta 3 4 2 2 5 2" xfId="7222" xr:uid="{19DA057A-625F-4B13-A1A7-AEBA768DE35D}"/>
    <cellStyle name="Valuta 3 4 2 2 5 2 2" xfId="12622" xr:uid="{4D767746-41D4-48C3-AB8E-10C5AEFA9D74}"/>
    <cellStyle name="Valuta 3 4 2 2 5 3" xfId="10097" xr:uid="{7BDB2773-6248-4D3F-8722-E3F99063C17F}"/>
    <cellStyle name="Valuta 3 4 2 2 5 4" xfId="4578" xr:uid="{4ED4EE61-C1D8-4EB3-A28E-F928FFCA4073}"/>
    <cellStyle name="Valuta 3 4 2 2 6" xfId="1440" xr:uid="{00000000-0005-0000-0000-0000030A0000}"/>
    <cellStyle name="Valuta 3 4 2 2 6 2" xfId="6824" xr:uid="{93A4DE0D-67B4-4208-B4E7-305B292C2EAA}"/>
    <cellStyle name="Valuta 3 4 2 2 6 2 2" xfId="12220" xr:uid="{60C4B3CA-23DE-4752-A189-BB7E370F5D13}"/>
    <cellStyle name="Valuta 3 4 2 2 6 3" xfId="10846" xr:uid="{8888F851-5E14-4313-9FEC-B7D65C4F0F7F}"/>
    <cellStyle name="Valuta 3 4 2 2 6 4" xfId="4242" xr:uid="{C7930122-4324-4142-8313-1BBA1C304852}"/>
    <cellStyle name="Valuta 3 4 2 2 7" xfId="928" xr:uid="{00000000-0005-0000-0000-0000040A0000}"/>
    <cellStyle name="Valuta 3 4 2 2 7 2" xfId="6312" xr:uid="{B6F8E73C-49C7-4237-AA76-6C397EC967D7}"/>
    <cellStyle name="Valuta 3 4 2 2 7 3" xfId="11705" xr:uid="{F76EAF98-32FF-4C7A-98BE-36CD457D81A1}"/>
    <cellStyle name="Valuta 3 4 2 2 7 4" xfId="3776" xr:uid="{EBFF7D13-706D-419C-8804-161FB4C9ADB9}"/>
    <cellStyle name="Valuta 3 4 2 2 8" xfId="5842" xr:uid="{4F20EC4B-2412-4C01-A14B-52C95F3FD4E7}"/>
    <cellStyle name="Valuta 3 4 2 2 8 2" xfId="11235" xr:uid="{6B79353C-8866-4232-A68F-9B2FE6082E5F}"/>
    <cellStyle name="Valuta 3 4 2 2 9" xfId="9579" xr:uid="{F418EA31-90A2-4D56-B3BA-F3430636B291}"/>
    <cellStyle name="Valuta 3 4 2 3" xfId="307" xr:uid="{00000000-0005-0000-0000-0000050A0000}"/>
    <cellStyle name="Valuta 3 4 2 3 10" xfId="3394" xr:uid="{40D3DE33-65C6-45CF-9760-E94CA096B983}"/>
    <cellStyle name="Valuta 3 4 2 3 2" xfId="704" xr:uid="{00000000-0005-0000-0000-0000060A0000}"/>
    <cellStyle name="Valuta 3 4 2 3 2 2" xfId="2049" xr:uid="{00000000-0005-0000-0000-0000070A0000}"/>
    <cellStyle name="Valuta 3 4 2 3 2 2 2" xfId="7429" xr:uid="{C747E7A9-8B46-4E03-9B2C-5B15EEF8E42D}"/>
    <cellStyle name="Valuta 3 4 2 3 2 2 2 2" xfId="12476" xr:uid="{9FD2A608-F571-4A9D-A6E2-EE7D02397854}"/>
    <cellStyle name="Valuta 3 4 2 3 2 2 3" xfId="10360" xr:uid="{7206F0A3-37E6-42E8-8EFB-CD607DCB77EF}"/>
    <cellStyle name="Valuta 3 4 2 3 2 2 4" xfId="4785" xr:uid="{FFCD990D-133D-417C-A90E-EE89E9433175}"/>
    <cellStyle name="Valuta 3 4 2 3 2 3" xfId="1708" xr:uid="{00000000-0005-0000-0000-0000080A0000}"/>
    <cellStyle name="Valuta 3 4 2 3 2 3 2" xfId="7092" xr:uid="{787BBD00-88D2-43C3-B613-CC82B17D34FA}"/>
    <cellStyle name="Valuta 3 4 2 3 2 3 2 2" xfId="12052" xr:uid="{59A41B63-02F6-499E-BAFF-D3B0FFDB6E6A}"/>
    <cellStyle name="Valuta 3 4 2 3 2 3 3" xfId="11097" xr:uid="{2B0D8710-ADE9-4E27-AAE0-182F5B6B8B6F}"/>
    <cellStyle name="Valuta 3 4 2 3 2 3 4" xfId="4449" xr:uid="{E0CD21C5-2FE7-4E6A-BA2B-070ABB88275A}"/>
    <cellStyle name="Valuta 3 4 2 3 2 4" xfId="1275" xr:uid="{00000000-0005-0000-0000-0000090A0000}"/>
    <cellStyle name="Valuta 3 4 2 3 2 4 2" xfId="6659" xr:uid="{C4DD33CF-CB1E-46CB-B4FB-FD8E1B9D6280}"/>
    <cellStyle name="Valuta 3 4 2 3 2 4 3" xfId="11490" xr:uid="{94A289B7-C718-49B3-BFA8-EA5A113D2C8F}"/>
    <cellStyle name="Valuta 3 4 2 3 2 4 4" xfId="4115" xr:uid="{482BF851-6DCD-4A5F-AF71-73F983848DBA}"/>
    <cellStyle name="Valuta 3 4 2 3 2 5" xfId="6089" xr:uid="{6D6B8758-E465-4581-8E3B-ADA7FB6B78E8}"/>
    <cellStyle name="Valuta 3 4 2 3 2 5 2" xfId="9912" xr:uid="{6F6410A9-DF50-40E5-99DF-B8162E99935E}"/>
    <cellStyle name="Valuta 3 4 2 3 2 6" xfId="9353" xr:uid="{9BE6E9FC-7003-48AF-9482-41C751236082}"/>
    <cellStyle name="Valuta 3 4 2 3 2 7" xfId="8932" xr:uid="{00FE47E0-BCD0-4CAF-8F60-E14CC74FE755}"/>
    <cellStyle name="Valuta 3 4 2 3 2 8" xfId="3561" xr:uid="{041B767F-DA41-49FE-AE39-066B9C6CA22A}"/>
    <cellStyle name="Valuta 3 4 2 3 3" xfId="1882" xr:uid="{00000000-0005-0000-0000-00000A0A0000}"/>
    <cellStyle name="Valuta 3 4 2 3 3 2" xfId="7262" xr:uid="{027F8B03-3E03-4997-A13C-F5F16921128A}"/>
    <cellStyle name="Valuta 3 4 2 3 3 2 2" xfId="12668" xr:uid="{FAE22B25-B8EA-483B-97DC-55120C25741A}"/>
    <cellStyle name="Valuta 3 4 2 3 3 3" xfId="10137" xr:uid="{3BA901E8-4C42-462A-A4DD-9BEF090EC1B0}"/>
    <cellStyle name="Valuta 3 4 2 3 3 4" xfId="4618" xr:uid="{BAF41687-46D9-43C9-8078-3D69C618AED5}"/>
    <cellStyle name="Valuta 3 4 2 3 4" xfId="1495" xr:uid="{00000000-0005-0000-0000-00000B0A0000}"/>
    <cellStyle name="Valuta 3 4 2 3 4 2" xfId="6879" xr:uid="{070F605E-8F09-447B-9FC7-C14C8336B978}"/>
    <cellStyle name="Valuta 3 4 2 3 4 2 2" xfId="12275" xr:uid="{DAAD5455-A8B2-4581-9E36-EC9A7463C942}"/>
    <cellStyle name="Valuta 3 4 2 3 4 3" xfId="10901" xr:uid="{F3D2FB3F-9CCD-4BDA-9AA5-2EBD578EE6CA}"/>
    <cellStyle name="Valuta 3 4 2 3 4 4" xfId="4282" xr:uid="{49AC95B8-6685-4810-A980-BD4E960A856D}"/>
    <cellStyle name="Valuta 3 4 2 3 5" xfId="984" xr:uid="{00000000-0005-0000-0000-00000C0A0000}"/>
    <cellStyle name="Valuta 3 4 2 3 5 2" xfId="6368" xr:uid="{D6206C88-CB7E-4C59-BBAE-BEC66FBAA540}"/>
    <cellStyle name="Valuta 3 4 2 3 5 3" xfId="11760" xr:uid="{276FBE2B-0F8D-4416-9035-CD08F040C6B7}"/>
    <cellStyle name="Valuta 3 4 2 3 5 4" xfId="3832" xr:uid="{73A11F76-EF94-4550-91B1-F40D832CA088}"/>
    <cellStyle name="Valuta 3 4 2 3 6" xfId="5897" xr:uid="{A4B3A6A5-5D7A-465F-9CE1-592FECF35940}"/>
    <cellStyle name="Valuta 3 4 2 3 6 2" xfId="11278" xr:uid="{8F931384-6EE9-4044-B1B7-5CCEA1816844}"/>
    <cellStyle name="Valuta 3 4 2 3 7" xfId="9629" xr:uid="{B23F7EA7-04F1-4E26-BAD9-80CB9F94FEFC}"/>
    <cellStyle name="Valuta 3 4 2 3 8" xfId="9134" xr:uid="{50D03759-9487-489A-B29A-022E098B1CEC}"/>
    <cellStyle name="Valuta 3 4 2 3 9" xfId="8765" xr:uid="{92CF0410-9F82-49F6-BD13-D82730D2CB6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349" xr:uid="{2EF6C430-4486-4F1D-B489-BB39A8B61BE5}"/>
    <cellStyle name="Valuta 3 4 2 5 2 2 2" xfId="12393" xr:uid="{2E736181-6348-4FB8-B2F9-453590FE9224}"/>
    <cellStyle name="Valuta 3 4 2 5 2 3" xfId="10279" xr:uid="{79C66A6F-D914-4774-B97B-F50F45B62E88}"/>
    <cellStyle name="Valuta 3 4 2 5 2 4" xfId="4705" xr:uid="{EF804FF3-34DD-4650-917F-245932A45447}"/>
    <cellStyle name="Valuta 3 4 2 5 3" xfId="1613" xr:uid="{00000000-0005-0000-0000-0000100A0000}"/>
    <cellStyle name="Valuta 3 4 2 5 3 2" xfId="6997" xr:uid="{D4B23AAC-F408-4E5E-84BA-8716E53E6A82}"/>
    <cellStyle name="Valuta 3 4 2 5 3 2 2" xfId="11957" xr:uid="{EBE2EF23-E30F-4EEC-B72A-BBD27CD0BA84}"/>
    <cellStyle name="Valuta 3 4 2 5 3 3" xfId="11002" xr:uid="{E416F3A0-193D-4D20-992E-0B04814262F3}"/>
    <cellStyle name="Valuta 3 4 2 5 3 4" xfId="4369" xr:uid="{5087B3CC-DD5E-47E1-AE83-8F77F859923E}"/>
    <cellStyle name="Valuta 3 4 2 5 4" xfId="1180" xr:uid="{00000000-0005-0000-0000-0000110A0000}"/>
    <cellStyle name="Valuta 3 4 2 5 4 2" xfId="6564" xr:uid="{0363BC60-AB68-4B0A-95CA-B4A0F6C1CCB5}"/>
    <cellStyle name="Valuta 3 4 2 5 4 3" xfId="11395" xr:uid="{16DDB26D-4C56-47A1-9432-48DEE863DC16}"/>
    <cellStyle name="Valuta 3 4 2 5 4 4" xfId="4020" xr:uid="{5A463F47-722A-4AD1-8511-0B1606295BA3}"/>
    <cellStyle name="Valuta 3 4 2 5 5" xfId="5994" xr:uid="{0A573C87-A292-44F9-85E1-2762531FD006}"/>
    <cellStyle name="Valuta 3 4 2 5 5 2" xfId="9823" xr:uid="{6901191B-BA51-4F47-AAAE-1F3E27CE430A}"/>
    <cellStyle name="Valuta 3 4 2 5 6" xfId="9269" xr:uid="{85B569F6-2CEA-4A8E-9376-B7C35E335453}"/>
    <cellStyle name="Valuta 3 4 2 5 7" xfId="8852" xr:uid="{ED30E0CE-2537-4761-88B5-7AAAC97191D0}"/>
    <cellStyle name="Valuta 3 4 2 5 8" xfId="3481" xr:uid="{3B77B812-3826-476A-AEF6-F0979FA661F2}"/>
    <cellStyle name="Valuta 3 4 2 6" xfId="1802" xr:uid="{00000000-0005-0000-0000-0000120A0000}"/>
    <cellStyle name="Valuta 3 4 2 6 2" xfId="7182" xr:uid="{12C11BB9-3589-422F-A72A-FEB1B812F366}"/>
    <cellStyle name="Valuta 3 4 2 6 2 2" xfId="12582" xr:uid="{90B7CA2A-AFE1-4CAF-ACDA-A222D323DA58}"/>
    <cellStyle name="Valuta 3 4 2 6 3" xfId="10057" xr:uid="{4504A607-B40A-4F21-AC3F-448E65A1901B}"/>
    <cellStyle name="Valuta 3 4 2 6 4" xfId="4538" xr:uid="{85C40495-0EF0-4360-ADF3-083C1595FEDC}"/>
    <cellStyle name="Valuta 3 4 2 7" xfId="1400" xr:uid="{00000000-0005-0000-0000-0000130A0000}"/>
    <cellStyle name="Valuta 3 4 2 7 2" xfId="6784" xr:uid="{752D3A80-09FD-45DB-B39B-CA2BD1AE5D2A}"/>
    <cellStyle name="Valuta 3 4 2 7 2 2" xfId="12180" xr:uid="{DA26A932-B9D7-4F61-BD7E-ACF35A8746E4}"/>
    <cellStyle name="Valuta 3 4 2 7 3" xfId="10806" xr:uid="{D540A7A2-D704-4076-AEB7-DD46B65C453D}"/>
    <cellStyle name="Valuta 3 4 2 7 4" xfId="4202" xr:uid="{3FAB35B1-7521-487D-B48C-B3FA54BE62B5}"/>
    <cellStyle name="Valuta 3 4 2 8" xfId="887" xr:uid="{00000000-0005-0000-0000-0000140A0000}"/>
    <cellStyle name="Valuta 3 4 2 8 2" xfId="6271" xr:uid="{BD382F14-E4E1-4265-8862-712FAC58964E}"/>
    <cellStyle name="Valuta 3 4 2 8 3" xfId="11665" xr:uid="{CDDCE424-C8CA-4D94-BA95-D8E7B9EF31F7}"/>
    <cellStyle name="Valuta 3 4 2 8 4" xfId="3735" xr:uid="{0636C38D-79E3-42CB-A76B-B43B125EDAE6}"/>
    <cellStyle name="Valuta 3 4 2 9" xfId="5802" xr:uid="{99C43FEA-CFCE-4FD6-922D-15EF24F7881F}"/>
    <cellStyle name="Valuta 3 4 2 9 2" xfId="11195" xr:uid="{57D1E651-C74C-47CF-A906-3B33E3FB389B}"/>
    <cellStyle name="Valuta 3 4 3" xfId="227" xr:uid="{00000000-0005-0000-0000-0000150A0000}"/>
    <cellStyle name="Valuta 3 4 3 10" xfId="9066" xr:uid="{0E3ADD86-C7CF-4469-A0E7-B2BEE4185C6C}"/>
    <cellStyle name="Valuta 3 4 3 11" xfId="8701" xr:uid="{F1B4F291-67A0-487D-A6B9-BEB5FEE4E2AB}"/>
    <cellStyle name="Valuta 3 4 3 12" xfId="3330" xr:uid="{134677EE-6DFD-47FF-95D8-52620F3D883C}"/>
    <cellStyle name="Valuta 3 4 3 2" xfId="323" xr:uid="{00000000-0005-0000-0000-0000160A0000}"/>
    <cellStyle name="Valuta 3 4 3 2 10" xfId="3410" xr:uid="{FFF9E574-E52B-4684-B9CA-19D1A4C8E243}"/>
    <cellStyle name="Valuta 3 4 3 2 2" xfId="720" xr:uid="{00000000-0005-0000-0000-0000170A0000}"/>
    <cellStyle name="Valuta 3 4 3 2 2 2" xfId="2065" xr:uid="{00000000-0005-0000-0000-0000180A0000}"/>
    <cellStyle name="Valuta 3 4 3 2 2 2 2" xfId="7445" xr:uid="{193A9203-0808-4454-B7B6-F10911A2C25F}"/>
    <cellStyle name="Valuta 3 4 3 2 2 2 2 2" xfId="12492" xr:uid="{243C2E63-B20B-4F47-875D-BFF1C131B9EB}"/>
    <cellStyle name="Valuta 3 4 3 2 2 2 3" xfId="10376" xr:uid="{BA68D3FE-0878-4F45-8AE6-5ECB274CBE97}"/>
    <cellStyle name="Valuta 3 4 3 2 2 2 4" xfId="4801" xr:uid="{DEA443A9-0568-402E-AFD5-A8AEF71D0C56}"/>
    <cellStyle name="Valuta 3 4 3 2 2 3" xfId="1724" xr:uid="{00000000-0005-0000-0000-0000190A0000}"/>
    <cellStyle name="Valuta 3 4 3 2 2 3 2" xfId="7108" xr:uid="{137F5B06-ED1D-43DF-85AD-2B3B6F3C2938}"/>
    <cellStyle name="Valuta 3 4 3 2 2 3 2 2" xfId="12068" xr:uid="{9424BE88-9E1F-4414-B1A2-7AB9FD618DB3}"/>
    <cellStyle name="Valuta 3 4 3 2 2 3 3" xfId="11113" xr:uid="{B944CACC-0569-4B6C-A227-47B7A34F11D8}"/>
    <cellStyle name="Valuta 3 4 3 2 2 3 4" xfId="4465" xr:uid="{9AC24D4D-6A4D-4DD0-AA5A-A93CAE04724C}"/>
    <cellStyle name="Valuta 3 4 3 2 2 4" xfId="1291" xr:uid="{00000000-0005-0000-0000-00001A0A0000}"/>
    <cellStyle name="Valuta 3 4 3 2 2 4 2" xfId="6675" xr:uid="{AEC417E4-586E-4393-AB94-771CF11BF1CC}"/>
    <cellStyle name="Valuta 3 4 3 2 2 4 3" xfId="11506" xr:uid="{DB9EF0EC-CA50-4CFD-A5D5-9DC6236EB4AC}"/>
    <cellStyle name="Valuta 3 4 3 2 2 4 4" xfId="4131" xr:uid="{1FDD83DB-941C-448C-8815-4694088829C6}"/>
    <cellStyle name="Valuta 3 4 3 2 2 5" xfId="6105" xr:uid="{4170E525-1029-43A9-BFBC-70A895789E7B}"/>
    <cellStyle name="Valuta 3 4 3 2 2 5 2" xfId="9928" xr:uid="{4393FA4C-39E0-444D-A3C5-7F063CD77E70}"/>
    <cellStyle name="Valuta 3 4 3 2 2 6" xfId="9369" xr:uid="{36D959CB-4209-4029-84C4-A153A3AD7715}"/>
    <cellStyle name="Valuta 3 4 3 2 2 7" xfId="8948" xr:uid="{6F985A50-FCDD-4C14-9939-DBA338920CED}"/>
    <cellStyle name="Valuta 3 4 3 2 2 8" xfId="3577" xr:uid="{63E725BB-9783-4D58-92F3-ABF76A7594E1}"/>
    <cellStyle name="Valuta 3 4 3 2 3" xfId="1898" xr:uid="{00000000-0005-0000-0000-00001B0A0000}"/>
    <cellStyle name="Valuta 3 4 3 2 3 2" xfId="7278" xr:uid="{B6E8EB7C-6399-417D-9C7E-24EBDA0B4C58}"/>
    <cellStyle name="Valuta 3 4 3 2 3 2 2" xfId="12684" xr:uid="{52DD92B0-A921-456D-9486-C889849E6AEC}"/>
    <cellStyle name="Valuta 3 4 3 2 3 3" xfId="10153" xr:uid="{CB55CF51-144A-4980-9D3C-01E35792CCE1}"/>
    <cellStyle name="Valuta 3 4 3 2 3 4" xfId="4634" xr:uid="{E0BA5E59-C917-44B6-A0EE-FD9E1189B7E2}"/>
    <cellStyle name="Valuta 3 4 3 2 4" xfId="1511" xr:uid="{00000000-0005-0000-0000-00001C0A0000}"/>
    <cellStyle name="Valuta 3 4 3 2 4 2" xfId="6895" xr:uid="{61337400-69E6-444B-8157-72F1070EC00E}"/>
    <cellStyle name="Valuta 3 4 3 2 4 2 2" xfId="12291" xr:uid="{A4BF1234-6BAF-4F1B-8CA3-A5CCA6E36DEC}"/>
    <cellStyle name="Valuta 3 4 3 2 4 3" xfId="10917" xr:uid="{A0126A47-069C-4E48-ACFE-66F058B004F2}"/>
    <cellStyle name="Valuta 3 4 3 2 4 4" xfId="4298" xr:uid="{640C4724-B60E-42D1-B22E-7BF4D620BF09}"/>
    <cellStyle name="Valuta 3 4 3 2 5" xfId="1000" xr:uid="{00000000-0005-0000-0000-00001D0A0000}"/>
    <cellStyle name="Valuta 3 4 3 2 5 2" xfId="6384" xr:uid="{B8A094F3-B4BC-43D3-AC45-EE7262D51DF5}"/>
    <cellStyle name="Valuta 3 4 3 2 5 3" xfId="11776" xr:uid="{56D9262D-208B-4D61-A575-E8D3C80C61B2}"/>
    <cellStyle name="Valuta 3 4 3 2 5 4" xfId="3848" xr:uid="{3234A6B2-5899-4546-B125-F382F26E6B1C}"/>
    <cellStyle name="Valuta 3 4 3 2 6" xfId="5913" xr:uid="{0527C243-7843-4082-AD84-203FF553C892}"/>
    <cellStyle name="Valuta 3 4 3 2 6 2" xfId="11294" xr:uid="{39441F8B-AB0B-4FC6-9256-CB36BCE99370}"/>
    <cellStyle name="Valuta 3 4 3 2 7" xfId="9645" xr:uid="{0768EFB8-D9A3-4371-8144-AE500C85A601}"/>
    <cellStyle name="Valuta 3 4 3 2 8" xfId="9150" xr:uid="{07BB9642-390E-4498-869C-B18FFCB8DA2F}"/>
    <cellStyle name="Valuta 3 4 3 2 9" xfId="8781" xr:uid="{0431C178-B1A8-4124-8E16-4D87C3918F9A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365" xr:uid="{469B0C94-BCAC-49B0-B0E0-1FB439D2A21A}"/>
    <cellStyle name="Valuta 3 4 3 4 2 2 2" xfId="12409" xr:uid="{479A6C00-1087-414B-AE70-00F9577A2BB5}"/>
    <cellStyle name="Valuta 3 4 3 4 2 3" xfId="10295" xr:uid="{6479F67B-C820-4A7B-94C1-BB178FEA92F0}"/>
    <cellStyle name="Valuta 3 4 3 4 2 4" xfId="4721" xr:uid="{6B940983-FECC-4F4D-B128-3BFEFD97D6B2}"/>
    <cellStyle name="Valuta 3 4 3 4 3" xfId="1629" xr:uid="{00000000-0005-0000-0000-0000210A0000}"/>
    <cellStyle name="Valuta 3 4 3 4 3 2" xfId="7013" xr:uid="{25C1AD62-81DC-40D0-A3EF-2B8317C7E9F6}"/>
    <cellStyle name="Valuta 3 4 3 4 3 2 2" xfId="11973" xr:uid="{1FE0528E-546C-423B-9DF1-F88812E742DA}"/>
    <cellStyle name="Valuta 3 4 3 4 3 3" xfId="11018" xr:uid="{63E93D6E-ACCD-4A2B-AC9E-070C409C0A77}"/>
    <cellStyle name="Valuta 3 4 3 4 3 4" xfId="4385" xr:uid="{00397701-5EC4-461A-898B-7EBADAF0DB56}"/>
    <cellStyle name="Valuta 3 4 3 4 4" xfId="1196" xr:uid="{00000000-0005-0000-0000-0000220A0000}"/>
    <cellStyle name="Valuta 3 4 3 4 4 2" xfId="6580" xr:uid="{0A730EB3-602B-4B6F-A312-091F6DA3CAAA}"/>
    <cellStyle name="Valuta 3 4 3 4 4 3" xfId="11411" xr:uid="{3C6A381F-6993-4D29-88CC-8CC3FD22B5A4}"/>
    <cellStyle name="Valuta 3 4 3 4 4 4" xfId="4036" xr:uid="{5F454675-FDBE-4E2B-8B30-6FE62B2BD4C0}"/>
    <cellStyle name="Valuta 3 4 3 4 5" xfId="6010" xr:uid="{C41BF1DA-1BA1-45B2-BF8D-6A8A50E0C78B}"/>
    <cellStyle name="Valuta 3 4 3 4 5 2" xfId="9839" xr:uid="{AB61E2CE-87D0-4D0B-970C-6788232850C9}"/>
    <cellStyle name="Valuta 3 4 3 4 6" xfId="9285" xr:uid="{9647D03E-7E15-4A95-B021-5C8D79A11932}"/>
    <cellStyle name="Valuta 3 4 3 4 7" xfId="8868" xr:uid="{D0B0FF0E-2218-43A8-99A8-A777C0F02600}"/>
    <cellStyle name="Valuta 3 4 3 4 8" xfId="3497" xr:uid="{9FA843E1-3948-424F-8176-6AE956F9B97D}"/>
    <cellStyle name="Valuta 3 4 3 5" xfId="1818" xr:uid="{00000000-0005-0000-0000-0000230A0000}"/>
    <cellStyle name="Valuta 3 4 3 5 2" xfId="7198" xr:uid="{A26D40BC-CD0D-4193-8805-0538FB5AF7A0}"/>
    <cellStyle name="Valuta 3 4 3 5 2 2" xfId="12598" xr:uid="{F6174A16-95D9-4F9C-B278-900A858CF3C8}"/>
    <cellStyle name="Valuta 3 4 3 5 3" xfId="10073" xr:uid="{5A7136B1-E21C-49CA-BDD3-CD871F0720AC}"/>
    <cellStyle name="Valuta 3 4 3 5 4" xfId="4554" xr:uid="{CC4A19ED-ACD9-45AC-B75B-9961C3ED3276}"/>
    <cellStyle name="Valuta 3 4 3 6" xfId="1416" xr:uid="{00000000-0005-0000-0000-0000240A0000}"/>
    <cellStyle name="Valuta 3 4 3 6 2" xfId="6800" xr:uid="{E0A026D3-304D-4EA2-9EB3-75FD443F6E7F}"/>
    <cellStyle name="Valuta 3 4 3 6 2 2" xfId="12196" xr:uid="{01414035-2755-491F-86CA-7FF395D5B767}"/>
    <cellStyle name="Valuta 3 4 3 6 3" xfId="10822" xr:uid="{F643945B-3750-45FB-9E38-E98490C3E320}"/>
    <cellStyle name="Valuta 3 4 3 6 4" xfId="4218" xr:uid="{8DB81D80-EBF0-4EDD-B7CC-FE01280C2F3C}"/>
    <cellStyle name="Valuta 3 4 3 7" xfId="904" xr:uid="{00000000-0005-0000-0000-0000250A0000}"/>
    <cellStyle name="Valuta 3 4 3 7 2" xfId="6288" xr:uid="{76482B24-2181-4D9C-AC12-5CF62234E487}"/>
    <cellStyle name="Valuta 3 4 3 7 3" xfId="11681" xr:uid="{4C0E70BC-4718-4713-A5E4-ECC09C40AEAF}"/>
    <cellStyle name="Valuta 3 4 3 7 4" xfId="3752" xr:uid="{A902796A-1AB8-4E5E-A5A1-0C6B3108A81B}"/>
    <cellStyle name="Valuta 3 4 3 8" xfId="5818" xr:uid="{057020A9-F19C-4FBA-87A9-5FF03B83D99B}"/>
    <cellStyle name="Valuta 3 4 3 8 2" xfId="11211" xr:uid="{1A8F38AC-426F-466E-BC44-B4DE0C6F1DD8}"/>
    <cellStyle name="Valuta 3 4 3 9" xfId="9555" xr:uid="{D91CB0BC-784B-4FAB-B1C1-51E4EDF84BC9}"/>
    <cellStyle name="Valuta 3 4 4" xfId="278" xr:uid="{00000000-0005-0000-0000-0000260A0000}"/>
    <cellStyle name="Valuta 3 4 4 10" xfId="3370" xr:uid="{D72B1488-1F6A-4EDD-AB21-95A20F49CDA3}"/>
    <cellStyle name="Valuta 3 4 4 2" xfId="675" xr:uid="{00000000-0005-0000-0000-0000270A0000}"/>
    <cellStyle name="Valuta 3 4 4 2 2" xfId="2025" xr:uid="{00000000-0005-0000-0000-0000280A0000}"/>
    <cellStyle name="Valuta 3 4 4 2 2 2" xfId="7405" xr:uid="{9B2FDBEF-736E-4845-A2B0-16385176ACDD}"/>
    <cellStyle name="Valuta 3 4 4 2 2 2 2" xfId="12451" xr:uid="{90831D4D-8921-41C7-AC25-88D66F05C1B5}"/>
    <cellStyle name="Valuta 3 4 4 2 2 3" xfId="10336" xr:uid="{F62DEFBC-54F2-436F-BA4A-9572CA65AEB9}"/>
    <cellStyle name="Valuta 3 4 4 2 2 4" xfId="4761" xr:uid="{8083E584-995E-4B57-B89A-AB02C71AB9DD}"/>
    <cellStyle name="Valuta 3 4 4 2 3" xfId="1679" xr:uid="{00000000-0005-0000-0000-0000290A0000}"/>
    <cellStyle name="Valuta 3 4 4 2 3 2" xfId="7063" xr:uid="{0A6613C9-4C8C-4371-A13B-38B1EA4E531E}"/>
    <cellStyle name="Valuta 3 4 4 2 3 2 2" xfId="12023" xr:uid="{7AB5FA8B-1195-473A-9B98-8669A88DC3E5}"/>
    <cellStyle name="Valuta 3 4 4 2 3 3" xfId="11068" xr:uid="{A43712BE-4A39-4D45-AECF-186E787F6318}"/>
    <cellStyle name="Valuta 3 4 4 2 3 4" xfId="4425" xr:uid="{44F677AD-F819-448F-B1A3-2378AFAC3867}"/>
    <cellStyle name="Valuta 3 4 4 2 4" xfId="1246" xr:uid="{00000000-0005-0000-0000-00002A0A0000}"/>
    <cellStyle name="Valuta 3 4 4 2 4 2" xfId="6630" xr:uid="{3C809A51-F319-4E16-92EB-77AC2E15FEFA}"/>
    <cellStyle name="Valuta 3 4 4 2 4 3" xfId="11461" xr:uid="{6F70B742-C065-40AC-A1F3-235CEA1D12B0}"/>
    <cellStyle name="Valuta 3 4 4 2 4 4" xfId="4086" xr:uid="{172B8585-5D6F-4AD3-9574-98DD97839A00}"/>
    <cellStyle name="Valuta 3 4 4 2 5" xfId="6060" xr:uid="{53BE90FE-FA0A-4955-AB17-741DF07E5310}"/>
    <cellStyle name="Valuta 3 4 4 2 5 2" xfId="9885" xr:uid="{10507AC9-DDEE-4D88-A79A-4FE7210003F6}"/>
    <cellStyle name="Valuta 3 4 4 2 6" xfId="9328" xr:uid="{B966C825-62A9-4F89-BB75-8B9A540F9014}"/>
    <cellStyle name="Valuta 3 4 4 2 7" xfId="8908" xr:uid="{1E490407-3018-48C1-9173-10184000A018}"/>
    <cellStyle name="Valuta 3 4 4 2 8" xfId="3537" xr:uid="{8FDA30D9-6C3A-4B32-879A-F463CA007531}"/>
    <cellStyle name="Valuta 3 4 4 3" xfId="1858" xr:uid="{00000000-0005-0000-0000-00002B0A0000}"/>
    <cellStyle name="Valuta 3 4 4 3 2" xfId="7238" xr:uid="{B8FF9FFC-D03E-43D9-B5C4-2D4E636C5811}"/>
    <cellStyle name="Valuta 3 4 4 3 2 2" xfId="12642" xr:uid="{41983078-BB09-44B1-8AF0-F74656A8C78D}"/>
    <cellStyle name="Valuta 3 4 4 3 3" xfId="10113" xr:uid="{FED20EAC-44A1-4D49-9925-C2ED167D00E8}"/>
    <cellStyle name="Valuta 3 4 4 3 4" xfId="4594" xr:uid="{26EB20B0-64F1-4485-98DF-36A392C072F9}"/>
    <cellStyle name="Valuta 3 4 4 4" xfId="1466" xr:uid="{00000000-0005-0000-0000-00002C0A0000}"/>
    <cellStyle name="Valuta 3 4 4 4 2" xfId="6850" xr:uid="{062A9F1F-58EA-4B76-9E6B-03181CF32F33}"/>
    <cellStyle name="Valuta 3 4 4 4 2 2" xfId="12246" xr:uid="{E11F8BF0-CE6D-4282-AA4E-82475B9AB1EE}"/>
    <cellStyle name="Valuta 3 4 4 4 3" xfId="10872" xr:uid="{F7446EDF-F99D-4494-ACFF-699DF7D36156}"/>
    <cellStyle name="Valuta 3 4 4 4 4" xfId="4258" xr:uid="{FAE72ECC-450F-4C4F-8258-6101313DB847}"/>
    <cellStyle name="Valuta 3 4 4 5" xfId="955" xr:uid="{00000000-0005-0000-0000-00002D0A0000}"/>
    <cellStyle name="Valuta 3 4 4 5 2" xfId="6339" xr:uid="{93E33E9B-41A6-42DF-BD6B-749989AFAC8B}"/>
    <cellStyle name="Valuta 3 4 4 5 3" xfId="11731" xr:uid="{F38CC060-8CED-4A85-9F93-90819214CB03}"/>
    <cellStyle name="Valuta 3 4 4 5 4" xfId="3803" xr:uid="{7EAEBA92-8CB4-486F-A6FE-A164B4123AB1}"/>
    <cellStyle name="Valuta 3 4 4 6" xfId="5868" xr:uid="{41BE6D24-D1F6-4694-BB36-A3291BE68087}"/>
    <cellStyle name="Valuta 3 4 4 6 2" xfId="11253" xr:uid="{EDCAA592-0707-4779-A654-F0F60F0AE2FA}"/>
    <cellStyle name="Valuta 3 4 4 7" xfId="9602" xr:uid="{00A79346-060D-4B2E-B139-C59254D70455}"/>
    <cellStyle name="Valuta 3 4 4 8" xfId="9109" xr:uid="{B3EE8833-7CD8-4D1A-980A-15F8BB92BF01}"/>
    <cellStyle name="Valuta 3 4 4 9" xfId="8741" xr:uid="{81D0581E-E840-418E-A8FA-32620F566321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325" xr:uid="{F30C5DDB-3EAE-49AF-BBB4-A5A9AA88852C}"/>
    <cellStyle name="Valuta 3 4 6 2 2 2" xfId="12368" xr:uid="{762615A3-B341-4139-BA12-8A7C3BBFEA4C}"/>
    <cellStyle name="Valuta 3 4 6 2 3" xfId="10255" xr:uid="{2924473D-6181-4AAE-944B-F1F25E7215CB}"/>
    <cellStyle name="Valuta 3 4 6 2 4" xfId="4681" xr:uid="{CE904D03-0276-47F3-B6C5-637C10924B50}"/>
    <cellStyle name="Valuta 3 4 6 3" xfId="1587" xr:uid="{00000000-0005-0000-0000-0000310A0000}"/>
    <cellStyle name="Valuta 3 4 6 3 2" xfId="6971" xr:uid="{0121D7F1-D765-4A39-88E0-9436588FB99B}"/>
    <cellStyle name="Valuta 3 4 6 3 2 2" xfId="11931" xr:uid="{36E17FB7-7D7D-466E-B892-30BBD00AFE5F}"/>
    <cellStyle name="Valuta 3 4 6 3 3" xfId="10976" xr:uid="{E812E6D3-B239-46BA-A103-B2B39665523C}"/>
    <cellStyle name="Valuta 3 4 6 3 4" xfId="4345" xr:uid="{B15E0584-B3E4-4C11-9A0F-957AECE95ADC}"/>
    <cellStyle name="Valuta 3 4 6 4" xfId="1154" xr:uid="{00000000-0005-0000-0000-0000320A0000}"/>
    <cellStyle name="Valuta 3 4 6 4 2" xfId="6538" xr:uid="{E39ED5B7-2FD2-4F8B-B546-246362EC0E5E}"/>
    <cellStyle name="Valuta 3 4 6 4 3" xfId="11369" xr:uid="{07FC4890-3114-4B9B-A834-A9A7B75005AF}"/>
    <cellStyle name="Valuta 3 4 6 4 4" xfId="3994" xr:uid="{CD7AA73C-DCE0-48A2-883A-36C0B5A53661}"/>
    <cellStyle name="Valuta 3 4 6 5" xfId="5968" xr:uid="{ABC784FC-33B6-47D2-BD11-5977C6DB96F1}"/>
    <cellStyle name="Valuta 3 4 6 5 2" xfId="9798" xr:uid="{00597A19-F3AC-46FC-BA07-152709DE146A}"/>
    <cellStyle name="Valuta 3 4 6 6" xfId="9245" xr:uid="{905A4632-F2C0-4AC2-86C9-8992095C502F}"/>
    <cellStyle name="Valuta 3 4 6 7" xfId="8828" xr:uid="{07FFA9E3-5667-4059-9BA1-B3B1DC410350}"/>
    <cellStyle name="Valuta 3 4 6 8" xfId="3457" xr:uid="{29D38B9B-ECC1-4318-B99F-915D63BD10B1}"/>
    <cellStyle name="Valuta 3 4 7" xfId="1778" xr:uid="{00000000-0005-0000-0000-0000330A0000}"/>
    <cellStyle name="Valuta 3 4 7 2" xfId="7158" xr:uid="{E8275D7A-60FA-47AB-AED2-DFCB535254B6}"/>
    <cellStyle name="Valuta 3 4 7 2 2" xfId="12557" xr:uid="{106D1033-B970-4D79-95DE-48B04565E07F}"/>
    <cellStyle name="Valuta 3 4 7 3" xfId="10033" xr:uid="{66DDE06C-96BC-422F-9C86-9D19A34840AC}"/>
    <cellStyle name="Valuta 3 4 7 4" xfId="4514" xr:uid="{E350BB46-4854-44B6-AFCE-2574FFC00CE8}"/>
    <cellStyle name="Valuta 3 4 8" xfId="1372" xr:uid="{00000000-0005-0000-0000-0000340A0000}"/>
    <cellStyle name="Valuta 3 4 8 2" xfId="6756" xr:uid="{8102463D-FAE5-4A15-8F3B-11841666B3B5}"/>
    <cellStyle name="Valuta 3 4 8 2 2" xfId="12152" xr:uid="{470C2671-1B83-442A-B007-0373C8088223}"/>
    <cellStyle name="Valuta 3 4 8 3" xfId="10779" xr:uid="{CD91A32B-1CA0-4719-9399-354180DA96ED}"/>
    <cellStyle name="Valuta 3 4 8 4" xfId="4178" xr:uid="{D3D6A02E-74FC-4CFC-9681-8ECF5A9610D5}"/>
    <cellStyle name="Valuta 3 4 9" xfId="858" xr:uid="{00000000-0005-0000-0000-0000350A0000}"/>
    <cellStyle name="Valuta 3 4 9 2" xfId="6242" xr:uid="{AD498A5B-E95D-4496-8F3D-4C4B94B31C17}"/>
    <cellStyle name="Valuta 3 4 9 3" xfId="11636" xr:uid="{46DFAFA7-CE5C-4395-8BF3-95E94E4A6B5B}"/>
    <cellStyle name="Valuta 3 4 9 4" xfId="3706" xr:uid="{242B37E7-BB3A-4AFA-8133-CC15AD42AEF8}"/>
    <cellStyle name="Valuta 3 5" xfId="182" xr:uid="{00000000-0005-0000-0000-0000360A0000}"/>
    <cellStyle name="Valuta 3 5 10" xfId="5780" xr:uid="{4EF8C20D-7F42-4EDB-B121-83C05544BE1E}"/>
    <cellStyle name="Valuta 3 5 10 2" xfId="11173" xr:uid="{DB3E450D-B5BF-452F-B939-72DBF19CC3CB}"/>
    <cellStyle name="Valuta 3 5 11" xfId="9514" xr:uid="{3107ACB2-830E-4FAF-B6B3-DA502B3CE810}"/>
    <cellStyle name="Valuta 3 5 12" xfId="9025" xr:uid="{7DA01ECE-30E9-4777-A97C-F64A10A20777}"/>
    <cellStyle name="Valuta 3 5 13" xfId="8663" xr:uid="{641524C5-F1F3-4697-9C25-0E3E2F846398}"/>
    <cellStyle name="Valuta 3 5 14" xfId="3290" xr:uid="{0C0C99C7-FC86-43CC-9F0A-2242F0201333}"/>
    <cellStyle name="Valuta 3 5 2" xfId="212" xr:uid="{00000000-0005-0000-0000-0000370A0000}"/>
    <cellStyle name="Valuta 3 5 2 10" xfId="9541" xr:uid="{2E4A80AD-1834-4C28-A89C-BA5FC5894F45}"/>
    <cellStyle name="Valuta 3 5 2 11" xfId="9051" xr:uid="{86B26A5C-C1B3-4046-A57C-937D11C463E8}"/>
    <cellStyle name="Valuta 3 5 2 12" xfId="8687" xr:uid="{28012828-16D0-4E87-BE0F-8179160EBE3B}"/>
    <cellStyle name="Valuta 3 5 2 13" xfId="3316" xr:uid="{A970B14C-96BF-41B5-ABBE-D7D51C1D6A76}"/>
    <cellStyle name="Valuta 3 5 2 2" xfId="253" xr:uid="{00000000-0005-0000-0000-0000380A0000}"/>
    <cellStyle name="Valuta 3 5 2 2 10" xfId="9092" xr:uid="{BCB0B5BD-7FD7-4BD4-AE06-18FAF6B4734C}"/>
    <cellStyle name="Valuta 3 5 2 2 11" xfId="8727" xr:uid="{55E148BF-883C-425F-838E-AC1BDF7BF7BE}"/>
    <cellStyle name="Valuta 3 5 2 2 12" xfId="3356" xr:uid="{F8DD2B9A-2BF6-4D23-BA8B-A07F032F359E}"/>
    <cellStyle name="Valuta 3 5 2 2 2" xfId="349" xr:uid="{00000000-0005-0000-0000-0000390A0000}"/>
    <cellStyle name="Valuta 3 5 2 2 2 10" xfId="3436" xr:uid="{C8E824BF-2D2C-40ED-AF9F-BC76B458F888}"/>
    <cellStyle name="Valuta 3 5 2 2 2 2" xfId="746" xr:uid="{00000000-0005-0000-0000-00003A0A0000}"/>
    <cellStyle name="Valuta 3 5 2 2 2 2 2" xfId="2091" xr:uid="{00000000-0005-0000-0000-00003B0A0000}"/>
    <cellStyle name="Valuta 3 5 2 2 2 2 2 2" xfId="7471" xr:uid="{65EF58E0-9681-41D3-9AB9-E2B95E4481FB}"/>
    <cellStyle name="Valuta 3 5 2 2 2 2 2 2 2" xfId="12518" xr:uid="{AD59BD68-FCC6-4359-A854-EF5B682CC44D}"/>
    <cellStyle name="Valuta 3 5 2 2 2 2 2 3" xfId="10402" xr:uid="{083CB2C6-75E1-4365-9A3D-1B41CA83216C}"/>
    <cellStyle name="Valuta 3 5 2 2 2 2 2 4" xfId="4827" xr:uid="{3C88EC10-A1B2-421B-80D7-56852D551D55}"/>
    <cellStyle name="Valuta 3 5 2 2 2 2 3" xfId="1750" xr:uid="{00000000-0005-0000-0000-00003C0A0000}"/>
    <cellStyle name="Valuta 3 5 2 2 2 2 3 2" xfId="7134" xr:uid="{4B255177-D85E-4100-84ED-05D8FCD8457D}"/>
    <cellStyle name="Valuta 3 5 2 2 2 2 3 2 2" xfId="12094" xr:uid="{E2E9C142-67B5-42D0-AB82-7328C89A9AEF}"/>
    <cellStyle name="Valuta 3 5 2 2 2 2 3 3" xfId="11139" xr:uid="{B9902EAA-0FEF-44AA-912A-127CD7D84F37}"/>
    <cellStyle name="Valuta 3 5 2 2 2 2 3 4" xfId="4491" xr:uid="{D5685758-0544-4960-83E9-7A53AE074E0F}"/>
    <cellStyle name="Valuta 3 5 2 2 2 2 4" xfId="1317" xr:uid="{00000000-0005-0000-0000-00003D0A0000}"/>
    <cellStyle name="Valuta 3 5 2 2 2 2 4 2" xfId="6701" xr:uid="{ECD5EBAA-EE5E-40E7-811F-3D9539237841}"/>
    <cellStyle name="Valuta 3 5 2 2 2 2 4 3" xfId="11532" xr:uid="{0363C502-9DE9-42F0-A749-86B4E0DFF024}"/>
    <cellStyle name="Valuta 3 5 2 2 2 2 4 4" xfId="4157" xr:uid="{E6C0C912-E550-4FDE-8B73-A80BDA981B87}"/>
    <cellStyle name="Valuta 3 5 2 2 2 2 5" xfId="6131" xr:uid="{EED0F48A-DBF4-499C-929B-591A0E85E6B8}"/>
    <cellStyle name="Valuta 3 5 2 2 2 2 5 2" xfId="9954" xr:uid="{F3A053F0-6D3C-4F10-86FB-4C86C6C068B4}"/>
    <cellStyle name="Valuta 3 5 2 2 2 2 6" xfId="9395" xr:uid="{91EEC9F0-159D-46A8-B7CE-17C0BEDF210D}"/>
    <cellStyle name="Valuta 3 5 2 2 2 2 7" xfId="8974" xr:uid="{533FDD57-E6A4-43CE-9DB1-22907FABAF2D}"/>
    <cellStyle name="Valuta 3 5 2 2 2 2 8" xfId="3603" xr:uid="{7BB87AFA-DA8E-4B24-9EE2-4773E3F144A6}"/>
    <cellStyle name="Valuta 3 5 2 2 2 3" xfId="1924" xr:uid="{00000000-0005-0000-0000-00003E0A0000}"/>
    <cellStyle name="Valuta 3 5 2 2 2 3 2" xfId="7304" xr:uid="{F263C691-7F64-4A1C-AF9E-1D02065BF607}"/>
    <cellStyle name="Valuta 3 5 2 2 2 3 2 2" xfId="12710" xr:uid="{67A09A96-B057-4B22-B87E-CA342F103A4A}"/>
    <cellStyle name="Valuta 3 5 2 2 2 3 3" xfId="10179" xr:uid="{7E58B40E-83B2-4779-90D3-302FE0A7DA76}"/>
    <cellStyle name="Valuta 3 5 2 2 2 3 4" xfId="4660" xr:uid="{D2892C1B-31C7-43BD-B114-8A5FD2A17CFE}"/>
    <cellStyle name="Valuta 3 5 2 2 2 4" xfId="1537" xr:uid="{00000000-0005-0000-0000-00003F0A0000}"/>
    <cellStyle name="Valuta 3 5 2 2 2 4 2" xfId="6921" xr:uid="{131E439F-D95A-4654-B0F3-A5A3A8997CF8}"/>
    <cellStyle name="Valuta 3 5 2 2 2 4 2 2" xfId="12317" xr:uid="{1726930D-F421-4387-820E-2DB101F8CDCF}"/>
    <cellStyle name="Valuta 3 5 2 2 2 4 3" xfId="10943" xr:uid="{4DB24F05-C6A9-470A-BCBF-B3E709FFB5F0}"/>
    <cellStyle name="Valuta 3 5 2 2 2 4 4" xfId="4324" xr:uid="{363ABF40-BFE7-4DAB-8FD6-6D63AB19A004}"/>
    <cellStyle name="Valuta 3 5 2 2 2 5" xfId="1026" xr:uid="{00000000-0005-0000-0000-0000400A0000}"/>
    <cellStyle name="Valuta 3 5 2 2 2 5 2" xfId="6410" xr:uid="{E7FE89F7-92D7-43C0-8210-B40A11CF5132}"/>
    <cellStyle name="Valuta 3 5 2 2 2 5 3" xfId="11802" xr:uid="{0EB322AF-9E13-4ED6-B7D9-5D8806F0900B}"/>
    <cellStyle name="Valuta 3 5 2 2 2 5 4" xfId="3874" xr:uid="{7E4010E3-BE37-4550-8E34-5F5903B6F498}"/>
    <cellStyle name="Valuta 3 5 2 2 2 6" xfId="5939" xr:uid="{62744EF9-1BB9-4ADB-BDB7-6C9CBE02EBA5}"/>
    <cellStyle name="Valuta 3 5 2 2 2 6 2" xfId="11320" xr:uid="{17EF6AB0-7E27-4D75-9E07-493518CB1F9F}"/>
    <cellStyle name="Valuta 3 5 2 2 2 7" xfId="9671" xr:uid="{4950BE22-F616-4B75-98DD-870EF7C20932}"/>
    <cellStyle name="Valuta 3 5 2 2 2 8" xfId="9176" xr:uid="{FF61E31E-5B63-4BF6-9893-E6C3050EBA18}"/>
    <cellStyle name="Valuta 3 5 2 2 2 9" xfId="8807" xr:uid="{76C07AF7-8895-420A-AB2B-CB9BB376289A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7391" xr:uid="{4449C728-36E3-40D5-95FC-8592A8AAF6EE}"/>
    <cellStyle name="Valuta 3 5 2 2 4 2 2 2" xfId="12435" xr:uid="{4F98820E-0890-4578-9B4C-5D8B30995B7C}"/>
    <cellStyle name="Valuta 3 5 2 2 4 2 3" xfId="10321" xr:uid="{F94DF2FA-9B1E-42B0-AA8E-202ACE16B914}"/>
    <cellStyle name="Valuta 3 5 2 2 4 2 4" xfId="4747" xr:uid="{A06D599D-CE98-405F-BB89-D1AE0D02F2F0}"/>
    <cellStyle name="Valuta 3 5 2 2 4 3" xfId="1655" xr:uid="{00000000-0005-0000-0000-0000440A0000}"/>
    <cellStyle name="Valuta 3 5 2 2 4 3 2" xfId="7039" xr:uid="{B191626D-43CB-44B6-8C35-9B41F5101FD5}"/>
    <cellStyle name="Valuta 3 5 2 2 4 3 2 2" xfId="11999" xr:uid="{D4C4C108-E728-4CDF-ACF8-A2597AAF1A82}"/>
    <cellStyle name="Valuta 3 5 2 2 4 3 3" xfId="11044" xr:uid="{C90BE1B2-AE06-4575-B70D-C4211ABCB8F9}"/>
    <cellStyle name="Valuta 3 5 2 2 4 3 4" xfId="4411" xr:uid="{67768E3B-0A41-4960-99F6-6E4959F28147}"/>
    <cellStyle name="Valuta 3 5 2 2 4 4" xfId="1222" xr:uid="{00000000-0005-0000-0000-0000450A0000}"/>
    <cellStyle name="Valuta 3 5 2 2 4 4 2" xfId="6606" xr:uid="{1AB8FD5D-0BF3-4021-9508-7AC6025FF88C}"/>
    <cellStyle name="Valuta 3 5 2 2 4 4 3" xfId="11437" xr:uid="{7814D6D8-709B-41D6-A97F-66C97BBEC300}"/>
    <cellStyle name="Valuta 3 5 2 2 4 4 4" xfId="4062" xr:uid="{F91BA383-78AC-40B3-B62C-536DC0A14501}"/>
    <cellStyle name="Valuta 3 5 2 2 4 5" xfId="6036" xr:uid="{1CA34E4F-F047-4376-AC82-2AFFF218E64D}"/>
    <cellStyle name="Valuta 3 5 2 2 4 5 2" xfId="9865" xr:uid="{9217C969-C233-427F-8DCA-3E090E30E198}"/>
    <cellStyle name="Valuta 3 5 2 2 4 6" xfId="9311" xr:uid="{0113C4EF-2B77-48D3-8CFB-1F31D41F1B60}"/>
    <cellStyle name="Valuta 3 5 2 2 4 7" xfId="8894" xr:uid="{7C996071-18CE-48B6-8CF2-68BC80CBE595}"/>
    <cellStyle name="Valuta 3 5 2 2 4 8" xfId="3523" xr:uid="{14BA4711-BABC-438E-91BD-92E288A7F68B}"/>
    <cellStyle name="Valuta 3 5 2 2 5" xfId="1844" xr:uid="{00000000-0005-0000-0000-0000460A0000}"/>
    <cellStyle name="Valuta 3 5 2 2 5 2" xfId="7224" xr:uid="{BF267534-3ECA-45C6-9728-A7394853363D}"/>
    <cellStyle name="Valuta 3 5 2 2 5 2 2" xfId="12624" xr:uid="{77B2836D-7086-402F-8576-8FE46A6FB52D}"/>
    <cellStyle name="Valuta 3 5 2 2 5 3" xfId="10099" xr:uid="{9C1C5C4D-E188-49C2-BCC0-C6F7B6C2FDAB}"/>
    <cellStyle name="Valuta 3 5 2 2 5 4" xfId="4580" xr:uid="{FAEE6C40-66DA-4FCC-81BD-56F634263366}"/>
    <cellStyle name="Valuta 3 5 2 2 6" xfId="1442" xr:uid="{00000000-0005-0000-0000-0000470A0000}"/>
    <cellStyle name="Valuta 3 5 2 2 6 2" xfId="6826" xr:uid="{66FCCAFC-58DA-40DF-8F8E-AE7E29F0B19A}"/>
    <cellStyle name="Valuta 3 5 2 2 6 2 2" xfId="12222" xr:uid="{33C2B9C7-8401-4D34-A584-F4772E53FA6A}"/>
    <cellStyle name="Valuta 3 5 2 2 6 3" xfId="10848" xr:uid="{1C0F6A35-C34E-48D4-9836-885A7631B02A}"/>
    <cellStyle name="Valuta 3 5 2 2 6 4" xfId="4244" xr:uid="{0428898E-B59A-48EB-94C5-E34B9FD4F1A7}"/>
    <cellStyle name="Valuta 3 5 2 2 7" xfId="930" xr:uid="{00000000-0005-0000-0000-0000480A0000}"/>
    <cellStyle name="Valuta 3 5 2 2 7 2" xfId="6314" xr:uid="{22D2BBC3-1348-4C22-B03F-37FBB4CA5971}"/>
    <cellStyle name="Valuta 3 5 2 2 7 3" xfId="11707" xr:uid="{B285428E-A785-40FF-BD92-9C31C5BBC516}"/>
    <cellStyle name="Valuta 3 5 2 2 7 4" xfId="3778" xr:uid="{3E4D1B34-9F5B-45DE-924F-A4F45C55DFFB}"/>
    <cellStyle name="Valuta 3 5 2 2 8" xfId="5844" xr:uid="{A288A84B-F56C-403E-B431-DF51E5A3286A}"/>
    <cellStyle name="Valuta 3 5 2 2 8 2" xfId="11237" xr:uid="{6B0D61B8-E885-472B-AC43-0E3A120EB5C8}"/>
    <cellStyle name="Valuta 3 5 2 2 9" xfId="9581" xr:uid="{21B78583-0C4C-4988-BB66-8A29636649C1}"/>
    <cellStyle name="Valuta 3 5 2 3" xfId="309" xr:uid="{00000000-0005-0000-0000-0000490A0000}"/>
    <cellStyle name="Valuta 3 5 2 3 10" xfId="3396" xr:uid="{D6A08C69-38E7-4055-89CE-1B804F29DC56}"/>
    <cellStyle name="Valuta 3 5 2 3 2" xfId="706" xr:uid="{00000000-0005-0000-0000-00004A0A0000}"/>
    <cellStyle name="Valuta 3 5 2 3 2 2" xfId="2051" xr:uid="{00000000-0005-0000-0000-00004B0A0000}"/>
    <cellStyle name="Valuta 3 5 2 3 2 2 2" xfId="7431" xr:uid="{A3A712B1-674B-476A-A682-0828BC9B842C}"/>
    <cellStyle name="Valuta 3 5 2 3 2 2 2 2" xfId="12478" xr:uid="{E5161945-DE6A-4B2F-B28C-28A1F7D9F4A3}"/>
    <cellStyle name="Valuta 3 5 2 3 2 2 3" xfId="10362" xr:uid="{8A63A837-F429-4605-A99F-0BCBE2F32AA7}"/>
    <cellStyle name="Valuta 3 5 2 3 2 2 4" xfId="4787" xr:uid="{E45B1770-0333-4C8B-98CE-73B9DA59BF8D}"/>
    <cellStyle name="Valuta 3 5 2 3 2 3" xfId="1710" xr:uid="{00000000-0005-0000-0000-00004C0A0000}"/>
    <cellStyle name="Valuta 3 5 2 3 2 3 2" xfId="7094" xr:uid="{7278CC29-F2A4-423E-B72F-7A7B24DEEA52}"/>
    <cellStyle name="Valuta 3 5 2 3 2 3 2 2" xfId="12054" xr:uid="{8E8E6734-DE41-43B1-B4BA-7FE501BC9F03}"/>
    <cellStyle name="Valuta 3 5 2 3 2 3 3" xfId="11099" xr:uid="{4397753F-E576-4B51-857A-991C90A7CA4F}"/>
    <cellStyle name="Valuta 3 5 2 3 2 3 4" xfId="4451" xr:uid="{CF7E1E19-F596-4860-A246-F7FB72560D26}"/>
    <cellStyle name="Valuta 3 5 2 3 2 4" xfId="1277" xr:uid="{00000000-0005-0000-0000-00004D0A0000}"/>
    <cellStyle name="Valuta 3 5 2 3 2 4 2" xfId="6661" xr:uid="{3E72C217-2E0B-4192-8A2F-72479E6E9AB6}"/>
    <cellStyle name="Valuta 3 5 2 3 2 4 3" xfId="11492" xr:uid="{3D126247-8D40-4470-AA0A-82973C649D37}"/>
    <cellStyle name="Valuta 3 5 2 3 2 4 4" xfId="4117" xr:uid="{9C150A2E-1B8E-4FCD-8A10-0B0A1BCBDFF0}"/>
    <cellStyle name="Valuta 3 5 2 3 2 5" xfId="6091" xr:uid="{CA439135-E60F-4C7F-BE41-B38BB0AD61F6}"/>
    <cellStyle name="Valuta 3 5 2 3 2 5 2" xfId="9914" xr:uid="{6245B219-3718-47DF-8F40-0BB0CCFC1F57}"/>
    <cellStyle name="Valuta 3 5 2 3 2 6" xfId="9355" xr:uid="{0363EB59-6A4D-478A-89CC-4CDF80B6393E}"/>
    <cellStyle name="Valuta 3 5 2 3 2 7" xfId="8934" xr:uid="{F46EA7F7-7F2D-4463-B2C0-93BE8B077693}"/>
    <cellStyle name="Valuta 3 5 2 3 2 8" xfId="3563" xr:uid="{DF6A5F40-A3EB-476A-8C0D-EEE42A376099}"/>
    <cellStyle name="Valuta 3 5 2 3 3" xfId="1884" xr:uid="{00000000-0005-0000-0000-00004E0A0000}"/>
    <cellStyle name="Valuta 3 5 2 3 3 2" xfId="7264" xr:uid="{F84BB987-9BC5-4736-A978-BD9BC40D9ADF}"/>
    <cellStyle name="Valuta 3 5 2 3 3 2 2" xfId="12670" xr:uid="{43E9CE26-95CE-4D7A-AB52-F295386C95F0}"/>
    <cellStyle name="Valuta 3 5 2 3 3 3" xfId="10139" xr:uid="{15ED1485-7B27-45E3-BDA7-E1498794D5B9}"/>
    <cellStyle name="Valuta 3 5 2 3 3 4" xfId="4620" xr:uid="{08470EA5-F304-4FA4-8F3C-2930E1E220ED}"/>
    <cellStyle name="Valuta 3 5 2 3 4" xfId="1497" xr:uid="{00000000-0005-0000-0000-00004F0A0000}"/>
    <cellStyle name="Valuta 3 5 2 3 4 2" xfId="6881" xr:uid="{14DC46B6-977D-4FBB-A58A-D057FC0E4602}"/>
    <cellStyle name="Valuta 3 5 2 3 4 2 2" xfId="12277" xr:uid="{4937ACED-F3F2-4196-972D-46C716D9304D}"/>
    <cellStyle name="Valuta 3 5 2 3 4 3" xfId="10903" xr:uid="{18A0B739-CD8B-454E-94DB-6946504F16D2}"/>
    <cellStyle name="Valuta 3 5 2 3 4 4" xfId="4284" xr:uid="{41F45561-3F89-4B4A-86D0-DE7CDF581049}"/>
    <cellStyle name="Valuta 3 5 2 3 5" xfId="986" xr:uid="{00000000-0005-0000-0000-0000500A0000}"/>
    <cellStyle name="Valuta 3 5 2 3 5 2" xfId="6370" xr:uid="{E1909490-9DB1-49AC-8E66-71B497DCC97C}"/>
    <cellStyle name="Valuta 3 5 2 3 5 3" xfId="11762" xr:uid="{9D3B8653-3EA2-4B15-949D-E8281E8B36D3}"/>
    <cellStyle name="Valuta 3 5 2 3 5 4" xfId="3834" xr:uid="{4AD81336-88B0-47BC-9DCA-C51603311698}"/>
    <cellStyle name="Valuta 3 5 2 3 6" xfId="5899" xr:uid="{4794864F-8A02-480D-BC49-98760C3F9BC6}"/>
    <cellStyle name="Valuta 3 5 2 3 6 2" xfId="11280" xr:uid="{4FFA0BC4-0869-49AF-86FF-8926C5D511C9}"/>
    <cellStyle name="Valuta 3 5 2 3 7" xfId="9631" xr:uid="{B0BEC40D-2A2D-40BB-B1C0-EBCDA54D7603}"/>
    <cellStyle name="Valuta 3 5 2 3 8" xfId="9136" xr:uid="{A9E00FFD-291B-4B0C-BB06-8B697A773398}"/>
    <cellStyle name="Valuta 3 5 2 3 9" xfId="8767" xr:uid="{713BAC0C-634D-4824-B7DB-05B23DCCDC18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351" xr:uid="{D035918D-42F1-486D-A090-5CEE7EE511BA}"/>
    <cellStyle name="Valuta 3 5 2 5 2 2 2" xfId="12395" xr:uid="{4275A742-4F04-494A-8A2A-AABD1B3453DB}"/>
    <cellStyle name="Valuta 3 5 2 5 2 3" xfId="10281" xr:uid="{7F024FC1-2123-43E4-BB42-B65E1C28FE8F}"/>
    <cellStyle name="Valuta 3 5 2 5 2 4" xfId="4707" xr:uid="{2699E878-BCC7-4F3B-9891-1513CD956651}"/>
    <cellStyle name="Valuta 3 5 2 5 3" xfId="1615" xr:uid="{00000000-0005-0000-0000-0000540A0000}"/>
    <cellStyle name="Valuta 3 5 2 5 3 2" xfId="6999" xr:uid="{993E5FE3-FBE1-47C5-96BF-B7F04F7F21A1}"/>
    <cellStyle name="Valuta 3 5 2 5 3 2 2" xfId="11959" xr:uid="{D6CD3ABC-FEF0-42A7-BF4E-BC052B44AC39}"/>
    <cellStyle name="Valuta 3 5 2 5 3 3" xfId="11004" xr:uid="{FFC2FE3F-71E5-4058-9C20-89D373D0C4CB}"/>
    <cellStyle name="Valuta 3 5 2 5 3 4" xfId="4371" xr:uid="{F6399A36-A760-4294-8016-594ACF8E9650}"/>
    <cellStyle name="Valuta 3 5 2 5 4" xfId="1182" xr:uid="{00000000-0005-0000-0000-0000550A0000}"/>
    <cellStyle name="Valuta 3 5 2 5 4 2" xfId="6566" xr:uid="{4C2716A0-7045-4FE2-ACFF-3515CF835125}"/>
    <cellStyle name="Valuta 3 5 2 5 4 3" xfId="11397" xr:uid="{2EF15B92-BA9F-4742-A2B7-945F153848BB}"/>
    <cellStyle name="Valuta 3 5 2 5 4 4" xfId="4022" xr:uid="{D0078CCA-C20A-42A0-9295-A9D60EA1D961}"/>
    <cellStyle name="Valuta 3 5 2 5 5" xfId="5996" xr:uid="{158FBFC9-694D-4B54-A2D8-E7EDAA89DF85}"/>
    <cellStyle name="Valuta 3 5 2 5 5 2" xfId="9825" xr:uid="{B4DC9FC7-0CDB-4F20-B4DD-A7C1109C593D}"/>
    <cellStyle name="Valuta 3 5 2 5 6" xfId="9271" xr:uid="{F219E8C5-418B-4E6B-AEC5-804AF1E319C5}"/>
    <cellStyle name="Valuta 3 5 2 5 7" xfId="8854" xr:uid="{048FBA3C-A324-4E58-BFC4-090FD19129B8}"/>
    <cellStyle name="Valuta 3 5 2 5 8" xfId="3483" xr:uid="{1CCEE4CC-1E38-4669-A778-25AB32C2A8DF}"/>
    <cellStyle name="Valuta 3 5 2 6" xfId="1804" xr:uid="{00000000-0005-0000-0000-0000560A0000}"/>
    <cellStyle name="Valuta 3 5 2 6 2" xfId="7184" xr:uid="{07D29625-F493-4B33-8E5E-F734F1E7EC6E}"/>
    <cellStyle name="Valuta 3 5 2 6 2 2" xfId="12584" xr:uid="{0DC8EFDC-D2AE-4913-9CB6-496B1D1CF19A}"/>
    <cellStyle name="Valuta 3 5 2 6 3" xfId="10059" xr:uid="{C711CF4E-8D27-416E-A7CE-F1E47039CEBF}"/>
    <cellStyle name="Valuta 3 5 2 6 4" xfId="4540" xr:uid="{0D79CA48-6523-406F-9C94-3EA9A39CE512}"/>
    <cellStyle name="Valuta 3 5 2 7" xfId="1402" xr:uid="{00000000-0005-0000-0000-0000570A0000}"/>
    <cellStyle name="Valuta 3 5 2 7 2" xfId="6786" xr:uid="{2E8D4675-79FD-4716-8BBA-BB0B8F9CE079}"/>
    <cellStyle name="Valuta 3 5 2 7 2 2" xfId="12182" xr:uid="{D42D4DCF-91CA-4A8F-8579-331EE6AFD260}"/>
    <cellStyle name="Valuta 3 5 2 7 3" xfId="10808" xr:uid="{8926BF48-77EB-4B90-8254-D7C67A8A2CEF}"/>
    <cellStyle name="Valuta 3 5 2 7 4" xfId="4204" xr:uid="{69F1532C-D5CF-4F6E-8516-0CB38C58AB31}"/>
    <cellStyle name="Valuta 3 5 2 8" xfId="889" xr:uid="{00000000-0005-0000-0000-0000580A0000}"/>
    <cellStyle name="Valuta 3 5 2 8 2" xfId="6273" xr:uid="{5C225EBC-200B-43F8-BDDF-BE1B4F33EDE4}"/>
    <cellStyle name="Valuta 3 5 2 8 3" xfId="11667" xr:uid="{5CC9C0FB-08D6-48E6-BDA5-5101258C4215}"/>
    <cellStyle name="Valuta 3 5 2 8 4" xfId="3737" xr:uid="{A4164DF9-1F14-4173-B14F-A8D7F454E568}"/>
    <cellStyle name="Valuta 3 5 2 9" xfId="5804" xr:uid="{D329B45D-A853-4DD9-B0D0-BF5416C6F30D}"/>
    <cellStyle name="Valuta 3 5 2 9 2" xfId="11197" xr:uid="{2EB481C1-3390-447C-8EF9-9F1FF1A46090}"/>
    <cellStyle name="Valuta 3 5 3" xfId="229" xr:uid="{00000000-0005-0000-0000-0000590A0000}"/>
    <cellStyle name="Valuta 3 5 3 10" xfId="9068" xr:uid="{4BF79437-0542-4AF0-A727-CED753B44650}"/>
    <cellStyle name="Valuta 3 5 3 11" xfId="8703" xr:uid="{5FDA3A68-0FC5-4CAA-A771-5E6E043F6ACC}"/>
    <cellStyle name="Valuta 3 5 3 12" xfId="3332" xr:uid="{AC190F97-938B-43CE-B66D-22103C3882EC}"/>
    <cellStyle name="Valuta 3 5 3 2" xfId="325" xr:uid="{00000000-0005-0000-0000-00005A0A0000}"/>
    <cellStyle name="Valuta 3 5 3 2 10" xfId="3412" xr:uid="{2B8A6FF8-20A6-4D2F-BC40-205EC684BC4E}"/>
    <cellStyle name="Valuta 3 5 3 2 2" xfId="722" xr:uid="{00000000-0005-0000-0000-00005B0A0000}"/>
    <cellStyle name="Valuta 3 5 3 2 2 2" xfId="2067" xr:uid="{00000000-0005-0000-0000-00005C0A0000}"/>
    <cellStyle name="Valuta 3 5 3 2 2 2 2" xfId="7447" xr:uid="{713546CD-F425-46A7-9309-76DF3A81F32A}"/>
    <cellStyle name="Valuta 3 5 3 2 2 2 2 2" xfId="12494" xr:uid="{811DD167-0C63-41C7-A8AF-32BA39E82D4C}"/>
    <cellStyle name="Valuta 3 5 3 2 2 2 3" xfId="10378" xr:uid="{38CC1810-3F59-4D72-8E2A-62FFDA3C2F78}"/>
    <cellStyle name="Valuta 3 5 3 2 2 2 4" xfId="4803" xr:uid="{7D93B21C-9E5B-47DB-BB0F-28ACBA516CFA}"/>
    <cellStyle name="Valuta 3 5 3 2 2 3" xfId="1726" xr:uid="{00000000-0005-0000-0000-00005D0A0000}"/>
    <cellStyle name="Valuta 3 5 3 2 2 3 2" xfId="7110" xr:uid="{7D69377A-622F-4831-8FC4-D71EC50CE8BF}"/>
    <cellStyle name="Valuta 3 5 3 2 2 3 2 2" xfId="12070" xr:uid="{FB6304C5-D19A-4556-82E1-BA6B2F3697C5}"/>
    <cellStyle name="Valuta 3 5 3 2 2 3 3" xfId="11115" xr:uid="{6B5D74DA-AD82-4A46-9740-806B436B8A00}"/>
    <cellStyle name="Valuta 3 5 3 2 2 3 4" xfId="4467" xr:uid="{755DD6B0-6DFA-4DF7-9589-7446EDC2F9D6}"/>
    <cellStyle name="Valuta 3 5 3 2 2 4" xfId="1293" xr:uid="{00000000-0005-0000-0000-00005E0A0000}"/>
    <cellStyle name="Valuta 3 5 3 2 2 4 2" xfId="6677" xr:uid="{9AD3938E-7CC5-4560-BAB4-F79E69CC8A84}"/>
    <cellStyle name="Valuta 3 5 3 2 2 4 3" xfId="11508" xr:uid="{64FA5DA2-89B2-4256-B0F0-E590D2C239D0}"/>
    <cellStyle name="Valuta 3 5 3 2 2 4 4" xfId="4133" xr:uid="{B5C0C0F8-6C7F-4E1D-B1C6-E5B0B9208704}"/>
    <cellStyle name="Valuta 3 5 3 2 2 5" xfId="6107" xr:uid="{3F0F26C1-58CB-4983-96AB-969D7B59009D}"/>
    <cellStyle name="Valuta 3 5 3 2 2 5 2" xfId="9930" xr:uid="{ED753C22-69AA-41A0-8D8E-C55722D3FCF4}"/>
    <cellStyle name="Valuta 3 5 3 2 2 6" xfId="9371" xr:uid="{1FCE6CA5-3F91-46F2-B15D-385A306A842A}"/>
    <cellStyle name="Valuta 3 5 3 2 2 7" xfId="8950" xr:uid="{2536EE8F-33F2-4D81-8811-A4B464F618A9}"/>
    <cellStyle name="Valuta 3 5 3 2 2 8" xfId="3579" xr:uid="{B72A75C2-6722-4A49-AB9F-245DCB5DA273}"/>
    <cellStyle name="Valuta 3 5 3 2 3" xfId="1900" xr:uid="{00000000-0005-0000-0000-00005F0A0000}"/>
    <cellStyle name="Valuta 3 5 3 2 3 2" xfId="7280" xr:uid="{9892B699-0B50-43E1-BB9E-8A0BF487A618}"/>
    <cellStyle name="Valuta 3 5 3 2 3 2 2" xfId="12686" xr:uid="{63322848-9C85-4C96-8A3A-A4C8D3AACE43}"/>
    <cellStyle name="Valuta 3 5 3 2 3 3" xfId="10155" xr:uid="{9AD8AA15-2FE2-4AC6-A99A-DBD769BD59C2}"/>
    <cellStyle name="Valuta 3 5 3 2 3 4" xfId="4636" xr:uid="{FF59C8EE-4E9C-4902-889D-D7298F6AFF4A}"/>
    <cellStyle name="Valuta 3 5 3 2 4" xfId="1513" xr:uid="{00000000-0005-0000-0000-0000600A0000}"/>
    <cellStyle name="Valuta 3 5 3 2 4 2" xfId="6897" xr:uid="{6B34899C-9FBC-45E3-8FE5-3840B5B59220}"/>
    <cellStyle name="Valuta 3 5 3 2 4 2 2" xfId="12293" xr:uid="{07E4F7AB-48B8-433C-8319-40F997388B70}"/>
    <cellStyle name="Valuta 3 5 3 2 4 3" xfId="10919" xr:uid="{CBA94FD5-0AB1-497A-9B0A-FB008763A7AC}"/>
    <cellStyle name="Valuta 3 5 3 2 4 4" xfId="4300" xr:uid="{EBF5F3A9-64A2-4167-832D-60454FE33EFE}"/>
    <cellStyle name="Valuta 3 5 3 2 5" xfId="1002" xr:uid="{00000000-0005-0000-0000-0000610A0000}"/>
    <cellStyle name="Valuta 3 5 3 2 5 2" xfId="6386" xr:uid="{0F91750B-5105-4E95-A5C7-3806FE7C5941}"/>
    <cellStyle name="Valuta 3 5 3 2 5 3" xfId="11778" xr:uid="{CDE7DDD0-3721-44A4-98D1-7065C5DFA6EB}"/>
    <cellStyle name="Valuta 3 5 3 2 5 4" xfId="3850" xr:uid="{59639C98-B0C2-4144-93F7-123EFC077D75}"/>
    <cellStyle name="Valuta 3 5 3 2 6" xfId="5915" xr:uid="{D7A1D5B2-27B9-49C0-9813-45EB427F0999}"/>
    <cellStyle name="Valuta 3 5 3 2 6 2" xfId="11296" xr:uid="{75A71F53-00CC-4651-A8D7-A9AC78EF8C2E}"/>
    <cellStyle name="Valuta 3 5 3 2 7" xfId="9647" xr:uid="{12E60ADF-590F-4556-B5B7-4DD55933CFE6}"/>
    <cellStyle name="Valuta 3 5 3 2 8" xfId="9152" xr:uid="{01FEEBFE-5A3E-49AC-9CF2-E66643F999C6}"/>
    <cellStyle name="Valuta 3 5 3 2 9" xfId="8783" xr:uid="{470D093A-2D53-403E-BF7A-30518B584DAC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367" xr:uid="{5E66FA3F-2161-47E4-9194-081A6CCF0AA5}"/>
    <cellStyle name="Valuta 3 5 3 4 2 2 2" xfId="12411" xr:uid="{761B1A04-97F0-4859-9980-E0350242E6F8}"/>
    <cellStyle name="Valuta 3 5 3 4 2 3" xfId="10297" xr:uid="{F4CCAC6A-29B6-446A-8C00-78D3F8581E36}"/>
    <cellStyle name="Valuta 3 5 3 4 2 4" xfId="4723" xr:uid="{52A556DA-CF4F-4FA3-B58B-CD7CFDDF2941}"/>
    <cellStyle name="Valuta 3 5 3 4 3" xfId="1631" xr:uid="{00000000-0005-0000-0000-0000650A0000}"/>
    <cellStyle name="Valuta 3 5 3 4 3 2" xfId="7015" xr:uid="{10188DD3-71AB-4384-B5B4-5AD2ACFE09B1}"/>
    <cellStyle name="Valuta 3 5 3 4 3 2 2" xfId="11975" xr:uid="{AF02A098-2FC2-4411-82E2-B53D58251B92}"/>
    <cellStyle name="Valuta 3 5 3 4 3 3" xfId="11020" xr:uid="{F9C5F14F-5349-4129-B659-2C9044AF02BE}"/>
    <cellStyle name="Valuta 3 5 3 4 3 4" xfId="4387" xr:uid="{1DF4DAEA-0EDA-4141-979B-203CC6A62F2A}"/>
    <cellStyle name="Valuta 3 5 3 4 4" xfId="1198" xr:uid="{00000000-0005-0000-0000-0000660A0000}"/>
    <cellStyle name="Valuta 3 5 3 4 4 2" xfId="6582" xr:uid="{359F81E6-C291-4BBB-AA98-DF68F85E6D1C}"/>
    <cellStyle name="Valuta 3 5 3 4 4 3" xfId="11413" xr:uid="{CD2BB85B-30C6-486E-B524-309927B5423E}"/>
    <cellStyle name="Valuta 3 5 3 4 4 4" xfId="4038" xr:uid="{D12AF2DC-C539-4753-9460-D934EF2B84FF}"/>
    <cellStyle name="Valuta 3 5 3 4 5" xfId="6012" xr:uid="{2B1C79A3-5846-4741-819D-63DD7C6E4F89}"/>
    <cellStyle name="Valuta 3 5 3 4 5 2" xfId="9841" xr:uid="{CFC68A41-2E61-4960-A419-D5BB387B4C4C}"/>
    <cellStyle name="Valuta 3 5 3 4 6" xfId="9287" xr:uid="{42DEDA6D-8346-4E49-8E29-10F55CF92043}"/>
    <cellStyle name="Valuta 3 5 3 4 7" xfId="8870" xr:uid="{FCA99287-222F-49C4-8AFC-CD397A113067}"/>
    <cellStyle name="Valuta 3 5 3 4 8" xfId="3499" xr:uid="{0CDD364E-DEF7-4EAB-AEC9-4C7123CC520C}"/>
    <cellStyle name="Valuta 3 5 3 5" xfId="1820" xr:uid="{00000000-0005-0000-0000-0000670A0000}"/>
    <cellStyle name="Valuta 3 5 3 5 2" xfId="7200" xr:uid="{973BDCB8-8C57-44C5-90E3-4239214F03EA}"/>
    <cellStyle name="Valuta 3 5 3 5 2 2" xfId="12600" xr:uid="{82FE7B0F-D7F0-4C3B-8375-3B98B72E3F4D}"/>
    <cellStyle name="Valuta 3 5 3 5 3" xfId="10075" xr:uid="{94B105DC-51D6-4C29-9E74-A565A3B6E588}"/>
    <cellStyle name="Valuta 3 5 3 5 4" xfId="4556" xr:uid="{8AAC7BA6-7426-4DA4-8B41-3655A5C68F5D}"/>
    <cellStyle name="Valuta 3 5 3 6" xfId="1418" xr:uid="{00000000-0005-0000-0000-0000680A0000}"/>
    <cellStyle name="Valuta 3 5 3 6 2" xfId="6802" xr:uid="{6EC7DF1C-C182-4A23-8FF5-7B242EB07184}"/>
    <cellStyle name="Valuta 3 5 3 6 2 2" xfId="12198" xr:uid="{B60F1DDF-A04A-4C2D-A004-E36AA28995A8}"/>
    <cellStyle name="Valuta 3 5 3 6 3" xfId="10824" xr:uid="{8E8F3CE5-C652-459B-974C-98636840EB7E}"/>
    <cellStyle name="Valuta 3 5 3 6 4" xfId="4220" xr:uid="{01937C5E-9C44-4E3C-8C56-D65308395BE0}"/>
    <cellStyle name="Valuta 3 5 3 7" xfId="906" xr:uid="{00000000-0005-0000-0000-0000690A0000}"/>
    <cellStyle name="Valuta 3 5 3 7 2" xfId="6290" xr:uid="{6F3217F3-E26D-4FFB-BF4B-CF183803ED89}"/>
    <cellStyle name="Valuta 3 5 3 7 3" xfId="11683" xr:uid="{027C7A70-AB46-44D8-BA65-C703AE10D48C}"/>
    <cellStyle name="Valuta 3 5 3 7 4" xfId="3754" xr:uid="{C0B195B1-1F2E-4720-A108-C2F6C918ECFF}"/>
    <cellStyle name="Valuta 3 5 3 8" xfId="5820" xr:uid="{91BDDEED-CB99-40EE-B287-9BC21893B244}"/>
    <cellStyle name="Valuta 3 5 3 8 2" xfId="11213" xr:uid="{812B1973-983B-47F2-B3F2-4A28E6164AEE}"/>
    <cellStyle name="Valuta 3 5 3 9" xfId="9557" xr:uid="{7B56452C-2EC3-443A-9DCA-EF18B1E3A4BE}"/>
    <cellStyle name="Valuta 3 5 4" xfId="280" xr:uid="{00000000-0005-0000-0000-00006A0A0000}"/>
    <cellStyle name="Valuta 3 5 4 10" xfId="3372" xr:uid="{9F7C9882-D2D6-4023-B7E8-D342FD4F8758}"/>
    <cellStyle name="Valuta 3 5 4 2" xfId="677" xr:uid="{00000000-0005-0000-0000-00006B0A0000}"/>
    <cellStyle name="Valuta 3 5 4 2 2" xfId="2027" xr:uid="{00000000-0005-0000-0000-00006C0A0000}"/>
    <cellStyle name="Valuta 3 5 4 2 2 2" xfId="7407" xr:uid="{DF83C72F-500D-4DCA-8518-3569F800F9B1}"/>
    <cellStyle name="Valuta 3 5 4 2 2 2 2" xfId="12453" xr:uid="{893D1C9D-71FC-4F27-9CDE-1EA66486FA4C}"/>
    <cellStyle name="Valuta 3 5 4 2 2 3" xfId="10338" xr:uid="{A8E9C9EC-ADC7-4A93-8AD5-217117E07C45}"/>
    <cellStyle name="Valuta 3 5 4 2 2 4" xfId="4763" xr:uid="{E28692BA-2950-482E-994D-EC51FBDCCA28}"/>
    <cellStyle name="Valuta 3 5 4 2 3" xfId="1681" xr:uid="{00000000-0005-0000-0000-00006D0A0000}"/>
    <cellStyle name="Valuta 3 5 4 2 3 2" xfId="7065" xr:uid="{B4136EE1-1764-418C-A361-F35C184DFB3D}"/>
    <cellStyle name="Valuta 3 5 4 2 3 2 2" xfId="12025" xr:uid="{1D1600FA-1BDF-41C6-8156-3439D12FF4D7}"/>
    <cellStyle name="Valuta 3 5 4 2 3 3" xfId="11070" xr:uid="{36F7A4B8-2B1C-40DF-A791-EA05D5EDEFFE}"/>
    <cellStyle name="Valuta 3 5 4 2 3 4" xfId="4427" xr:uid="{06E93A9D-EEAC-4D56-A723-563C5595246F}"/>
    <cellStyle name="Valuta 3 5 4 2 4" xfId="1248" xr:uid="{00000000-0005-0000-0000-00006E0A0000}"/>
    <cellStyle name="Valuta 3 5 4 2 4 2" xfId="6632" xr:uid="{08069907-20BE-49A3-84C7-98BB920E5FCE}"/>
    <cellStyle name="Valuta 3 5 4 2 4 3" xfId="11463" xr:uid="{155C728B-ABFB-405B-B061-9EE74650AD64}"/>
    <cellStyle name="Valuta 3 5 4 2 4 4" xfId="4088" xr:uid="{9267CD77-F4BC-436A-A5C0-65184999E9A9}"/>
    <cellStyle name="Valuta 3 5 4 2 5" xfId="6062" xr:uid="{CD6FCF8A-8ADD-4306-B56F-EB88537E2A6A}"/>
    <cellStyle name="Valuta 3 5 4 2 5 2" xfId="9887" xr:uid="{7028CF38-9143-4DF2-8CDE-76CE36445F9C}"/>
    <cellStyle name="Valuta 3 5 4 2 6" xfId="9330" xr:uid="{90CFFF90-0DAE-4604-97BF-13E5D57F1B44}"/>
    <cellStyle name="Valuta 3 5 4 2 7" xfId="8910" xr:uid="{3DF696C8-B680-492A-A2AF-028988DBA27B}"/>
    <cellStyle name="Valuta 3 5 4 2 8" xfId="3539" xr:uid="{3065D6C0-69A2-465B-8C82-F8E1FAA00D44}"/>
    <cellStyle name="Valuta 3 5 4 3" xfId="1860" xr:uid="{00000000-0005-0000-0000-00006F0A0000}"/>
    <cellStyle name="Valuta 3 5 4 3 2" xfId="7240" xr:uid="{A80EF17A-DC57-452B-9689-58519FD0F2BE}"/>
    <cellStyle name="Valuta 3 5 4 3 2 2" xfId="12644" xr:uid="{D048DC0F-1258-4AA9-A26F-E1C7795AED30}"/>
    <cellStyle name="Valuta 3 5 4 3 3" xfId="10115" xr:uid="{1E3F04D8-6DA6-4E67-9D02-29876E0D5471}"/>
    <cellStyle name="Valuta 3 5 4 3 4" xfId="4596" xr:uid="{DA175803-1710-4629-B574-D17E1914C205}"/>
    <cellStyle name="Valuta 3 5 4 4" xfId="1468" xr:uid="{00000000-0005-0000-0000-0000700A0000}"/>
    <cellStyle name="Valuta 3 5 4 4 2" xfId="6852" xr:uid="{5FD6506E-DEB2-48B1-BF4B-3B6298F63A87}"/>
    <cellStyle name="Valuta 3 5 4 4 2 2" xfId="12248" xr:uid="{671D05C1-AE47-4B5B-AD4A-B3224AD7E0D7}"/>
    <cellStyle name="Valuta 3 5 4 4 3" xfId="10874" xr:uid="{FE6582EF-BCC6-4360-AC7F-2E5EB1BFAD77}"/>
    <cellStyle name="Valuta 3 5 4 4 4" xfId="4260" xr:uid="{1B60105D-0692-4ABF-8C46-3D0CBB76FEF2}"/>
    <cellStyle name="Valuta 3 5 4 5" xfId="957" xr:uid="{00000000-0005-0000-0000-0000710A0000}"/>
    <cellStyle name="Valuta 3 5 4 5 2" xfId="6341" xr:uid="{36CA7AD2-0F24-4898-A7D3-B219209AE6AE}"/>
    <cellStyle name="Valuta 3 5 4 5 3" xfId="11733" xr:uid="{31EF09E8-943B-4EFD-98F0-32A5DC94DB5B}"/>
    <cellStyle name="Valuta 3 5 4 5 4" xfId="3805" xr:uid="{0E158784-FF51-4ED6-BA1A-6098EEB8174D}"/>
    <cellStyle name="Valuta 3 5 4 6" xfId="5870" xr:uid="{8404C5D5-44FB-4660-9BBD-0FDC4FAFCAA7}"/>
    <cellStyle name="Valuta 3 5 4 6 2" xfId="11255" xr:uid="{AB22AA53-8CCE-4DAE-A79C-B9D83DB297AA}"/>
    <cellStyle name="Valuta 3 5 4 7" xfId="9604" xr:uid="{3219204F-FBB4-4767-B816-91DA04C2DA24}"/>
    <cellStyle name="Valuta 3 5 4 8" xfId="9111" xr:uid="{B1884BBB-FAB2-4316-9330-EBC3BB41B6D5}"/>
    <cellStyle name="Valuta 3 5 4 9" xfId="8743" xr:uid="{FF02B47D-B666-4023-8A9D-81BCA1B1595C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327" xr:uid="{CE5E7648-3F74-4342-B861-C368A42FA77F}"/>
    <cellStyle name="Valuta 3 5 6 2 2 2" xfId="12370" xr:uid="{15B7FF0E-EA3A-433A-8934-A1C0B203CD41}"/>
    <cellStyle name="Valuta 3 5 6 2 3" xfId="10257" xr:uid="{A93858A2-88B6-4870-9191-3899BBA94A54}"/>
    <cellStyle name="Valuta 3 5 6 2 4" xfId="4683" xr:uid="{508211DC-D07B-4280-9223-9F94B0E6485D}"/>
    <cellStyle name="Valuta 3 5 6 3" xfId="1589" xr:uid="{00000000-0005-0000-0000-0000750A0000}"/>
    <cellStyle name="Valuta 3 5 6 3 2" xfId="6973" xr:uid="{9E8EE0BC-2E7B-4EB6-9A2C-EC56543E98D6}"/>
    <cellStyle name="Valuta 3 5 6 3 2 2" xfId="11933" xr:uid="{CACFDFCE-DE9F-4812-80E2-D08AEAE00C6C}"/>
    <cellStyle name="Valuta 3 5 6 3 3" xfId="10978" xr:uid="{588DAF3E-F48F-44EF-8F33-FA5FEC23BA1A}"/>
    <cellStyle name="Valuta 3 5 6 3 4" xfId="4347" xr:uid="{56F39597-2C3E-4513-ABAE-28D7E35ECB99}"/>
    <cellStyle name="Valuta 3 5 6 4" xfId="1156" xr:uid="{00000000-0005-0000-0000-0000760A0000}"/>
    <cellStyle name="Valuta 3 5 6 4 2" xfId="6540" xr:uid="{8EE5133B-F6EB-425E-89EA-D94E14DFA52D}"/>
    <cellStyle name="Valuta 3 5 6 4 3" xfId="11371" xr:uid="{2DC24FB2-BEB0-4712-A360-DCD546EC2D59}"/>
    <cellStyle name="Valuta 3 5 6 4 4" xfId="3996" xr:uid="{E74B142B-F2C9-4EE0-917C-58B8CF081971}"/>
    <cellStyle name="Valuta 3 5 6 5" xfId="5970" xr:uid="{D0CBE2F3-4C30-46AE-AD8C-4FC4D453839C}"/>
    <cellStyle name="Valuta 3 5 6 5 2" xfId="9800" xr:uid="{CE5ABEC3-540A-4D21-97D1-B30F44FF6E51}"/>
    <cellStyle name="Valuta 3 5 6 6" xfId="9247" xr:uid="{839E7178-C5CB-4ECB-8CDF-ABBA2ADD1AF5}"/>
    <cellStyle name="Valuta 3 5 6 7" xfId="8830" xr:uid="{6516BFB7-06A0-431B-82DE-EFA232B7F2F2}"/>
    <cellStyle name="Valuta 3 5 6 8" xfId="3459" xr:uid="{20BEDFDA-FE9F-478F-B90C-9686B3C57269}"/>
    <cellStyle name="Valuta 3 5 7" xfId="1780" xr:uid="{00000000-0005-0000-0000-0000770A0000}"/>
    <cellStyle name="Valuta 3 5 7 2" xfId="7160" xr:uid="{664E4B26-E9E7-4BDD-9597-F43909F3B3F5}"/>
    <cellStyle name="Valuta 3 5 7 2 2" xfId="12559" xr:uid="{C2FF529C-8FF4-4699-A1D8-9E4858EBA8C4}"/>
    <cellStyle name="Valuta 3 5 7 3" xfId="10035" xr:uid="{11F8CE72-E243-4211-A76D-B2EEB99441D0}"/>
    <cellStyle name="Valuta 3 5 7 4" xfId="4516" xr:uid="{AF5200E0-D97B-4B50-8522-4D989F01B3AF}"/>
    <cellStyle name="Valuta 3 5 8" xfId="1374" xr:uid="{00000000-0005-0000-0000-0000780A0000}"/>
    <cellStyle name="Valuta 3 5 8 2" xfId="6758" xr:uid="{0A75A129-39FB-4993-A2AF-5AF88ED4823C}"/>
    <cellStyle name="Valuta 3 5 8 2 2" xfId="12154" xr:uid="{054F2828-1E0C-4AE5-B1C4-8B3096C289C2}"/>
    <cellStyle name="Valuta 3 5 8 3" xfId="10781" xr:uid="{FD0D3BD4-613F-4A7E-98DB-E2564F9AB06A}"/>
    <cellStyle name="Valuta 3 5 8 4" xfId="4180" xr:uid="{C4884A5E-F8B0-4D29-8C50-37A337750CFF}"/>
    <cellStyle name="Valuta 3 5 9" xfId="860" xr:uid="{00000000-0005-0000-0000-0000790A0000}"/>
    <cellStyle name="Valuta 3 5 9 2" xfId="6244" xr:uid="{2128BEB2-F435-4053-8BB3-F9C61C044F8E}"/>
    <cellStyle name="Valuta 3 5 9 3" xfId="11638" xr:uid="{EE631FEA-4819-4559-A73A-69A6744CFFCE}"/>
    <cellStyle name="Valuta 3 5 9 4" xfId="3708" xr:uid="{BCBC6FDB-5A73-47A3-A032-1EB641CD1EAD}"/>
    <cellStyle name="Valuta 3 6" xfId="184" xr:uid="{00000000-0005-0000-0000-00007A0A0000}"/>
    <cellStyle name="Valuta 3 6 10" xfId="5782" xr:uid="{13395D0D-3A15-4A6B-BA99-97CAF252135B}"/>
    <cellStyle name="Valuta 3 6 10 2" xfId="11175" xr:uid="{2E287607-765E-483B-BA19-B2E19D4C4A63}"/>
    <cellStyle name="Valuta 3 6 11" xfId="9516" xr:uid="{9755EA1E-3261-47FE-B4F4-A48083C71FE6}"/>
    <cellStyle name="Valuta 3 6 12" xfId="9027" xr:uid="{61C19094-08E7-40DE-B220-33C5BFB86517}"/>
    <cellStyle name="Valuta 3 6 13" xfId="8665" xr:uid="{D541A936-59CB-4BD2-BCF0-5B34B4AA563C}"/>
    <cellStyle name="Valuta 3 6 14" xfId="3292" xr:uid="{720C9D46-E40C-4214-A42E-FCA117ECDBDB}"/>
    <cellStyle name="Valuta 3 6 2" xfId="214" xr:uid="{00000000-0005-0000-0000-00007B0A0000}"/>
    <cellStyle name="Valuta 3 6 2 10" xfId="9543" xr:uid="{5615E953-DAFA-428F-9C7E-61A3E9582BCA}"/>
    <cellStyle name="Valuta 3 6 2 11" xfId="9053" xr:uid="{61F4345F-C819-424D-9565-702DC840E6F4}"/>
    <cellStyle name="Valuta 3 6 2 12" xfId="8689" xr:uid="{1F5A03D2-004F-4304-B8C4-90EFB0779B59}"/>
    <cellStyle name="Valuta 3 6 2 13" xfId="3318" xr:uid="{01269566-F846-4A19-B310-2B96892E1A98}"/>
    <cellStyle name="Valuta 3 6 2 2" xfId="255" xr:uid="{00000000-0005-0000-0000-00007C0A0000}"/>
    <cellStyle name="Valuta 3 6 2 2 10" xfId="9094" xr:uid="{4F040B54-F5B2-4365-839F-5C3B228E9781}"/>
    <cellStyle name="Valuta 3 6 2 2 11" xfId="8729" xr:uid="{218525E1-A6A9-4365-A88E-30C48EF8F822}"/>
    <cellStyle name="Valuta 3 6 2 2 12" xfId="3358" xr:uid="{08EB593A-9A5B-4CCE-A48C-4ECA9EB900B4}"/>
    <cellStyle name="Valuta 3 6 2 2 2" xfId="351" xr:uid="{00000000-0005-0000-0000-00007D0A0000}"/>
    <cellStyle name="Valuta 3 6 2 2 2 10" xfId="3438" xr:uid="{542DF398-9340-4495-94D6-48034B2446C8}"/>
    <cellStyle name="Valuta 3 6 2 2 2 2" xfId="748" xr:uid="{00000000-0005-0000-0000-00007E0A0000}"/>
    <cellStyle name="Valuta 3 6 2 2 2 2 2" xfId="2093" xr:uid="{00000000-0005-0000-0000-00007F0A0000}"/>
    <cellStyle name="Valuta 3 6 2 2 2 2 2 2" xfId="7473" xr:uid="{D0FAD2A6-8EEC-465B-B436-0A8E860967EF}"/>
    <cellStyle name="Valuta 3 6 2 2 2 2 2 2 2" xfId="12520" xr:uid="{A761015A-6F60-4943-A18D-F761D594F619}"/>
    <cellStyle name="Valuta 3 6 2 2 2 2 2 3" xfId="10404" xr:uid="{89A21EA4-54E2-4E12-BF2B-6E9CDE1F5F56}"/>
    <cellStyle name="Valuta 3 6 2 2 2 2 2 4" xfId="4829" xr:uid="{D099E822-5282-49E8-A911-5995FB8B6335}"/>
    <cellStyle name="Valuta 3 6 2 2 2 2 3" xfId="1752" xr:uid="{00000000-0005-0000-0000-0000800A0000}"/>
    <cellStyle name="Valuta 3 6 2 2 2 2 3 2" xfId="7136" xr:uid="{02492872-192F-40BE-8552-BAC6C26DA208}"/>
    <cellStyle name="Valuta 3 6 2 2 2 2 3 2 2" xfId="12096" xr:uid="{C5DD139B-2853-4612-8286-5CFC092C1B86}"/>
    <cellStyle name="Valuta 3 6 2 2 2 2 3 3" xfId="11141" xr:uid="{5765B2F2-7BDF-4C70-8AD3-B68BA51F6134}"/>
    <cellStyle name="Valuta 3 6 2 2 2 2 3 4" xfId="4493" xr:uid="{4BD3890A-5F16-4E23-8583-3F61E8DC98D1}"/>
    <cellStyle name="Valuta 3 6 2 2 2 2 4" xfId="1319" xr:uid="{00000000-0005-0000-0000-0000810A0000}"/>
    <cellStyle name="Valuta 3 6 2 2 2 2 4 2" xfId="6703" xr:uid="{D4DD0D29-CCAC-4D39-BD77-EFDAD9764DA7}"/>
    <cellStyle name="Valuta 3 6 2 2 2 2 4 3" xfId="11534" xr:uid="{34010813-BDB7-4134-9598-19C2E49EFDA3}"/>
    <cellStyle name="Valuta 3 6 2 2 2 2 4 4" xfId="4159" xr:uid="{E55F98B1-2C59-45BC-9307-D72D392FD1C3}"/>
    <cellStyle name="Valuta 3 6 2 2 2 2 5" xfId="6133" xr:uid="{FEDBA930-FB1C-43AA-A35D-3350999B04D3}"/>
    <cellStyle name="Valuta 3 6 2 2 2 2 5 2" xfId="9956" xr:uid="{30FF287F-6A22-4368-BC8A-35D95F3073C4}"/>
    <cellStyle name="Valuta 3 6 2 2 2 2 6" xfId="9397" xr:uid="{EF7C8DB5-F9B4-47A7-9EF8-9C3699F98E7D}"/>
    <cellStyle name="Valuta 3 6 2 2 2 2 7" xfId="8976" xr:uid="{2BA43A0D-40BA-4D16-A5DA-8ED3C51315D2}"/>
    <cellStyle name="Valuta 3 6 2 2 2 2 8" xfId="3605" xr:uid="{C89C9654-E691-4012-8967-2B3BEC8F1D9B}"/>
    <cellStyle name="Valuta 3 6 2 2 2 3" xfId="1926" xr:uid="{00000000-0005-0000-0000-0000820A0000}"/>
    <cellStyle name="Valuta 3 6 2 2 2 3 2" xfId="7306" xr:uid="{F5827569-21C5-4BB6-9B9A-6F3C770DE73C}"/>
    <cellStyle name="Valuta 3 6 2 2 2 3 2 2" xfId="12712" xr:uid="{B5BF7B72-F0E5-4D10-876C-EE607F795A76}"/>
    <cellStyle name="Valuta 3 6 2 2 2 3 3" xfId="10181" xr:uid="{929465BA-8751-491C-B3C6-8E0C2C2F33EC}"/>
    <cellStyle name="Valuta 3 6 2 2 2 3 4" xfId="4662" xr:uid="{81E2BE60-60F7-4957-93D5-97A9A43F11F8}"/>
    <cellStyle name="Valuta 3 6 2 2 2 4" xfId="1539" xr:uid="{00000000-0005-0000-0000-0000830A0000}"/>
    <cellStyle name="Valuta 3 6 2 2 2 4 2" xfId="6923" xr:uid="{58FB8DEB-09C2-49BF-9E84-761BC14E344D}"/>
    <cellStyle name="Valuta 3 6 2 2 2 4 2 2" xfId="12319" xr:uid="{FDBCC919-3DD0-4FC0-BAB5-BA0F0990CF93}"/>
    <cellStyle name="Valuta 3 6 2 2 2 4 3" xfId="10945" xr:uid="{02CC39A1-48A3-4947-8437-E395258A3D90}"/>
    <cellStyle name="Valuta 3 6 2 2 2 4 4" xfId="4326" xr:uid="{7625EBBC-76A9-48AE-884A-D7A13B38715C}"/>
    <cellStyle name="Valuta 3 6 2 2 2 5" xfId="1028" xr:uid="{00000000-0005-0000-0000-0000840A0000}"/>
    <cellStyle name="Valuta 3 6 2 2 2 5 2" xfId="6412" xr:uid="{90CACBE4-1F3F-4B87-9748-718E90DA94F6}"/>
    <cellStyle name="Valuta 3 6 2 2 2 5 3" xfId="11804" xr:uid="{683021B1-1B27-40DB-87A6-FC2C58B8672F}"/>
    <cellStyle name="Valuta 3 6 2 2 2 5 4" xfId="3876" xr:uid="{C614B85E-D2F3-4949-A542-F534E38D065E}"/>
    <cellStyle name="Valuta 3 6 2 2 2 6" xfId="5941" xr:uid="{82532AC4-2FE7-4A9B-81A9-1190A99814F9}"/>
    <cellStyle name="Valuta 3 6 2 2 2 6 2" xfId="11322" xr:uid="{F0DFE0E3-83BF-4953-A53A-A095A1977A86}"/>
    <cellStyle name="Valuta 3 6 2 2 2 7" xfId="9673" xr:uid="{07442ABA-A184-41FC-896A-FDB299AD5A50}"/>
    <cellStyle name="Valuta 3 6 2 2 2 8" xfId="9178" xr:uid="{03D75C1A-F4AC-4BAD-8216-933B4A1F3D14}"/>
    <cellStyle name="Valuta 3 6 2 2 2 9" xfId="8809" xr:uid="{81BEE18E-9F9D-445C-A81F-35AEB805E4EF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7393" xr:uid="{97927068-FAE8-4AF3-9585-826EC8253875}"/>
    <cellStyle name="Valuta 3 6 2 2 4 2 2 2" xfId="12437" xr:uid="{20748FFF-F8F1-4FAE-BB1C-0AEE0723CBA7}"/>
    <cellStyle name="Valuta 3 6 2 2 4 2 3" xfId="10323" xr:uid="{300DF9E3-00F3-4232-B06A-3C518DD0D306}"/>
    <cellStyle name="Valuta 3 6 2 2 4 2 4" xfId="4749" xr:uid="{E52DE961-7417-4D62-B30F-E3102B00C4F8}"/>
    <cellStyle name="Valuta 3 6 2 2 4 3" xfId="1657" xr:uid="{00000000-0005-0000-0000-0000880A0000}"/>
    <cellStyle name="Valuta 3 6 2 2 4 3 2" xfId="7041" xr:uid="{30091E0D-0B03-4182-AE96-75C29DA13EAB}"/>
    <cellStyle name="Valuta 3 6 2 2 4 3 2 2" xfId="12001" xr:uid="{06707446-C0A2-47B6-A5CB-C8ADDFF6842F}"/>
    <cellStyle name="Valuta 3 6 2 2 4 3 3" xfId="11046" xr:uid="{876357D4-F7CF-4369-9D51-3A5147F037A2}"/>
    <cellStyle name="Valuta 3 6 2 2 4 3 4" xfId="4413" xr:uid="{17722366-FE9B-4C59-937A-3D6B6A05F7AC}"/>
    <cellStyle name="Valuta 3 6 2 2 4 4" xfId="1224" xr:uid="{00000000-0005-0000-0000-0000890A0000}"/>
    <cellStyle name="Valuta 3 6 2 2 4 4 2" xfId="6608" xr:uid="{D6D3DE9C-4F91-4463-A9EF-09800890B076}"/>
    <cellStyle name="Valuta 3 6 2 2 4 4 3" xfId="11439" xr:uid="{AF2FC36F-135F-4A49-8B40-0069D2B75A56}"/>
    <cellStyle name="Valuta 3 6 2 2 4 4 4" xfId="4064" xr:uid="{3D4D4620-A4F9-4F9F-8C59-9B9093DCEF68}"/>
    <cellStyle name="Valuta 3 6 2 2 4 5" xfId="6038" xr:uid="{D658766C-1BC6-4371-AA6C-B9C3146D7C69}"/>
    <cellStyle name="Valuta 3 6 2 2 4 5 2" xfId="9867" xr:uid="{5318F6DD-8E3C-425B-96EF-C5D33AA9D2BE}"/>
    <cellStyle name="Valuta 3 6 2 2 4 6" xfId="9313" xr:uid="{1A646A2A-90F1-46C7-8925-877B8D99BE1E}"/>
    <cellStyle name="Valuta 3 6 2 2 4 7" xfId="8896" xr:uid="{8525528A-EA43-4977-9A97-64F7A7173139}"/>
    <cellStyle name="Valuta 3 6 2 2 4 8" xfId="3525" xr:uid="{4CD1629A-6FCF-4CD2-8DF3-7A7EF7D1AD3B}"/>
    <cellStyle name="Valuta 3 6 2 2 5" xfId="1846" xr:uid="{00000000-0005-0000-0000-00008A0A0000}"/>
    <cellStyle name="Valuta 3 6 2 2 5 2" xfId="7226" xr:uid="{A883111F-0E71-43E9-8EE5-2F430B703461}"/>
    <cellStyle name="Valuta 3 6 2 2 5 2 2" xfId="12626" xr:uid="{BD559637-0BA6-4A4B-9B4E-C679187150D2}"/>
    <cellStyle name="Valuta 3 6 2 2 5 3" xfId="10101" xr:uid="{A7E2654D-17E3-434E-8A18-15FDF8885344}"/>
    <cellStyle name="Valuta 3 6 2 2 5 4" xfId="4582" xr:uid="{C4C4807D-98BE-4042-B85E-CDCF7EEA54D3}"/>
    <cellStyle name="Valuta 3 6 2 2 6" xfId="1444" xr:uid="{00000000-0005-0000-0000-00008B0A0000}"/>
    <cellStyle name="Valuta 3 6 2 2 6 2" xfId="6828" xr:uid="{4825E507-8C39-473F-A1D6-41E6A68958C8}"/>
    <cellStyle name="Valuta 3 6 2 2 6 2 2" xfId="12224" xr:uid="{7C461684-107B-4096-A053-3751A7DA5D68}"/>
    <cellStyle name="Valuta 3 6 2 2 6 3" xfId="10850" xr:uid="{2061E353-F9F9-43AA-8B29-584D02B2E3BC}"/>
    <cellStyle name="Valuta 3 6 2 2 6 4" xfId="4246" xr:uid="{D89C6B39-514C-480F-8229-CDF515AEB873}"/>
    <cellStyle name="Valuta 3 6 2 2 7" xfId="932" xr:uid="{00000000-0005-0000-0000-00008C0A0000}"/>
    <cellStyle name="Valuta 3 6 2 2 7 2" xfId="6316" xr:uid="{FE7CD097-BB95-4F2A-B841-ABEE09B1535B}"/>
    <cellStyle name="Valuta 3 6 2 2 7 3" xfId="11709" xr:uid="{80E3C22B-E631-4F11-87FF-1CD2FE08DEA7}"/>
    <cellStyle name="Valuta 3 6 2 2 7 4" xfId="3780" xr:uid="{6A12D39B-0350-48B3-9B0C-8727B3F82F5F}"/>
    <cellStyle name="Valuta 3 6 2 2 8" xfId="5846" xr:uid="{7FDD3860-9D7E-4BCC-9673-33DF3009D5D5}"/>
    <cellStyle name="Valuta 3 6 2 2 8 2" xfId="11239" xr:uid="{E6FB4205-4B4C-4274-A193-D22AC677BDEC}"/>
    <cellStyle name="Valuta 3 6 2 2 9" xfId="9583" xr:uid="{5E8FB3C8-0842-46BB-82FC-9DED80D37EC2}"/>
    <cellStyle name="Valuta 3 6 2 3" xfId="311" xr:uid="{00000000-0005-0000-0000-00008D0A0000}"/>
    <cellStyle name="Valuta 3 6 2 3 10" xfId="3398" xr:uid="{9E566370-0527-47B1-B46E-F9A55F861822}"/>
    <cellStyle name="Valuta 3 6 2 3 2" xfId="708" xr:uid="{00000000-0005-0000-0000-00008E0A0000}"/>
    <cellStyle name="Valuta 3 6 2 3 2 2" xfId="2053" xr:uid="{00000000-0005-0000-0000-00008F0A0000}"/>
    <cellStyle name="Valuta 3 6 2 3 2 2 2" xfId="7433" xr:uid="{2BC7152A-1E70-43B4-985E-242B6B04DFC4}"/>
    <cellStyle name="Valuta 3 6 2 3 2 2 2 2" xfId="12480" xr:uid="{9712D852-8BEE-415A-9F4F-FD74393EFD40}"/>
    <cellStyle name="Valuta 3 6 2 3 2 2 3" xfId="10364" xr:uid="{BCCC4688-4890-49FF-BCDF-BD4CC00F7BE1}"/>
    <cellStyle name="Valuta 3 6 2 3 2 2 4" xfId="4789" xr:uid="{68006F44-9142-4206-BD41-ECDEA406040C}"/>
    <cellStyle name="Valuta 3 6 2 3 2 3" xfId="1712" xr:uid="{00000000-0005-0000-0000-0000900A0000}"/>
    <cellStyle name="Valuta 3 6 2 3 2 3 2" xfId="7096" xr:uid="{5F3F4BAB-FBAE-4F48-BDB4-48BF8198C2CD}"/>
    <cellStyle name="Valuta 3 6 2 3 2 3 2 2" xfId="12056" xr:uid="{2D38BFB0-0C60-4BED-834E-ADEFEF49940B}"/>
    <cellStyle name="Valuta 3 6 2 3 2 3 3" xfId="11101" xr:uid="{3B2A93FD-ADDE-45C9-AEA8-183BCFB70A8A}"/>
    <cellStyle name="Valuta 3 6 2 3 2 3 4" xfId="4453" xr:uid="{384E4F4C-377D-45BA-AA02-3942C584D484}"/>
    <cellStyle name="Valuta 3 6 2 3 2 4" xfId="1279" xr:uid="{00000000-0005-0000-0000-0000910A0000}"/>
    <cellStyle name="Valuta 3 6 2 3 2 4 2" xfId="6663" xr:uid="{88D8BFE6-8F3D-4DDF-95E2-2B99728C43A4}"/>
    <cellStyle name="Valuta 3 6 2 3 2 4 3" xfId="11494" xr:uid="{810F759F-1428-4DE8-B812-76EF1CA78DDE}"/>
    <cellStyle name="Valuta 3 6 2 3 2 4 4" xfId="4119" xr:uid="{117CFA8B-3415-4602-9643-8C826B725360}"/>
    <cellStyle name="Valuta 3 6 2 3 2 5" xfId="6093" xr:uid="{95907691-405A-4DCF-B3A5-76CF586E5D8D}"/>
    <cellStyle name="Valuta 3 6 2 3 2 5 2" xfId="9916" xr:uid="{4F173DBF-C8C0-45F8-869D-B0EE60FCC967}"/>
    <cellStyle name="Valuta 3 6 2 3 2 6" xfId="9357" xr:uid="{25513936-EB99-4FF0-82DB-23418511A063}"/>
    <cellStyle name="Valuta 3 6 2 3 2 7" xfId="8936" xr:uid="{2C4CECB7-EF6E-4057-950B-1A68C1694D40}"/>
    <cellStyle name="Valuta 3 6 2 3 2 8" xfId="3565" xr:uid="{DEB1F7FD-E393-4AC9-BB3A-C4B1B54897D4}"/>
    <cellStyle name="Valuta 3 6 2 3 3" xfId="1886" xr:uid="{00000000-0005-0000-0000-0000920A0000}"/>
    <cellStyle name="Valuta 3 6 2 3 3 2" xfId="7266" xr:uid="{C088003A-F6F3-483C-A5CF-F10354494E7C}"/>
    <cellStyle name="Valuta 3 6 2 3 3 2 2" xfId="12672" xr:uid="{B71AE1C0-C0B4-4F95-837F-7E5507BC86F5}"/>
    <cellStyle name="Valuta 3 6 2 3 3 3" xfId="10141" xr:uid="{9A771BAA-63C5-422F-B97E-DBC0CD9F13DC}"/>
    <cellStyle name="Valuta 3 6 2 3 3 4" xfId="4622" xr:uid="{13B37361-51EB-419E-A42A-ACF760EC876A}"/>
    <cellStyle name="Valuta 3 6 2 3 4" xfId="1499" xr:uid="{00000000-0005-0000-0000-0000930A0000}"/>
    <cellStyle name="Valuta 3 6 2 3 4 2" xfId="6883" xr:uid="{A242AF77-5B9A-44A0-901F-ECCF5D1860F9}"/>
    <cellStyle name="Valuta 3 6 2 3 4 2 2" xfId="12279" xr:uid="{CCC5BDA8-C3A6-4A10-AD7C-9DAA2C7E50B5}"/>
    <cellStyle name="Valuta 3 6 2 3 4 3" xfId="10905" xr:uid="{F4EF2687-D587-44DA-BC08-D6CD469212F2}"/>
    <cellStyle name="Valuta 3 6 2 3 4 4" xfId="4286" xr:uid="{5870004E-41F9-44F4-93F9-705B94D8981D}"/>
    <cellStyle name="Valuta 3 6 2 3 5" xfId="988" xr:uid="{00000000-0005-0000-0000-0000940A0000}"/>
    <cellStyle name="Valuta 3 6 2 3 5 2" xfId="6372" xr:uid="{A78223C6-280F-4149-B608-6A5BEDAF32A7}"/>
    <cellStyle name="Valuta 3 6 2 3 5 3" xfId="11764" xr:uid="{92C40835-001C-44AC-BB81-635C4A1C0887}"/>
    <cellStyle name="Valuta 3 6 2 3 5 4" xfId="3836" xr:uid="{A2D73759-2CB1-4132-A23B-7041D90E4F1C}"/>
    <cellStyle name="Valuta 3 6 2 3 6" xfId="5901" xr:uid="{DE3F9113-FB7B-422C-A376-689BAC2491DE}"/>
    <cellStyle name="Valuta 3 6 2 3 6 2" xfId="11282" xr:uid="{54D58AAA-2C01-4DAB-B7A6-2327D5DDBCC3}"/>
    <cellStyle name="Valuta 3 6 2 3 7" xfId="9633" xr:uid="{2C31348F-2763-4797-9666-E554CB09F4E5}"/>
    <cellStyle name="Valuta 3 6 2 3 8" xfId="9138" xr:uid="{1B30CA3C-3889-4D45-89BF-54FA2503AA5C}"/>
    <cellStyle name="Valuta 3 6 2 3 9" xfId="8769" xr:uid="{2195A0DB-F106-4FCC-965F-81C3F137A812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353" xr:uid="{CECF17AA-0EFE-4155-BB4B-75549D5F1000}"/>
    <cellStyle name="Valuta 3 6 2 5 2 2 2" xfId="12397" xr:uid="{AC345075-226B-4F90-B42E-057FE6FF2650}"/>
    <cellStyle name="Valuta 3 6 2 5 2 3" xfId="10283" xr:uid="{EB1A2FA8-D9D1-4F48-A05B-15D3E0FC3D26}"/>
    <cellStyle name="Valuta 3 6 2 5 2 4" xfId="4709" xr:uid="{42FDA56D-B905-4394-A67A-F10A13776EB7}"/>
    <cellStyle name="Valuta 3 6 2 5 3" xfId="1617" xr:uid="{00000000-0005-0000-0000-0000980A0000}"/>
    <cellStyle name="Valuta 3 6 2 5 3 2" xfId="7001" xr:uid="{3A625C98-0BDC-47C3-B867-BE35284667ED}"/>
    <cellStyle name="Valuta 3 6 2 5 3 2 2" xfId="11961" xr:uid="{01796EC0-B34A-4211-B8B0-DC6181FD3B7A}"/>
    <cellStyle name="Valuta 3 6 2 5 3 3" xfId="11006" xr:uid="{C479194D-A3B5-431A-96FC-1B524DCC4A93}"/>
    <cellStyle name="Valuta 3 6 2 5 3 4" xfId="4373" xr:uid="{7E9BC787-9019-42DF-B579-56C8AAFB629D}"/>
    <cellStyle name="Valuta 3 6 2 5 4" xfId="1184" xr:uid="{00000000-0005-0000-0000-0000990A0000}"/>
    <cellStyle name="Valuta 3 6 2 5 4 2" xfId="6568" xr:uid="{DA1DDB8C-5993-49D5-9B42-C3B72739D67D}"/>
    <cellStyle name="Valuta 3 6 2 5 4 3" xfId="11399" xr:uid="{5703336B-1E63-45C8-8B51-603A34DF6A7A}"/>
    <cellStyle name="Valuta 3 6 2 5 4 4" xfId="4024" xr:uid="{4202D8F7-2939-4F1E-9407-5F2614E8AD5D}"/>
    <cellStyle name="Valuta 3 6 2 5 5" xfId="5998" xr:uid="{A6B9E4C7-5AC7-46E9-AA23-03D0EDE62844}"/>
    <cellStyle name="Valuta 3 6 2 5 5 2" xfId="9827" xr:uid="{8DE3E822-FC9B-4C74-94E9-82A02112F5CE}"/>
    <cellStyle name="Valuta 3 6 2 5 6" xfId="9273" xr:uid="{4FE3B1DF-01A2-4876-A49B-8E84F60847D1}"/>
    <cellStyle name="Valuta 3 6 2 5 7" xfId="8856" xr:uid="{768E35D1-6680-49AD-863E-441EDCE58D0D}"/>
    <cellStyle name="Valuta 3 6 2 5 8" xfId="3485" xr:uid="{10DF5B08-CFEE-469D-AF2A-1BCC073693DA}"/>
    <cellStyle name="Valuta 3 6 2 6" xfId="1806" xr:uid="{00000000-0005-0000-0000-00009A0A0000}"/>
    <cellStyle name="Valuta 3 6 2 6 2" xfId="7186" xr:uid="{094E0CA0-35E6-4D23-A0C7-5A57A1369FF9}"/>
    <cellStyle name="Valuta 3 6 2 6 2 2" xfId="12586" xr:uid="{D90692CC-1974-426F-AA37-7FB4A30BAD56}"/>
    <cellStyle name="Valuta 3 6 2 6 3" xfId="10061" xr:uid="{2B1B9A13-0BDD-43EF-A3AD-891E0F0CCE15}"/>
    <cellStyle name="Valuta 3 6 2 6 4" xfId="4542" xr:uid="{1272EFA7-72E4-4E02-81EF-083C21CABA28}"/>
    <cellStyle name="Valuta 3 6 2 7" xfId="1404" xr:uid="{00000000-0005-0000-0000-00009B0A0000}"/>
    <cellStyle name="Valuta 3 6 2 7 2" xfId="6788" xr:uid="{958F3709-8333-4AB5-A806-195AA7039247}"/>
    <cellStyle name="Valuta 3 6 2 7 2 2" xfId="12184" xr:uid="{6407256E-088F-4C40-BB07-120B4EB5063A}"/>
    <cellStyle name="Valuta 3 6 2 7 3" xfId="10810" xr:uid="{E267409A-1FAF-4238-A35B-E9C89F79CBF3}"/>
    <cellStyle name="Valuta 3 6 2 7 4" xfId="4206" xr:uid="{763FE9D5-E741-4A73-A967-F83ED63467DA}"/>
    <cellStyle name="Valuta 3 6 2 8" xfId="891" xr:uid="{00000000-0005-0000-0000-00009C0A0000}"/>
    <cellStyle name="Valuta 3 6 2 8 2" xfId="6275" xr:uid="{F94F5DAE-5FDA-4C57-ADF3-321FB8C4426E}"/>
    <cellStyle name="Valuta 3 6 2 8 3" xfId="11669" xr:uid="{1EF1CF6C-5F66-4A7E-B9C3-6C962DF055EA}"/>
    <cellStyle name="Valuta 3 6 2 8 4" xfId="3739" xr:uid="{963E90BC-3D44-4F83-A720-8E620C791DE9}"/>
    <cellStyle name="Valuta 3 6 2 9" xfId="5806" xr:uid="{2155F84C-13E1-48F4-B9EA-DC389702BFC6}"/>
    <cellStyle name="Valuta 3 6 2 9 2" xfId="11199" xr:uid="{D7004C07-7E3A-4048-8A26-25C1D16A08B6}"/>
    <cellStyle name="Valuta 3 6 3" xfId="231" xr:uid="{00000000-0005-0000-0000-00009D0A0000}"/>
    <cellStyle name="Valuta 3 6 3 10" xfId="9070" xr:uid="{249C0CCB-5158-497A-A647-5DD5A09221E9}"/>
    <cellStyle name="Valuta 3 6 3 11" xfId="8705" xr:uid="{B7BD5618-1DF6-42A1-B110-90BE63265172}"/>
    <cellStyle name="Valuta 3 6 3 12" xfId="3334" xr:uid="{A37E951A-95A4-4D63-B46E-6D90B397CA10}"/>
    <cellStyle name="Valuta 3 6 3 2" xfId="327" xr:uid="{00000000-0005-0000-0000-00009E0A0000}"/>
    <cellStyle name="Valuta 3 6 3 2 10" xfId="3414" xr:uid="{BFB01170-8061-445A-A7E3-10783B1EF43D}"/>
    <cellStyle name="Valuta 3 6 3 2 2" xfId="724" xr:uid="{00000000-0005-0000-0000-00009F0A0000}"/>
    <cellStyle name="Valuta 3 6 3 2 2 2" xfId="2069" xr:uid="{00000000-0005-0000-0000-0000A00A0000}"/>
    <cellStyle name="Valuta 3 6 3 2 2 2 2" xfId="7449" xr:uid="{56323485-F183-47D8-A3FD-7DFEFC168735}"/>
    <cellStyle name="Valuta 3 6 3 2 2 2 2 2" xfId="12496" xr:uid="{EBD14441-86D6-4824-A378-39F4133CB15F}"/>
    <cellStyle name="Valuta 3 6 3 2 2 2 3" xfId="10380" xr:uid="{3C201182-2183-40D4-93B5-D1B62BCFB4DE}"/>
    <cellStyle name="Valuta 3 6 3 2 2 2 4" xfId="4805" xr:uid="{CC9B9612-C603-4C6C-A0C3-7876507B8086}"/>
    <cellStyle name="Valuta 3 6 3 2 2 3" xfId="1728" xr:uid="{00000000-0005-0000-0000-0000A10A0000}"/>
    <cellStyle name="Valuta 3 6 3 2 2 3 2" xfId="7112" xr:uid="{455CA4CE-84E9-41E2-8E57-31D494E9A4A7}"/>
    <cellStyle name="Valuta 3 6 3 2 2 3 2 2" xfId="12072" xr:uid="{8F86551E-76E7-4AB2-A135-9F532A50D5DD}"/>
    <cellStyle name="Valuta 3 6 3 2 2 3 3" xfId="11117" xr:uid="{C28A0EE4-3C69-424F-985E-1240C232180D}"/>
    <cellStyle name="Valuta 3 6 3 2 2 3 4" xfId="4469" xr:uid="{46142597-B847-4739-89C0-54F5E6B118F1}"/>
    <cellStyle name="Valuta 3 6 3 2 2 4" xfId="1295" xr:uid="{00000000-0005-0000-0000-0000A20A0000}"/>
    <cellStyle name="Valuta 3 6 3 2 2 4 2" xfId="6679" xr:uid="{D759AE22-C4D0-4952-916C-868E3A19BC91}"/>
    <cellStyle name="Valuta 3 6 3 2 2 4 3" xfId="11510" xr:uid="{D8879CDE-A4C6-4868-A2A6-E25FA695D784}"/>
    <cellStyle name="Valuta 3 6 3 2 2 4 4" xfId="4135" xr:uid="{0945C77E-1D14-45F2-85B8-FD915452C9F1}"/>
    <cellStyle name="Valuta 3 6 3 2 2 5" xfId="6109" xr:uid="{37F67CEF-C1A0-48CE-8FE6-BF22FA87F8B6}"/>
    <cellStyle name="Valuta 3 6 3 2 2 5 2" xfId="9932" xr:uid="{A913333D-6DC9-4BED-A8A9-A585979088E0}"/>
    <cellStyle name="Valuta 3 6 3 2 2 6" xfId="9373" xr:uid="{A88E82DC-C39D-44CF-B848-8AFFEE068226}"/>
    <cellStyle name="Valuta 3 6 3 2 2 7" xfId="8952" xr:uid="{E6B97C82-13CC-45B0-97BD-2987AA359BF9}"/>
    <cellStyle name="Valuta 3 6 3 2 2 8" xfId="3581" xr:uid="{A9AB8776-6882-4060-B5F4-DA49FA423C30}"/>
    <cellStyle name="Valuta 3 6 3 2 3" xfId="1902" xr:uid="{00000000-0005-0000-0000-0000A30A0000}"/>
    <cellStyle name="Valuta 3 6 3 2 3 2" xfId="7282" xr:uid="{ADE82DCE-EA3E-4A64-8514-B515D9D87A8E}"/>
    <cellStyle name="Valuta 3 6 3 2 3 2 2" xfId="12688" xr:uid="{0CED6905-AED8-47F2-8053-3BE53A79109A}"/>
    <cellStyle name="Valuta 3 6 3 2 3 3" xfId="10157" xr:uid="{EF6C0458-354D-43DF-ACF9-B0D0D36B357F}"/>
    <cellStyle name="Valuta 3 6 3 2 3 4" xfId="4638" xr:uid="{6E2A0036-565D-4FC2-9D1D-01056D59B5AB}"/>
    <cellStyle name="Valuta 3 6 3 2 4" xfId="1515" xr:uid="{00000000-0005-0000-0000-0000A40A0000}"/>
    <cellStyle name="Valuta 3 6 3 2 4 2" xfId="6899" xr:uid="{66AF36D9-79C7-4DB3-A3D8-50EE866B703C}"/>
    <cellStyle name="Valuta 3 6 3 2 4 2 2" xfId="12295" xr:uid="{D623CAAD-6128-4AB2-8267-905F20546B5B}"/>
    <cellStyle name="Valuta 3 6 3 2 4 3" xfId="10921" xr:uid="{31F08FF4-46E9-4B6C-9852-4CF980EAC3D1}"/>
    <cellStyle name="Valuta 3 6 3 2 4 4" xfId="4302" xr:uid="{7DD80A56-0DE7-41D7-A1FC-FE8867C73B82}"/>
    <cellStyle name="Valuta 3 6 3 2 5" xfId="1004" xr:uid="{00000000-0005-0000-0000-0000A50A0000}"/>
    <cellStyle name="Valuta 3 6 3 2 5 2" xfId="6388" xr:uid="{CAD6D96D-43EB-4AD0-AEAE-CBDA104193F2}"/>
    <cellStyle name="Valuta 3 6 3 2 5 3" xfId="11780" xr:uid="{DF25B3BB-4A30-46F6-B976-5CA352FC7BFA}"/>
    <cellStyle name="Valuta 3 6 3 2 5 4" xfId="3852" xr:uid="{EFE59BB2-11F5-4EA2-AA19-730DF383EE94}"/>
    <cellStyle name="Valuta 3 6 3 2 6" xfId="5917" xr:uid="{6AA339F4-5258-465E-BA16-6095E8D81B3A}"/>
    <cellStyle name="Valuta 3 6 3 2 6 2" xfId="11298" xr:uid="{F3A5D2B4-D507-40CF-B9BE-09FD0FC801C8}"/>
    <cellStyle name="Valuta 3 6 3 2 7" xfId="9649" xr:uid="{4E5EF09E-B1D5-44E8-B193-83A9902631FA}"/>
    <cellStyle name="Valuta 3 6 3 2 8" xfId="9154" xr:uid="{2E102FC3-0F55-416F-AF98-05AAAE08C46E}"/>
    <cellStyle name="Valuta 3 6 3 2 9" xfId="8785" xr:uid="{506AB17A-D22C-436D-ADED-E5CC70623B95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369" xr:uid="{B4817488-061A-41C6-A5EE-11DBC11CADEB}"/>
    <cellStyle name="Valuta 3 6 3 4 2 2 2" xfId="12413" xr:uid="{7D592D16-0824-44B5-8EF9-815045950937}"/>
    <cellStyle name="Valuta 3 6 3 4 2 3" xfId="10299" xr:uid="{1E1FA8DE-1147-46A9-AAB9-4274AE429F85}"/>
    <cellStyle name="Valuta 3 6 3 4 2 4" xfId="4725" xr:uid="{1881BE57-B9E3-410B-A6E3-0C58C82AD5EC}"/>
    <cellStyle name="Valuta 3 6 3 4 3" xfId="1633" xr:uid="{00000000-0005-0000-0000-0000A90A0000}"/>
    <cellStyle name="Valuta 3 6 3 4 3 2" xfId="7017" xr:uid="{5D854E4D-AD69-4B2A-AA05-9F4C25FEA876}"/>
    <cellStyle name="Valuta 3 6 3 4 3 2 2" xfId="11977" xr:uid="{208A3339-516C-4241-B860-C29E66DCC3F6}"/>
    <cellStyle name="Valuta 3 6 3 4 3 3" xfId="11022" xr:uid="{D26E0A1C-0F4A-453D-9606-C8D92ABBC756}"/>
    <cellStyle name="Valuta 3 6 3 4 3 4" xfId="4389" xr:uid="{EC6DA99D-1143-4187-9854-6D96FB073853}"/>
    <cellStyle name="Valuta 3 6 3 4 4" xfId="1200" xr:uid="{00000000-0005-0000-0000-0000AA0A0000}"/>
    <cellStyle name="Valuta 3 6 3 4 4 2" xfId="6584" xr:uid="{DA935D41-DCAC-473B-A3E3-314B4DEA7426}"/>
    <cellStyle name="Valuta 3 6 3 4 4 3" xfId="11415" xr:uid="{1E9354AF-07BA-472B-A2C7-3552FCD8C9D5}"/>
    <cellStyle name="Valuta 3 6 3 4 4 4" xfId="4040" xr:uid="{3E1FEA8F-FA80-4D6A-82E1-D62900C5BA4F}"/>
    <cellStyle name="Valuta 3 6 3 4 5" xfId="6014" xr:uid="{393AAD08-4473-418B-B42C-F5D2DC53B537}"/>
    <cellStyle name="Valuta 3 6 3 4 5 2" xfId="9843" xr:uid="{F5A06809-B399-462F-A238-7A78C672A2A6}"/>
    <cellStyle name="Valuta 3 6 3 4 6" xfId="9289" xr:uid="{37424943-A990-4FC7-B896-ED5433107B47}"/>
    <cellStyle name="Valuta 3 6 3 4 7" xfId="8872" xr:uid="{ECD4E8EC-E3EA-4E68-BF15-F4155B992F3D}"/>
    <cellStyle name="Valuta 3 6 3 4 8" xfId="3501" xr:uid="{54F43010-C29D-4A04-9F3D-4E3C5C16122C}"/>
    <cellStyle name="Valuta 3 6 3 5" xfId="1822" xr:uid="{00000000-0005-0000-0000-0000AB0A0000}"/>
    <cellStyle name="Valuta 3 6 3 5 2" xfId="7202" xr:uid="{C3B83B29-D91F-4D8C-8379-6386F910801D}"/>
    <cellStyle name="Valuta 3 6 3 5 2 2" xfId="12602" xr:uid="{742709FD-D649-46D6-92C3-6B0A531F9C1A}"/>
    <cellStyle name="Valuta 3 6 3 5 3" xfId="10077" xr:uid="{B19367D9-AC2B-40F1-89AC-FFF7F04AEEED}"/>
    <cellStyle name="Valuta 3 6 3 5 4" xfId="4558" xr:uid="{390E997B-7E87-449F-AC32-E2A7E9985BAC}"/>
    <cellStyle name="Valuta 3 6 3 6" xfId="1420" xr:uid="{00000000-0005-0000-0000-0000AC0A0000}"/>
    <cellStyle name="Valuta 3 6 3 6 2" xfId="6804" xr:uid="{43936A58-9A99-4B9C-8FAB-1C5857A8F4A8}"/>
    <cellStyle name="Valuta 3 6 3 6 2 2" xfId="12200" xr:uid="{C3D165F7-2C0E-4CBD-A15E-0F8BD335BD9B}"/>
    <cellStyle name="Valuta 3 6 3 6 3" xfId="10826" xr:uid="{2B74C4A4-66D3-448E-AAC8-D4D2A665A454}"/>
    <cellStyle name="Valuta 3 6 3 6 4" xfId="4222" xr:uid="{F02FD9A5-75DE-4A02-8D7C-4BA8BE4C9EB5}"/>
    <cellStyle name="Valuta 3 6 3 7" xfId="908" xr:uid="{00000000-0005-0000-0000-0000AD0A0000}"/>
    <cellStyle name="Valuta 3 6 3 7 2" xfId="6292" xr:uid="{C72EDD39-3E0D-472C-BFA2-6FEA735E6D6E}"/>
    <cellStyle name="Valuta 3 6 3 7 3" xfId="11685" xr:uid="{BDF794BD-C509-4831-A8ED-CDE59EFFB361}"/>
    <cellStyle name="Valuta 3 6 3 7 4" xfId="3756" xr:uid="{FFC0C50D-F35A-4824-BE4A-4ADF50FF5689}"/>
    <cellStyle name="Valuta 3 6 3 8" xfId="5822" xr:uid="{DCC3B66C-650A-4AC1-8D3D-D07F728697E6}"/>
    <cellStyle name="Valuta 3 6 3 8 2" xfId="11215" xr:uid="{F05C6E18-90FA-4A73-B8EB-D0B031A30D76}"/>
    <cellStyle name="Valuta 3 6 3 9" xfId="9559" xr:uid="{E384FA13-3AF1-43B3-8454-20E7BF81F797}"/>
    <cellStyle name="Valuta 3 6 4" xfId="282" xr:uid="{00000000-0005-0000-0000-0000AE0A0000}"/>
    <cellStyle name="Valuta 3 6 4 10" xfId="3374" xr:uid="{42E7B267-58C3-46E5-8D80-8737141CA798}"/>
    <cellStyle name="Valuta 3 6 4 2" xfId="679" xr:uid="{00000000-0005-0000-0000-0000AF0A0000}"/>
    <cellStyle name="Valuta 3 6 4 2 2" xfId="2029" xr:uid="{00000000-0005-0000-0000-0000B00A0000}"/>
    <cellStyle name="Valuta 3 6 4 2 2 2" xfId="7409" xr:uid="{1C35D876-3AD1-4B42-989E-35F7C55B7264}"/>
    <cellStyle name="Valuta 3 6 4 2 2 2 2" xfId="12455" xr:uid="{C979A865-90F6-44EA-8ECB-B2A2710592B3}"/>
    <cellStyle name="Valuta 3 6 4 2 2 3" xfId="10340" xr:uid="{637B7E17-1BEA-4874-87BB-98E2F34C9FDC}"/>
    <cellStyle name="Valuta 3 6 4 2 2 4" xfId="4765" xr:uid="{1C9A5F64-E767-4F92-AD71-0FA81E625F61}"/>
    <cellStyle name="Valuta 3 6 4 2 3" xfId="1683" xr:uid="{00000000-0005-0000-0000-0000B10A0000}"/>
    <cellStyle name="Valuta 3 6 4 2 3 2" xfId="7067" xr:uid="{B1A66D2B-96FE-45E0-A0BC-F5C591A9D800}"/>
    <cellStyle name="Valuta 3 6 4 2 3 2 2" xfId="12027" xr:uid="{5C74121A-EABF-4F01-9A50-A877363C96E8}"/>
    <cellStyle name="Valuta 3 6 4 2 3 3" xfId="11072" xr:uid="{34DA87BA-9037-4DA2-99A9-70F32247CDB2}"/>
    <cellStyle name="Valuta 3 6 4 2 3 4" xfId="4429" xr:uid="{00443D63-7A70-419E-A13A-D3DAAE5A878D}"/>
    <cellStyle name="Valuta 3 6 4 2 4" xfId="1250" xr:uid="{00000000-0005-0000-0000-0000B20A0000}"/>
    <cellStyle name="Valuta 3 6 4 2 4 2" xfId="6634" xr:uid="{6E75B1D1-D72E-4BE3-AE17-CA8F297A7059}"/>
    <cellStyle name="Valuta 3 6 4 2 4 3" xfId="11465" xr:uid="{E12A7172-B928-44C0-8935-83F08D9B20AE}"/>
    <cellStyle name="Valuta 3 6 4 2 4 4" xfId="4090" xr:uid="{542A8CBC-D339-42E5-A8C5-D186CA16D34D}"/>
    <cellStyle name="Valuta 3 6 4 2 5" xfId="6064" xr:uid="{1546A76F-813E-4D79-A403-DA926E07EF1E}"/>
    <cellStyle name="Valuta 3 6 4 2 5 2" xfId="9889" xr:uid="{FD32DBDC-488B-4339-9FD9-DFD121AA4F03}"/>
    <cellStyle name="Valuta 3 6 4 2 6" xfId="9332" xr:uid="{0B7321FD-C648-4460-B195-CA7D9B0B5ADD}"/>
    <cellStyle name="Valuta 3 6 4 2 7" xfId="8912" xr:uid="{C1591720-35BD-4C83-ABC2-8D90E7FC9CD6}"/>
    <cellStyle name="Valuta 3 6 4 2 8" xfId="3541" xr:uid="{3DFEB098-746C-4BB6-B428-B973B520276C}"/>
    <cellStyle name="Valuta 3 6 4 3" xfId="1862" xr:uid="{00000000-0005-0000-0000-0000B30A0000}"/>
    <cellStyle name="Valuta 3 6 4 3 2" xfId="7242" xr:uid="{6EA7E580-5D23-4121-85BA-DEDEB4AFC7BC}"/>
    <cellStyle name="Valuta 3 6 4 3 2 2" xfId="12646" xr:uid="{E125AED5-4223-4629-B358-FD559AB6CA17}"/>
    <cellStyle name="Valuta 3 6 4 3 3" xfId="10117" xr:uid="{08EF3155-7235-4C32-A500-AAAE06D2E97D}"/>
    <cellStyle name="Valuta 3 6 4 3 4" xfId="4598" xr:uid="{00D8A63B-FC70-4D6B-9842-57CC10E08523}"/>
    <cellStyle name="Valuta 3 6 4 4" xfId="1470" xr:uid="{00000000-0005-0000-0000-0000B40A0000}"/>
    <cellStyle name="Valuta 3 6 4 4 2" xfId="6854" xr:uid="{F2F9DE17-5C82-4133-8687-2265B53AE2AB}"/>
    <cellStyle name="Valuta 3 6 4 4 2 2" xfId="12250" xr:uid="{D2A84E59-C3E8-4C59-BEE0-9A2AB34E0674}"/>
    <cellStyle name="Valuta 3 6 4 4 3" xfId="10876" xr:uid="{76DFF409-9391-44F8-B0FB-168558E4A8A5}"/>
    <cellStyle name="Valuta 3 6 4 4 4" xfId="4262" xr:uid="{39AC75F4-0B29-46C5-9BEF-A4B3CA06BE64}"/>
    <cellStyle name="Valuta 3 6 4 5" xfId="959" xr:uid="{00000000-0005-0000-0000-0000B50A0000}"/>
    <cellStyle name="Valuta 3 6 4 5 2" xfId="6343" xr:uid="{1CC21EA6-4CC1-4F42-BB6D-16B6447C94BE}"/>
    <cellStyle name="Valuta 3 6 4 5 3" xfId="11735" xr:uid="{A5DDECDF-B9F7-4DCD-9ADF-9CB2B5716181}"/>
    <cellStyle name="Valuta 3 6 4 5 4" xfId="3807" xr:uid="{82B95F5E-7AE7-40F7-939E-7C2CA64DD3A6}"/>
    <cellStyle name="Valuta 3 6 4 6" xfId="5872" xr:uid="{E09A4B04-3E22-49F0-A799-9DBEB3576383}"/>
    <cellStyle name="Valuta 3 6 4 6 2" xfId="11257" xr:uid="{35502C32-B50C-49B3-BB0A-A543DEBD65D7}"/>
    <cellStyle name="Valuta 3 6 4 7" xfId="9606" xr:uid="{2E8B44B1-6D64-4AB7-9743-AEC96BBA4AFA}"/>
    <cellStyle name="Valuta 3 6 4 8" xfId="9113" xr:uid="{C25A4DAD-D875-4389-BB33-0C1B8EFC1669}"/>
    <cellStyle name="Valuta 3 6 4 9" xfId="8745" xr:uid="{C47F04B1-21AE-48C2-8022-B8DFECB40125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329" xr:uid="{0D39E559-0422-41AC-BEDC-BFFE26E3F8D3}"/>
    <cellStyle name="Valuta 3 6 6 2 2 2" xfId="12372" xr:uid="{CA0BAA18-B3F2-4F10-B052-959A1A2F7337}"/>
    <cellStyle name="Valuta 3 6 6 2 3" xfId="10259" xr:uid="{FCF8448A-908A-4F68-B051-943692F0C82F}"/>
    <cellStyle name="Valuta 3 6 6 2 4" xfId="4685" xr:uid="{0B230ACD-CE37-42B7-9F94-FF20C2BA3877}"/>
    <cellStyle name="Valuta 3 6 6 3" xfId="1591" xr:uid="{00000000-0005-0000-0000-0000B90A0000}"/>
    <cellStyle name="Valuta 3 6 6 3 2" xfId="6975" xr:uid="{37B58029-2073-4EA7-AA52-E64CA41E75AE}"/>
    <cellStyle name="Valuta 3 6 6 3 2 2" xfId="11935" xr:uid="{9DC54C6B-E791-4D8D-BD65-CD3E343B55B6}"/>
    <cellStyle name="Valuta 3 6 6 3 3" xfId="10980" xr:uid="{E9B107D4-FD19-4A85-A953-260CBE773B3C}"/>
    <cellStyle name="Valuta 3 6 6 3 4" xfId="4349" xr:uid="{70F42839-A4F6-47F0-A566-C6B9CA4643A2}"/>
    <cellStyle name="Valuta 3 6 6 4" xfId="1158" xr:uid="{00000000-0005-0000-0000-0000BA0A0000}"/>
    <cellStyle name="Valuta 3 6 6 4 2" xfId="6542" xr:uid="{63227EF5-BA3C-460E-9F29-E30C6927FF29}"/>
    <cellStyle name="Valuta 3 6 6 4 3" xfId="11373" xr:uid="{E7CFF687-6F08-4ACC-A058-FB92D47016A0}"/>
    <cellStyle name="Valuta 3 6 6 4 4" xfId="3998" xr:uid="{8D3FCD1F-6AAE-4D0A-BB3B-45ED526F2657}"/>
    <cellStyle name="Valuta 3 6 6 5" xfId="5972" xr:uid="{9D7730BB-D33B-4BF3-9F71-89F904AF6D28}"/>
    <cellStyle name="Valuta 3 6 6 5 2" xfId="9802" xr:uid="{33ED4190-EC7E-4D53-8158-96F256E3CE81}"/>
    <cellStyle name="Valuta 3 6 6 6" xfId="9249" xr:uid="{58BC83A8-4308-4DD8-B4A5-2CF7A994FFE3}"/>
    <cellStyle name="Valuta 3 6 6 7" xfId="8832" xr:uid="{C537EA99-D7D9-4BF3-8A75-60B91237CF40}"/>
    <cellStyle name="Valuta 3 6 6 8" xfId="3461" xr:uid="{C2BAB991-EA9C-4831-B9D4-27AB20B14F5D}"/>
    <cellStyle name="Valuta 3 6 7" xfId="1782" xr:uid="{00000000-0005-0000-0000-0000BB0A0000}"/>
    <cellStyle name="Valuta 3 6 7 2" xfId="7162" xr:uid="{6EAF4ADC-541D-4F5A-937D-8FCA5EC76735}"/>
    <cellStyle name="Valuta 3 6 7 2 2" xfId="12561" xr:uid="{88F740D9-C15D-4B93-841B-1B2C4A917E01}"/>
    <cellStyle name="Valuta 3 6 7 3" xfId="10037" xr:uid="{DEFD8074-570D-4199-80D5-946005C59872}"/>
    <cellStyle name="Valuta 3 6 7 4" xfId="4518" xr:uid="{23675D59-5E98-43DF-AEF0-D083FCA6AA07}"/>
    <cellStyle name="Valuta 3 6 8" xfId="1376" xr:uid="{00000000-0005-0000-0000-0000BC0A0000}"/>
    <cellStyle name="Valuta 3 6 8 2" xfId="6760" xr:uid="{C61D3700-6C66-4647-A41F-16C439717558}"/>
    <cellStyle name="Valuta 3 6 8 2 2" xfId="12156" xr:uid="{213BE37D-9DA2-4849-9798-A268309BF2F9}"/>
    <cellStyle name="Valuta 3 6 8 3" xfId="10783" xr:uid="{C8112500-2472-4504-B7DA-CDE2EE3BC5B6}"/>
    <cellStyle name="Valuta 3 6 8 4" xfId="4182" xr:uid="{AB6CCF81-44B7-49CA-B200-EB26E1B489F3}"/>
    <cellStyle name="Valuta 3 6 9" xfId="862" xr:uid="{00000000-0005-0000-0000-0000BD0A0000}"/>
    <cellStyle name="Valuta 3 6 9 2" xfId="6246" xr:uid="{A1B76B37-0B0A-4B86-94C7-A1CAE3B3DC55}"/>
    <cellStyle name="Valuta 3 6 9 3" xfId="11640" xr:uid="{810C96DB-A00C-4FB8-8CA2-377DB9EA18A7}"/>
    <cellStyle name="Valuta 3 6 9 4" xfId="3710" xr:uid="{7B49271F-8196-4649-B5A4-1EA6D0F2BEE0}"/>
    <cellStyle name="Valuta 3 7" xfId="203" xr:uid="{00000000-0005-0000-0000-0000BE0A0000}"/>
    <cellStyle name="Valuta 3 7 10" xfId="9532" xr:uid="{500F1AC5-C468-4D86-B8A2-66DAA98C785F}"/>
    <cellStyle name="Valuta 3 7 11" xfId="9042" xr:uid="{5B71B0A9-1163-42BE-A9C2-E2D4A4F21C45}"/>
    <cellStyle name="Valuta 3 7 12" xfId="8678" xr:uid="{4919CAAB-2243-4245-AECF-33C45465E3F3}"/>
    <cellStyle name="Valuta 3 7 13" xfId="3307" xr:uid="{CD7CE07D-862D-48F3-BA32-6B6E06089411}"/>
    <cellStyle name="Valuta 3 7 2" xfId="244" xr:uid="{00000000-0005-0000-0000-0000BF0A0000}"/>
    <cellStyle name="Valuta 3 7 2 10" xfId="9083" xr:uid="{B563FB97-5EEE-4724-88EB-882FC08A3074}"/>
    <cellStyle name="Valuta 3 7 2 11" xfId="8718" xr:uid="{7F5802DC-3684-4308-8EBA-048AC682E21B}"/>
    <cellStyle name="Valuta 3 7 2 12" xfId="3347" xr:uid="{44890479-639E-4BCB-BD98-FA333ED807C1}"/>
    <cellStyle name="Valuta 3 7 2 2" xfId="340" xr:uid="{00000000-0005-0000-0000-0000C00A0000}"/>
    <cellStyle name="Valuta 3 7 2 2 10" xfId="3427" xr:uid="{55FE9CF3-F07B-498D-BA6E-83079C34BD5B}"/>
    <cellStyle name="Valuta 3 7 2 2 2" xfId="737" xr:uid="{00000000-0005-0000-0000-0000C10A0000}"/>
    <cellStyle name="Valuta 3 7 2 2 2 2" xfId="2082" xr:uid="{00000000-0005-0000-0000-0000C20A0000}"/>
    <cellStyle name="Valuta 3 7 2 2 2 2 2" xfId="7462" xr:uid="{F0AEA1AD-9C12-46E0-817B-FD34BA86A03F}"/>
    <cellStyle name="Valuta 3 7 2 2 2 2 2 2" xfId="12509" xr:uid="{500E6629-9C83-46D8-9ADB-F6F031A47125}"/>
    <cellStyle name="Valuta 3 7 2 2 2 2 3" xfId="10393" xr:uid="{269B57A6-1215-4A7C-B93E-4637D4EC4CFB}"/>
    <cellStyle name="Valuta 3 7 2 2 2 2 4" xfId="4818" xr:uid="{D9C831DD-4F64-49D8-A785-3370EBC412CB}"/>
    <cellStyle name="Valuta 3 7 2 2 2 3" xfId="1741" xr:uid="{00000000-0005-0000-0000-0000C30A0000}"/>
    <cellStyle name="Valuta 3 7 2 2 2 3 2" xfId="7125" xr:uid="{BF5786EA-E35D-4C52-9F3D-B2E5CEE9B0A3}"/>
    <cellStyle name="Valuta 3 7 2 2 2 3 2 2" xfId="12085" xr:uid="{25449379-CC2A-486A-8963-482A808176F0}"/>
    <cellStyle name="Valuta 3 7 2 2 2 3 3" xfId="11130" xr:uid="{C5FA680E-64AC-456E-A307-E202A8FDC146}"/>
    <cellStyle name="Valuta 3 7 2 2 2 3 4" xfId="4482" xr:uid="{ECC43D3A-D713-4E9C-84D7-A972C634BE9F}"/>
    <cellStyle name="Valuta 3 7 2 2 2 4" xfId="1308" xr:uid="{00000000-0005-0000-0000-0000C40A0000}"/>
    <cellStyle name="Valuta 3 7 2 2 2 4 2" xfId="6692" xr:uid="{057BC2BC-DD91-4E28-B535-68D3A292E4CC}"/>
    <cellStyle name="Valuta 3 7 2 2 2 4 3" xfId="11523" xr:uid="{A753762B-5905-495A-84D1-9B8F62352771}"/>
    <cellStyle name="Valuta 3 7 2 2 2 4 4" xfId="4148" xr:uid="{F37E1045-C9FB-49BC-A736-6AF302DCBC26}"/>
    <cellStyle name="Valuta 3 7 2 2 2 5" xfId="6122" xr:uid="{F5F21496-B734-4B0E-BAEE-C848AA66F491}"/>
    <cellStyle name="Valuta 3 7 2 2 2 5 2" xfId="9945" xr:uid="{3F04F5B9-90E4-4976-8C4E-2836A8A7ED27}"/>
    <cellStyle name="Valuta 3 7 2 2 2 6" xfId="9386" xr:uid="{8649AA06-3D7E-435F-B6C0-07DDD89137E6}"/>
    <cellStyle name="Valuta 3 7 2 2 2 7" xfId="8965" xr:uid="{3EAD9BC3-DA87-4531-9004-76E2B2FF69D4}"/>
    <cellStyle name="Valuta 3 7 2 2 2 8" xfId="3594" xr:uid="{C6CBD499-3B99-4CD3-9474-6CD661B85093}"/>
    <cellStyle name="Valuta 3 7 2 2 3" xfId="1915" xr:uid="{00000000-0005-0000-0000-0000C50A0000}"/>
    <cellStyle name="Valuta 3 7 2 2 3 2" xfId="7295" xr:uid="{3D83859A-ED01-4A49-A618-F3A53CDB27A1}"/>
    <cellStyle name="Valuta 3 7 2 2 3 2 2" xfId="12701" xr:uid="{205B79F4-10A2-4B09-85EB-0F57DBC26CBF}"/>
    <cellStyle name="Valuta 3 7 2 2 3 3" xfId="10170" xr:uid="{60E38BCC-7D40-43AA-AD12-21221C756555}"/>
    <cellStyle name="Valuta 3 7 2 2 3 4" xfId="4651" xr:uid="{D6954FFE-F3F1-487F-846B-A0CDE25CD565}"/>
    <cellStyle name="Valuta 3 7 2 2 4" xfId="1528" xr:uid="{00000000-0005-0000-0000-0000C60A0000}"/>
    <cellStyle name="Valuta 3 7 2 2 4 2" xfId="6912" xr:uid="{8BF5BE8D-7FCC-44A9-A84B-7BA694778CF9}"/>
    <cellStyle name="Valuta 3 7 2 2 4 2 2" xfId="12308" xr:uid="{96E6D5B0-184C-4104-87A7-686B703DC4B3}"/>
    <cellStyle name="Valuta 3 7 2 2 4 3" xfId="10934" xr:uid="{E5DC339D-604D-4C14-A156-C74C619836B5}"/>
    <cellStyle name="Valuta 3 7 2 2 4 4" xfId="4315" xr:uid="{CE4CAF3D-0824-4E6C-8AA2-8B586A45118C}"/>
    <cellStyle name="Valuta 3 7 2 2 5" xfId="1017" xr:uid="{00000000-0005-0000-0000-0000C70A0000}"/>
    <cellStyle name="Valuta 3 7 2 2 5 2" xfId="6401" xr:uid="{267072C1-F852-4060-9224-666A0A608318}"/>
    <cellStyle name="Valuta 3 7 2 2 5 3" xfId="11793" xr:uid="{F440BC8F-F4DE-441F-BA9F-B23B06B04CC9}"/>
    <cellStyle name="Valuta 3 7 2 2 5 4" xfId="3865" xr:uid="{1C2399F8-B145-4BD5-87AC-39D2F04112AC}"/>
    <cellStyle name="Valuta 3 7 2 2 6" xfId="5930" xr:uid="{E8F7047A-4DA1-482E-9F7F-DAA35F01C27C}"/>
    <cellStyle name="Valuta 3 7 2 2 6 2" xfId="11311" xr:uid="{1FC1C208-CBC2-4878-9313-493F9E0E72B2}"/>
    <cellStyle name="Valuta 3 7 2 2 7" xfId="9662" xr:uid="{A6F649C3-E683-4F06-88F7-6AE26109ADC7}"/>
    <cellStyle name="Valuta 3 7 2 2 8" xfId="9167" xr:uid="{47D4BCAD-1563-4D33-85F0-07F0C6387B6F}"/>
    <cellStyle name="Valuta 3 7 2 2 9" xfId="8798" xr:uid="{C5B6E846-D1B5-4267-A06F-791F192C8F26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382" xr:uid="{387472CA-5FE6-433A-9E4D-B3059054D632}"/>
    <cellStyle name="Valuta 3 7 2 4 2 2 2" xfId="12426" xr:uid="{8AAAF9BA-F424-46F5-895D-91DD42DF56E3}"/>
    <cellStyle name="Valuta 3 7 2 4 2 3" xfId="10312" xr:uid="{FE490A3C-5CC4-4290-B3EC-56164DBAFC72}"/>
    <cellStyle name="Valuta 3 7 2 4 2 4" xfId="4738" xr:uid="{B7C4A750-D119-4FEB-A6F7-5A3A48D8C92E}"/>
    <cellStyle name="Valuta 3 7 2 4 3" xfId="1646" xr:uid="{00000000-0005-0000-0000-0000CB0A0000}"/>
    <cellStyle name="Valuta 3 7 2 4 3 2" xfId="7030" xr:uid="{18ED2CF3-A6C5-4A5E-B952-A42A8F4828AF}"/>
    <cellStyle name="Valuta 3 7 2 4 3 2 2" xfId="11990" xr:uid="{85EB95D8-262C-40FF-A082-65E86D6899D9}"/>
    <cellStyle name="Valuta 3 7 2 4 3 3" xfId="11035" xr:uid="{C2E6D207-CF66-4979-927B-04091109C172}"/>
    <cellStyle name="Valuta 3 7 2 4 3 4" xfId="4402" xr:uid="{047BFAE3-F489-4027-A7FF-E1CDBC142867}"/>
    <cellStyle name="Valuta 3 7 2 4 4" xfId="1213" xr:uid="{00000000-0005-0000-0000-0000CC0A0000}"/>
    <cellStyle name="Valuta 3 7 2 4 4 2" xfId="6597" xr:uid="{9B61024E-7573-4881-ACA8-70DFD5D313BD}"/>
    <cellStyle name="Valuta 3 7 2 4 4 3" xfId="11428" xr:uid="{23C1FFC1-BFA7-4D26-A9AB-829DE83CE85B}"/>
    <cellStyle name="Valuta 3 7 2 4 4 4" xfId="4053" xr:uid="{5F1C7D04-3B38-4E8D-B49A-BD1569970306}"/>
    <cellStyle name="Valuta 3 7 2 4 5" xfId="6027" xr:uid="{F3CF34FB-1F1D-416C-8F4B-2D162E41DADB}"/>
    <cellStyle name="Valuta 3 7 2 4 5 2" xfId="9856" xr:uid="{A1C26D7B-9066-43E4-8355-C20504947D9B}"/>
    <cellStyle name="Valuta 3 7 2 4 6" xfId="9302" xr:uid="{807B314E-FE1A-4E1D-AAAB-C02309E1D102}"/>
    <cellStyle name="Valuta 3 7 2 4 7" xfId="8885" xr:uid="{59C81738-902B-4E02-AEFE-3329A25FBEA0}"/>
    <cellStyle name="Valuta 3 7 2 4 8" xfId="3514" xr:uid="{512A245C-3C00-456F-B584-B1E016E35BE6}"/>
    <cellStyle name="Valuta 3 7 2 5" xfId="1835" xr:uid="{00000000-0005-0000-0000-0000CD0A0000}"/>
    <cellStyle name="Valuta 3 7 2 5 2" xfId="7215" xr:uid="{F700FCDE-1907-4A64-9349-DA6CEC36CECA}"/>
    <cellStyle name="Valuta 3 7 2 5 2 2" xfId="12615" xr:uid="{7822C056-451A-49E4-AE22-C21698437B16}"/>
    <cellStyle name="Valuta 3 7 2 5 3" xfId="10090" xr:uid="{53120F02-630D-435D-A1DF-ACD5DC503FAF}"/>
    <cellStyle name="Valuta 3 7 2 5 4" xfId="4571" xr:uid="{DCE44FDA-74C0-48DF-B447-A40A89560AF9}"/>
    <cellStyle name="Valuta 3 7 2 6" xfId="1433" xr:uid="{00000000-0005-0000-0000-0000CE0A0000}"/>
    <cellStyle name="Valuta 3 7 2 6 2" xfId="6817" xr:uid="{A5E95870-38BD-4B76-962B-7A129BC4D512}"/>
    <cellStyle name="Valuta 3 7 2 6 2 2" xfId="12213" xr:uid="{8937973F-38C2-480E-AA0D-77FAB884DA52}"/>
    <cellStyle name="Valuta 3 7 2 6 3" xfId="10839" xr:uid="{CD98ABF6-741E-4DC4-A463-63A7DED21BBF}"/>
    <cellStyle name="Valuta 3 7 2 6 4" xfId="4235" xr:uid="{01EFB84D-E507-4399-BE81-E9292FFCAC0A}"/>
    <cellStyle name="Valuta 3 7 2 7" xfId="921" xr:uid="{00000000-0005-0000-0000-0000CF0A0000}"/>
    <cellStyle name="Valuta 3 7 2 7 2" xfId="6305" xr:uid="{D6AA2E64-BE78-4AF1-9740-73BAB28D308F}"/>
    <cellStyle name="Valuta 3 7 2 7 3" xfId="11698" xr:uid="{9F78011E-193A-4585-B210-3235053AA773}"/>
    <cellStyle name="Valuta 3 7 2 7 4" xfId="3769" xr:uid="{80C1F373-A15C-41B6-A0BE-CCB2AF07C30D}"/>
    <cellStyle name="Valuta 3 7 2 8" xfId="5835" xr:uid="{C2356234-7204-438B-B63B-F1D1AAFA8D71}"/>
    <cellStyle name="Valuta 3 7 2 8 2" xfId="11228" xr:uid="{5E3648D0-1BBC-4BC7-8A5B-E03A800BDC2C}"/>
    <cellStyle name="Valuta 3 7 2 9" xfId="9572" xr:uid="{B6B91673-A864-4016-93C1-8275801A7B9E}"/>
    <cellStyle name="Valuta 3 7 3" xfId="300" xr:uid="{00000000-0005-0000-0000-0000D00A0000}"/>
    <cellStyle name="Valuta 3 7 3 10" xfId="3387" xr:uid="{557ACFAF-5490-4C0E-98C1-E5A4A5104673}"/>
    <cellStyle name="Valuta 3 7 3 2" xfId="697" xr:uid="{00000000-0005-0000-0000-0000D10A0000}"/>
    <cellStyle name="Valuta 3 7 3 2 2" xfId="2042" xr:uid="{00000000-0005-0000-0000-0000D20A0000}"/>
    <cellStyle name="Valuta 3 7 3 2 2 2" xfId="7422" xr:uid="{5C13B24C-B86B-4F46-B9A0-7111293D6AE0}"/>
    <cellStyle name="Valuta 3 7 3 2 2 2 2" xfId="12469" xr:uid="{66D9DA67-F8AD-4E3D-BD33-0CFF8F0DC8F1}"/>
    <cellStyle name="Valuta 3 7 3 2 2 3" xfId="10353" xr:uid="{A86422FE-5CCC-4107-A87C-BFBFFC707E9C}"/>
    <cellStyle name="Valuta 3 7 3 2 2 4" xfId="4778" xr:uid="{CBF5BD9C-52BB-4B5C-A9B3-1FC5DE75A083}"/>
    <cellStyle name="Valuta 3 7 3 2 3" xfId="1701" xr:uid="{00000000-0005-0000-0000-0000D30A0000}"/>
    <cellStyle name="Valuta 3 7 3 2 3 2" xfId="7085" xr:uid="{20398EC1-7B1C-4317-96E2-E4794EF3929E}"/>
    <cellStyle name="Valuta 3 7 3 2 3 2 2" xfId="12045" xr:uid="{D6264665-55E3-4972-B05E-DD0A776AEDF9}"/>
    <cellStyle name="Valuta 3 7 3 2 3 3" xfId="11090" xr:uid="{EC6014FE-C294-478F-8019-3E3550685AC1}"/>
    <cellStyle name="Valuta 3 7 3 2 3 4" xfId="4442" xr:uid="{CEB2EC96-1E2E-40BC-B452-820AEC00A9A9}"/>
    <cellStyle name="Valuta 3 7 3 2 4" xfId="1268" xr:uid="{00000000-0005-0000-0000-0000D40A0000}"/>
    <cellStyle name="Valuta 3 7 3 2 4 2" xfId="6652" xr:uid="{10FB6B84-CE1C-4150-9C5A-F0C164FA6BC1}"/>
    <cellStyle name="Valuta 3 7 3 2 4 3" xfId="11483" xr:uid="{2A4E5580-C941-4490-A3AE-5013A0E20E7D}"/>
    <cellStyle name="Valuta 3 7 3 2 4 4" xfId="4108" xr:uid="{6BE75F31-A39A-4E0F-9108-C76DF31D94BB}"/>
    <cellStyle name="Valuta 3 7 3 2 5" xfId="6082" xr:uid="{7D46B909-CDE9-46C8-9F73-67162F24A7E5}"/>
    <cellStyle name="Valuta 3 7 3 2 5 2" xfId="9905" xr:uid="{1A78DD6E-D95A-4D75-A349-CA6ED67BE7BC}"/>
    <cellStyle name="Valuta 3 7 3 2 6" xfId="9346" xr:uid="{495E3818-66FC-4B4F-85B1-333A15A572EA}"/>
    <cellStyle name="Valuta 3 7 3 2 7" xfId="8925" xr:uid="{23C719B9-B13E-40D4-A3C6-23E528AC48E8}"/>
    <cellStyle name="Valuta 3 7 3 2 8" xfId="3554" xr:uid="{38BAD6C6-C152-4FA9-B749-8020F477E150}"/>
    <cellStyle name="Valuta 3 7 3 3" xfId="1875" xr:uid="{00000000-0005-0000-0000-0000D50A0000}"/>
    <cellStyle name="Valuta 3 7 3 3 2" xfId="7255" xr:uid="{C2E188FD-B382-4D08-BBBC-550DD8C78C80}"/>
    <cellStyle name="Valuta 3 7 3 3 2 2" xfId="12661" xr:uid="{A56B25DA-3E44-464B-8DAE-48A048D8295B}"/>
    <cellStyle name="Valuta 3 7 3 3 3" xfId="10130" xr:uid="{D4868FE6-F417-43C5-958F-58617859DEF1}"/>
    <cellStyle name="Valuta 3 7 3 3 4" xfId="4611" xr:uid="{11CFCF1E-E94D-44AB-946A-50B0962B8921}"/>
    <cellStyle name="Valuta 3 7 3 4" xfId="1488" xr:uid="{00000000-0005-0000-0000-0000D60A0000}"/>
    <cellStyle name="Valuta 3 7 3 4 2" xfId="6872" xr:uid="{6EB4FE48-FC93-4C99-92FD-A2F324C5D293}"/>
    <cellStyle name="Valuta 3 7 3 4 2 2" xfId="12268" xr:uid="{3DAD0FD2-605E-4F6B-9D1D-04DC8A4F7B38}"/>
    <cellStyle name="Valuta 3 7 3 4 3" xfId="10894" xr:uid="{8D742B36-9F72-4957-9913-0D0AF86A20F8}"/>
    <cellStyle name="Valuta 3 7 3 4 4" xfId="4275" xr:uid="{CF5BBEB1-0174-4C77-A8A9-7C77D0168D5B}"/>
    <cellStyle name="Valuta 3 7 3 5" xfId="977" xr:uid="{00000000-0005-0000-0000-0000D70A0000}"/>
    <cellStyle name="Valuta 3 7 3 5 2" xfId="6361" xr:uid="{375E9956-8D4F-46F4-8713-57751BC5BA39}"/>
    <cellStyle name="Valuta 3 7 3 5 3" xfId="11753" xr:uid="{B31FEA48-6CE9-4DB3-86CA-ACFAC34A5583}"/>
    <cellStyle name="Valuta 3 7 3 5 4" xfId="3825" xr:uid="{A578DF7F-B519-4093-9C6F-AFC81FB80CA8}"/>
    <cellStyle name="Valuta 3 7 3 6" xfId="5890" xr:uid="{9C7D77C2-59EA-466F-B428-BB022AEDFA73}"/>
    <cellStyle name="Valuta 3 7 3 6 2" xfId="11271" xr:uid="{7D086C8C-69D5-44FF-A04C-500A2251A3C7}"/>
    <cellStyle name="Valuta 3 7 3 7" xfId="9622" xr:uid="{972D054B-55E5-46C0-B66F-6B95E42738C5}"/>
    <cellStyle name="Valuta 3 7 3 8" xfId="9127" xr:uid="{DF62A332-91B7-4D19-AA77-A2D8E6B91194}"/>
    <cellStyle name="Valuta 3 7 3 9" xfId="8758" xr:uid="{888312A5-544A-4BC0-A04E-EDFA1CEA2E3A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342" xr:uid="{A3A273ED-C43E-41CD-A3AB-927BE29E8ECA}"/>
    <cellStyle name="Valuta 3 7 5 2 2 2" xfId="12386" xr:uid="{ED2CBE76-6025-4DE0-B884-68E1494506D0}"/>
    <cellStyle name="Valuta 3 7 5 2 3" xfId="10272" xr:uid="{E3A52C9E-7FBF-485A-AF6C-34B7E8EEE764}"/>
    <cellStyle name="Valuta 3 7 5 2 4" xfId="4698" xr:uid="{17E770C0-6F37-4177-8BE7-28A5C484096E}"/>
    <cellStyle name="Valuta 3 7 5 3" xfId="1606" xr:uid="{00000000-0005-0000-0000-0000DB0A0000}"/>
    <cellStyle name="Valuta 3 7 5 3 2" xfId="6990" xr:uid="{A24EB966-083E-40BA-872E-96C6C7891210}"/>
    <cellStyle name="Valuta 3 7 5 3 2 2" xfId="11950" xr:uid="{B0C20AA8-4B3E-49BE-AC2D-C08C5E3ADFA9}"/>
    <cellStyle name="Valuta 3 7 5 3 3" xfId="10995" xr:uid="{0871F89F-50DD-402F-8756-85E063038AC4}"/>
    <cellStyle name="Valuta 3 7 5 3 4" xfId="4362" xr:uid="{1EF8056C-1460-4D66-AF32-AEB697060014}"/>
    <cellStyle name="Valuta 3 7 5 4" xfId="1173" xr:uid="{00000000-0005-0000-0000-0000DC0A0000}"/>
    <cellStyle name="Valuta 3 7 5 4 2" xfId="6557" xr:uid="{7F92EFCB-8B79-4B87-8C55-633B7911BB51}"/>
    <cellStyle name="Valuta 3 7 5 4 3" xfId="11388" xr:uid="{EFDBD165-197C-4562-ACC7-AA639D42F64B}"/>
    <cellStyle name="Valuta 3 7 5 4 4" xfId="4013" xr:uid="{FC9C00A5-B977-48A3-A0AA-22501C48155E}"/>
    <cellStyle name="Valuta 3 7 5 5" xfId="5987" xr:uid="{C1E0F343-6C0A-4CEF-8248-6D7C670E3AF1}"/>
    <cellStyle name="Valuta 3 7 5 5 2" xfId="9816" xr:uid="{4E5C9392-EAFE-40F1-92C2-B49A8303D0AB}"/>
    <cellStyle name="Valuta 3 7 5 6" xfId="9262" xr:uid="{166E3FB3-DF01-4D8C-B1EC-FF1805DDFD10}"/>
    <cellStyle name="Valuta 3 7 5 7" xfId="8845" xr:uid="{654AA7A0-E25A-45CF-AD66-46EB0797715F}"/>
    <cellStyle name="Valuta 3 7 5 8" xfId="3474" xr:uid="{2BC4AF7D-665B-40D8-B058-76D1DAB29741}"/>
    <cellStyle name="Valuta 3 7 6" xfId="1795" xr:uid="{00000000-0005-0000-0000-0000DD0A0000}"/>
    <cellStyle name="Valuta 3 7 6 2" xfId="7175" xr:uid="{F861649C-2A7F-4AD3-A3A0-8666D742824D}"/>
    <cellStyle name="Valuta 3 7 6 2 2" xfId="12575" xr:uid="{1DA661AE-F198-4116-9C13-B57C771CE1FC}"/>
    <cellStyle name="Valuta 3 7 6 3" xfId="10050" xr:uid="{47409685-43D5-4098-8F0B-92B25E9B0F88}"/>
    <cellStyle name="Valuta 3 7 6 4" xfId="4531" xr:uid="{3B712832-E075-4131-9AEB-8F56CA4016C3}"/>
    <cellStyle name="Valuta 3 7 7" xfId="1393" xr:uid="{00000000-0005-0000-0000-0000DE0A0000}"/>
    <cellStyle name="Valuta 3 7 7 2" xfId="6777" xr:uid="{37C5778F-1751-498A-B88C-F5E9BA0F49E5}"/>
    <cellStyle name="Valuta 3 7 7 2 2" xfId="12173" xr:uid="{5EAE8DB8-5BF0-4B15-9419-67EA0D4604F4}"/>
    <cellStyle name="Valuta 3 7 7 3" xfId="10799" xr:uid="{EA0E09DD-258C-49F8-8B67-8A0B6B7C42EF}"/>
    <cellStyle name="Valuta 3 7 7 4" xfId="4195" xr:uid="{EB7F69F8-D9A0-444F-A351-E197101011A1}"/>
    <cellStyle name="Valuta 3 7 8" xfId="880" xr:uid="{00000000-0005-0000-0000-0000DF0A0000}"/>
    <cellStyle name="Valuta 3 7 8 2" xfId="6264" xr:uid="{0E9F91EC-C21A-4979-88B6-112EBB0A699C}"/>
    <cellStyle name="Valuta 3 7 8 3" xfId="11658" xr:uid="{D6FD3BEA-8E8D-46AA-81E6-291DE9B68506}"/>
    <cellStyle name="Valuta 3 7 8 4" xfId="3728" xr:uid="{A01578A8-6C2F-4AF9-9958-0F33F3167FD8}"/>
    <cellStyle name="Valuta 3 7 9" xfId="5795" xr:uid="{298F871C-9A84-47E2-85D0-822C7DA20C65}"/>
    <cellStyle name="Valuta 3 7 9 2" xfId="11188" xr:uid="{555A1B74-2250-4338-BEEA-EE9F23AFC8ED}"/>
    <cellStyle name="Valuta 3 8" xfId="189" xr:uid="{00000000-0005-0000-0000-0000E00A0000}"/>
    <cellStyle name="Valuta 3 8 10" xfId="9521" xr:uid="{8B2482C7-1C55-44ED-90A0-D880D8C5BC40}"/>
    <cellStyle name="Valuta 3 8 11" xfId="9032" xr:uid="{E6A9911C-EA10-4BDD-838A-294743CB46FF}"/>
    <cellStyle name="Valuta 3 8 12" xfId="8670" xr:uid="{8FCAF97F-5D01-4ECD-8C08-070F3DE10BB9}"/>
    <cellStyle name="Valuta 3 8 13" xfId="3297" xr:uid="{3E28D83F-E666-4C89-BAF6-8EB03753ACE0}"/>
    <cellStyle name="Valuta 3 8 2" xfId="236" xr:uid="{00000000-0005-0000-0000-0000E10A0000}"/>
    <cellStyle name="Valuta 3 8 2 10" xfId="9075" xr:uid="{1924F6FC-5782-4684-9085-B2725667015B}"/>
    <cellStyle name="Valuta 3 8 2 11" xfId="8710" xr:uid="{F6D7E6D5-99C1-4E59-8B6D-369E98C029D0}"/>
    <cellStyle name="Valuta 3 8 2 12" xfId="3339" xr:uid="{CBA3FFAF-A9E5-4A77-B34E-49663435495A}"/>
    <cellStyle name="Valuta 3 8 2 2" xfId="332" xr:uid="{00000000-0005-0000-0000-0000E20A0000}"/>
    <cellStyle name="Valuta 3 8 2 2 10" xfId="3419" xr:uid="{82E5DADF-C07B-4F19-B4A5-ED8461190242}"/>
    <cellStyle name="Valuta 3 8 2 2 2" xfId="729" xr:uid="{00000000-0005-0000-0000-0000E30A0000}"/>
    <cellStyle name="Valuta 3 8 2 2 2 2" xfId="2074" xr:uid="{00000000-0005-0000-0000-0000E40A0000}"/>
    <cellStyle name="Valuta 3 8 2 2 2 2 2" xfId="7454" xr:uid="{ADBF0EC1-D4BB-4F3B-8D68-D04C50CE940E}"/>
    <cellStyle name="Valuta 3 8 2 2 2 2 2 2" xfId="12501" xr:uid="{9229CC03-2CB7-4393-B4AE-FD3CDFFBF224}"/>
    <cellStyle name="Valuta 3 8 2 2 2 2 3" xfId="10385" xr:uid="{CDA257EC-562F-4F33-B00F-693D9D0E9E59}"/>
    <cellStyle name="Valuta 3 8 2 2 2 2 4" xfId="4810" xr:uid="{46FB60CD-CBDE-44F5-951E-4E37212321BE}"/>
    <cellStyle name="Valuta 3 8 2 2 2 3" xfId="1733" xr:uid="{00000000-0005-0000-0000-0000E50A0000}"/>
    <cellStyle name="Valuta 3 8 2 2 2 3 2" xfId="7117" xr:uid="{E73B1145-88D1-44AF-8DA3-DB5A031C3E84}"/>
    <cellStyle name="Valuta 3 8 2 2 2 3 2 2" xfId="12077" xr:uid="{86081781-2BB7-4DC0-8C41-080FC0B1EC29}"/>
    <cellStyle name="Valuta 3 8 2 2 2 3 3" xfId="11122" xr:uid="{2814D4DA-6A33-4EB2-A1D3-C4FDEABE6305}"/>
    <cellStyle name="Valuta 3 8 2 2 2 3 4" xfId="4474" xr:uid="{9AC81983-5F7B-408B-8397-83C79B167594}"/>
    <cellStyle name="Valuta 3 8 2 2 2 4" xfId="1300" xr:uid="{00000000-0005-0000-0000-0000E60A0000}"/>
    <cellStyle name="Valuta 3 8 2 2 2 4 2" xfId="6684" xr:uid="{28C53A3B-D82C-4E5A-B98D-36190B3CB418}"/>
    <cellStyle name="Valuta 3 8 2 2 2 4 3" xfId="11515" xr:uid="{D0052FBA-6A92-486C-B775-A60FA021FB1F}"/>
    <cellStyle name="Valuta 3 8 2 2 2 4 4" xfId="4140" xr:uid="{0AEAD352-8875-4E8C-9885-44EE28841125}"/>
    <cellStyle name="Valuta 3 8 2 2 2 5" xfId="6114" xr:uid="{DB4AFEC8-E342-43B6-B1FF-676B749E74D1}"/>
    <cellStyle name="Valuta 3 8 2 2 2 5 2" xfId="9937" xr:uid="{234CEB82-B18F-43F3-AA9C-04AE8832B990}"/>
    <cellStyle name="Valuta 3 8 2 2 2 6" xfId="9378" xr:uid="{30056F15-9E53-417B-B346-0116943E9EB2}"/>
    <cellStyle name="Valuta 3 8 2 2 2 7" xfId="8957" xr:uid="{BB397528-6751-4D94-9300-A1FC6997C4B3}"/>
    <cellStyle name="Valuta 3 8 2 2 2 8" xfId="3586" xr:uid="{A6711215-61F3-433E-A190-88183962A28D}"/>
    <cellStyle name="Valuta 3 8 2 2 3" xfId="1907" xr:uid="{00000000-0005-0000-0000-0000E70A0000}"/>
    <cellStyle name="Valuta 3 8 2 2 3 2" xfId="7287" xr:uid="{B9169CD1-45A8-4E2C-8264-5429B528324E}"/>
    <cellStyle name="Valuta 3 8 2 2 3 2 2" xfId="12693" xr:uid="{1308BAFF-6FCB-4CFF-8050-6E423A37567D}"/>
    <cellStyle name="Valuta 3 8 2 2 3 3" xfId="10162" xr:uid="{E27AD1D5-2574-4F2B-8C63-785AC93806B5}"/>
    <cellStyle name="Valuta 3 8 2 2 3 4" xfId="4643" xr:uid="{004D27B7-E014-4F47-AF83-736E60F2F7FB}"/>
    <cellStyle name="Valuta 3 8 2 2 4" xfId="1520" xr:uid="{00000000-0005-0000-0000-0000E80A0000}"/>
    <cellStyle name="Valuta 3 8 2 2 4 2" xfId="6904" xr:uid="{6B7EA155-3F9C-4B40-97DA-FD164F12A4BF}"/>
    <cellStyle name="Valuta 3 8 2 2 4 2 2" xfId="12300" xr:uid="{86A31BF0-F83A-45EC-9474-F9A2FCDEE5DC}"/>
    <cellStyle name="Valuta 3 8 2 2 4 3" xfId="10926" xr:uid="{E7801E4F-7133-4789-8FC1-9E5E3A7C9D7F}"/>
    <cellStyle name="Valuta 3 8 2 2 4 4" xfId="4307" xr:uid="{BA9709EA-F6A8-4A6C-8AA5-CC82651D6BD8}"/>
    <cellStyle name="Valuta 3 8 2 2 5" xfId="1009" xr:uid="{00000000-0005-0000-0000-0000E90A0000}"/>
    <cellStyle name="Valuta 3 8 2 2 5 2" xfId="6393" xr:uid="{F7C1D3BB-C7D9-4F5F-964F-D95B97530056}"/>
    <cellStyle name="Valuta 3 8 2 2 5 3" xfId="11785" xr:uid="{41339920-A1B1-40C4-AED9-246F7366A7F9}"/>
    <cellStyle name="Valuta 3 8 2 2 5 4" xfId="3857" xr:uid="{21255F2A-3390-4646-858B-C122DF86029E}"/>
    <cellStyle name="Valuta 3 8 2 2 6" xfId="5922" xr:uid="{746986AD-AAD7-4932-94FC-F954B8F204F7}"/>
    <cellStyle name="Valuta 3 8 2 2 6 2" xfId="11303" xr:uid="{3E1B1F80-08A5-4DB0-80E9-A3FF3B4C9E48}"/>
    <cellStyle name="Valuta 3 8 2 2 7" xfId="9654" xr:uid="{32BD527B-708C-4099-963F-6C93E65E35E5}"/>
    <cellStyle name="Valuta 3 8 2 2 8" xfId="9159" xr:uid="{9EAAA620-8940-4464-9531-8A5E5D9FEF3C}"/>
    <cellStyle name="Valuta 3 8 2 2 9" xfId="8790" xr:uid="{8B1FCAB0-6845-419B-AA16-C822DBC5C308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374" xr:uid="{F67FE5D0-374A-45C1-A7E4-AE8FF287C951}"/>
    <cellStyle name="Valuta 3 8 2 4 2 2 2" xfId="12418" xr:uid="{C43323BC-5D56-45AC-938E-FB2A40CB4B89}"/>
    <cellStyle name="Valuta 3 8 2 4 2 3" xfId="10304" xr:uid="{B3B28559-A540-45F6-BADB-590A93A7D832}"/>
    <cellStyle name="Valuta 3 8 2 4 2 4" xfId="4730" xr:uid="{E8107E33-7316-4EF1-9D53-807FF613D3A6}"/>
    <cellStyle name="Valuta 3 8 2 4 3" xfId="1638" xr:uid="{00000000-0005-0000-0000-0000ED0A0000}"/>
    <cellStyle name="Valuta 3 8 2 4 3 2" xfId="7022" xr:uid="{26AA7F36-D614-4CE8-B586-551A143B5791}"/>
    <cellStyle name="Valuta 3 8 2 4 3 2 2" xfId="11982" xr:uid="{865D5D43-350A-4EC3-A169-DA00AD8453DA}"/>
    <cellStyle name="Valuta 3 8 2 4 3 3" xfId="11027" xr:uid="{64935AD2-A2B4-4D45-BD79-2B6E8BA29B11}"/>
    <cellStyle name="Valuta 3 8 2 4 3 4" xfId="4394" xr:uid="{394896B1-A7C6-470F-BF5E-4CF67BF146DD}"/>
    <cellStyle name="Valuta 3 8 2 4 4" xfId="1205" xr:uid="{00000000-0005-0000-0000-0000EE0A0000}"/>
    <cellStyle name="Valuta 3 8 2 4 4 2" xfId="6589" xr:uid="{BC77752B-6868-4CC9-AF4E-FEEDA564EB1D}"/>
    <cellStyle name="Valuta 3 8 2 4 4 3" xfId="11420" xr:uid="{209062E4-B6A9-4B32-921F-552CBE163806}"/>
    <cellStyle name="Valuta 3 8 2 4 4 4" xfId="4045" xr:uid="{8BB993A8-8F05-4106-A338-5084555ECC41}"/>
    <cellStyle name="Valuta 3 8 2 4 5" xfId="6019" xr:uid="{30592B0C-FE9A-4328-B61E-9360A5C2F0C9}"/>
    <cellStyle name="Valuta 3 8 2 4 5 2" xfId="9848" xr:uid="{B96549E2-30CA-4A2B-9978-44C21C003D3A}"/>
    <cellStyle name="Valuta 3 8 2 4 6" xfId="9294" xr:uid="{D0BC4E60-8D63-4EE5-8C57-210031786C82}"/>
    <cellStyle name="Valuta 3 8 2 4 7" xfId="8877" xr:uid="{445B8FE7-D980-4C83-A842-4A900A02A510}"/>
    <cellStyle name="Valuta 3 8 2 4 8" xfId="3506" xr:uid="{DD31DFF9-8FCF-44ED-B929-6E73A97C101C}"/>
    <cellStyle name="Valuta 3 8 2 5" xfId="1827" xr:uid="{00000000-0005-0000-0000-0000EF0A0000}"/>
    <cellStyle name="Valuta 3 8 2 5 2" xfId="7207" xr:uid="{56D86C3E-E611-4001-B9A9-38A147F08FF0}"/>
    <cellStyle name="Valuta 3 8 2 5 2 2" xfId="12607" xr:uid="{A59B2C2B-3B68-4A56-A46B-6EDADF04D9CD}"/>
    <cellStyle name="Valuta 3 8 2 5 3" xfId="10082" xr:uid="{9C06B609-57F3-4867-8CAE-511FB42A04DD}"/>
    <cellStyle name="Valuta 3 8 2 5 4" xfId="4563" xr:uid="{3F0285E8-6AD1-4DDD-A6FD-3F25300551A7}"/>
    <cellStyle name="Valuta 3 8 2 6" xfId="1425" xr:uid="{00000000-0005-0000-0000-0000F00A0000}"/>
    <cellStyle name="Valuta 3 8 2 6 2" xfId="6809" xr:uid="{2469399D-BB20-4A32-BF83-4E97D02CFB93}"/>
    <cellStyle name="Valuta 3 8 2 6 2 2" xfId="12205" xr:uid="{B595022D-6777-4CF0-85BA-8177CF3C4140}"/>
    <cellStyle name="Valuta 3 8 2 6 3" xfId="10831" xr:uid="{AF6A0EFA-4065-4686-B54F-C85D555949FA}"/>
    <cellStyle name="Valuta 3 8 2 6 4" xfId="4227" xr:uid="{3472CC46-4A82-47BC-9158-FD372E8D80BF}"/>
    <cellStyle name="Valuta 3 8 2 7" xfId="913" xr:uid="{00000000-0005-0000-0000-0000F10A0000}"/>
    <cellStyle name="Valuta 3 8 2 7 2" xfId="6297" xr:uid="{DF4AC3E9-496B-42F4-A396-5A992DD19DF1}"/>
    <cellStyle name="Valuta 3 8 2 7 3" xfId="11690" xr:uid="{28D9BA8B-6F05-4EBC-9543-44C7DB692C81}"/>
    <cellStyle name="Valuta 3 8 2 7 4" xfId="3761" xr:uid="{A967CD25-87F2-4A69-9D43-C6E64E292B13}"/>
    <cellStyle name="Valuta 3 8 2 8" xfId="5827" xr:uid="{747FC9DC-3489-4CBA-B1F1-86D8CB7C45A1}"/>
    <cellStyle name="Valuta 3 8 2 8 2" xfId="11220" xr:uid="{07F89E14-BC0E-42E5-8AC5-1909EFCE7750}"/>
    <cellStyle name="Valuta 3 8 2 9" xfId="9564" xr:uid="{D61331F5-309B-469F-B1EF-E9DF2A6A1A17}"/>
    <cellStyle name="Valuta 3 8 3" xfId="287" xr:uid="{00000000-0005-0000-0000-0000F20A0000}"/>
    <cellStyle name="Valuta 3 8 3 10" xfId="3379" xr:uid="{955ABEEE-DC88-4655-99A8-43383B16D39A}"/>
    <cellStyle name="Valuta 3 8 3 2" xfId="684" xr:uid="{00000000-0005-0000-0000-0000F30A0000}"/>
    <cellStyle name="Valuta 3 8 3 2 2" xfId="2034" xr:uid="{00000000-0005-0000-0000-0000F40A0000}"/>
    <cellStyle name="Valuta 3 8 3 2 2 2" xfId="7414" xr:uid="{B38B2AB2-AE2D-450E-95BA-29FA6FB0D694}"/>
    <cellStyle name="Valuta 3 8 3 2 2 2 2" xfId="12460" xr:uid="{6D7E4C06-197C-44EE-A0B6-058E62697329}"/>
    <cellStyle name="Valuta 3 8 3 2 2 3" xfId="10345" xr:uid="{E6E8839A-625E-49B2-9429-14DCE3A220F6}"/>
    <cellStyle name="Valuta 3 8 3 2 2 4" xfId="4770" xr:uid="{52F386AF-90C1-4665-9B1C-EC05A6ED166D}"/>
    <cellStyle name="Valuta 3 8 3 2 3" xfId="1688" xr:uid="{00000000-0005-0000-0000-0000F50A0000}"/>
    <cellStyle name="Valuta 3 8 3 2 3 2" xfId="7072" xr:uid="{20642881-D416-4E6F-90F5-F88B1785FE0F}"/>
    <cellStyle name="Valuta 3 8 3 2 3 2 2" xfId="12032" xr:uid="{08B831DD-8A29-44D1-A64A-54DE9730C570}"/>
    <cellStyle name="Valuta 3 8 3 2 3 3" xfId="11077" xr:uid="{7E695BDC-7F4C-4F26-A0AA-C234FC527A71}"/>
    <cellStyle name="Valuta 3 8 3 2 3 4" xfId="4434" xr:uid="{2846C05F-8CF8-4327-BBCB-E6777206FEA1}"/>
    <cellStyle name="Valuta 3 8 3 2 4" xfId="1255" xr:uid="{00000000-0005-0000-0000-0000F60A0000}"/>
    <cellStyle name="Valuta 3 8 3 2 4 2" xfId="6639" xr:uid="{BC94CBAB-E8BA-477C-809E-F68EF34A88DF}"/>
    <cellStyle name="Valuta 3 8 3 2 4 3" xfId="11470" xr:uid="{C5DEF192-0449-477A-BFAA-3AF72F322176}"/>
    <cellStyle name="Valuta 3 8 3 2 4 4" xfId="4095" xr:uid="{4D33E05F-4005-4620-B2C3-C4F3FBFD2089}"/>
    <cellStyle name="Valuta 3 8 3 2 5" xfId="6069" xr:uid="{FA1CFBDA-5DA1-49FD-B241-A7E8ADACFA43}"/>
    <cellStyle name="Valuta 3 8 3 2 5 2" xfId="9894" xr:uid="{CC4095DC-B089-44AA-9FDE-1383CF6853A2}"/>
    <cellStyle name="Valuta 3 8 3 2 6" xfId="9337" xr:uid="{3B0AF33F-478D-4A6B-913E-8E5C1E772831}"/>
    <cellStyle name="Valuta 3 8 3 2 7" xfId="8917" xr:uid="{3724A068-8EBB-43E8-9981-4FF99F7EB186}"/>
    <cellStyle name="Valuta 3 8 3 2 8" xfId="3546" xr:uid="{A5102E84-F7A0-42AD-B596-32B812787E07}"/>
    <cellStyle name="Valuta 3 8 3 3" xfId="1867" xr:uid="{00000000-0005-0000-0000-0000F70A0000}"/>
    <cellStyle name="Valuta 3 8 3 3 2" xfId="7247" xr:uid="{85BDCBBE-7B7B-45A7-84EC-E40B7CDF1D0B}"/>
    <cellStyle name="Valuta 3 8 3 3 2 2" xfId="12651" xr:uid="{BA60DE7A-DD01-4747-A56F-9CCC4F382801}"/>
    <cellStyle name="Valuta 3 8 3 3 3" xfId="10122" xr:uid="{EE3316C0-1A56-4C08-B5C8-FBB82A91CEA9}"/>
    <cellStyle name="Valuta 3 8 3 3 4" xfId="4603" xr:uid="{278A9FCD-1AB8-4FFE-ABE6-36D76885AA96}"/>
    <cellStyle name="Valuta 3 8 3 4" xfId="1475" xr:uid="{00000000-0005-0000-0000-0000F80A0000}"/>
    <cellStyle name="Valuta 3 8 3 4 2" xfId="6859" xr:uid="{8FCE7073-84B3-46D7-B4A0-B916C490BC0F}"/>
    <cellStyle name="Valuta 3 8 3 4 2 2" xfId="12255" xr:uid="{A86CA13F-4696-4F19-B915-A7201ED8897C}"/>
    <cellStyle name="Valuta 3 8 3 4 3" xfId="10881" xr:uid="{CB6F8F20-96AB-4954-9BE2-925C46AB68C3}"/>
    <cellStyle name="Valuta 3 8 3 4 4" xfId="4267" xr:uid="{F1F36FE3-E91D-47B3-82E5-C949A1556164}"/>
    <cellStyle name="Valuta 3 8 3 5" xfId="964" xr:uid="{00000000-0005-0000-0000-0000F90A0000}"/>
    <cellStyle name="Valuta 3 8 3 5 2" xfId="6348" xr:uid="{34115C18-CCC4-4917-9B58-FE92E47C59F7}"/>
    <cellStyle name="Valuta 3 8 3 5 3" xfId="11740" xr:uid="{4AED7CC1-92FD-4E87-AF20-7A0AB921F370}"/>
    <cellStyle name="Valuta 3 8 3 5 4" xfId="3812" xr:uid="{190945EB-D918-422C-96D0-1E60BD94EC39}"/>
    <cellStyle name="Valuta 3 8 3 6" xfId="5877" xr:uid="{8FE975CA-CA67-4F21-827B-7997121CB651}"/>
    <cellStyle name="Valuta 3 8 3 6 2" xfId="11262" xr:uid="{AC3C2F5A-5754-4E51-A6A0-4A3E0F99E35F}"/>
    <cellStyle name="Valuta 3 8 3 7" xfId="9611" xr:uid="{B6264A36-EFBB-467B-8A0D-5462BE77CEB5}"/>
    <cellStyle name="Valuta 3 8 3 8" xfId="9118" xr:uid="{75F1E1E4-849E-41C5-BCD2-0967B13AF2FC}"/>
    <cellStyle name="Valuta 3 8 3 9" xfId="8750" xr:uid="{730C2294-8DC8-43E6-BF19-BA9E038AF012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334" xr:uid="{002312D6-11A7-45B2-AA84-A3C5E43515F1}"/>
    <cellStyle name="Valuta 3 8 5 2 2 2" xfId="12377" xr:uid="{F7F9E09E-F01C-4A1A-A48D-5EC478602E14}"/>
    <cellStyle name="Valuta 3 8 5 2 3" xfId="10264" xr:uid="{2517A69A-A97D-4382-A1BB-B9450DEF9F20}"/>
    <cellStyle name="Valuta 3 8 5 2 4" xfId="4690" xr:uid="{41955A66-EFC5-4703-9CE5-A0AA9FBAE48F}"/>
    <cellStyle name="Valuta 3 8 5 3" xfId="1596" xr:uid="{00000000-0005-0000-0000-0000FD0A0000}"/>
    <cellStyle name="Valuta 3 8 5 3 2" xfId="6980" xr:uid="{3181A97E-CB49-4B5B-8071-CD7D972A6017}"/>
    <cellStyle name="Valuta 3 8 5 3 2 2" xfId="11940" xr:uid="{17273A9B-2C97-473A-A0E6-F0611B9D5618}"/>
    <cellStyle name="Valuta 3 8 5 3 3" xfId="10985" xr:uid="{6557A957-100A-4F7B-AD0B-040E702AF5A6}"/>
    <cellStyle name="Valuta 3 8 5 3 4" xfId="4354" xr:uid="{2D571D45-B7B6-4A4F-85D1-48E19370EA7D}"/>
    <cellStyle name="Valuta 3 8 5 4" xfId="1163" xr:uid="{00000000-0005-0000-0000-0000FE0A0000}"/>
    <cellStyle name="Valuta 3 8 5 4 2" xfId="6547" xr:uid="{559CEB39-96FD-4D54-9FC0-4309D278DF3D}"/>
    <cellStyle name="Valuta 3 8 5 4 3" xfId="11378" xr:uid="{E5117090-6988-492A-B7D5-3FD57DED128F}"/>
    <cellStyle name="Valuta 3 8 5 4 4" xfId="4003" xr:uid="{F6E34D07-016A-426B-94AD-BE1B068575DB}"/>
    <cellStyle name="Valuta 3 8 5 5" xfId="5977" xr:uid="{9C7B6AA1-4EE4-4775-91B0-195FADDD101B}"/>
    <cellStyle name="Valuta 3 8 5 5 2" xfId="9807" xr:uid="{F4ACB782-6BBB-4F40-9473-858F939EB6B8}"/>
    <cellStyle name="Valuta 3 8 5 6" xfId="9254" xr:uid="{700B8CB3-55A1-45B0-81C6-3F12C83D9F8C}"/>
    <cellStyle name="Valuta 3 8 5 7" xfId="8837" xr:uid="{38C70698-B727-447C-B38A-9B54702BCEAF}"/>
    <cellStyle name="Valuta 3 8 5 8" xfId="3466" xr:uid="{173402F6-7247-4F33-A654-85A40D36F6FD}"/>
    <cellStyle name="Valuta 3 8 6" xfId="1787" xr:uid="{00000000-0005-0000-0000-0000FF0A0000}"/>
    <cellStyle name="Valuta 3 8 6 2" xfId="7167" xr:uid="{A9B7982F-83EE-40F6-8E2E-8F97129EB7E7}"/>
    <cellStyle name="Valuta 3 8 6 2 2" xfId="12566" xr:uid="{CEFB8F71-14BC-4F74-8117-EE67D6D333E7}"/>
    <cellStyle name="Valuta 3 8 6 3" xfId="10042" xr:uid="{95A498B9-D4D6-4CBE-9E4A-9097B01BC922}"/>
    <cellStyle name="Valuta 3 8 6 4" xfId="4523" xr:uid="{DA7E99EA-EE77-4BB2-84B0-38645FE54C34}"/>
    <cellStyle name="Valuta 3 8 7" xfId="1381" xr:uid="{00000000-0005-0000-0000-0000000B0000}"/>
    <cellStyle name="Valuta 3 8 7 2" xfId="6765" xr:uid="{84ECD0A7-840E-4B0C-8BEC-22E1CA648629}"/>
    <cellStyle name="Valuta 3 8 7 2 2" xfId="12161" xr:uid="{2506AB6C-00E3-424B-9247-32BDF570282D}"/>
    <cellStyle name="Valuta 3 8 7 3" xfId="10788" xr:uid="{FC7B5F7A-2E5B-4D25-BEC3-7BB532D14955}"/>
    <cellStyle name="Valuta 3 8 7 4" xfId="4187" xr:uid="{E9C18739-D4A0-4933-9E1A-4371C33F8FB9}"/>
    <cellStyle name="Valuta 3 8 8" xfId="867" xr:uid="{00000000-0005-0000-0000-0000010B0000}"/>
    <cellStyle name="Valuta 3 8 8 2" xfId="6251" xr:uid="{AE292883-C94C-4089-88B3-387F03331080}"/>
    <cellStyle name="Valuta 3 8 8 3" xfId="11645" xr:uid="{32CB41F9-AB3C-4D3D-9A61-ABD331BB04ED}"/>
    <cellStyle name="Valuta 3 8 8 4" xfId="3715" xr:uid="{2409693D-01A3-4EF6-985B-7577E1A6EE40}"/>
    <cellStyle name="Valuta 3 8 9" xfId="5787" xr:uid="{AA4C0E35-7BB5-42EF-B9C8-ADAD4CA0441B}"/>
    <cellStyle name="Valuta 3 8 9 2" xfId="11180" xr:uid="{64CFC7DB-7F80-4B9B-BA6E-35F2AC87AFFE}"/>
    <cellStyle name="Valuta 3 9" xfId="220" xr:uid="{00000000-0005-0000-0000-0000020B0000}"/>
    <cellStyle name="Valuta 3 9 10" xfId="9059" xr:uid="{775F6F49-DC23-4728-80A5-B9536125A631}"/>
    <cellStyle name="Valuta 3 9 11" xfId="8694" xr:uid="{02AABBFD-42DC-4647-84C4-9C93C5CE9478}"/>
    <cellStyle name="Valuta 3 9 12" xfId="3323" xr:uid="{7F9D1641-4387-4D35-9F6B-6359C8C47FBB}"/>
    <cellStyle name="Valuta 3 9 2" xfId="316" xr:uid="{00000000-0005-0000-0000-0000030B0000}"/>
    <cellStyle name="Valuta 3 9 2 10" xfId="3403" xr:uid="{5DA5FF54-4C0D-4B75-BAE9-935BC584BF07}"/>
    <cellStyle name="Valuta 3 9 2 2" xfId="713" xr:uid="{00000000-0005-0000-0000-0000040B0000}"/>
    <cellStyle name="Valuta 3 9 2 2 2" xfId="2058" xr:uid="{00000000-0005-0000-0000-0000050B0000}"/>
    <cellStyle name="Valuta 3 9 2 2 2 2" xfId="7438" xr:uid="{C5049C2D-DA50-422A-A594-4B73B892D102}"/>
    <cellStyle name="Valuta 3 9 2 2 2 2 2" xfId="12485" xr:uid="{8FF18114-0149-4B6A-BABB-EBE6D79A6A23}"/>
    <cellStyle name="Valuta 3 9 2 2 2 3" xfId="10369" xr:uid="{9F1A7AEC-7D13-4778-B2D5-D0E3F58D87C4}"/>
    <cellStyle name="Valuta 3 9 2 2 2 4" xfId="4794" xr:uid="{04373FD6-CE83-40AD-BA52-7A3D67F786D3}"/>
    <cellStyle name="Valuta 3 9 2 2 3" xfId="1717" xr:uid="{00000000-0005-0000-0000-0000060B0000}"/>
    <cellStyle name="Valuta 3 9 2 2 3 2" xfId="7101" xr:uid="{4AF8222F-2176-41CC-B624-D123C61F1A07}"/>
    <cellStyle name="Valuta 3 9 2 2 3 2 2" xfId="12061" xr:uid="{BFA641D6-F776-4C54-8D2D-4FE52E043131}"/>
    <cellStyle name="Valuta 3 9 2 2 3 3" xfId="11106" xr:uid="{C2A76BE9-E83F-481E-A076-6ADDFBCD17D6}"/>
    <cellStyle name="Valuta 3 9 2 2 3 4" xfId="4458" xr:uid="{51BAE3DC-C9BC-4699-BD42-8D50ACF2CB7C}"/>
    <cellStyle name="Valuta 3 9 2 2 4" xfId="1284" xr:uid="{00000000-0005-0000-0000-0000070B0000}"/>
    <cellStyle name="Valuta 3 9 2 2 4 2" xfId="6668" xr:uid="{9DC6F114-D6EF-48E3-930A-871098E51BE8}"/>
    <cellStyle name="Valuta 3 9 2 2 4 3" xfId="11499" xr:uid="{66C71D0B-D4FF-4B97-963C-851A4BD5088C}"/>
    <cellStyle name="Valuta 3 9 2 2 4 4" xfId="4124" xr:uid="{12E3F9FC-7605-4467-A2C2-E19A5639F71C}"/>
    <cellStyle name="Valuta 3 9 2 2 5" xfId="6098" xr:uid="{52BABFA1-AFE7-47C4-9E09-EE8AD0FDE272}"/>
    <cellStyle name="Valuta 3 9 2 2 5 2" xfId="9921" xr:uid="{CA0FCD55-7119-40B0-856B-1EFBF009DFE6}"/>
    <cellStyle name="Valuta 3 9 2 2 6" xfId="9362" xr:uid="{4DFDBCA1-02E6-4C9F-9121-A28D4D5775D4}"/>
    <cellStyle name="Valuta 3 9 2 2 7" xfId="8941" xr:uid="{320184F8-0E06-48EB-87B1-154B007EB6D1}"/>
    <cellStyle name="Valuta 3 9 2 2 8" xfId="3570" xr:uid="{6869895E-A5F8-4EBC-8012-C9BB78ABE890}"/>
    <cellStyle name="Valuta 3 9 2 3" xfId="1891" xr:uid="{00000000-0005-0000-0000-0000080B0000}"/>
    <cellStyle name="Valuta 3 9 2 3 2" xfId="7271" xr:uid="{6804FBBA-8D3C-4A5C-BA28-BBFFB6516944}"/>
    <cellStyle name="Valuta 3 9 2 3 2 2" xfId="12677" xr:uid="{989568E9-BA2C-4C92-8A8D-DE34CE141F8B}"/>
    <cellStyle name="Valuta 3 9 2 3 3" xfId="10146" xr:uid="{2F0E27D2-1660-4227-B9E1-DD670A4078F9}"/>
    <cellStyle name="Valuta 3 9 2 3 4" xfId="4627" xr:uid="{94306C11-11E8-4193-8082-36E07548369B}"/>
    <cellStyle name="Valuta 3 9 2 4" xfId="1504" xr:uid="{00000000-0005-0000-0000-0000090B0000}"/>
    <cellStyle name="Valuta 3 9 2 4 2" xfId="6888" xr:uid="{8BDC12CD-A119-4733-B796-1495EB59DABB}"/>
    <cellStyle name="Valuta 3 9 2 4 2 2" xfId="12284" xr:uid="{F7A05AFE-1589-491F-8FBB-94F8E30590A4}"/>
    <cellStyle name="Valuta 3 9 2 4 3" xfId="10910" xr:uid="{756BF112-E17D-44B1-8764-78C728464F42}"/>
    <cellStyle name="Valuta 3 9 2 4 4" xfId="4291" xr:uid="{0B373C2B-C02B-40B4-ADA8-07662C88BC0B}"/>
    <cellStyle name="Valuta 3 9 2 5" xfId="993" xr:uid="{00000000-0005-0000-0000-00000A0B0000}"/>
    <cellStyle name="Valuta 3 9 2 5 2" xfId="6377" xr:uid="{8A8AB0F3-0754-4A54-B22E-015F99111811}"/>
    <cellStyle name="Valuta 3 9 2 5 3" xfId="11769" xr:uid="{D6EFDE52-BE7D-4BD4-A326-31AC2F613E01}"/>
    <cellStyle name="Valuta 3 9 2 5 4" xfId="3841" xr:uid="{A0E8680C-1D0D-4AB1-9311-F250505DD697}"/>
    <cellStyle name="Valuta 3 9 2 6" xfId="5906" xr:uid="{9783A5BF-6F5A-450E-849F-00DA48FF02B7}"/>
    <cellStyle name="Valuta 3 9 2 6 2" xfId="11287" xr:uid="{6E769240-FABC-4255-A289-87A11D342D98}"/>
    <cellStyle name="Valuta 3 9 2 7" xfId="9638" xr:uid="{67103CCA-6C74-408E-BD02-38DCE54E69C6}"/>
    <cellStyle name="Valuta 3 9 2 8" xfId="9143" xr:uid="{2C40751A-F397-4DDD-8079-CFB94B978946}"/>
    <cellStyle name="Valuta 3 9 2 9" xfId="8774" xr:uid="{3BCDB930-E0FC-4D3A-89A7-28F8BB9EFF65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358" xr:uid="{B8566D85-2342-49E0-81E7-22A327F47580}"/>
    <cellStyle name="Valuta 3 9 4 2 2 2" xfId="12402" xr:uid="{A04DE015-A359-4C7A-ACF6-FB0B5459F366}"/>
    <cellStyle name="Valuta 3 9 4 2 3" xfId="10288" xr:uid="{73A6E5C3-F12B-4E95-8B51-63683E4EDF11}"/>
    <cellStyle name="Valuta 3 9 4 2 4" xfId="4714" xr:uid="{854AEABE-0436-43A4-B4DB-CB7C01F6C523}"/>
    <cellStyle name="Valuta 3 9 4 3" xfId="1622" xr:uid="{00000000-0005-0000-0000-00000E0B0000}"/>
    <cellStyle name="Valuta 3 9 4 3 2" xfId="7006" xr:uid="{F76BDE67-0160-4355-9936-B0F43F24BF66}"/>
    <cellStyle name="Valuta 3 9 4 3 2 2" xfId="11966" xr:uid="{5A032241-944B-4F1B-A3A7-D13074C5A5F4}"/>
    <cellStyle name="Valuta 3 9 4 3 3" xfId="11011" xr:uid="{1DBC9F3F-4BB6-4489-B687-5E3CB8BE5A3B}"/>
    <cellStyle name="Valuta 3 9 4 3 4" xfId="4378" xr:uid="{234BBFF3-A680-4C81-942A-D0A8086B8C2B}"/>
    <cellStyle name="Valuta 3 9 4 4" xfId="1189" xr:uid="{00000000-0005-0000-0000-00000F0B0000}"/>
    <cellStyle name="Valuta 3 9 4 4 2" xfId="6573" xr:uid="{4AD14AB7-9A80-43C3-B081-5962A3270AC8}"/>
    <cellStyle name="Valuta 3 9 4 4 3" xfId="11404" xr:uid="{1AA2F55C-7291-4F7C-897D-A6BF23C87811}"/>
    <cellStyle name="Valuta 3 9 4 4 4" xfId="4029" xr:uid="{9C0E32FB-0429-4F17-9D60-B95D0D89CA21}"/>
    <cellStyle name="Valuta 3 9 4 5" xfId="6003" xr:uid="{5350CC01-85B1-43F4-90C6-51CCD16C2655}"/>
    <cellStyle name="Valuta 3 9 4 5 2" xfId="9832" xr:uid="{B27885E8-103C-4C40-9C33-9C1E0EA92C75}"/>
    <cellStyle name="Valuta 3 9 4 6" xfId="9278" xr:uid="{428B5EEB-DA57-4EB5-8176-14636A511F90}"/>
    <cellStyle name="Valuta 3 9 4 7" xfId="8861" xr:uid="{2CAB1E22-7469-4400-911B-55F6C19A45E8}"/>
    <cellStyle name="Valuta 3 9 4 8" xfId="3490" xr:uid="{EE1825CE-A326-4F76-A9F8-430DD28CD1FB}"/>
    <cellStyle name="Valuta 3 9 5" xfId="1811" xr:uid="{00000000-0005-0000-0000-0000100B0000}"/>
    <cellStyle name="Valuta 3 9 5 2" xfId="7191" xr:uid="{3753C6D8-9357-4981-BE8C-B0996C4D460C}"/>
    <cellStyle name="Valuta 3 9 5 2 2" xfId="12591" xr:uid="{2FECC3B9-88FB-4A58-B504-CF5A018F3097}"/>
    <cellStyle name="Valuta 3 9 5 3" xfId="10066" xr:uid="{F0D15938-10E1-499D-9635-0B87FE12C176}"/>
    <cellStyle name="Valuta 3 9 5 4" xfId="4547" xr:uid="{443D3733-2C0F-40AA-AFA0-471022AA2A12}"/>
    <cellStyle name="Valuta 3 9 6" xfId="1409" xr:uid="{00000000-0005-0000-0000-0000110B0000}"/>
    <cellStyle name="Valuta 3 9 6 2" xfId="6793" xr:uid="{E7FCA519-EB54-4B0A-B632-CBAFB8B171A4}"/>
    <cellStyle name="Valuta 3 9 6 2 2" xfId="12189" xr:uid="{DDFEEBE3-CB9D-4284-AD82-2A82CA943C6B}"/>
    <cellStyle name="Valuta 3 9 6 3" xfId="10815" xr:uid="{632D8AD6-1A9F-425C-AAA4-5211A29B90D1}"/>
    <cellStyle name="Valuta 3 9 6 4" xfId="4211" xr:uid="{8D09F15A-0790-45C6-A4B4-59DAD7C30079}"/>
    <cellStyle name="Valuta 3 9 7" xfId="897" xr:uid="{00000000-0005-0000-0000-0000120B0000}"/>
    <cellStyle name="Valuta 3 9 7 2" xfId="6281" xr:uid="{E218E332-F256-4130-9EF7-180A74B55056}"/>
    <cellStyle name="Valuta 3 9 7 3" xfId="11674" xr:uid="{5E61CA8A-E7E5-4B48-91D3-3D2459DD9659}"/>
    <cellStyle name="Valuta 3 9 7 4" xfId="3745" xr:uid="{BA6BBA1B-7824-46A8-B657-1CDF28D643F5}"/>
    <cellStyle name="Valuta 3 9 8" xfId="5811" xr:uid="{2EC7DC05-A145-4AF7-9E06-751963155ED8}"/>
    <cellStyle name="Valuta 3 9 8 2" xfId="11204" xr:uid="{C62CC2B7-9A21-467A-82E7-9B249B4A89F4}"/>
    <cellStyle name="Valuta 3 9 9" xfId="9548" xr:uid="{F3DD79A1-F353-436A-8776-76FE5F2BAABA}"/>
    <cellStyle name="Valuta 4" xfId="69" xr:uid="{00000000-0005-0000-0000-0000130B0000}"/>
    <cellStyle name="Valuta 4 10" xfId="1340" xr:uid="{00000000-0005-0000-0000-0000140B0000}"/>
    <cellStyle name="Valuta 4 10 2" xfId="6724" xr:uid="{5A33DF65-E281-4B89-BA28-F12992AC2202}"/>
    <cellStyle name="Valuta 4 10 2 2" xfId="12118" xr:uid="{2A06259A-448B-4742-B696-82B007603F3B}"/>
    <cellStyle name="Valuta 4 10 3" xfId="10753" xr:uid="{0F5105AC-B603-486B-94C6-2E3B0B289B5E}"/>
    <cellStyle name="Valuta 4 10 4" xfId="4166" xr:uid="{43DA3627-AE06-4622-B906-B5F477A608E5}"/>
    <cellStyle name="Valuta 4 11" xfId="787" xr:uid="{00000000-0005-0000-0000-0000150B0000}"/>
    <cellStyle name="Valuta 4 11 2" xfId="6171" xr:uid="{01F0F898-68E9-48BD-8B4A-FC435DA2D8E7}"/>
    <cellStyle name="Valuta 4 11 3" xfId="11579" xr:uid="{3115C52A-E957-402A-828C-04F0F4CF3912}"/>
    <cellStyle name="Valuta 4 11 4" xfId="3640" xr:uid="{0E9D0C58-B810-4EF2-90D8-034117B03F76}"/>
    <cellStyle name="Valuta 4 12" xfId="5766" xr:uid="{DE2C7B8F-CCFD-4DEE-8B3B-0B279EE0436B}"/>
    <cellStyle name="Valuta 4 12 2" xfId="11152" xr:uid="{4A58D49C-6E90-445D-8918-76832565B49D}"/>
    <cellStyle name="Valuta 4 13" xfId="9446" xr:uid="{6BACF6B9-BF17-4B9A-A9F8-538E91A94E10}"/>
    <cellStyle name="Valuta 4 14" xfId="8994" xr:uid="{D7F78E8E-9845-43BC-BA80-4EA00BA05128}"/>
    <cellStyle name="Valuta 4 15" xfId="8649" xr:uid="{5E927611-EAD2-48B4-86BA-A44C83508A2D}"/>
    <cellStyle name="Valuta 4 16" xfId="3271" xr:uid="{55200AA6-8158-4D2B-A3BF-EE09B132DD2D}"/>
    <cellStyle name="Valuta 4 2" xfId="207" xr:uid="{00000000-0005-0000-0000-0000160B0000}"/>
    <cellStyle name="Valuta 4 2 10" xfId="9536" xr:uid="{2562D908-0577-4DB9-8956-A81B87D1E601}"/>
    <cellStyle name="Valuta 4 2 11" xfId="9046" xr:uid="{4DFECCFD-875E-4A9E-8049-58BE7A5DCC5D}"/>
    <cellStyle name="Valuta 4 2 12" xfId="8682" xr:uid="{446BACED-8927-4A3F-AFA7-457EF51BF57F}"/>
    <cellStyle name="Valuta 4 2 13" xfId="3311" xr:uid="{A388147C-BA8B-44E4-AB0B-A6331A5DE884}"/>
    <cellStyle name="Valuta 4 2 2" xfId="248" xr:uid="{00000000-0005-0000-0000-0000170B0000}"/>
    <cellStyle name="Valuta 4 2 2 10" xfId="9087" xr:uid="{E2369E06-C1A0-42FB-A9FB-8EBFB2F99CE6}"/>
    <cellStyle name="Valuta 4 2 2 11" xfId="8722" xr:uid="{B91CAB74-B426-421E-A711-A66667892C37}"/>
    <cellStyle name="Valuta 4 2 2 12" xfId="3351" xr:uid="{1BA72C41-C410-4BF1-B2CD-39DFF47957BF}"/>
    <cellStyle name="Valuta 4 2 2 2" xfId="344" xr:uid="{00000000-0005-0000-0000-0000180B0000}"/>
    <cellStyle name="Valuta 4 2 2 2 10" xfId="3431" xr:uid="{B5D23807-0B15-4CDE-944C-FF48C6B1EAEF}"/>
    <cellStyle name="Valuta 4 2 2 2 2" xfId="741" xr:uid="{00000000-0005-0000-0000-0000190B0000}"/>
    <cellStyle name="Valuta 4 2 2 2 2 2" xfId="2086" xr:uid="{00000000-0005-0000-0000-00001A0B0000}"/>
    <cellStyle name="Valuta 4 2 2 2 2 2 2" xfId="7466" xr:uid="{4A987F57-2A3D-4FCA-B521-FE10E74003DA}"/>
    <cellStyle name="Valuta 4 2 2 2 2 2 2 2" xfId="12513" xr:uid="{70239727-24CA-43F7-A7C8-F7D762779472}"/>
    <cellStyle name="Valuta 4 2 2 2 2 2 3" xfId="10397" xr:uid="{98734BD1-332F-4CB5-A60E-A335D9E450DD}"/>
    <cellStyle name="Valuta 4 2 2 2 2 2 4" xfId="4822" xr:uid="{DEC20A7D-F5F9-41B8-B805-3B7AE90615CE}"/>
    <cellStyle name="Valuta 4 2 2 2 2 3" xfId="1745" xr:uid="{00000000-0005-0000-0000-00001B0B0000}"/>
    <cellStyle name="Valuta 4 2 2 2 2 3 2" xfId="7129" xr:uid="{6793B665-E598-4D8A-BC5F-543B06B4BC6C}"/>
    <cellStyle name="Valuta 4 2 2 2 2 3 2 2" xfId="12089" xr:uid="{F8380325-8C92-4841-AE98-8A942D851244}"/>
    <cellStyle name="Valuta 4 2 2 2 2 3 3" xfId="11134" xr:uid="{2F9632B4-C7E2-4F8F-A7BC-44EF0B2774CD}"/>
    <cellStyle name="Valuta 4 2 2 2 2 3 4" xfId="4486" xr:uid="{66F3FDDC-72EC-445D-9118-D6547A329B8C}"/>
    <cellStyle name="Valuta 4 2 2 2 2 4" xfId="1312" xr:uid="{00000000-0005-0000-0000-00001C0B0000}"/>
    <cellStyle name="Valuta 4 2 2 2 2 4 2" xfId="6696" xr:uid="{1F722813-AD19-46BC-B438-014A4D29D739}"/>
    <cellStyle name="Valuta 4 2 2 2 2 4 3" xfId="11527" xr:uid="{84022F21-3ACE-4CEF-BFD6-78111CDEF43B}"/>
    <cellStyle name="Valuta 4 2 2 2 2 4 4" xfId="4152" xr:uid="{799EF0D3-32CD-46CA-94AB-F4306614BB90}"/>
    <cellStyle name="Valuta 4 2 2 2 2 5" xfId="6126" xr:uid="{2D1666B0-DAC3-42FA-93B9-F82B757F2285}"/>
    <cellStyle name="Valuta 4 2 2 2 2 5 2" xfId="9949" xr:uid="{8F6DDA5E-4989-45BA-80B6-597C63B56D85}"/>
    <cellStyle name="Valuta 4 2 2 2 2 6" xfId="9390" xr:uid="{5FC6B500-F12C-4160-82F3-C0234AA98061}"/>
    <cellStyle name="Valuta 4 2 2 2 2 7" xfId="8969" xr:uid="{09E1F870-7EA3-4294-85C8-6D04B4B0CF0A}"/>
    <cellStyle name="Valuta 4 2 2 2 2 8" xfId="3598" xr:uid="{0CB7ECE3-4DB0-4225-97AF-327B01FF0546}"/>
    <cellStyle name="Valuta 4 2 2 2 3" xfId="1919" xr:uid="{00000000-0005-0000-0000-00001D0B0000}"/>
    <cellStyle name="Valuta 4 2 2 2 3 2" xfId="7299" xr:uid="{9E787964-8BB8-46C9-87D5-5AB3A3E93ABA}"/>
    <cellStyle name="Valuta 4 2 2 2 3 2 2" xfId="12705" xr:uid="{F024561C-EE74-4079-A915-DB9DECD64D00}"/>
    <cellStyle name="Valuta 4 2 2 2 3 3" xfId="10174" xr:uid="{D13D9F9B-6165-4A64-97DB-F44CEFA18CF6}"/>
    <cellStyle name="Valuta 4 2 2 2 3 4" xfId="4655" xr:uid="{4BF36E0A-8F96-4F45-94EB-4DDA1028645B}"/>
    <cellStyle name="Valuta 4 2 2 2 4" xfId="1532" xr:uid="{00000000-0005-0000-0000-00001E0B0000}"/>
    <cellStyle name="Valuta 4 2 2 2 4 2" xfId="6916" xr:uid="{DE7425A6-F510-494A-931A-76F4AE1F2F12}"/>
    <cellStyle name="Valuta 4 2 2 2 4 2 2" xfId="12312" xr:uid="{31856251-0872-477B-8C35-5C8DCB7BD761}"/>
    <cellStyle name="Valuta 4 2 2 2 4 3" xfId="10938" xr:uid="{102BDA4D-A88C-491D-B9C2-2478DCC2496B}"/>
    <cellStyle name="Valuta 4 2 2 2 4 4" xfId="4319" xr:uid="{463BA1BE-D1EF-49C4-A315-6458CF75BADC}"/>
    <cellStyle name="Valuta 4 2 2 2 5" xfId="1021" xr:uid="{00000000-0005-0000-0000-00001F0B0000}"/>
    <cellStyle name="Valuta 4 2 2 2 5 2" xfId="6405" xr:uid="{4D7EB927-BCA0-40A6-A1BE-0FE59E71913F}"/>
    <cellStyle name="Valuta 4 2 2 2 5 3" xfId="11797" xr:uid="{65461595-D39A-42CC-ABC1-7E97F4EE87FF}"/>
    <cellStyle name="Valuta 4 2 2 2 5 4" xfId="3869" xr:uid="{25A337F4-E91F-44B1-A598-C5CEE0B56D64}"/>
    <cellStyle name="Valuta 4 2 2 2 6" xfId="5934" xr:uid="{5041DB65-7FA0-461E-8EC7-48AFB42A40F3}"/>
    <cellStyle name="Valuta 4 2 2 2 6 2" xfId="11315" xr:uid="{9E047A03-3BA8-4473-86A2-9EC74E864FA4}"/>
    <cellStyle name="Valuta 4 2 2 2 7" xfId="9666" xr:uid="{9E42773F-DB34-4B07-935C-4BAD3B36C3F1}"/>
    <cellStyle name="Valuta 4 2 2 2 8" xfId="9171" xr:uid="{328D2187-5317-4161-B669-1C194CE14BA2}"/>
    <cellStyle name="Valuta 4 2 2 2 9" xfId="8802" xr:uid="{2DFF6614-6976-4447-9AE8-888462DF36EC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7386" xr:uid="{B1BF09AB-7F7B-4BD0-94F6-78D307EEDA54}"/>
    <cellStyle name="Valuta 4 2 2 4 2 2 2" xfId="12430" xr:uid="{FB12A69D-E67E-46E9-8485-5D6F15B0F41D}"/>
    <cellStyle name="Valuta 4 2 2 4 2 3" xfId="10316" xr:uid="{640D3E3D-6AD7-4E92-84FC-8B465BFA43D5}"/>
    <cellStyle name="Valuta 4 2 2 4 2 4" xfId="4742" xr:uid="{E85F5250-DB34-4207-95AA-B567818CF825}"/>
    <cellStyle name="Valuta 4 2 2 4 3" xfId="1650" xr:uid="{00000000-0005-0000-0000-0000230B0000}"/>
    <cellStyle name="Valuta 4 2 2 4 3 2" xfId="7034" xr:uid="{94F9B699-77AB-4C21-80FE-EFC62F0E1E57}"/>
    <cellStyle name="Valuta 4 2 2 4 3 2 2" xfId="11994" xr:uid="{3D042CBF-17AA-47C5-8E24-22281510A585}"/>
    <cellStyle name="Valuta 4 2 2 4 3 3" xfId="11039" xr:uid="{A26C1A3C-45E4-44E1-AFA1-B87B8FB62F06}"/>
    <cellStyle name="Valuta 4 2 2 4 3 4" xfId="4406" xr:uid="{68A931D4-B2E5-4539-85F1-AC8C187F748E}"/>
    <cellStyle name="Valuta 4 2 2 4 4" xfId="1217" xr:uid="{00000000-0005-0000-0000-0000240B0000}"/>
    <cellStyle name="Valuta 4 2 2 4 4 2" xfId="6601" xr:uid="{141046A6-136A-4EA0-A50B-BD519995C1A5}"/>
    <cellStyle name="Valuta 4 2 2 4 4 3" xfId="11432" xr:uid="{8590D1CE-3DA3-4155-B956-B8A5240D84B6}"/>
    <cellStyle name="Valuta 4 2 2 4 4 4" xfId="4057" xr:uid="{96DE297E-03A2-4440-8C13-A2929537C451}"/>
    <cellStyle name="Valuta 4 2 2 4 5" xfId="6031" xr:uid="{7A981E2F-B085-4AF4-9F48-A9523BB23922}"/>
    <cellStyle name="Valuta 4 2 2 4 5 2" xfId="9860" xr:uid="{26A4D9F1-18A7-4F16-8655-0E53175695EC}"/>
    <cellStyle name="Valuta 4 2 2 4 6" xfId="9306" xr:uid="{99EECA13-3B2B-4F3A-B151-BD161B3075E9}"/>
    <cellStyle name="Valuta 4 2 2 4 7" xfId="8889" xr:uid="{7372B7F8-4450-4440-AB9C-FD2A17CCF06D}"/>
    <cellStyle name="Valuta 4 2 2 4 8" xfId="3518" xr:uid="{8982C33A-09A9-46DC-97FD-752CE40CC9FC}"/>
    <cellStyle name="Valuta 4 2 2 5" xfId="1839" xr:uid="{00000000-0005-0000-0000-0000250B0000}"/>
    <cellStyle name="Valuta 4 2 2 5 2" xfId="7219" xr:uid="{D01AD570-5BC4-49D7-A277-BD0F3EBE2845}"/>
    <cellStyle name="Valuta 4 2 2 5 2 2" xfId="12619" xr:uid="{5935B01A-803E-425D-9928-F08A00AB977C}"/>
    <cellStyle name="Valuta 4 2 2 5 3" xfId="10094" xr:uid="{6EF34BFE-2858-4618-81BE-72E2220551D2}"/>
    <cellStyle name="Valuta 4 2 2 5 4" xfId="4575" xr:uid="{8B0322ED-5965-4008-8C61-1119BAD12DE4}"/>
    <cellStyle name="Valuta 4 2 2 6" xfId="1437" xr:uid="{00000000-0005-0000-0000-0000260B0000}"/>
    <cellStyle name="Valuta 4 2 2 6 2" xfId="6821" xr:uid="{3F2069A2-F9D0-4B19-962C-DED1D77FD734}"/>
    <cellStyle name="Valuta 4 2 2 6 2 2" xfId="12217" xr:uid="{55ABBAC1-AA8C-4232-BF2B-067061C08C8F}"/>
    <cellStyle name="Valuta 4 2 2 6 3" xfId="10843" xr:uid="{1DADA6B2-5D6C-483B-9A3D-8E6C8DF0C817}"/>
    <cellStyle name="Valuta 4 2 2 6 4" xfId="4239" xr:uid="{DD99DEB5-885D-4F4F-8F93-9238449695E9}"/>
    <cellStyle name="Valuta 4 2 2 7" xfId="925" xr:uid="{00000000-0005-0000-0000-0000270B0000}"/>
    <cellStyle name="Valuta 4 2 2 7 2" xfId="6309" xr:uid="{837B5A03-7D19-4241-B7E7-135EC9B6DC77}"/>
    <cellStyle name="Valuta 4 2 2 7 3" xfId="11702" xr:uid="{79D652AD-3ADB-492C-B005-E131CA8E84B7}"/>
    <cellStyle name="Valuta 4 2 2 7 4" xfId="3773" xr:uid="{476682DC-A3DC-422D-AFC9-98383D09C89F}"/>
    <cellStyle name="Valuta 4 2 2 8" xfId="5839" xr:uid="{AA70C72C-F16F-49A2-83A4-408C2E89746A}"/>
    <cellStyle name="Valuta 4 2 2 8 2" xfId="11232" xr:uid="{9577E2C7-3963-4248-B7BB-44A5B1471D36}"/>
    <cellStyle name="Valuta 4 2 2 9" xfId="9576" xr:uid="{FDC2B802-83B9-49FC-8E39-B6DD6A2DC7B1}"/>
    <cellStyle name="Valuta 4 2 3" xfId="304" xr:uid="{00000000-0005-0000-0000-0000280B0000}"/>
    <cellStyle name="Valuta 4 2 3 10" xfId="3391" xr:uid="{6939568B-99C1-428B-972D-33C4A9AE9D8E}"/>
    <cellStyle name="Valuta 4 2 3 2" xfId="701" xr:uid="{00000000-0005-0000-0000-0000290B0000}"/>
    <cellStyle name="Valuta 4 2 3 2 2" xfId="2046" xr:uid="{00000000-0005-0000-0000-00002A0B0000}"/>
    <cellStyle name="Valuta 4 2 3 2 2 2" xfId="7426" xr:uid="{9D91A2DC-7688-4FE4-86F1-06469CFE76FA}"/>
    <cellStyle name="Valuta 4 2 3 2 2 2 2" xfId="12473" xr:uid="{DFBEFBD0-EFE4-47C0-81A0-D58DB8808BC3}"/>
    <cellStyle name="Valuta 4 2 3 2 2 3" xfId="10357" xr:uid="{A28EBF94-F24C-4753-8586-B37D49A36D8D}"/>
    <cellStyle name="Valuta 4 2 3 2 2 4" xfId="4782" xr:uid="{7E28CE9E-87B2-4D2D-9E3D-9673FF097FEC}"/>
    <cellStyle name="Valuta 4 2 3 2 3" xfId="1705" xr:uid="{00000000-0005-0000-0000-00002B0B0000}"/>
    <cellStyle name="Valuta 4 2 3 2 3 2" xfId="7089" xr:uid="{D2F996FC-DFE4-459D-943E-567BE75E11AD}"/>
    <cellStyle name="Valuta 4 2 3 2 3 2 2" xfId="12049" xr:uid="{80063B4F-D3F9-48D8-B86F-70304B486586}"/>
    <cellStyle name="Valuta 4 2 3 2 3 3" xfId="11094" xr:uid="{67FF3C35-F5DA-4775-8196-5A652C30E72F}"/>
    <cellStyle name="Valuta 4 2 3 2 3 4" xfId="4446" xr:uid="{13D8E612-700E-4B84-AA2F-966A37D4C5C6}"/>
    <cellStyle name="Valuta 4 2 3 2 4" xfId="1272" xr:uid="{00000000-0005-0000-0000-00002C0B0000}"/>
    <cellStyle name="Valuta 4 2 3 2 4 2" xfId="6656" xr:uid="{04B525A9-542D-4682-818B-AA6A5B3B5D38}"/>
    <cellStyle name="Valuta 4 2 3 2 4 3" xfId="11487" xr:uid="{E3F0F97B-D292-40EE-AD1D-306A9ED29330}"/>
    <cellStyle name="Valuta 4 2 3 2 4 4" xfId="4112" xr:uid="{AD5ED58E-D347-4B65-A46A-603F4C2A9044}"/>
    <cellStyle name="Valuta 4 2 3 2 5" xfId="6086" xr:uid="{AAF9B6F8-A29E-43CE-9490-FAA67AEC9CE9}"/>
    <cellStyle name="Valuta 4 2 3 2 5 2" xfId="9909" xr:uid="{A53D47B3-88E4-4E68-8A0D-8D699FEFCD77}"/>
    <cellStyle name="Valuta 4 2 3 2 6" xfId="9350" xr:uid="{0B65512E-89CF-46A6-8CFD-3EFA5EBE88A3}"/>
    <cellStyle name="Valuta 4 2 3 2 7" xfId="8929" xr:uid="{131FCFE7-575E-47DC-B26A-D0CD45EB27B2}"/>
    <cellStyle name="Valuta 4 2 3 2 8" xfId="3558" xr:uid="{A71FE94E-D071-4CFE-BCCE-DC56E47EBD26}"/>
    <cellStyle name="Valuta 4 2 3 3" xfId="1879" xr:uid="{00000000-0005-0000-0000-00002D0B0000}"/>
    <cellStyle name="Valuta 4 2 3 3 2" xfId="7259" xr:uid="{88601D5D-AFA8-499B-8F6F-A4C8A53862CE}"/>
    <cellStyle name="Valuta 4 2 3 3 2 2" xfId="12665" xr:uid="{874F95F3-5D62-465B-9A8B-D3A1DFB573E2}"/>
    <cellStyle name="Valuta 4 2 3 3 3" xfId="10134" xr:uid="{F52097DD-9E35-4AF6-8835-1575859D2FF7}"/>
    <cellStyle name="Valuta 4 2 3 3 4" xfId="4615" xr:uid="{4C1866CC-B32E-4AA5-A184-18B0B1A3FA17}"/>
    <cellStyle name="Valuta 4 2 3 4" xfId="1492" xr:uid="{00000000-0005-0000-0000-00002E0B0000}"/>
    <cellStyle name="Valuta 4 2 3 4 2" xfId="6876" xr:uid="{E38427E4-EF8C-466B-9C4A-0F5C9D9B7289}"/>
    <cellStyle name="Valuta 4 2 3 4 2 2" xfId="12272" xr:uid="{18980B43-289B-4DF8-85C2-54A2AC66E4D2}"/>
    <cellStyle name="Valuta 4 2 3 4 3" xfId="10898" xr:uid="{9104B4A6-6B3F-4F57-9442-C888895A17A5}"/>
    <cellStyle name="Valuta 4 2 3 4 4" xfId="4279" xr:uid="{A38F2ED7-F83D-402A-A75A-19FCCD18FC4C}"/>
    <cellStyle name="Valuta 4 2 3 5" xfId="981" xr:uid="{00000000-0005-0000-0000-00002F0B0000}"/>
    <cellStyle name="Valuta 4 2 3 5 2" xfId="6365" xr:uid="{3C0719DF-9693-4E08-81A0-04FF59DECE3E}"/>
    <cellStyle name="Valuta 4 2 3 5 3" xfId="11757" xr:uid="{E130DFAF-60BC-4200-A2C1-F4F79A3553AC}"/>
    <cellStyle name="Valuta 4 2 3 5 4" xfId="3829" xr:uid="{6B330802-4F9E-4BC5-A338-E0D0E8CD9E65}"/>
    <cellStyle name="Valuta 4 2 3 6" xfId="5894" xr:uid="{2B9A811C-3E39-4635-B4B7-4AF92D3CE571}"/>
    <cellStyle name="Valuta 4 2 3 6 2" xfId="11275" xr:uid="{C01B1E9A-60D9-4ED7-BB95-412BDE39648B}"/>
    <cellStyle name="Valuta 4 2 3 7" xfId="9626" xr:uid="{3A8536A1-CCBC-470C-B055-8DEB57102CF5}"/>
    <cellStyle name="Valuta 4 2 3 8" xfId="9131" xr:uid="{C3E0501D-8D4A-402B-85BD-8DA99C45EDBC}"/>
    <cellStyle name="Valuta 4 2 3 9" xfId="8762" xr:uid="{2C9A7621-F808-422F-8644-E9BD33681599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346" xr:uid="{A1A864A1-921B-405D-BA02-483B271839BF}"/>
    <cellStyle name="Valuta 4 2 5 2 2 2" xfId="12390" xr:uid="{D4ADB635-019F-43E1-947A-31965B5D1C0D}"/>
    <cellStyle name="Valuta 4 2 5 2 3" xfId="10276" xr:uid="{273933DC-5038-4443-8986-BE41663D9504}"/>
    <cellStyle name="Valuta 4 2 5 2 4" xfId="4702" xr:uid="{01CA6151-1049-4F89-967B-3098A19F8AA7}"/>
    <cellStyle name="Valuta 4 2 5 3" xfId="1610" xr:uid="{00000000-0005-0000-0000-0000330B0000}"/>
    <cellStyle name="Valuta 4 2 5 3 2" xfId="6994" xr:uid="{C011E538-B645-4A56-A967-EF42D598EDE8}"/>
    <cellStyle name="Valuta 4 2 5 3 2 2" xfId="11954" xr:uid="{37CFC172-1BA6-4CCA-949C-66EB25BD3790}"/>
    <cellStyle name="Valuta 4 2 5 3 3" xfId="10999" xr:uid="{D4D60668-FE31-4577-B8D0-CDB8A401B289}"/>
    <cellStyle name="Valuta 4 2 5 3 4" xfId="4366" xr:uid="{C9965869-FD75-4E94-A9B9-6964E632B929}"/>
    <cellStyle name="Valuta 4 2 5 4" xfId="1177" xr:uid="{00000000-0005-0000-0000-0000340B0000}"/>
    <cellStyle name="Valuta 4 2 5 4 2" xfId="6561" xr:uid="{1BB812F2-41F2-4EA6-BB3B-7786F2562178}"/>
    <cellStyle name="Valuta 4 2 5 4 3" xfId="11392" xr:uid="{4FCD05AB-8583-4D43-B866-ABDD68C02C31}"/>
    <cellStyle name="Valuta 4 2 5 4 4" xfId="4017" xr:uid="{57C2334D-0D20-4946-BF58-AD1CDF27B2F0}"/>
    <cellStyle name="Valuta 4 2 5 5" xfId="5991" xr:uid="{E0A19DA2-2DE0-482A-8982-D5BD913E6E4E}"/>
    <cellStyle name="Valuta 4 2 5 5 2" xfId="9820" xr:uid="{DA54D8DE-AA7E-403F-801E-A305409E93A3}"/>
    <cellStyle name="Valuta 4 2 5 6" xfId="9266" xr:uid="{15472E80-9FDB-43D8-9EDF-C95BC4507F6C}"/>
    <cellStyle name="Valuta 4 2 5 7" xfId="8849" xr:uid="{2BD65727-5E1F-4AF1-A04A-87ACBDEE7043}"/>
    <cellStyle name="Valuta 4 2 5 8" xfId="3478" xr:uid="{C2BE3CAD-33C2-4987-AA16-DB0C05435550}"/>
    <cellStyle name="Valuta 4 2 6" xfId="1799" xr:uid="{00000000-0005-0000-0000-0000350B0000}"/>
    <cellStyle name="Valuta 4 2 6 2" xfId="7179" xr:uid="{C5A00466-C598-4F02-8A3C-907D6EF790E3}"/>
    <cellStyle name="Valuta 4 2 6 2 2" xfId="12579" xr:uid="{DF794AD4-9695-4DFD-B166-7B41D11F933D}"/>
    <cellStyle name="Valuta 4 2 6 3" xfId="10054" xr:uid="{A082DE89-81BB-4A32-98EC-3D0B2C8026FF}"/>
    <cellStyle name="Valuta 4 2 6 4" xfId="4535" xr:uid="{50EB6725-22D5-49BF-A5CC-D607EA949B50}"/>
    <cellStyle name="Valuta 4 2 7" xfId="1397" xr:uid="{00000000-0005-0000-0000-0000360B0000}"/>
    <cellStyle name="Valuta 4 2 7 2" xfId="6781" xr:uid="{9F151B9F-C09F-4E26-8388-0B9B0F34A53C}"/>
    <cellStyle name="Valuta 4 2 7 2 2" xfId="12177" xr:uid="{D12E0CE8-05CF-47CC-A12A-811F9065860B}"/>
    <cellStyle name="Valuta 4 2 7 3" xfId="10803" xr:uid="{F0095043-93AB-40F2-A952-99F1FFECDBD4}"/>
    <cellStyle name="Valuta 4 2 7 4" xfId="4199" xr:uid="{02B301C7-888E-44CF-91BD-830CE3164809}"/>
    <cellStyle name="Valuta 4 2 8" xfId="884" xr:uid="{00000000-0005-0000-0000-0000370B0000}"/>
    <cellStyle name="Valuta 4 2 8 2" xfId="6268" xr:uid="{0A2B09BE-A859-4EFA-990E-FA05F6E30737}"/>
    <cellStyle name="Valuta 4 2 8 3" xfId="11662" xr:uid="{D169D0C2-7AE4-4AE1-97E2-DB0E96411752}"/>
    <cellStyle name="Valuta 4 2 8 4" xfId="3732" xr:uid="{B49D5221-176C-4519-9B0C-0185E85958DF}"/>
    <cellStyle name="Valuta 4 2 9" xfId="5799" xr:uid="{BBB06BCB-1D77-4480-9C15-BEF568BFF695}"/>
    <cellStyle name="Valuta 4 2 9 2" xfId="11192" xr:uid="{BDA41F0F-EB64-4F0A-825C-25AB9F3211F8}"/>
    <cellStyle name="Valuta 4 3" xfId="193" xr:uid="{00000000-0005-0000-0000-0000380B0000}"/>
    <cellStyle name="Valuta 4 3 10" xfId="9525" xr:uid="{248363A4-F986-4148-AE62-2EC534E213F6}"/>
    <cellStyle name="Valuta 4 3 11" xfId="9036" xr:uid="{2ACA6AFA-3D5B-47D9-9477-B1654204F1FD}"/>
    <cellStyle name="Valuta 4 3 12" xfId="8674" xr:uid="{CBA7EF49-B08D-464F-870A-506E501DC8ED}"/>
    <cellStyle name="Valuta 4 3 13" xfId="3301" xr:uid="{F3D139F4-E4E0-402D-8D7A-257B807F7DAE}"/>
    <cellStyle name="Valuta 4 3 2" xfId="240" xr:uid="{00000000-0005-0000-0000-0000390B0000}"/>
    <cellStyle name="Valuta 4 3 2 10" xfId="9079" xr:uid="{0A53AB6A-EDE4-4C6E-B478-AF2D7F88E144}"/>
    <cellStyle name="Valuta 4 3 2 11" xfId="8714" xr:uid="{F2D13901-7430-4D9F-AC5E-D795753E22F7}"/>
    <cellStyle name="Valuta 4 3 2 12" xfId="3343" xr:uid="{85909BD0-93AC-4A95-A9FD-3041D94AF78F}"/>
    <cellStyle name="Valuta 4 3 2 2" xfId="336" xr:uid="{00000000-0005-0000-0000-00003A0B0000}"/>
    <cellStyle name="Valuta 4 3 2 2 10" xfId="3423" xr:uid="{AE847BFC-A43F-4F64-B5D7-6199D78DFEBC}"/>
    <cellStyle name="Valuta 4 3 2 2 2" xfId="733" xr:uid="{00000000-0005-0000-0000-00003B0B0000}"/>
    <cellStyle name="Valuta 4 3 2 2 2 2" xfId="2078" xr:uid="{00000000-0005-0000-0000-00003C0B0000}"/>
    <cellStyle name="Valuta 4 3 2 2 2 2 2" xfId="7458" xr:uid="{8FF559A7-79D0-4F61-B899-B81299FA84B1}"/>
    <cellStyle name="Valuta 4 3 2 2 2 2 2 2" xfId="12505" xr:uid="{CAAFE312-F2F6-45C7-88E2-DB17FB717A51}"/>
    <cellStyle name="Valuta 4 3 2 2 2 2 3" xfId="10389" xr:uid="{65278F6D-D789-4014-870B-781C196D0872}"/>
    <cellStyle name="Valuta 4 3 2 2 2 2 4" xfId="4814" xr:uid="{BBFC585D-02DD-4848-BE11-8A759F584525}"/>
    <cellStyle name="Valuta 4 3 2 2 2 3" xfId="1737" xr:uid="{00000000-0005-0000-0000-00003D0B0000}"/>
    <cellStyle name="Valuta 4 3 2 2 2 3 2" xfId="7121" xr:uid="{0033A7AF-534C-4090-AD42-BA1DA37203BA}"/>
    <cellStyle name="Valuta 4 3 2 2 2 3 2 2" xfId="12081" xr:uid="{FED6D9F6-1873-453C-B03C-30233FD8CE5E}"/>
    <cellStyle name="Valuta 4 3 2 2 2 3 3" xfId="11126" xr:uid="{CC200E9F-0A14-4A18-AF5E-F41F99A4E405}"/>
    <cellStyle name="Valuta 4 3 2 2 2 3 4" xfId="4478" xr:uid="{F80DF7EF-A7A5-45C2-B98A-E3479151E89C}"/>
    <cellStyle name="Valuta 4 3 2 2 2 4" xfId="1304" xr:uid="{00000000-0005-0000-0000-00003E0B0000}"/>
    <cellStyle name="Valuta 4 3 2 2 2 4 2" xfId="6688" xr:uid="{07F2BDF8-99BB-4D54-8616-B9FA0C9FC6F3}"/>
    <cellStyle name="Valuta 4 3 2 2 2 4 3" xfId="11519" xr:uid="{00125826-DCFB-4AE7-8491-92ADC92836AA}"/>
    <cellStyle name="Valuta 4 3 2 2 2 4 4" xfId="4144" xr:uid="{EC470A77-18DE-4551-ACC5-C42C6498CAFF}"/>
    <cellStyle name="Valuta 4 3 2 2 2 5" xfId="6118" xr:uid="{74A7DA85-108C-47CF-9E16-7A4248447703}"/>
    <cellStyle name="Valuta 4 3 2 2 2 5 2" xfId="9941" xr:uid="{9E579B7D-E72D-4C2B-A691-DC170AF8660A}"/>
    <cellStyle name="Valuta 4 3 2 2 2 6" xfId="9382" xr:uid="{9D5CCB03-D137-44D6-B697-A676B7B473CF}"/>
    <cellStyle name="Valuta 4 3 2 2 2 7" xfId="8961" xr:uid="{639FC410-2B22-4462-BFBA-7349B137D27A}"/>
    <cellStyle name="Valuta 4 3 2 2 2 8" xfId="3590" xr:uid="{784095C3-97E4-4FC0-9325-6FEA3D8217DA}"/>
    <cellStyle name="Valuta 4 3 2 2 3" xfId="1911" xr:uid="{00000000-0005-0000-0000-00003F0B0000}"/>
    <cellStyle name="Valuta 4 3 2 2 3 2" xfId="7291" xr:uid="{D4D0367F-9450-44D7-948B-4CA2C372CAB9}"/>
    <cellStyle name="Valuta 4 3 2 2 3 2 2" xfId="12697" xr:uid="{27774D97-F5B8-45EE-90BD-6CC3A59585C7}"/>
    <cellStyle name="Valuta 4 3 2 2 3 3" xfId="10166" xr:uid="{179CA76C-28EB-46EC-902A-CD419A320C96}"/>
    <cellStyle name="Valuta 4 3 2 2 3 4" xfId="4647" xr:uid="{9341762C-44EB-4542-8FAA-FD84A27ACA58}"/>
    <cellStyle name="Valuta 4 3 2 2 4" xfId="1524" xr:uid="{00000000-0005-0000-0000-0000400B0000}"/>
    <cellStyle name="Valuta 4 3 2 2 4 2" xfId="6908" xr:uid="{403DDF67-C76D-4F25-8038-BBE19EE65A34}"/>
    <cellStyle name="Valuta 4 3 2 2 4 2 2" xfId="12304" xr:uid="{E1C16A3A-55BA-47CC-8565-F7B735E13440}"/>
    <cellStyle name="Valuta 4 3 2 2 4 3" xfId="10930" xr:uid="{2617A30D-3E12-47A6-BC12-A2DBB2B60405}"/>
    <cellStyle name="Valuta 4 3 2 2 4 4" xfId="4311" xr:uid="{769497BF-EB09-4E34-A58E-3C07066C551D}"/>
    <cellStyle name="Valuta 4 3 2 2 5" xfId="1013" xr:uid="{00000000-0005-0000-0000-0000410B0000}"/>
    <cellStyle name="Valuta 4 3 2 2 5 2" xfId="6397" xr:uid="{9CC7CE79-15CC-4982-8442-AB04C47AD037}"/>
    <cellStyle name="Valuta 4 3 2 2 5 3" xfId="11789" xr:uid="{B9548526-C9E3-4FCA-A7D7-09CD79EFBA81}"/>
    <cellStyle name="Valuta 4 3 2 2 5 4" xfId="3861" xr:uid="{654D235B-4A26-40CB-B7EE-B1092F31263D}"/>
    <cellStyle name="Valuta 4 3 2 2 6" xfId="5926" xr:uid="{F3CF0B43-6428-4FE3-AC56-D8F591395B54}"/>
    <cellStyle name="Valuta 4 3 2 2 6 2" xfId="11307" xr:uid="{B73B7486-49B7-4B68-84A8-EEF4C06E5948}"/>
    <cellStyle name="Valuta 4 3 2 2 7" xfId="9658" xr:uid="{29816746-DEB9-4E7C-9D24-E39A5318EB33}"/>
    <cellStyle name="Valuta 4 3 2 2 8" xfId="9163" xr:uid="{6D64D48B-C229-41FB-8DC1-B044D4653CAE}"/>
    <cellStyle name="Valuta 4 3 2 2 9" xfId="8794" xr:uid="{25DC3164-317E-47EA-B850-2CCAFF7FF629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378" xr:uid="{AE146D48-E314-4960-B97F-4B2035DD0C81}"/>
    <cellStyle name="Valuta 4 3 2 4 2 2 2" xfId="12422" xr:uid="{A7D92227-AF43-429C-A076-52C322EF33C3}"/>
    <cellStyle name="Valuta 4 3 2 4 2 3" xfId="10308" xr:uid="{3A4CF2DA-536D-4B1B-9950-045BE2B87FF1}"/>
    <cellStyle name="Valuta 4 3 2 4 2 4" xfId="4734" xr:uid="{C08A24A8-826F-4375-8BB8-B85A08FFC5CA}"/>
    <cellStyle name="Valuta 4 3 2 4 3" xfId="1642" xr:uid="{00000000-0005-0000-0000-0000450B0000}"/>
    <cellStyle name="Valuta 4 3 2 4 3 2" xfId="7026" xr:uid="{CAA7758E-F10F-4282-BE62-7649D52D99F3}"/>
    <cellStyle name="Valuta 4 3 2 4 3 2 2" xfId="11986" xr:uid="{75CAD655-5DEB-4653-8D19-A32FF81E7E57}"/>
    <cellStyle name="Valuta 4 3 2 4 3 3" xfId="11031" xr:uid="{727B3D4B-569D-4989-8DD5-A4D7ED59A213}"/>
    <cellStyle name="Valuta 4 3 2 4 3 4" xfId="4398" xr:uid="{E4BE49DC-7DDA-45B9-89F0-D6492E54CB0C}"/>
    <cellStyle name="Valuta 4 3 2 4 4" xfId="1209" xr:uid="{00000000-0005-0000-0000-0000460B0000}"/>
    <cellStyle name="Valuta 4 3 2 4 4 2" xfId="6593" xr:uid="{79E7901A-D97A-4FCD-8A57-217D1A99298F}"/>
    <cellStyle name="Valuta 4 3 2 4 4 3" xfId="11424" xr:uid="{CE7F8D72-C88E-436C-A97F-E0407F45AE66}"/>
    <cellStyle name="Valuta 4 3 2 4 4 4" xfId="4049" xr:uid="{4C34CD8C-31DB-48DD-9E78-7210F54BF181}"/>
    <cellStyle name="Valuta 4 3 2 4 5" xfId="6023" xr:uid="{BDE27B54-6E8B-4B14-A980-BD26D5AE6B26}"/>
    <cellStyle name="Valuta 4 3 2 4 5 2" xfId="9852" xr:uid="{52E5E31E-72A1-4C14-A926-3EC72F1AC16C}"/>
    <cellStyle name="Valuta 4 3 2 4 6" xfId="9298" xr:uid="{0743C9C4-611D-46CB-BBF7-2D3C05B07510}"/>
    <cellStyle name="Valuta 4 3 2 4 7" xfId="8881" xr:uid="{CB426406-344B-4153-BA71-6DE7475B9B94}"/>
    <cellStyle name="Valuta 4 3 2 4 8" xfId="3510" xr:uid="{5F692E84-23DD-4DAD-9C35-40279113BC69}"/>
    <cellStyle name="Valuta 4 3 2 5" xfId="1831" xr:uid="{00000000-0005-0000-0000-0000470B0000}"/>
    <cellStyle name="Valuta 4 3 2 5 2" xfId="7211" xr:uid="{BFBAFCAB-7B2F-4D6C-8F39-36C2F1C68500}"/>
    <cellStyle name="Valuta 4 3 2 5 2 2" xfId="12611" xr:uid="{74003B11-10EC-4342-A3CE-850130F50779}"/>
    <cellStyle name="Valuta 4 3 2 5 3" xfId="10086" xr:uid="{EB2ECADD-F3B9-440C-96D0-7E34181BE45C}"/>
    <cellStyle name="Valuta 4 3 2 5 4" xfId="4567" xr:uid="{BF59BF89-7035-4759-965F-D99AF9A05567}"/>
    <cellStyle name="Valuta 4 3 2 6" xfId="1429" xr:uid="{00000000-0005-0000-0000-0000480B0000}"/>
    <cellStyle name="Valuta 4 3 2 6 2" xfId="6813" xr:uid="{94C5EC0C-6C94-4B9C-9B39-64BAE2B15657}"/>
    <cellStyle name="Valuta 4 3 2 6 2 2" xfId="12209" xr:uid="{94AB7E9F-037D-42AC-8B11-BC89C8C57754}"/>
    <cellStyle name="Valuta 4 3 2 6 3" xfId="10835" xr:uid="{C0943997-6999-49D7-B360-794E0F305E53}"/>
    <cellStyle name="Valuta 4 3 2 6 4" xfId="4231" xr:uid="{8296C2F9-D111-48CA-90CD-D758AE827CD3}"/>
    <cellStyle name="Valuta 4 3 2 7" xfId="917" xr:uid="{00000000-0005-0000-0000-0000490B0000}"/>
    <cellStyle name="Valuta 4 3 2 7 2" xfId="6301" xr:uid="{BB471771-D990-4B17-A782-F1FCBBA932D3}"/>
    <cellStyle name="Valuta 4 3 2 7 3" xfId="11694" xr:uid="{B0AEC1AE-69D2-4EE5-B654-F7A04235CD2D}"/>
    <cellStyle name="Valuta 4 3 2 7 4" xfId="3765" xr:uid="{D7314572-3FB3-4330-8E4E-86F44A215739}"/>
    <cellStyle name="Valuta 4 3 2 8" xfId="5831" xr:uid="{BDDF104E-335A-49B6-BC33-643A57240C8E}"/>
    <cellStyle name="Valuta 4 3 2 8 2" xfId="11224" xr:uid="{21D71D4D-F7BA-49CE-B297-625CA950B608}"/>
    <cellStyle name="Valuta 4 3 2 9" xfId="9568" xr:uid="{9ADD4272-4B81-4564-AB30-600E93F56DF0}"/>
    <cellStyle name="Valuta 4 3 3" xfId="291" xr:uid="{00000000-0005-0000-0000-00004A0B0000}"/>
    <cellStyle name="Valuta 4 3 3 10" xfId="3383" xr:uid="{27662A94-A380-4306-89D0-1386984049DB}"/>
    <cellStyle name="Valuta 4 3 3 2" xfId="688" xr:uid="{00000000-0005-0000-0000-00004B0B0000}"/>
    <cellStyle name="Valuta 4 3 3 2 2" xfId="2038" xr:uid="{00000000-0005-0000-0000-00004C0B0000}"/>
    <cellStyle name="Valuta 4 3 3 2 2 2" xfId="7418" xr:uid="{059B4E86-508B-468B-8D30-C873B04162B4}"/>
    <cellStyle name="Valuta 4 3 3 2 2 2 2" xfId="12464" xr:uid="{5CC0669E-7201-4204-A499-C9F31851E687}"/>
    <cellStyle name="Valuta 4 3 3 2 2 3" xfId="10349" xr:uid="{E08E1A92-F16F-44C7-8441-54B60C67C3E4}"/>
    <cellStyle name="Valuta 4 3 3 2 2 4" xfId="4774" xr:uid="{A9D85C74-AB21-4335-8CC4-CA34992CD4FB}"/>
    <cellStyle name="Valuta 4 3 3 2 3" xfId="1692" xr:uid="{00000000-0005-0000-0000-00004D0B0000}"/>
    <cellStyle name="Valuta 4 3 3 2 3 2" xfId="7076" xr:uid="{106CC7F9-EE94-4F1F-8A79-3AF04B1A32D4}"/>
    <cellStyle name="Valuta 4 3 3 2 3 2 2" xfId="12036" xr:uid="{F71FFF9C-A8A8-498C-898E-FA0E3C8969A6}"/>
    <cellStyle name="Valuta 4 3 3 2 3 3" xfId="11081" xr:uid="{0E154521-EDD5-48B2-91A3-8DA975D95F28}"/>
    <cellStyle name="Valuta 4 3 3 2 3 4" xfId="4438" xr:uid="{D1D636BD-EB28-4CD2-AB84-CFA09C557449}"/>
    <cellStyle name="Valuta 4 3 3 2 4" xfId="1259" xr:uid="{00000000-0005-0000-0000-00004E0B0000}"/>
    <cellStyle name="Valuta 4 3 3 2 4 2" xfId="6643" xr:uid="{F0840652-7BC3-47D3-9019-30E6CBA5B749}"/>
    <cellStyle name="Valuta 4 3 3 2 4 3" xfId="11474" xr:uid="{EC80D413-C169-431B-89AF-FA4957FA894D}"/>
    <cellStyle name="Valuta 4 3 3 2 4 4" xfId="4099" xr:uid="{7258D494-A568-4E8E-A903-0CC542AA1C99}"/>
    <cellStyle name="Valuta 4 3 3 2 5" xfId="6073" xr:uid="{369D20B0-9765-41AD-AC1A-4B736554A0B9}"/>
    <cellStyle name="Valuta 4 3 3 2 5 2" xfId="9898" xr:uid="{528A63E4-EBC1-49A3-B8C2-039E2182A004}"/>
    <cellStyle name="Valuta 4 3 3 2 6" xfId="9341" xr:uid="{04A02953-C32F-4336-804C-80834F7EBCF2}"/>
    <cellStyle name="Valuta 4 3 3 2 7" xfId="8921" xr:uid="{B1CF76C6-5F2F-4D46-A416-D44438F86F70}"/>
    <cellStyle name="Valuta 4 3 3 2 8" xfId="3550" xr:uid="{B15FA4EE-02F4-4A8D-A41A-9488ECAC242B}"/>
    <cellStyle name="Valuta 4 3 3 3" xfId="1871" xr:uid="{00000000-0005-0000-0000-00004F0B0000}"/>
    <cellStyle name="Valuta 4 3 3 3 2" xfId="7251" xr:uid="{E44472B6-7B29-499E-948A-51C96D16D58D}"/>
    <cellStyle name="Valuta 4 3 3 3 2 2" xfId="12655" xr:uid="{4EAF7522-A655-45CC-ADB8-DCF4B6DF7082}"/>
    <cellStyle name="Valuta 4 3 3 3 3" xfId="10126" xr:uid="{F4053E88-EA92-4B44-A397-5DA49B40595B}"/>
    <cellStyle name="Valuta 4 3 3 3 4" xfId="4607" xr:uid="{95E052D2-5D9D-4688-AD3D-AF87B8944A5F}"/>
    <cellStyle name="Valuta 4 3 3 4" xfId="1479" xr:uid="{00000000-0005-0000-0000-0000500B0000}"/>
    <cellStyle name="Valuta 4 3 3 4 2" xfId="6863" xr:uid="{7343AD97-4E69-4FCB-8AE6-D40B10E3CFC0}"/>
    <cellStyle name="Valuta 4 3 3 4 2 2" xfId="12259" xr:uid="{EF944DB5-1CF1-4DB2-B2B6-504C6EB9BD4D}"/>
    <cellStyle name="Valuta 4 3 3 4 3" xfId="10885" xr:uid="{C91B9C8A-B291-4BE7-B57B-F69F2FE8BFED}"/>
    <cellStyle name="Valuta 4 3 3 4 4" xfId="4271" xr:uid="{BF011C6D-2720-4C23-9A09-E77457526D5A}"/>
    <cellStyle name="Valuta 4 3 3 5" xfId="968" xr:uid="{00000000-0005-0000-0000-0000510B0000}"/>
    <cellStyle name="Valuta 4 3 3 5 2" xfId="6352" xr:uid="{F5EB57E7-2101-4673-8610-4CB57D3C5749}"/>
    <cellStyle name="Valuta 4 3 3 5 3" xfId="11744" xr:uid="{6055B868-D5DD-40FD-BBD0-5D757DD786DB}"/>
    <cellStyle name="Valuta 4 3 3 5 4" xfId="3816" xr:uid="{C6914447-8EDB-448F-9151-BB78C15146E3}"/>
    <cellStyle name="Valuta 4 3 3 6" xfId="5881" xr:uid="{B6545AC4-3C86-4034-AA38-4DF49F04550B}"/>
    <cellStyle name="Valuta 4 3 3 6 2" xfId="11266" xr:uid="{2853186A-F328-4592-B4C1-285FD4BFEB09}"/>
    <cellStyle name="Valuta 4 3 3 7" xfId="9615" xr:uid="{E85F4986-9355-49C8-B40A-4CA69C4D2ACF}"/>
    <cellStyle name="Valuta 4 3 3 8" xfId="9122" xr:uid="{5B5DE8EE-D0D7-4DEF-A761-64A5CF9E9536}"/>
    <cellStyle name="Valuta 4 3 3 9" xfId="8754" xr:uid="{07D6B18E-78A8-45E2-90FF-AA5DC7E2A45B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338" xr:uid="{92B35293-4CB8-4F47-B31D-9433A453E30D}"/>
    <cellStyle name="Valuta 4 3 5 2 2 2" xfId="12381" xr:uid="{64B02AA1-174D-4864-87AD-89851B5A1587}"/>
    <cellStyle name="Valuta 4 3 5 2 3" xfId="10268" xr:uid="{FB575868-63B3-4FDC-828F-EF5D03863EDC}"/>
    <cellStyle name="Valuta 4 3 5 2 4" xfId="4694" xr:uid="{37B64078-2856-49DC-8EDE-1753CBDC9E23}"/>
    <cellStyle name="Valuta 4 3 5 3" xfId="1600" xr:uid="{00000000-0005-0000-0000-0000550B0000}"/>
    <cellStyle name="Valuta 4 3 5 3 2" xfId="6984" xr:uid="{67E8DD49-2640-458E-BBDF-13F6BF23FB96}"/>
    <cellStyle name="Valuta 4 3 5 3 2 2" xfId="11944" xr:uid="{18B43D18-E564-4E9E-B283-0CA741B2CCCF}"/>
    <cellStyle name="Valuta 4 3 5 3 3" xfId="10989" xr:uid="{29AED718-109A-422E-91A7-A247C336F48E}"/>
    <cellStyle name="Valuta 4 3 5 3 4" xfId="4358" xr:uid="{E435992A-656F-4B9B-858C-6A8EBBAA2D35}"/>
    <cellStyle name="Valuta 4 3 5 4" xfId="1167" xr:uid="{00000000-0005-0000-0000-0000560B0000}"/>
    <cellStyle name="Valuta 4 3 5 4 2" xfId="6551" xr:uid="{9B05118D-4E53-47AF-894B-38793D0DEB77}"/>
    <cellStyle name="Valuta 4 3 5 4 3" xfId="11382" xr:uid="{D6D9780D-CFE5-4E11-829E-EE9AE5E532CB}"/>
    <cellStyle name="Valuta 4 3 5 4 4" xfId="4007" xr:uid="{3FA5CE77-2B02-4684-B537-F3980AE43675}"/>
    <cellStyle name="Valuta 4 3 5 5" xfId="5981" xr:uid="{F3CF2872-A12B-4C8C-9158-62490833CF7F}"/>
    <cellStyle name="Valuta 4 3 5 5 2" xfId="9811" xr:uid="{674B3540-AC67-4DEE-AF40-77077603E79B}"/>
    <cellStyle name="Valuta 4 3 5 6" xfId="9258" xr:uid="{13BD6107-199A-4ADD-BED4-732026EA07F6}"/>
    <cellStyle name="Valuta 4 3 5 7" xfId="8841" xr:uid="{EC2E1F73-70F3-43DD-A9D7-2678D0C137BC}"/>
    <cellStyle name="Valuta 4 3 5 8" xfId="3470" xr:uid="{4FB57008-453D-47D3-9BF5-EB4ED03273E6}"/>
    <cellStyle name="Valuta 4 3 6" xfId="1791" xr:uid="{00000000-0005-0000-0000-0000570B0000}"/>
    <cellStyle name="Valuta 4 3 6 2" xfId="7171" xr:uid="{C8F0387A-DB08-49FA-8E09-1B25ECE295A4}"/>
    <cellStyle name="Valuta 4 3 6 2 2" xfId="12570" xr:uid="{17C64AB4-E504-4EAA-8E52-2343E5F2530E}"/>
    <cellStyle name="Valuta 4 3 6 3" xfId="10046" xr:uid="{F3C4F863-A651-4714-8B9C-A68D9F216AAB}"/>
    <cellStyle name="Valuta 4 3 6 4" xfId="4527" xr:uid="{487739D2-9733-48B0-B0F4-DC69A1BDB12B}"/>
    <cellStyle name="Valuta 4 3 7" xfId="1385" xr:uid="{00000000-0005-0000-0000-0000580B0000}"/>
    <cellStyle name="Valuta 4 3 7 2" xfId="6769" xr:uid="{9E6A738F-912C-410C-9F41-97B6829AFC67}"/>
    <cellStyle name="Valuta 4 3 7 2 2" xfId="12165" xr:uid="{D5DFE857-7A92-41DD-832C-D5B2246C308F}"/>
    <cellStyle name="Valuta 4 3 7 3" xfId="10792" xr:uid="{1C219F37-686A-4FD2-971D-548CFA0E60F5}"/>
    <cellStyle name="Valuta 4 3 7 4" xfId="4191" xr:uid="{2B650EC8-07B5-4CA2-AEAE-D26D567E5D2E}"/>
    <cellStyle name="Valuta 4 3 8" xfId="871" xr:uid="{00000000-0005-0000-0000-0000590B0000}"/>
    <cellStyle name="Valuta 4 3 8 2" xfId="6255" xr:uid="{F55D0987-87DD-401C-9F1D-B13C6B0C338D}"/>
    <cellStyle name="Valuta 4 3 8 3" xfId="11649" xr:uid="{FA236683-DAF1-44BC-B18E-0373A06FBF8F}"/>
    <cellStyle name="Valuta 4 3 8 4" xfId="3719" xr:uid="{C0C1A525-FDEF-47B9-B115-29A25ED03CAF}"/>
    <cellStyle name="Valuta 4 3 9" xfId="5791" xr:uid="{72D5040C-1558-4D92-8DB4-0E3446F80200}"/>
    <cellStyle name="Valuta 4 3 9 2" xfId="11184" xr:uid="{B7FAAFDF-2EBE-4F90-8FCD-0DC0C3C514CA}"/>
    <cellStyle name="Valuta 4 4" xfId="224" xr:uid="{00000000-0005-0000-0000-00005A0B0000}"/>
    <cellStyle name="Valuta 4 4 10" xfId="9063" xr:uid="{77AB8B25-F2DE-4091-B22E-E17479A5D9C2}"/>
    <cellStyle name="Valuta 4 4 11" xfId="8698" xr:uid="{0BF930DB-176B-4CFD-9A43-80C9E733D470}"/>
    <cellStyle name="Valuta 4 4 12" xfId="3327" xr:uid="{382F02E6-6E3D-47B8-BCED-C739BE8BD5DC}"/>
    <cellStyle name="Valuta 4 4 2" xfId="320" xr:uid="{00000000-0005-0000-0000-00005B0B0000}"/>
    <cellStyle name="Valuta 4 4 2 10" xfId="3407" xr:uid="{31DACE9D-BB72-4FED-B6DC-261A18DA0C38}"/>
    <cellStyle name="Valuta 4 4 2 2" xfId="717" xr:uid="{00000000-0005-0000-0000-00005C0B0000}"/>
    <cellStyle name="Valuta 4 4 2 2 2" xfId="2062" xr:uid="{00000000-0005-0000-0000-00005D0B0000}"/>
    <cellStyle name="Valuta 4 4 2 2 2 2" xfId="7442" xr:uid="{82B1992C-87D4-4A61-81AF-227B185A8F44}"/>
    <cellStyle name="Valuta 4 4 2 2 2 2 2" xfId="12489" xr:uid="{11687487-A5F8-4228-801B-85108B470335}"/>
    <cellStyle name="Valuta 4 4 2 2 2 3" xfId="10373" xr:uid="{36A0E4DB-C345-477D-ACA0-920208CC9BC7}"/>
    <cellStyle name="Valuta 4 4 2 2 2 4" xfId="4798" xr:uid="{F6983951-46A3-4B7F-8ECA-F0F6032C2DFA}"/>
    <cellStyle name="Valuta 4 4 2 2 3" xfId="1721" xr:uid="{00000000-0005-0000-0000-00005E0B0000}"/>
    <cellStyle name="Valuta 4 4 2 2 3 2" xfId="7105" xr:uid="{3D56E339-FA6D-4FA4-BDF3-FE47CCC69F62}"/>
    <cellStyle name="Valuta 4 4 2 2 3 2 2" xfId="12065" xr:uid="{EF728945-D5D7-4869-9D96-29A128F86D60}"/>
    <cellStyle name="Valuta 4 4 2 2 3 3" xfId="11110" xr:uid="{422CFD06-91AF-450C-8CA3-824CF11C1DBF}"/>
    <cellStyle name="Valuta 4 4 2 2 3 4" xfId="4462" xr:uid="{3965E282-008A-4127-A819-DB23E75862F6}"/>
    <cellStyle name="Valuta 4 4 2 2 4" xfId="1288" xr:uid="{00000000-0005-0000-0000-00005F0B0000}"/>
    <cellStyle name="Valuta 4 4 2 2 4 2" xfId="6672" xr:uid="{49A15B3A-C4FC-44D7-ACAB-C9E497E7759D}"/>
    <cellStyle name="Valuta 4 4 2 2 4 3" xfId="11503" xr:uid="{2AB9C99A-22EC-4FB8-A51C-9590653C32CF}"/>
    <cellStyle name="Valuta 4 4 2 2 4 4" xfId="4128" xr:uid="{493458F4-A8D5-47CD-8004-05B95240BA6C}"/>
    <cellStyle name="Valuta 4 4 2 2 5" xfId="6102" xr:uid="{94E878F6-CDD8-4AE2-A480-B46544A3FC5C}"/>
    <cellStyle name="Valuta 4 4 2 2 5 2" xfId="9925" xr:uid="{89E1B0AC-6F88-44E7-AA0D-A7CAE45EBF35}"/>
    <cellStyle name="Valuta 4 4 2 2 6" xfId="9366" xr:uid="{4860F642-C611-4FDC-9773-529A27DE79DB}"/>
    <cellStyle name="Valuta 4 4 2 2 7" xfId="8945" xr:uid="{9239E303-956A-4038-9666-78BD74122AE4}"/>
    <cellStyle name="Valuta 4 4 2 2 8" xfId="3574" xr:uid="{F30B7E9F-8275-439B-A3D8-1070F0231A01}"/>
    <cellStyle name="Valuta 4 4 2 3" xfId="1895" xr:uid="{00000000-0005-0000-0000-0000600B0000}"/>
    <cellStyle name="Valuta 4 4 2 3 2" xfId="7275" xr:uid="{B2E408E6-B08F-416A-A914-2452EB3C7118}"/>
    <cellStyle name="Valuta 4 4 2 3 2 2" xfId="12681" xr:uid="{F582183E-2721-47FE-860F-9F7E3500EA5E}"/>
    <cellStyle name="Valuta 4 4 2 3 3" xfId="10150" xr:uid="{D494DC58-7911-4ED2-918A-48E2FBE34129}"/>
    <cellStyle name="Valuta 4 4 2 3 4" xfId="4631" xr:uid="{5C2D12A5-75C8-4B12-8010-E520DD00998F}"/>
    <cellStyle name="Valuta 4 4 2 4" xfId="1508" xr:uid="{00000000-0005-0000-0000-0000610B0000}"/>
    <cellStyle name="Valuta 4 4 2 4 2" xfId="6892" xr:uid="{5C99D3B8-AD91-4BA8-9FA3-AECF49CBE812}"/>
    <cellStyle name="Valuta 4 4 2 4 2 2" xfId="12288" xr:uid="{B0EF9830-C283-4388-841F-5016AFC9C780}"/>
    <cellStyle name="Valuta 4 4 2 4 3" xfId="10914" xr:uid="{F4DF2041-C5AD-4B62-AFB1-60A0339B7FA7}"/>
    <cellStyle name="Valuta 4 4 2 4 4" xfId="4295" xr:uid="{BEB4F69F-1250-41AA-9588-13E71C40EC9F}"/>
    <cellStyle name="Valuta 4 4 2 5" xfId="997" xr:uid="{00000000-0005-0000-0000-0000620B0000}"/>
    <cellStyle name="Valuta 4 4 2 5 2" xfId="6381" xr:uid="{B9E85CE3-5B31-4F99-B2E1-E7A7763DCD76}"/>
    <cellStyle name="Valuta 4 4 2 5 3" xfId="11773" xr:uid="{0F909FE3-0F2D-4145-815D-5D8CCAA5AC93}"/>
    <cellStyle name="Valuta 4 4 2 5 4" xfId="3845" xr:uid="{A665413D-F6D4-4F37-90BA-28328EFC7F71}"/>
    <cellStyle name="Valuta 4 4 2 6" xfId="5910" xr:uid="{48A4FA8F-9DC3-4ABF-BFCE-429BD4018C72}"/>
    <cellStyle name="Valuta 4 4 2 6 2" xfId="11291" xr:uid="{B9906EEA-6775-4DC5-AA9A-D91ABF332C66}"/>
    <cellStyle name="Valuta 4 4 2 7" xfId="9642" xr:uid="{ABF68AB1-370D-4E6A-8912-6C91B8403B49}"/>
    <cellStyle name="Valuta 4 4 2 8" xfId="9147" xr:uid="{147AB744-9837-4CF0-934A-ADCEFD794381}"/>
    <cellStyle name="Valuta 4 4 2 9" xfId="8778" xr:uid="{5F86AA01-7976-496F-B14B-467A12631CEA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362" xr:uid="{2A257F72-24DA-4C06-971A-AAA042E48F90}"/>
    <cellStyle name="Valuta 4 4 4 2 2 2" xfId="12406" xr:uid="{59776559-70BE-4263-AE30-EAD0EF6A9778}"/>
    <cellStyle name="Valuta 4 4 4 2 3" xfId="10292" xr:uid="{67F30215-634D-463A-8172-35EC7EFFE51A}"/>
    <cellStyle name="Valuta 4 4 4 2 4" xfId="4718" xr:uid="{4A90466C-526F-4930-BF2B-01E56921E212}"/>
    <cellStyle name="Valuta 4 4 4 3" xfId="1626" xr:uid="{00000000-0005-0000-0000-0000660B0000}"/>
    <cellStyle name="Valuta 4 4 4 3 2" xfId="7010" xr:uid="{C032BD89-C18E-4E10-B90D-1256A955A1E9}"/>
    <cellStyle name="Valuta 4 4 4 3 2 2" xfId="11970" xr:uid="{D9A0BEEE-9D51-43C6-BEEE-283F09B9BC06}"/>
    <cellStyle name="Valuta 4 4 4 3 3" xfId="11015" xr:uid="{0DEADE53-B92C-4E15-9FCF-86E549B24B94}"/>
    <cellStyle name="Valuta 4 4 4 3 4" xfId="4382" xr:uid="{1FB82073-0816-4E9A-A773-8280ADE56B99}"/>
    <cellStyle name="Valuta 4 4 4 4" xfId="1193" xr:uid="{00000000-0005-0000-0000-0000670B0000}"/>
    <cellStyle name="Valuta 4 4 4 4 2" xfId="6577" xr:uid="{D7A4E1EC-EE84-46EE-AECC-27AA69DC2835}"/>
    <cellStyle name="Valuta 4 4 4 4 3" xfId="11408" xr:uid="{DAEC8DF7-5ECE-4463-8DF2-D52C6D96947C}"/>
    <cellStyle name="Valuta 4 4 4 4 4" xfId="4033" xr:uid="{DD655F64-D2F3-4EDA-A0DD-5C1F3CFFD343}"/>
    <cellStyle name="Valuta 4 4 4 5" xfId="6007" xr:uid="{0908C792-9008-45D6-8B73-C82B7034C926}"/>
    <cellStyle name="Valuta 4 4 4 5 2" xfId="9836" xr:uid="{0AC0465A-59A4-411C-A1E4-241C9A0E2E82}"/>
    <cellStyle name="Valuta 4 4 4 6" xfId="9282" xr:uid="{3E29489E-AD22-42B6-A9D4-E3E70288B712}"/>
    <cellStyle name="Valuta 4 4 4 7" xfId="8865" xr:uid="{C5847ADE-407C-4C8D-B6FB-B70C30A9F6C0}"/>
    <cellStyle name="Valuta 4 4 4 8" xfId="3494" xr:uid="{C935EF92-6154-4432-9C15-2AC6E7CB10AA}"/>
    <cellStyle name="Valuta 4 4 5" xfId="1815" xr:uid="{00000000-0005-0000-0000-0000680B0000}"/>
    <cellStyle name="Valuta 4 4 5 2" xfId="7195" xr:uid="{FC9DC1D1-38ED-4629-8517-D5960C0C2AA6}"/>
    <cellStyle name="Valuta 4 4 5 2 2" xfId="12595" xr:uid="{49B4C03B-F029-4111-BC6A-2014D0C365A7}"/>
    <cellStyle name="Valuta 4 4 5 3" xfId="10070" xr:uid="{7055C2B5-0ED5-4AF5-913C-984BC183504E}"/>
    <cellStyle name="Valuta 4 4 5 4" xfId="4551" xr:uid="{40353F3C-74C6-42C6-80B6-E406BFEA77CC}"/>
    <cellStyle name="Valuta 4 4 6" xfId="1413" xr:uid="{00000000-0005-0000-0000-0000690B0000}"/>
    <cellStyle name="Valuta 4 4 6 2" xfId="6797" xr:uid="{9246B1FF-3E4F-4F65-A6FB-730D5B069919}"/>
    <cellStyle name="Valuta 4 4 6 2 2" xfId="12193" xr:uid="{667F9125-E638-40EB-93E2-7EC1CEC86E38}"/>
    <cellStyle name="Valuta 4 4 6 3" xfId="10819" xr:uid="{5AAB2C11-F508-4B9C-AC7E-8BA05932EF9F}"/>
    <cellStyle name="Valuta 4 4 6 4" xfId="4215" xr:uid="{D99F7BAA-3501-4932-AA01-E537931370D5}"/>
    <cellStyle name="Valuta 4 4 7" xfId="901" xr:uid="{00000000-0005-0000-0000-00006A0B0000}"/>
    <cellStyle name="Valuta 4 4 7 2" xfId="6285" xr:uid="{484B65A0-6243-4F54-84BA-08009D21B61A}"/>
    <cellStyle name="Valuta 4 4 7 3" xfId="11678" xr:uid="{588FB839-D204-4EA5-8025-3497DCAAF338}"/>
    <cellStyle name="Valuta 4 4 7 4" xfId="3749" xr:uid="{47B953FC-90BE-477F-981D-3247331972BC}"/>
    <cellStyle name="Valuta 4 4 8" xfId="5815" xr:uid="{361BF488-2079-47AD-A3B0-32196420C774}"/>
    <cellStyle name="Valuta 4 4 8 2" xfId="11208" xr:uid="{BE0815DC-4009-4BEE-9E5D-01C9D5543ECF}"/>
    <cellStyle name="Valuta 4 4 9" xfId="9552" xr:uid="{A192AAC7-A56E-41B4-BFF9-824F43B096D3}"/>
    <cellStyle name="Valuta 4 5" xfId="275" xr:uid="{00000000-0005-0000-0000-00006B0B0000}"/>
    <cellStyle name="Valuta 4 5 10" xfId="3367" xr:uid="{EB0ADDCC-2683-4589-9D1D-47AF2BD44D32}"/>
    <cellStyle name="Valuta 4 5 2" xfId="672" xr:uid="{00000000-0005-0000-0000-00006C0B0000}"/>
    <cellStyle name="Valuta 4 5 2 2" xfId="2022" xr:uid="{00000000-0005-0000-0000-00006D0B0000}"/>
    <cellStyle name="Valuta 4 5 2 2 2" xfId="7402" xr:uid="{835688D1-08C6-4BF2-8AC7-0645CC42F52D}"/>
    <cellStyle name="Valuta 4 5 2 2 2 2" xfId="12448" xr:uid="{353B9072-D9EE-4418-9C09-0E2995063722}"/>
    <cellStyle name="Valuta 4 5 2 2 3" xfId="10333" xr:uid="{0B0BE6DE-2E52-4790-911F-02EA3CF7FB97}"/>
    <cellStyle name="Valuta 4 5 2 2 4" xfId="4758" xr:uid="{BAC3C3CA-FE8E-4FDA-B328-88949C431B46}"/>
    <cellStyle name="Valuta 4 5 2 3" xfId="1676" xr:uid="{00000000-0005-0000-0000-00006E0B0000}"/>
    <cellStyle name="Valuta 4 5 2 3 2" xfId="7060" xr:uid="{58DF58C6-974C-4790-8CF1-289802142544}"/>
    <cellStyle name="Valuta 4 5 2 3 2 2" xfId="12020" xr:uid="{BA3E55C9-ED08-4680-A941-8986910644FA}"/>
    <cellStyle name="Valuta 4 5 2 3 3" xfId="11065" xr:uid="{66376F3F-5D1A-4516-BB86-62B1F5729793}"/>
    <cellStyle name="Valuta 4 5 2 3 4" xfId="4422" xr:uid="{97A23AA0-EDF4-4C2A-B460-EBCD48CB309A}"/>
    <cellStyle name="Valuta 4 5 2 4" xfId="1243" xr:uid="{00000000-0005-0000-0000-00006F0B0000}"/>
    <cellStyle name="Valuta 4 5 2 4 2" xfId="6627" xr:uid="{F2967DA0-63A7-4F92-90E1-516D4477FF71}"/>
    <cellStyle name="Valuta 4 5 2 4 3" xfId="11458" xr:uid="{B204247E-85D7-489D-9051-775BBB1EEE76}"/>
    <cellStyle name="Valuta 4 5 2 4 4" xfId="4083" xr:uid="{E365D0A3-0D1F-40A0-A695-4F7EB89E7AAF}"/>
    <cellStyle name="Valuta 4 5 2 5" xfId="6057" xr:uid="{2FE903E8-BC7B-46D9-BB5E-E7684C1DE4DD}"/>
    <cellStyle name="Valuta 4 5 2 5 2" xfId="9882" xr:uid="{BD7300E3-6EF6-4CBF-9736-41008DE0162A}"/>
    <cellStyle name="Valuta 4 5 2 6" xfId="9325" xr:uid="{4B2C7713-3E39-4EC7-8D66-B85BA10DF569}"/>
    <cellStyle name="Valuta 4 5 2 7" xfId="8905" xr:uid="{715AB369-9C79-4D66-801D-E9936427A9FB}"/>
    <cellStyle name="Valuta 4 5 2 8" xfId="3534" xr:uid="{7E39F499-B5E4-4FB3-B828-FB1EB5753508}"/>
    <cellStyle name="Valuta 4 5 3" xfId="1855" xr:uid="{00000000-0005-0000-0000-0000700B0000}"/>
    <cellStyle name="Valuta 4 5 3 2" xfId="7235" xr:uid="{9DE288BF-F56A-4567-B44E-423CE807BD24}"/>
    <cellStyle name="Valuta 4 5 3 2 2" xfId="12639" xr:uid="{0D33A25B-5F7D-4274-B36F-86DC2BBDA0CE}"/>
    <cellStyle name="Valuta 4 5 3 3" xfId="10110" xr:uid="{0C4569E0-8299-4A3E-BE28-010D5D5F2A41}"/>
    <cellStyle name="Valuta 4 5 3 4" xfId="4591" xr:uid="{F9534347-23FD-4EA8-8312-52D0A4CBB795}"/>
    <cellStyle name="Valuta 4 5 4" xfId="1463" xr:uid="{00000000-0005-0000-0000-0000710B0000}"/>
    <cellStyle name="Valuta 4 5 4 2" xfId="6847" xr:uid="{18CB4093-6825-4975-ACF9-8E3D9152C0FC}"/>
    <cellStyle name="Valuta 4 5 4 2 2" xfId="12243" xr:uid="{2F0AE1DA-DAD2-4B2F-B9E6-CB508535D1C3}"/>
    <cellStyle name="Valuta 4 5 4 3" xfId="10869" xr:uid="{587BD80F-6899-4A09-8D0F-EFD6E118BEE2}"/>
    <cellStyle name="Valuta 4 5 4 4" xfId="4255" xr:uid="{3C888A53-6336-42ED-80D6-D1541AC35C14}"/>
    <cellStyle name="Valuta 4 5 5" xfId="952" xr:uid="{00000000-0005-0000-0000-0000720B0000}"/>
    <cellStyle name="Valuta 4 5 5 2" xfId="6336" xr:uid="{84A31174-7982-431F-B0F3-A9128646D952}"/>
    <cellStyle name="Valuta 4 5 5 3" xfId="11728" xr:uid="{0DE10B8E-A8FF-4508-9622-CDBD781BAD30}"/>
    <cellStyle name="Valuta 4 5 5 4" xfId="3800" xr:uid="{5738910F-E6CF-492E-805F-CEE35E732C3B}"/>
    <cellStyle name="Valuta 4 5 6" xfId="5865" xr:uid="{9D5584EA-5899-4DCA-8E72-407B3412B098}"/>
    <cellStyle name="Valuta 4 5 6 2" xfId="11250" xr:uid="{E348614D-7AC9-4125-BC31-C7CAA78EBF95}"/>
    <cellStyle name="Valuta 4 5 7" xfId="9599" xr:uid="{75E0F74A-7D35-4A07-93EF-6C4DD399810C}"/>
    <cellStyle name="Valuta 4 5 8" xfId="9106" xr:uid="{3630E5D7-744B-4C0B-8106-F6F54BAF6688}"/>
    <cellStyle name="Valuta 4 5 9" xfId="8738" xr:uid="{3CBCD3F3-E29B-42B0-86ED-8A3C3E80A6A5}"/>
    <cellStyle name="Valuta 4 6" xfId="538" xr:uid="{00000000-0005-0000-0000-0000730B0000}"/>
    <cellStyle name="Valuta 4 7" xfId="172" xr:uid="{00000000-0005-0000-0000-0000740B0000}"/>
    <cellStyle name="Valuta 4 7 10" xfId="3285" xr:uid="{ECB4F4B9-7932-4BC1-8280-7BFCFFE9FCCF}"/>
    <cellStyle name="Valuta 4 7 2" xfId="580" xr:uid="{00000000-0005-0000-0000-0000750B0000}"/>
    <cellStyle name="Valuta 4 7 2 2" xfId="1942" xr:uid="{00000000-0005-0000-0000-0000760B0000}"/>
    <cellStyle name="Valuta 4 7 2 2 2" xfId="7322" xr:uid="{3FBBF88E-B0CF-4F7D-96ED-39A55B56C4F3}"/>
    <cellStyle name="Valuta 4 7 2 2 2 2" xfId="12365" xr:uid="{B3EA6323-B664-4D48-988C-E65C63CDA37D}"/>
    <cellStyle name="Valuta 4 7 2 2 3" xfId="10252" xr:uid="{BE2BA17C-1451-4488-8E9A-6DDD10041DBF}"/>
    <cellStyle name="Valuta 4 7 2 2 4" xfId="4678" xr:uid="{5A5198F9-2FBF-4439-AD2C-64F0A6BF0E44}"/>
    <cellStyle name="Valuta 4 7 2 3" xfId="1584" xr:uid="{00000000-0005-0000-0000-0000770B0000}"/>
    <cellStyle name="Valuta 4 7 2 3 2" xfId="6968" xr:uid="{970D9463-6F07-48FF-A4D0-48CE9F6F19C0}"/>
    <cellStyle name="Valuta 4 7 2 3 2 2" xfId="11928" xr:uid="{7BB7F5D8-85C7-41A3-BD4A-21CB4D907149}"/>
    <cellStyle name="Valuta 4 7 2 3 3" xfId="10973" xr:uid="{B72A3A57-D594-4393-88EB-3C2A0D5069F4}"/>
    <cellStyle name="Valuta 4 7 2 3 4" xfId="4342" xr:uid="{17197465-CA6D-44B9-B8F5-C6A2770774F1}"/>
    <cellStyle name="Valuta 4 7 2 4" xfId="1151" xr:uid="{00000000-0005-0000-0000-0000780B0000}"/>
    <cellStyle name="Valuta 4 7 2 4 2" xfId="6535" xr:uid="{23E786A0-CAFD-4124-ADAF-93243D8D61D6}"/>
    <cellStyle name="Valuta 4 7 2 4 3" xfId="11366" xr:uid="{8FDC7374-CFAB-43E5-B73A-23D6E8D25D76}"/>
    <cellStyle name="Valuta 4 7 2 4 4" xfId="3991" xr:uid="{EA2EDABD-266E-471C-914A-781EA2EBDEB0}"/>
    <cellStyle name="Valuta 4 7 2 5" xfId="5965" xr:uid="{22448F8B-B9C8-4C2E-A385-F8795A267F8F}"/>
    <cellStyle name="Valuta 4 7 2 5 2" xfId="9795" xr:uid="{51985F8A-7F68-4610-B3D6-14D29E832E3A}"/>
    <cellStyle name="Valuta 4 7 2 6" xfId="9242" xr:uid="{8CF026AA-5686-4BC1-BD63-1535AFC6FDF3}"/>
    <cellStyle name="Valuta 4 7 2 7" xfId="8825" xr:uid="{7CAC6A09-7D00-4A9A-B405-3F1E44BB2555}"/>
    <cellStyle name="Valuta 4 7 2 8" xfId="3454" xr:uid="{D8A3F398-9B6A-4585-8012-FB6DB056AAA5}"/>
    <cellStyle name="Valuta 4 7 3" xfId="1775" xr:uid="{00000000-0005-0000-0000-0000790B0000}"/>
    <cellStyle name="Valuta 4 7 3 2" xfId="7155" xr:uid="{5187B3F3-8855-4043-B37C-E317FFFB5007}"/>
    <cellStyle name="Valuta 4 7 3 2 2" xfId="12553" xr:uid="{B8C987B6-FCF3-48BB-8065-6AE038F1D86E}"/>
    <cellStyle name="Valuta 4 7 3 3" xfId="10027" xr:uid="{2C1AEA8D-F8FB-4769-814B-DA558A644C36}"/>
    <cellStyle name="Valuta 4 7 3 4" xfId="4511" xr:uid="{D79142CD-E9D4-4287-A5A9-2D9A24C7B0D3}"/>
    <cellStyle name="Valuta 4 7 4" xfId="1368" xr:uid="{00000000-0005-0000-0000-00007A0B0000}"/>
    <cellStyle name="Valuta 4 7 4 2" xfId="6752" xr:uid="{E674CD2D-E118-4B93-9927-1AC459A7DB8B}"/>
    <cellStyle name="Valuta 4 7 4 2 2" xfId="12148" xr:uid="{F96BE653-22D0-4CE6-BE72-D9B61D7C8939}"/>
    <cellStyle name="Valuta 4 7 4 3" xfId="10775" xr:uid="{8C44C38F-BF32-44EB-B48F-ED471F6403C3}"/>
    <cellStyle name="Valuta 4 7 4 4" xfId="4175" xr:uid="{18DDDC19-CEDF-4B8A-B5F2-237E6B138654}"/>
    <cellStyle name="Valuta 4 7 5" xfId="853" xr:uid="{00000000-0005-0000-0000-00007B0B0000}"/>
    <cellStyle name="Valuta 4 7 5 2" xfId="6237" xr:uid="{B39A10DF-4F27-4E84-A31B-17DBE8CF8FE5}"/>
    <cellStyle name="Valuta 4 7 5 3" xfId="11631" xr:uid="{A46FD93E-8E2E-45C1-9B7B-DDAFE51DD8F7}"/>
    <cellStyle name="Valuta 4 7 5 4" xfId="3701" xr:uid="{36BCF51F-6FE1-485A-90EA-13781A6946B4}"/>
    <cellStyle name="Valuta 4 7 6" xfId="5775" xr:uid="{C93FDDF1-DEF7-45E7-BB6A-AC45BC440A47}"/>
    <cellStyle name="Valuta 4 7 6 2" xfId="11168" xr:uid="{21E4A1FF-FD8A-4CFF-8C46-026DF916F9D4}"/>
    <cellStyle name="Valuta 4 7 7" xfId="9508" xr:uid="{62557716-39D2-454F-960C-7CDC1EDEECD0}"/>
    <cellStyle name="Valuta 4 7 8" xfId="9020" xr:uid="{2655D0AF-0EC8-4EED-BEB8-21061E322CF2}"/>
    <cellStyle name="Valuta 4 7 9" xfId="8658" xr:uid="{97E320BB-35CB-4996-9CCF-7AC23183C3FD}"/>
    <cellStyle name="Valuta 4 8" xfId="566" xr:uid="{00000000-0005-0000-0000-00007C0B0000}"/>
    <cellStyle name="Valuta 4 8 2" xfId="1933" xr:uid="{00000000-0005-0000-0000-00007D0B0000}"/>
    <cellStyle name="Valuta 4 8 2 2" xfId="7313" xr:uid="{F26796EC-8F8D-42AB-87D1-2E7EDEB75A99}"/>
    <cellStyle name="Valuta 4 8 2 2 2" xfId="12355" xr:uid="{77C0F104-09D3-441C-ABA0-178F902418E3}"/>
    <cellStyle name="Valuta 4 8 2 3" xfId="10242" xr:uid="{C6D0C5F4-21C3-47CC-A4C4-15B3BADC1822}"/>
    <cellStyle name="Valuta 4 8 2 4" xfId="4669" xr:uid="{736486FA-32F1-4CC6-A64C-FF6CCD1B3FC3}"/>
    <cellStyle name="Valuta 4 8 3" xfId="1570" xr:uid="{00000000-0005-0000-0000-00007E0B0000}"/>
    <cellStyle name="Valuta 4 8 3 2" xfId="6954" xr:uid="{89F7B65F-EAAE-4ADE-952A-614AAADBDDB6}"/>
    <cellStyle name="Valuta 4 8 3 2 2" xfId="11914" xr:uid="{64F4569C-50FB-4F12-8D2C-4BF54DD85091}"/>
    <cellStyle name="Valuta 4 8 3 3" xfId="10959" xr:uid="{63062300-6FF7-474A-B69B-025026179017}"/>
    <cellStyle name="Valuta 4 8 3 4" xfId="4333" xr:uid="{D2007825-0CA0-4738-8D08-66720569D583}"/>
    <cellStyle name="Valuta 4 8 4" xfId="1137" xr:uid="{00000000-0005-0000-0000-00007F0B0000}"/>
    <cellStyle name="Valuta 4 8 4 2" xfId="6521" xr:uid="{C90593AC-7923-4AC2-8613-EF5940BB900B}"/>
    <cellStyle name="Valuta 4 8 4 3" xfId="11352" xr:uid="{B6492B02-EB9D-49F3-98CB-A6DA1D7B8C5D}"/>
    <cellStyle name="Valuta 4 8 4 4" xfId="3977" xr:uid="{D407C63C-2EA5-4148-9280-3BB8AE7F57A1}"/>
    <cellStyle name="Valuta 4 8 5" xfId="5951" xr:uid="{5708C87F-3151-4211-BA75-C4C3F8391756}"/>
    <cellStyle name="Valuta 4 8 5 2" xfId="9785" xr:uid="{B5C06D0A-EE45-4339-83E2-2A2360560AB7}"/>
    <cellStyle name="Valuta 4 8 6" xfId="9231" xr:uid="{4712ED70-5554-4520-A83A-60DEDEE9001B}"/>
    <cellStyle name="Valuta 4 8 7" xfId="8816" xr:uid="{5F388330-1E96-45ED-BC34-D7495A4163A4}"/>
    <cellStyle name="Valuta 4 8 8" xfId="3445" xr:uid="{8CC0FFE1-7C8D-41B3-B857-66E49A44233D}"/>
    <cellStyle name="Valuta 4 9" xfId="1765" xr:uid="{00000000-0005-0000-0000-0000800B0000}"/>
    <cellStyle name="Valuta 4 9 2" xfId="7145" xr:uid="{715B45DD-7991-40CB-BC47-FF3580D33F1B}"/>
    <cellStyle name="Valuta 4 9 2 2" xfId="12535" xr:uid="{426529A2-2C58-421A-83D2-42C62C24ED4F}"/>
    <cellStyle name="Valuta 4 9 3" xfId="9986" xr:uid="{AA84E035-364D-4AE6-A474-24707458B582}"/>
    <cellStyle name="Valuta 4 9 4" xfId="4502" xr:uid="{E2434109-C5FF-4324-9528-6DFD7A7FF875}"/>
    <cellStyle name="Valuta 5" xfId="563" xr:uid="{00000000-0005-0000-0000-0000810B0000}"/>
    <cellStyle name="Valuta 5 2" xfId="1930" xr:uid="{00000000-0005-0000-0000-0000820B0000}"/>
    <cellStyle name="Valuta 5 2 2" xfId="7310" xr:uid="{60998DCB-BE05-4AEC-9581-9C131796BBEE}"/>
    <cellStyle name="Valuta 5 2 2 2" xfId="12352" xr:uid="{B55B8E8F-3CAD-466F-B9C3-B4192E610BA3}"/>
    <cellStyle name="Valuta 5 2 3" xfId="10240" xr:uid="{63D5206D-EEA8-4E2B-B96F-91760357338F}"/>
    <cellStyle name="Valuta 5 2 4" xfId="4666" xr:uid="{3B7FED5D-508F-43B2-A4A3-992922FE5411}"/>
    <cellStyle name="Valuta 5 3" xfId="1567" xr:uid="{00000000-0005-0000-0000-0000830B0000}"/>
    <cellStyle name="Valuta 5 3 2" xfId="6951" xr:uid="{1ABE93BA-8E06-4D7C-9FE9-73CF6E3F8EB1}"/>
    <cellStyle name="Valuta 5 3 2 2" xfId="11911" xr:uid="{D827259A-700D-496B-B9DD-9CE3FE5DFCAF}"/>
    <cellStyle name="Valuta 5 3 3" xfId="10957" xr:uid="{B26A0720-7803-46B6-B675-26E293797C3B}"/>
    <cellStyle name="Valuta 5 3 4" xfId="4330" xr:uid="{1986F9C9-1561-4C75-BC5C-8839B242BF70}"/>
    <cellStyle name="Valuta 5 4" xfId="1134" xr:uid="{00000000-0005-0000-0000-0000840B0000}"/>
    <cellStyle name="Valuta 5 4 2" xfId="6518" xr:uid="{EFBF3F44-7FF8-4B27-897A-90BD29402A01}"/>
    <cellStyle name="Valuta 5 4 3" xfId="11349" xr:uid="{1ED2D4DB-0A44-4511-ADC0-8B73B3B20931}"/>
    <cellStyle name="Valuta 5 4 4" xfId="3974" xr:uid="{77E2568E-2248-4D23-8EAC-1AAAE4E63561}"/>
    <cellStyle name="Valuta 5 5" xfId="5948" xr:uid="{577792FC-F5BD-4731-8038-5D1AA4580654}"/>
    <cellStyle name="Valuta 5 5 2" xfId="9782" xr:uid="{87BE438C-A9E5-4827-830B-FDD829C69438}"/>
    <cellStyle name="Valuta 5 6" xfId="9228" xr:uid="{A7E76BC1-AE63-4899-B23F-5D03910F4993}"/>
    <cellStyle name="Valuta 5 7" xfId="8813" xr:uid="{1FCED3FA-7C1F-450D-9581-5682DDEAFE16}"/>
    <cellStyle name="Valuta 5 8" xfId="3442" xr:uid="{C75B0821-1C76-4860-8825-6EA3252B8A11}"/>
    <cellStyle name="Valuta 6" xfId="1761" xr:uid="{00000000-0005-0000-0000-0000850B0000}"/>
    <cellStyle name="Valuta 6 2" xfId="7141" xr:uid="{BF5F5CD3-B96A-4EF9-9525-028A5E5F7D7B}"/>
    <cellStyle name="Valuta 6 2 2" xfId="12532" xr:uid="{38690A2E-6EED-4BFA-A90A-5F96CB9350FE}"/>
    <cellStyle name="Valuta 6 3" xfId="9977" xr:uid="{21B4D6D3-6BA5-491A-84B8-63D43921479A}"/>
    <cellStyle name="Valuta 6 4" xfId="4498" xr:uid="{48969D07-9914-489F-917F-7EBFBC678F6A}"/>
    <cellStyle name="Valuta 7" xfId="1762" xr:uid="{00000000-0005-0000-0000-0000860B0000}"/>
    <cellStyle name="Valuta 7 2" xfId="7142" xr:uid="{4B739635-4C89-46F1-B18B-BA86A78A1F06}"/>
    <cellStyle name="Valuta 7 2 2" xfId="12111" xr:uid="{8542DB6F-B58B-4A12-8DE4-6C166F8A0D82}"/>
    <cellStyle name="Valuta 7 3" xfId="10750" xr:uid="{73612ABF-C422-4AD1-97DF-2F83C9874E2C}"/>
    <cellStyle name="Valuta 7 4" xfId="4499" xr:uid="{4855EF61-C504-40A4-B6D5-9B9F04E98491}"/>
    <cellStyle name="Valuta 8" xfId="1336" xr:uid="{00000000-0005-0000-0000-0000870B0000}"/>
    <cellStyle name="Valuta 8 2" xfId="6720" xr:uid="{F7D8D9BD-215F-469F-9515-74EDC54EF97C}"/>
    <cellStyle name="Valuta 8 3" xfId="11571" xr:uid="{00747E9E-6E7A-423B-A932-E3222AB83202}"/>
    <cellStyle name="Valuta 8 4" xfId="4163" xr:uid="{2EFE848D-D1F6-4BFC-8B6A-02454E4BB6E8}"/>
    <cellStyle name="Valuta 9" xfId="780" xr:uid="{00000000-0005-0000-0000-0000880B0000}"/>
    <cellStyle name="Valuta 9 2" xfId="6164" xr:uid="{9D1A4578-2052-4F55-A801-76352585A566}"/>
    <cellStyle name="Valuta 9 3" xfId="11149" xr:uid="{D81CA74D-11A4-4419-9E12-4BF6C07FD098}"/>
    <cellStyle name="Valuta 9 4" xfId="3633" xr:uid="{318879C7-77DE-4780-8C05-B55F587A0ABE}"/>
    <cellStyle name="Vejica 2" xfId="6" xr:uid="{00000000-0005-0000-0000-0000890B0000}"/>
    <cellStyle name="Vejica 2 2" xfId="54" xr:uid="{00000000-0005-0000-0000-00008A0B0000}"/>
    <cellStyle name="Vejica 2 2 10" xfId="10749" xr:uid="{48DD6936-49EA-4417-83A8-AAE9F1661854}"/>
    <cellStyle name="Vejica 2 2 2" xfId="162" xr:uid="{00000000-0005-0000-0000-00008B0B0000}"/>
    <cellStyle name="Vejica 2 2 2 2" xfId="546" xr:uid="{00000000-0005-0000-0000-00008C0B0000}"/>
    <cellStyle name="Vejica 2 2 2 3" xfId="10021" xr:uid="{26B24C33-2784-42AE-A210-6D7974D5F2ED}"/>
    <cellStyle name="Vejica 2 2 2 4" xfId="10769" xr:uid="{9A67E8FA-4FF6-4137-B063-A9FB7524FD1B}"/>
    <cellStyle name="Vejica 2 2 3" xfId="205" xr:uid="{00000000-0005-0000-0000-00008D0B0000}"/>
    <cellStyle name="Vejica 2 2 3 10" xfId="9534" xr:uid="{839885FE-388D-4C00-89C3-E6B3ACE495F8}"/>
    <cellStyle name="Vejica 2 2 3 11" xfId="9044" xr:uid="{94ADE80B-BE39-4FA7-9CC4-3B464583D885}"/>
    <cellStyle name="Vejica 2 2 3 12" xfId="8680" xr:uid="{1592896C-21B2-45B5-A659-5BC4083B0285}"/>
    <cellStyle name="Vejica 2 2 3 13" xfId="3309" xr:uid="{FED90A94-A18F-4C0B-83ED-DE7EAADA3236}"/>
    <cellStyle name="Vejica 2 2 3 2" xfId="246" xr:uid="{00000000-0005-0000-0000-00008E0B0000}"/>
    <cellStyle name="Vejica 2 2 3 2 10" xfId="9085" xr:uid="{7527AD97-0D67-4C82-AB20-D02E3B422FDE}"/>
    <cellStyle name="Vejica 2 2 3 2 11" xfId="8720" xr:uid="{C23DBB39-9120-4FCD-AA7B-0BA00E4A1B07}"/>
    <cellStyle name="Vejica 2 2 3 2 12" xfId="3349" xr:uid="{8A23271D-C134-48E8-872C-49E04D692EC7}"/>
    <cellStyle name="Vejica 2 2 3 2 2" xfId="342" xr:uid="{00000000-0005-0000-0000-00008F0B0000}"/>
    <cellStyle name="Vejica 2 2 3 2 2 10" xfId="3429" xr:uid="{5FC654D5-D6E5-4160-AD82-3BEB935DD993}"/>
    <cellStyle name="Vejica 2 2 3 2 2 2" xfId="739" xr:uid="{00000000-0005-0000-0000-0000900B0000}"/>
    <cellStyle name="Vejica 2 2 3 2 2 2 2" xfId="2084" xr:uid="{00000000-0005-0000-0000-0000910B0000}"/>
    <cellStyle name="Vejica 2 2 3 2 2 2 2 2" xfId="7464" xr:uid="{F9164EAD-EDAC-4AFE-8A9C-688838F908A8}"/>
    <cellStyle name="Vejica 2 2 3 2 2 2 2 2 2" xfId="12511" xr:uid="{C7424847-57D6-4117-BEFC-666CA4D10B88}"/>
    <cellStyle name="Vejica 2 2 3 2 2 2 2 3" xfId="10395" xr:uid="{E678BED2-9F72-4660-BCD7-F57035831BBD}"/>
    <cellStyle name="Vejica 2 2 3 2 2 2 2 4" xfId="4820" xr:uid="{67EDA260-0E92-42B5-BC57-5BF13F2D88D0}"/>
    <cellStyle name="Vejica 2 2 3 2 2 2 3" xfId="1743" xr:uid="{00000000-0005-0000-0000-0000920B0000}"/>
    <cellStyle name="Vejica 2 2 3 2 2 2 3 2" xfId="7127" xr:uid="{D694BA8D-3656-41E7-92A5-ABB17AB4D377}"/>
    <cellStyle name="Vejica 2 2 3 2 2 2 3 2 2" xfId="12087" xr:uid="{387931A7-6784-454F-A929-5A63749EAB58}"/>
    <cellStyle name="Vejica 2 2 3 2 2 2 3 3" xfId="11132" xr:uid="{C6575BC5-139E-4053-A9F3-0DA9B3C2070E}"/>
    <cellStyle name="Vejica 2 2 3 2 2 2 3 4" xfId="4484" xr:uid="{B5B5A1A9-5A96-4FC4-8F9C-51CE590B4252}"/>
    <cellStyle name="Vejica 2 2 3 2 2 2 4" xfId="1310" xr:uid="{00000000-0005-0000-0000-0000930B0000}"/>
    <cellStyle name="Vejica 2 2 3 2 2 2 4 2" xfId="6694" xr:uid="{627AB4B5-B827-4935-80D7-0BA689C4F280}"/>
    <cellStyle name="Vejica 2 2 3 2 2 2 4 3" xfId="11525" xr:uid="{4663FCA2-0CF0-4220-8B3B-B88912590287}"/>
    <cellStyle name="Vejica 2 2 3 2 2 2 4 4" xfId="4150" xr:uid="{ECE6F668-674C-4601-88C9-EE0AE9023726}"/>
    <cellStyle name="Vejica 2 2 3 2 2 2 5" xfId="6124" xr:uid="{61B78B14-FD3F-4E08-AF9E-65F42A8963FB}"/>
    <cellStyle name="Vejica 2 2 3 2 2 2 5 2" xfId="9947" xr:uid="{D52445F2-AFB9-4D33-A06F-4D7EB675122B}"/>
    <cellStyle name="Vejica 2 2 3 2 2 2 6" xfId="9388" xr:uid="{22CAE32B-83BA-4C74-8F76-B42E1CB08CEB}"/>
    <cellStyle name="Vejica 2 2 3 2 2 2 7" xfId="8967" xr:uid="{7ADA142B-2B43-4634-96D2-F2F8172E68FF}"/>
    <cellStyle name="Vejica 2 2 3 2 2 2 8" xfId="3596" xr:uid="{9B692766-34FA-4C7F-B5B6-27A3CDF85A18}"/>
    <cellStyle name="Vejica 2 2 3 2 2 3" xfId="1917" xr:uid="{00000000-0005-0000-0000-0000940B0000}"/>
    <cellStyle name="Vejica 2 2 3 2 2 3 2" xfId="7297" xr:uid="{1F66C369-86C6-44C0-9770-E78F2D9A564A}"/>
    <cellStyle name="Vejica 2 2 3 2 2 3 2 2" xfId="12703" xr:uid="{5C1D23F0-93B7-4D71-B7FD-3F5B9B582BB2}"/>
    <cellStyle name="Vejica 2 2 3 2 2 3 3" xfId="10172" xr:uid="{DBB0B493-F782-419B-9E28-23D28F74D75F}"/>
    <cellStyle name="Vejica 2 2 3 2 2 3 4" xfId="4653" xr:uid="{414FC221-B327-4C76-A605-C8E1DF6B9205}"/>
    <cellStyle name="Vejica 2 2 3 2 2 4" xfId="1530" xr:uid="{00000000-0005-0000-0000-0000950B0000}"/>
    <cellStyle name="Vejica 2 2 3 2 2 4 2" xfId="6914" xr:uid="{8A120BA2-9211-49DA-8D7B-C7298DFFE453}"/>
    <cellStyle name="Vejica 2 2 3 2 2 4 2 2" xfId="12310" xr:uid="{7BF98D18-F941-477A-8BDE-48C9753C2611}"/>
    <cellStyle name="Vejica 2 2 3 2 2 4 3" xfId="10936" xr:uid="{3BA08082-7D9E-44B2-A7D0-52A1796C7F06}"/>
    <cellStyle name="Vejica 2 2 3 2 2 4 4" xfId="4317" xr:uid="{EA51BD3D-257C-4704-927F-22B3ED781490}"/>
    <cellStyle name="Vejica 2 2 3 2 2 5" xfId="1019" xr:uid="{00000000-0005-0000-0000-0000960B0000}"/>
    <cellStyle name="Vejica 2 2 3 2 2 5 2" xfId="6403" xr:uid="{247B9DE9-2E0D-418E-A06E-CC282C319EEB}"/>
    <cellStyle name="Vejica 2 2 3 2 2 5 3" xfId="11795" xr:uid="{110DC26D-4FA6-4F3B-8BD4-72197FF7DC1B}"/>
    <cellStyle name="Vejica 2 2 3 2 2 5 4" xfId="3867" xr:uid="{93F2AF4D-AA3F-4132-AB2D-F5BB56DE0B07}"/>
    <cellStyle name="Vejica 2 2 3 2 2 6" xfId="5932" xr:uid="{F1DD0D3F-FD11-4C4F-8C48-6AFFF978521F}"/>
    <cellStyle name="Vejica 2 2 3 2 2 6 2" xfId="11313" xr:uid="{52ED766C-E835-4D3D-8D67-DA85342B84FF}"/>
    <cellStyle name="Vejica 2 2 3 2 2 7" xfId="9664" xr:uid="{531422C9-CDFE-410B-AA26-65BC0DBC2247}"/>
    <cellStyle name="Vejica 2 2 3 2 2 8" xfId="9169" xr:uid="{0C25A150-3042-415D-9D79-F27D6820331A}"/>
    <cellStyle name="Vejica 2 2 3 2 2 9" xfId="8800" xr:uid="{6FAA4532-A0B7-47A3-A616-1B6417A37E2D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7384" xr:uid="{3AF15D9A-90DF-46C0-868A-3A32C9D11EBD}"/>
    <cellStyle name="Vejica 2 2 3 2 4 2 2 2" xfId="12428" xr:uid="{80DA753C-D876-4664-AE12-554DC279B43D}"/>
    <cellStyle name="Vejica 2 2 3 2 4 2 3" xfId="10314" xr:uid="{722EC2C6-3519-4BED-81A7-32C50B9161F6}"/>
    <cellStyle name="Vejica 2 2 3 2 4 2 4" xfId="4740" xr:uid="{8E4FCDAA-5597-4B5A-A99C-AF7338D0F313}"/>
    <cellStyle name="Vejica 2 2 3 2 4 3" xfId="1648" xr:uid="{00000000-0005-0000-0000-00009A0B0000}"/>
    <cellStyle name="Vejica 2 2 3 2 4 3 2" xfId="7032" xr:uid="{6B1F681C-7FE7-4CAF-9E3F-3CBB330145BA}"/>
    <cellStyle name="Vejica 2 2 3 2 4 3 2 2" xfId="11992" xr:uid="{D425202B-DAEA-469B-A8A0-9B06C277D5EB}"/>
    <cellStyle name="Vejica 2 2 3 2 4 3 3" xfId="11037" xr:uid="{BA41CE03-19DF-4878-8335-57C1F81F549D}"/>
    <cellStyle name="Vejica 2 2 3 2 4 3 4" xfId="4404" xr:uid="{16D20AD2-2813-41BF-A9D2-133101D1A52B}"/>
    <cellStyle name="Vejica 2 2 3 2 4 4" xfId="1215" xr:uid="{00000000-0005-0000-0000-00009B0B0000}"/>
    <cellStyle name="Vejica 2 2 3 2 4 4 2" xfId="6599" xr:uid="{16ED8F56-A40F-4655-BC1A-E03D394D6182}"/>
    <cellStyle name="Vejica 2 2 3 2 4 4 3" xfId="11430" xr:uid="{1F480FCF-F7DF-40D7-9BC7-062B2F053A3A}"/>
    <cellStyle name="Vejica 2 2 3 2 4 4 4" xfId="4055" xr:uid="{56C341BC-0ABE-4D97-BB1B-4925EA868120}"/>
    <cellStyle name="Vejica 2 2 3 2 4 5" xfId="6029" xr:uid="{976D9AD8-6630-4535-BF15-7DDB6375EB87}"/>
    <cellStyle name="Vejica 2 2 3 2 4 5 2" xfId="9858" xr:uid="{578F4672-C51A-4DC3-A51D-CE932E0C3D88}"/>
    <cellStyle name="Vejica 2 2 3 2 4 6" xfId="9304" xr:uid="{F1E73A78-5735-4FFE-A1CF-85CECA530180}"/>
    <cellStyle name="Vejica 2 2 3 2 4 7" xfId="8887" xr:uid="{89E62B49-54F8-4285-A989-14EC0D7D17AF}"/>
    <cellStyle name="Vejica 2 2 3 2 4 8" xfId="3516" xr:uid="{8478A88C-C98E-4E3F-A374-C42CE0C32A24}"/>
    <cellStyle name="Vejica 2 2 3 2 5" xfId="1837" xr:uid="{00000000-0005-0000-0000-00009C0B0000}"/>
    <cellStyle name="Vejica 2 2 3 2 5 2" xfId="7217" xr:uid="{AB5EE5F0-155A-4586-B889-DC6CDE5985B4}"/>
    <cellStyle name="Vejica 2 2 3 2 5 2 2" xfId="12617" xr:uid="{F42EB02A-7EB7-43C4-857D-3526D539F0E2}"/>
    <cellStyle name="Vejica 2 2 3 2 5 3" xfId="10092" xr:uid="{43CDF123-01E6-4ED7-8C1F-C99E6DA69BAB}"/>
    <cellStyle name="Vejica 2 2 3 2 5 4" xfId="4573" xr:uid="{37233019-5F82-4D87-A685-396E9632FA52}"/>
    <cellStyle name="Vejica 2 2 3 2 6" xfId="1435" xr:uid="{00000000-0005-0000-0000-00009D0B0000}"/>
    <cellStyle name="Vejica 2 2 3 2 6 2" xfId="6819" xr:uid="{FB89DE04-0D69-43F9-9CBA-08A66C4408CA}"/>
    <cellStyle name="Vejica 2 2 3 2 6 2 2" xfId="12215" xr:uid="{F5E66BDC-1E15-4EA5-A94E-308C49E38149}"/>
    <cellStyle name="Vejica 2 2 3 2 6 3" xfId="10841" xr:uid="{E52F954B-FDB2-4AD9-8465-A7F7D5107961}"/>
    <cellStyle name="Vejica 2 2 3 2 6 4" xfId="4237" xr:uid="{088B03E0-E565-4567-BCA7-718812386E55}"/>
    <cellStyle name="Vejica 2 2 3 2 7" xfId="923" xr:uid="{00000000-0005-0000-0000-00009E0B0000}"/>
    <cellStyle name="Vejica 2 2 3 2 7 2" xfId="6307" xr:uid="{A0A59377-E6FD-430C-909D-06C35C9CDB04}"/>
    <cellStyle name="Vejica 2 2 3 2 7 3" xfId="11700" xr:uid="{3BB363C1-75CD-43AD-9E4F-217398040763}"/>
    <cellStyle name="Vejica 2 2 3 2 7 4" xfId="3771" xr:uid="{6320FAE3-6593-43ED-BC1E-8EA227C7743D}"/>
    <cellStyle name="Vejica 2 2 3 2 8" xfId="5837" xr:uid="{B49F34FE-118D-496E-91F9-98D9D0164C80}"/>
    <cellStyle name="Vejica 2 2 3 2 8 2" xfId="11230" xr:uid="{363622F1-0E05-498F-B520-0BD387A58633}"/>
    <cellStyle name="Vejica 2 2 3 2 9" xfId="9574" xr:uid="{E936851A-D866-41A8-AFFA-22B0B3648930}"/>
    <cellStyle name="Vejica 2 2 3 3" xfId="302" xr:uid="{00000000-0005-0000-0000-00009F0B0000}"/>
    <cellStyle name="Vejica 2 2 3 3 10" xfId="3389" xr:uid="{94DAE50C-70B3-4707-BCE7-F64A0D7C686B}"/>
    <cellStyle name="Vejica 2 2 3 3 2" xfId="699" xr:uid="{00000000-0005-0000-0000-0000A00B0000}"/>
    <cellStyle name="Vejica 2 2 3 3 2 2" xfId="2044" xr:uid="{00000000-0005-0000-0000-0000A10B0000}"/>
    <cellStyle name="Vejica 2 2 3 3 2 2 2" xfId="7424" xr:uid="{82E8EDC3-6E90-4C1C-8F9E-C2E94F66B164}"/>
    <cellStyle name="Vejica 2 2 3 3 2 2 2 2" xfId="12471" xr:uid="{A7A9BE45-1EDA-4518-8DCF-BB33E27C02F7}"/>
    <cellStyle name="Vejica 2 2 3 3 2 2 3" xfId="10355" xr:uid="{658239BB-D8A8-4FEB-AFD1-D9B2B8CAEB7C}"/>
    <cellStyle name="Vejica 2 2 3 3 2 2 4" xfId="4780" xr:uid="{3F0927EC-56DB-49B5-B8FB-294D1E4C88BC}"/>
    <cellStyle name="Vejica 2 2 3 3 2 3" xfId="1703" xr:uid="{00000000-0005-0000-0000-0000A20B0000}"/>
    <cellStyle name="Vejica 2 2 3 3 2 3 2" xfId="7087" xr:uid="{207D7426-C414-4821-AEBF-A896A5DCD904}"/>
    <cellStyle name="Vejica 2 2 3 3 2 3 2 2" xfId="12047" xr:uid="{421BDF53-905C-4F14-BFCD-BD0FB620FD13}"/>
    <cellStyle name="Vejica 2 2 3 3 2 3 3" xfId="11092" xr:uid="{1CB6500C-ECB4-40DE-91A6-03485412B647}"/>
    <cellStyle name="Vejica 2 2 3 3 2 3 4" xfId="4444" xr:uid="{A8B3AC13-3051-452D-962B-E7C0FCC22D0D}"/>
    <cellStyle name="Vejica 2 2 3 3 2 4" xfId="1270" xr:uid="{00000000-0005-0000-0000-0000A30B0000}"/>
    <cellStyle name="Vejica 2 2 3 3 2 4 2" xfId="6654" xr:uid="{33E87EA8-9B30-46F8-9BD5-180B31F81770}"/>
    <cellStyle name="Vejica 2 2 3 3 2 4 3" xfId="11485" xr:uid="{68C07BEA-9612-49D9-9AEC-70131B854745}"/>
    <cellStyle name="Vejica 2 2 3 3 2 4 4" xfId="4110" xr:uid="{D6F6F3DB-ACB1-4FE8-AF4D-FE95CD22C319}"/>
    <cellStyle name="Vejica 2 2 3 3 2 5" xfId="6084" xr:uid="{08DA1546-9029-4281-8C1D-B77124C530C4}"/>
    <cellStyle name="Vejica 2 2 3 3 2 5 2" xfId="9907" xr:uid="{15920612-8588-4761-93C4-462C88D9CDE0}"/>
    <cellStyle name="Vejica 2 2 3 3 2 6" xfId="9348" xr:uid="{EF90CDBC-BDF1-468E-8317-2001C8EF29D2}"/>
    <cellStyle name="Vejica 2 2 3 3 2 7" xfId="8927" xr:uid="{F0B6017A-8ED4-4B9D-B06A-DAF10249F1B1}"/>
    <cellStyle name="Vejica 2 2 3 3 2 8" xfId="3556" xr:uid="{F5A637C5-F902-4622-B07E-1387C2590D25}"/>
    <cellStyle name="Vejica 2 2 3 3 3" xfId="1877" xr:uid="{00000000-0005-0000-0000-0000A40B0000}"/>
    <cellStyle name="Vejica 2 2 3 3 3 2" xfId="7257" xr:uid="{C23F7437-3AF2-491F-9B65-615026104101}"/>
    <cellStyle name="Vejica 2 2 3 3 3 2 2" xfId="12663" xr:uid="{E2FEC791-D099-4755-8AA0-9EC49216F282}"/>
    <cellStyle name="Vejica 2 2 3 3 3 3" xfId="10132" xr:uid="{2D37FCFA-9182-4B67-9A96-8DA947D9B839}"/>
    <cellStyle name="Vejica 2 2 3 3 3 4" xfId="4613" xr:uid="{CDF4723D-C5F6-49C5-867D-88583E210D9A}"/>
    <cellStyle name="Vejica 2 2 3 3 4" xfId="1490" xr:uid="{00000000-0005-0000-0000-0000A50B0000}"/>
    <cellStyle name="Vejica 2 2 3 3 4 2" xfId="6874" xr:uid="{AFF7F3AC-4EBC-4795-88E6-AC330EAAE2B7}"/>
    <cellStyle name="Vejica 2 2 3 3 4 2 2" xfId="12270" xr:uid="{4315920B-5B71-46CD-9137-A7C68E486B09}"/>
    <cellStyle name="Vejica 2 2 3 3 4 3" xfId="10896" xr:uid="{792D19A9-69C1-4E46-BEC8-71B35B1BD385}"/>
    <cellStyle name="Vejica 2 2 3 3 4 4" xfId="4277" xr:uid="{C865B79E-DE93-456A-A02B-637D7B09CA25}"/>
    <cellStyle name="Vejica 2 2 3 3 5" xfId="979" xr:uid="{00000000-0005-0000-0000-0000A60B0000}"/>
    <cellStyle name="Vejica 2 2 3 3 5 2" xfId="6363" xr:uid="{E28543E3-26E1-4D61-8C47-B10C81FCABA7}"/>
    <cellStyle name="Vejica 2 2 3 3 5 3" xfId="11755" xr:uid="{C480FBD8-C860-408F-81A1-0C989BC8DE7E}"/>
    <cellStyle name="Vejica 2 2 3 3 5 4" xfId="3827" xr:uid="{B5C6E59F-71B1-4725-9ABE-B3402AD6231D}"/>
    <cellStyle name="Vejica 2 2 3 3 6" xfId="5892" xr:uid="{5173B43C-80B2-4611-9579-2C3AE6EFBBFE}"/>
    <cellStyle name="Vejica 2 2 3 3 6 2" xfId="11273" xr:uid="{9ACAE384-1FEF-4FDA-934B-F83FCC872679}"/>
    <cellStyle name="Vejica 2 2 3 3 7" xfId="9624" xr:uid="{550901A5-B08E-4D40-B990-9E78271CC65B}"/>
    <cellStyle name="Vejica 2 2 3 3 8" xfId="9129" xr:uid="{F23D3E13-064C-438B-943C-F48D25166571}"/>
    <cellStyle name="Vejica 2 2 3 3 9" xfId="8760" xr:uid="{CB518AA8-FFD1-4D61-935F-93CD399C8544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344" xr:uid="{308E2637-5312-4EBC-B7A4-209CB84D10B0}"/>
    <cellStyle name="Vejica 2 2 3 5 2 2 2" xfId="12388" xr:uid="{2A5EBD7B-5063-4477-903D-8C57A41178F0}"/>
    <cellStyle name="Vejica 2 2 3 5 2 3" xfId="10274" xr:uid="{093E9821-9B25-4764-A0F2-26C80299FB17}"/>
    <cellStyle name="Vejica 2 2 3 5 2 4" xfId="4700" xr:uid="{DDA53AD7-ADBA-4F79-80E2-433995F4FC94}"/>
    <cellStyle name="Vejica 2 2 3 5 3" xfId="1608" xr:uid="{00000000-0005-0000-0000-0000AA0B0000}"/>
    <cellStyle name="Vejica 2 2 3 5 3 2" xfId="6992" xr:uid="{014A0F4C-650C-41B2-A5E1-93EDD50CC348}"/>
    <cellStyle name="Vejica 2 2 3 5 3 2 2" xfId="11952" xr:uid="{DB3CFD0C-AF3B-4C87-8418-7F1A95D9D174}"/>
    <cellStyle name="Vejica 2 2 3 5 3 3" xfId="10997" xr:uid="{8F849E50-9162-4974-82A4-CD346FC14E90}"/>
    <cellStyle name="Vejica 2 2 3 5 3 4" xfId="4364" xr:uid="{BF4B40D5-8ECE-4CA8-98F7-DD52C2A0DDDC}"/>
    <cellStyle name="Vejica 2 2 3 5 4" xfId="1175" xr:uid="{00000000-0005-0000-0000-0000AB0B0000}"/>
    <cellStyle name="Vejica 2 2 3 5 4 2" xfId="6559" xr:uid="{739B807B-3136-407F-82CD-AC1274CF6B80}"/>
    <cellStyle name="Vejica 2 2 3 5 4 3" xfId="11390" xr:uid="{53C326B0-9959-4A74-851F-AEA54B58FBEF}"/>
    <cellStyle name="Vejica 2 2 3 5 4 4" xfId="4015" xr:uid="{D3AAA03B-8283-4708-9B3B-CA847FF6D5F7}"/>
    <cellStyle name="Vejica 2 2 3 5 5" xfId="5989" xr:uid="{2B91142E-2490-485D-A3CB-D7C828BCB272}"/>
    <cellStyle name="Vejica 2 2 3 5 5 2" xfId="9818" xr:uid="{FC1C8144-613F-4E0E-9BCE-BCFC35080D7F}"/>
    <cellStyle name="Vejica 2 2 3 5 6" xfId="9264" xr:uid="{65AE0099-6BBE-4C7B-B1B5-62AFFC831932}"/>
    <cellStyle name="Vejica 2 2 3 5 7" xfId="8847" xr:uid="{9B132300-5E12-4778-959D-5CF913290C32}"/>
    <cellStyle name="Vejica 2 2 3 5 8" xfId="3476" xr:uid="{E0597587-1683-4563-AC97-92D514ACE753}"/>
    <cellStyle name="Vejica 2 2 3 6" xfId="1797" xr:uid="{00000000-0005-0000-0000-0000AC0B0000}"/>
    <cellStyle name="Vejica 2 2 3 6 2" xfId="7177" xr:uid="{97238FF2-7AA2-48FC-9367-1183AFC41CA5}"/>
    <cellStyle name="Vejica 2 2 3 6 2 2" xfId="12577" xr:uid="{6313D807-484E-4126-83B5-DFF1E556DBFB}"/>
    <cellStyle name="Vejica 2 2 3 6 3" xfId="10052" xr:uid="{18DB1CA4-0FB0-4D7F-BC55-29A51E6E5A31}"/>
    <cellStyle name="Vejica 2 2 3 6 4" xfId="4533" xr:uid="{1B5EA722-F534-482E-80A6-A43DCB31DE87}"/>
    <cellStyle name="Vejica 2 2 3 7" xfId="1395" xr:uid="{00000000-0005-0000-0000-0000AD0B0000}"/>
    <cellStyle name="Vejica 2 2 3 7 2" xfId="6779" xr:uid="{9BBEEB9A-17B1-404D-8B84-8D6D0772FD59}"/>
    <cellStyle name="Vejica 2 2 3 7 2 2" xfId="12175" xr:uid="{67840E44-5C13-435A-A2F0-756F3751E05C}"/>
    <cellStyle name="Vejica 2 2 3 7 3" xfId="10801" xr:uid="{E33C8130-9B55-4C27-B6B8-3B299F267B13}"/>
    <cellStyle name="Vejica 2 2 3 7 4" xfId="4197" xr:uid="{804E0C0B-D0F4-4D1D-9C9B-445392DC10B2}"/>
    <cellStyle name="Vejica 2 2 3 8" xfId="882" xr:uid="{00000000-0005-0000-0000-0000AE0B0000}"/>
    <cellStyle name="Vejica 2 2 3 8 2" xfId="6266" xr:uid="{637DA1A7-26B9-43AB-B754-F6A69D524695}"/>
    <cellStyle name="Vejica 2 2 3 8 3" xfId="11660" xr:uid="{22D8A67D-4111-442A-AB5F-38E2664B7835}"/>
    <cellStyle name="Vejica 2 2 3 8 4" xfId="3730" xr:uid="{1FAA37A3-453E-4EDB-B046-A42C8316D801}"/>
    <cellStyle name="Vejica 2 2 3 9" xfId="5797" xr:uid="{954B52B1-71D1-4208-82DF-BD7C7E2800D3}"/>
    <cellStyle name="Vejica 2 2 3 9 2" xfId="11190" xr:uid="{1137A8A3-F6AA-45F5-85CB-DBE78105E82B}"/>
    <cellStyle name="Vejica 2 2 4" xfId="188" xr:uid="{00000000-0005-0000-0000-0000AF0B0000}"/>
    <cellStyle name="Vejica 2 2 4 10" xfId="9520" xr:uid="{F39A217E-71DB-481F-9070-B8322E9503AA}"/>
    <cellStyle name="Vejica 2 2 4 11" xfId="9031" xr:uid="{D6EBCFA3-2F92-42C4-A7F9-482096F14349}"/>
    <cellStyle name="Vejica 2 2 4 12" xfId="8669" xr:uid="{204BF4F7-DA44-4C28-A18F-8649D4336D90}"/>
    <cellStyle name="Vejica 2 2 4 13" xfId="3296" xr:uid="{1237D3BD-398C-4D0C-BCB3-E0D8EF553047}"/>
    <cellStyle name="Vejica 2 2 4 2" xfId="235" xr:uid="{00000000-0005-0000-0000-0000B00B0000}"/>
    <cellStyle name="Vejica 2 2 4 2 10" xfId="9074" xr:uid="{632651FC-4EA6-49B9-8F02-EA3C191CC1F2}"/>
    <cellStyle name="Vejica 2 2 4 2 11" xfId="8709" xr:uid="{71E549BB-04EF-4256-8841-371D7CCA967F}"/>
    <cellStyle name="Vejica 2 2 4 2 12" xfId="3338" xr:uid="{1DD59684-F747-4F19-9229-264AC62EEE6A}"/>
    <cellStyle name="Vejica 2 2 4 2 2" xfId="331" xr:uid="{00000000-0005-0000-0000-0000B10B0000}"/>
    <cellStyle name="Vejica 2 2 4 2 2 10" xfId="3418" xr:uid="{4D3523AF-9650-4296-AD90-93B73316FDBE}"/>
    <cellStyle name="Vejica 2 2 4 2 2 2" xfId="728" xr:uid="{00000000-0005-0000-0000-0000B20B0000}"/>
    <cellStyle name="Vejica 2 2 4 2 2 2 2" xfId="2073" xr:uid="{00000000-0005-0000-0000-0000B30B0000}"/>
    <cellStyle name="Vejica 2 2 4 2 2 2 2 2" xfId="7453" xr:uid="{F8062CA6-0ECA-4E80-BFA0-B73DD2724D25}"/>
    <cellStyle name="Vejica 2 2 4 2 2 2 2 2 2" xfId="12500" xr:uid="{F06E8B22-DA64-4454-AAE8-E76A6814F0F9}"/>
    <cellStyle name="Vejica 2 2 4 2 2 2 2 3" xfId="10384" xr:uid="{53321F40-7393-49CA-9207-C71EBA584F63}"/>
    <cellStyle name="Vejica 2 2 4 2 2 2 2 4" xfId="4809" xr:uid="{F8F136D3-AD7E-4316-8EB2-4F396C64E7B9}"/>
    <cellStyle name="Vejica 2 2 4 2 2 2 3" xfId="1732" xr:uid="{00000000-0005-0000-0000-0000B40B0000}"/>
    <cellStyle name="Vejica 2 2 4 2 2 2 3 2" xfId="7116" xr:uid="{121F2326-69A3-40E6-A508-3C58B33CF9E3}"/>
    <cellStyle name="Vejica 2 2 4 2 2 2 3 2 2" xfId="12076" xr:uid="{DC79A450-76A8-4341-B87C-93F22EFC38E4}"/>
    <cellStyle name="Vejica 2 2 4 2 2 2 3 3" xfId="11121" xr:uid="{53C8107B-055D-4BDC-AD9C-0E431A689DDF}"/>
    <cellStyle name="Vejica 2 2 4 2 2 2 3 4" xfId="4473" xr:uid="{83B05C4C-6B6A-42F0-9F6C-ABFCD89D4D06}"/>
    <cellStyle name="Vejica 2 2 4 2 2 2 4" xfId="1299" xr:uid="{00000000-0005-0000-0000-0000B50B0000}"/>
    <cellStyle name="Vejica 2 2 4 2 2 2 4 2" xfId="6683" xr:uid="{B8AD771C-67EF-40E7-A559-0D615B1795C2}"/>
    <cellStyle name="Vejica 2 2 4 2 2 2 4 3" xfId="11514" xr:uid="{3CA48F49-A65F-4073-AF55-A4A43AA407A6}"/>
    <cellStyle name="Vejica 2 2 4 2 2 2 4 4" xfId="4139" xr:uid="{2D8152D7-16FD-4C28-BEE2-C45B7B8EDC56}"/>
    <cellStyle name="Vejica 2 2 4 2 2 2 5" xfId="6113" xr:uid="{163CC4B0-8A06-407B-971F-4BBE29706DEC}"/>
    <cellStyle name="Vejica 2 2 4 2 2 2 5 2" xfId="9936" xr:uid="{E66E116C-ED48-4B09-A3BD-AFD76DBFE305}"/>
    <cellStyle name="Vejica 2 2 4 2 2 2 6" xfId="9377" xr:uid="{D416FCE5-3770-498C-96B3-8B36F7A31489}"/>
    <cellStyle name="Vejica 2 2 4 2 2 2 7" xfId="8956" xr:uid="{E60C1C9F-6165-49C7-ABCA-32079A6164DA}"/>
    <cellStyle name="Vejica 2 2 4 2 2 2 8" xfId="3585" xr:uid="{A3B7B1E2-8A94-4325-9107-8180547EF341}"/>
    <cellStyle name="Vejica 2 2 4 2 2 3" xfId="1906" xr:uid="{00000000-0005-0000-0000-0000B60B0000}"/>
    <cellStyle name="Vejica 2 2 4 2 2 3 2" xfId="7286" xr:uid="{E03E4C34-4778-457E-B986-7F92A37A32C7}"/>
    <cellStyle name="Vejica 2 2 4 2 2 3 2 2" xfId="12692" xr:uid="{9DBCCEA9-7935-4A5B-BE7F-08F6BC0BB2D0}"/>
    <cellStyle name="Vejica 2 2 4 2 2 3 3" xfId="10161" xr:uid="{8C91BBB9-0044-4245-9376-ED5266487BA4}"/>
    <cellStyle name="Vejica 2 2 4 2 2 3 4" xfId="4642" xr:uid="{6A8115E7-36B7-4016-9081-565EC808818F}"/>
    <cellStyle name="Vejica 2 2 4 2 2 4" xfId="1519" xr:uid="{00000000-0005-0000-0000-0000B70B0000}"/>
    <cellStyle name="Vejica 2 2 4 2 2 4 2" xfId="6903" xr:uid="{2A6F98D0-AEED-48AE-B518-489B11349265}"/>
    <cellStyle name="Vejica 2 2 4 2 2 4 2 2" xfId="12299" xr:uid="{EDF9BB66-1860-4574-92B6-60D144C661EE}"/>
    <cellStyle name="Vejica 2 2 4 2 2 4 3" xfId="10925" xr:uid="{D0A78CE2-CFDE-4031-9E3C-E3EDC99782F0}"/>
    <cellStyle name="Vejica 2 2 4 2 2 4 4" xfId="4306" xr:uid="{95F13C69-EB1E-4BAE-A603-F5AF5FCCCAB0}"/>
    <cellStyle name="Vejica 2 2 4 2 2 5" xfId="1008" xr:uid="{00000000-0005-0000-0000-0000B80B0000}"/>
    <cellStyle name="Vejica 2 2 4 2 2 5 2" xfId="6392" xr:uid="{EB9EFC9D-30F1-49E4-B322-59B0C006DC1A}"/>
    <cellStyle name="Vejica 2 2 4 2 2 5 3" xfId="11784" xr:uid="{F3EE85B2-7C27-429C-8FB1-F2DC571E6E59}"/>
    <cellStyle name="Vejica 2 2 4 2 2 5 4" xfId="3856" xr:uid="{49F68541-66A2-4A54-8E8A-D0205104492A}"/>
    <cellStyle name="Vejica 2 2 4 2 2 6" xfId="5921" xr:uid="{9B2FEDC2-02D7-4B7A-8D37-BF21E34DBAB3}"/>
    <cellStyle name="Vejica 2 2 4 2 2 6 2" xfId="11302" xr:uid="{F0871E5D-8C26-4040-979D-657A572AB065}"/>
    <cellStyle name="Vejica 2 2 4 2 2 7" xfId="9653" xr:uid="{9C2563F0-FC50-4456-BC3E-0F3406B51031}"/>
    <cellStyle name="Vejica 2 2 4 2 2 8" xfId="9158" xr:uid="{6E20FC44-C8F4-4112-9136-46B7B99A2A8A}"/>
    <cellStyle name="Vejica 2 2 4 2 2 9" xfId="8789" xr:uid="{5308B5A6-2ADD-4CEC-BD58-9BBB0CF9A02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373" xr:uid="{468EA386-4D30-45F5-892B-0DCBAAE037E1}"/>
    <cellStyle name="Vejica 2 2 4 2 4 2 2 2" xfId="12417" xr:uid="{14EB09B5-F4F3-4F6A-B8D6-432DFC689BC6}"/>
    <cellStyle name="Vejica 2 2 4 2 4 2 3" xfId="10303" xr:uid="{28700B10-BA7A-47AB-8889-EF59872EB658}"/>
    <cellStyle name="Vejica 2 2 4 2 4 2 4" xfId="4729" xr:uid="{B7470E4B-E43E-44EB-9099-C029E591F260}"/>
    <cellStyle name="Vejica 2 2 4 2 4 3" xfId="1637" xr:uid="{00000000-0005-0000-0000-0000BC0B0000}"/>
    <cellStyle name="Vejica 2 2 4 2 4 3 2" xfId="7021" xr:uid="{3E86281B-6E34-4C84-B070-847C39035EDA}"/>
    <cellStyle name="Vejica 2 2 4 2 4 3 2 2" xfId="11981" xr:uid="{19CBD8DC-4E67-498B-828A-7FB54C60933D}"/>
    <cellStyle name="Vejica 2 2 4 2 4 3 3" xfId="11026" xr:uid="{5D56D18E-05DF-4226-B3F9-2BF5E43DF8DA}"/>
    <cellStyle name="Vejica 2 2 4 2 4 3 4" xfId="4393" xr:uid="{A5F70745-A900-4C1D-87B3-93E77D45D304}"/>
    <cellStyle name="Vejica 2 2 4 2 4 4" xfId="1204" xr:uid="{00000000-0005-0000-0000-0000BD0B0000}"/>
    <cellStyle name="Vejica 2 2 4 2 4 4 2" xfId="6588" xr:uid="{F93E718B-9555-44A3-B33A-2CF4444EF4C4}"/>
    <cellStyle name="Vejica 2 2 4 2 4 4 3" xfId="11419" xr:uid="{35E132F3-8F55-4064-A5EF-32F0849A9683}"/>
    <cellStyle name="Vejica 2 2 4 2 4 4 4" xfId="4044" xr:uid="{6E98846F-E9A9-4073-B52C-CC07F6831E87}"/>
    <cellStyle name="Vejica 2 2 4 2 4 5" xfId="6018" xr:uid="{A9FB40F2-4A90-487D-A459-C385868AD687}"/>
    <cellStyle name="Vejica 2 2 4 2 4 5 2" xfId="9847" xr:uid="{80BB4D44-9241-4843-918B-DB6F2780E4E0}"/>
    <cellStyle name="Vejica 2 2 4 2 4 6" xfId="9293" xr:uid="{B6B6A7B7-55AE-40C9-868F-91C7798F8A60}"/>
    <cellStyle name="Vejica 2 2 4 2 4 7" xfId="8876" xr:uid="{53CA0432-FED7-4B79-AACD-64B2C705B3EE}"/>
    <cellStyle name="Vejica 2 2 4 2 4 8" xfId="3505" xr:uid="{585B2B3A-4E56-432F-9482-6CDE61499743}"/>
    <cellStyle name="Vejica 2 2 4 2 5" xfId="1826" xr:uid="{00000000-0005-0000-0000-0000BE0B0000}"/>
    <cellStyle name="Vejica 2 2 4 2 5 2" xfId="7206" xr:uid="{D7D8D35D-BA41-4765-AC73-E13998D58555}"/>
    <cellStyle name="Vejica 2 2 4 2 5 2 2" xfId="12606" xr:uid="{C6A77007-7712-426B-A5ED-15350CBFE177}"/>
    <cellStyle name="Vejica 2 2 4 2 5 3" xfId="10081" xr:uid="{E81EFD0A-407F-42B6-8BEE-F2705F809A81}"/>
    <cellStyle name="Vejica 2 2 4 2 5 4" xfId="4562" xr:uid="{D4716DDC-55FC-40CC-969B-A1C1E1340EDD}"/>
    <cellStyle name="Vejica 2 2 4 2 6" xfId="1424" xr:uid="{00000000-0005-0000-0000-0000BF0B0000}"/>
    <cellStyle name="Vejica 2 2 4 2 6 2" xfId="6808" xr:uid="{4FE99B8A-6F5E-49FF-9179-F1C2B7EC66FA}"/>
    <cellStyle name="Vejica 2 2 4 2 6 2 2" xfId="12204" xr:uid="{1BF5EE71-55DD-4A93-B079-071CC77A2CE2}"/>
    <cellStyle name="Vejica 2 2 4 2 6 3" xfId="10830" xr:uid="{3C72E440-B60A-4BA6-8F2D-79F799C14908}"/>
    <cellStyle name="Vejica 2 2 4 2 6 4" xfId="4226" xr:uid="{C991DC71-F7C6-4ED7-B2B7-B2BF08BD9363}"/>
    <cellStyle name="Vejica 2 2 4 2 7" xfId="912" xr:uid="{00000000-0005-0000-0000-0000C00B0000}"/>
    <cellStyle name="Vejica 2 2 4 2 7 2" xfId="6296" xr:uid="{2B390CFE-31C3-4E09-B4FD-DD803E5BB601}"/>
    <cellStyle name="Vejica 2 2 4 2 7 3" xfId="11689" xr:uid="{AFD9937E-F58B-4A1F-9270-01674A4D6314}"/>
    <cellStyle name="Vejica 2 2 4 2 7 4" xfId="3760" xr:uid="{9B46D9D3-9629-4612-9E24-10EF4F3E09C4}"/>
    <cellStyle name="Vejica 2 2 4 2 8" xfId="5826" xr:uid="{2F5E14EF-CF11-4337-8CB5-02F6DA02DE98}"/>
    <cellStyle name="Vejica 2 2 4 2 8 2" xfId="11219" xr:uid="{90007E98-93B3-4E8D-896E-AFB9D653B946}"/>
    <cellStyle name="Vejica 2 2 4 2 9" xfId="9563" xr:uid="{1C8CA025-9827-495E-BE97-8E7D12275773}"/>
    <cellStyle name="Vejica 2 2 4 3" xfId="286" xr:uid="{00000000-0005-0000-0000-0000C10B0000}"/>
    <cellStyle name="Vejica 2 2 4 3 10" xfId="3378" xr:uid="{04657A21-473D-4D7A-AEEF-C8A21FAF6F95}"/>
    <cellStyle name="Vejica 2 2 4 3 2" xfId="683" xr:uid="{00000000-0005-0000-0000-0000C20B0000}"/>
    <cellStyle name="Vejica 2 2 4 3 2 2" xfId="2033" xr:uid="{00000000-0005-0000-0000-0000C30B0000}"/>
    <cellStyle name="Vejica 2 2 4 3 2 2 2" xfId="7413" xr:uid="{9E1B9A89-A952-4FC3-980F-F00A0A6C678C}"/>
    <cellStyle name="Vejica 2 2 4 3 2 2 2 2" xfId="12459" xr:uid="{7ACF5D48-2311-4C39-A834-6576D82D3C17}"/>
    <cellStyle name="Vejica 2 2 4 3 2 2 3" xfId="10344" xr:uid="{7F3BEF01-E6BC-489A-8744-2F1A9453FCE2}"/>
    <cellStyle name="Vejica 2 2 4 3 2 2 4" xfId="4769" xr:uid="{BB6AF15F-2881-4661-9DEB-14A056F18154}"/>
    <cellStyle name="Vejica 2 2 4 3 2 3" xfId="1687" xr:uid="{00000000-0005-0000-0000-0000C40B0000}"/>
    <cellStyle name="Vejica 2 2 4 3 2 3 2" xfId="7071" xr:uid="{30CEBF32-476E-4F46-BD0C-64ED5398CD1B}"/>
    <cellStyle name="Vejica 2 2 4 3 2 3 2 2" xfId="12031" xr:uid="{CFE9B5F1-A9B7-4FD7-8546-E57BCB1FC6D2}"/>
    <cellStyle name="Vejica 2 2 4 3 2 3 3" xfId="11076" xr:uid="{4627801B-FCB4-451D-9EB5-74902BD8EF8B}"/>
    <cellStyle name="Vejica 2 2 4 3 2 3 4" xfId="4433" xr:uid="{616A78D9-86C9-408A-9688-37A7278DAB38}"/>
    <cellStyle name="Vejica 2 2 4 3 2 4" xfId="1254" xr:uid="{00000000-0005-0000-0000-0000C50B0000}"/>
    <cellStyle name="Vejica 2 2 4 3 2 4 2" xfId="6638" xr:uid="{0B52475E-BF46-43C8-800A-360B256638A2}"/>
    <cellStyle name="Vejica 2 2 4 3 2 4 3" xfId="11469" xr:uid="{AC4DD12B-2460-4003-BC3A-297E2586EFD7}"/>
    <cellStyle name="Vejica 2 2 4 3 2 4 4" xfId="4094" xr:uid="{8CE3AA5B-6BB5-4568-84BC-7A16FA83DFC8}"/>
    <cellStyle name="Vejica 2 2 4 3 2 5" xfId="6068" xr:uid="{1296B588-0727-4B19-BC63-F601850D41E0}"/>
    <cellStyle name="Vejica 2 2 4 3 2 5 2" xfId="9893" xr:uid="{106D5B4F-901B-4352-8A6F-501B1578E5D3}"/>
    <cellStyle name="Vejica 2 2 4 3 2 6" xfId="9336" xr:uid="{FEAC7131-0A61-4778-92D5-42B40C872C7A}"/>
    <cellStyle name="Vejica 2 2 4 3 2 7" xfId="8916" xr:uid="{EC0A6C5F-5F24-4A73-85FC-0F148273D9C5}"/>
    <cellStyle name="Vejica 2 2 4 3 2 8" xfId="3545" xr:uid="{64EB9F93-DE2C-4883-8C32-4CF43A771864}"/>
    <cellStyle name="Vejica 2 2 4 3 3" xfId="1866" xr:uid="{00000000-0005-0000-0000-0000C60B0000}"/>
    <cellStyle name="Vejica 2 2 4 3 3 2" xfId="7246" xr:uid="{CDDD5A50-B552-4DF5-A596-03D132918A6C}"/>
    <cellStyle name="Vejica 2 2 4 3 3 2 2" xfId="12650" xr:uid="{A8E6D3F4-3A8D-4061-9904-77526E66D157}"/>
    <cellStyle name="Vejica 2 2 4 3 3 3" xfId="10121" xr:uid="{3B8B56D1-AF64-480E-9DA5-23121AB25E52}"/>
    <cellStyle name="Vejica 2 2 4 3 3 4" xfId="4602" xr:uid="{4025C8C0-59B4-4A2C-BBDB-EF472ED97357}"/>
    <cellStyle name="Vejica 2 2 4 3 4" xfId="1474" xr:uid="{00000000-0005-0000-0000-0000C70B0000}"/>
    <cellStyle name="Vejica 2 2 4 3 4 2" xfId="6858" xr:uid="{3B9A730A-E8C3-4D8C-B6E9-1A36D141851F}"/>
    <cellStyle name="Vejica 2 2 4 3 4 2 2" xfId="12254" xr:uid="{E04681A4-9151-44DF-86A1-7B304CF07E5E}"/>
    <cellStyle name="Vejica 2 2 4 3 4 3" xfId="10880" xr:uid="{0756F544-34EF-4F2B-8280-79A369C79B40}"/>
    <cellStyle name="Vejica 2 2 4 3 4 4" xfId="4266" xr:uid="{7015A481-DEBD-4AE4-BBF0-BC0F777A484D}"/>
    <cellStyle name="Vejica 2 2 4 3 5" xfId="963" xr:uid="{00000000-0005-0000-0000-0000C80B0000}"/>
    <cellStyle name="Vejica 2 2 4 3 5 2" xfId="6347" xr:uid="{671D5865-0605-4D9A-9C20-523D20B92C4F}"/>
    <cellStyle name="Vejica 2 2 4 3 5 3" xfId="11739" xr:uid="{A9AEF8DE-445A-4927-A47A-FF2331622E73}"/>
    <cellStyle name="Vejica 2 2 4 3 5 4" xfId="3811" xr:uid="{7C49B62A-8F27-41B4-A2D0-2EFEAAE17FE1}"/>
    <cellStyle name="Vejica 2 2 4 3 6" xfId="5876" xr:uid="{89B6F4FE-B739-42EB-B878-DFA5FCDE9830}"/>
    <cellStyle name="Vejica 2 2 4 3 6 2" xfId="11261" xr:uid="{F7795740-6ADD-4CF7-924F-031959191600}"/>
    <cellStyle name="Vejica 2 2 4 3 7" xfId="9610" xr:uid="{6D23945D-895D-4605-8974-F4841A116932}"/>
    <cellStyle name="Vejica 2 2 4 3 8" xfId="9117" xr:uid="{CF5264E3-5FAB-4213-95EF-D9748B551511}"/>
    <cellStyle name="Vejica 2 2 4 3 9" xfId="8749" xr:uid="{BA4D9379-BBC6-4493-B991-0FCC8418F782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333" xr:uid="{61154A23-767C-41C7-AE51-8B2222ED8557}"/>
    <cellStyle name="Vejica 2 2 4 5 2 2 2" xfId="12376" xr:uid="{E0A28CFD-356D-4F42-9311-6AA616C6B52A}"/>
    <cellStyle name="Vejica 2 2 4 5 2 3" xfId="10263" xr:uid="{89168C64-716F-4E86-9085-04707237E9DD}"/>
    <cellStyle name="Vejica 2 2 4 5 2 4" xfId="4689" xr:uid="{0BE6E438-DC30-40D6-989F-4DF15CB9F10B}"/>
    <cellStyle name="Vejica 2 2 4 5 3" xfId="1595" xr:uid="{00000000-0005-0000-0000-0000CC0B0000}"/>
    <cellStyle name="Vejica 2 2 4 5 3 2" xfId="6979" xr:uid="{760100B8-6E16-4EFE-9C44-C943D4A9EE75}"/>
    <cellStyle name="Vejica 2 2 4 5 3 2 2" xfId="11939" xr:uid="{D82A0E4C-7514-4BC0-B702-C97A4EFA4D74}"/>
    <cellStyle name="Vejica 2 2 4 5 3 3" xfId="10984" xr:uid="{EBB8A828-76A2-41D9-97A9-F7FC8D6C0577}"/>
    <cellStyle name="Vejica 2 2 4 5 3 4" xfId="4353" xr:uid="{9F79ACA3-D8B9-46DD-9A39-1A263947CD4C}"/>
    <cellStyle name="Vejica 2 2 4 5 4" xfId="1162" xr:uid="{00000000-0005-0000-0000-0000CD0B0000}"/>
    <cellStyle name="Vejica 2 2 4 5 4 2" xfId="6546" xr:uid="{41E1F591-DCAD-4D4D-A2A6-72D4ADC942B8}"/>
    <cellStyle name="Vejica 2 2 4 5 4 3" xfId="11377" xr:uid="{96320973-30CD-4F1D-8403-E553364E6B8B}"/>
    <cellStyle name="Vejica 2 2 4 5 4 4" xfId="4002" xr:uid="{2831E36F-A9D5-4D1C-86D3-A81A929DFE14}"/>
    <cellStyle name="Vejica 2 2 4 5 5" xfId="5976" xr:uid="{1B55F4A6-C7F2-4FFD-9A3D-BC6F7C62006C}"/>
    <cellStyle name="Vejica 2 2 4 5 5 2" xfId="9806" xr:uid="{CBE3A378-B2E5-4BA9-BA15-59AC8D9BF97B}"/>
    <cellStyle name="Vejica 2 2 4 5 6" xfId="9253" xr:uid="{5433DBAB-3D8A-47F5-8D3C-C211DD61AFA4}"/>
    <cellStyle name="Vejica 2 2 4 5 7" xfId="8836" xr:uid="{B0BDAFA9-2E16-432C-92C8-BF2302F64401}"/>
    <cellStyle name="Vejica 2 2 4 5 8" xfId="3465" xr:uid="{C3B04B34-E393-4A47-9FC1-6B4E6747B596}"/>
    <cellStyle name="Vejica 2 2 4 6" xfId="1786" xr:uid="{00000000-0005-0000-0000-0000CE0B0000}"/>
    <cellStyle name="Vejica 2 2 4 6 2" xfId="7166" xr:uid="{2E95327D-932B-4B80-9E7F-FD65773D3BC1}"/>
    <cellStyle name="Vejica 2 2 4 6 2 2" xfId="12565" xr:uid="{CCF60BFC-2FB1-4ADE-BFC7-C5230CCB6ABC}"/>
    <cellStyle name="Vejica 2 2 4 6 3" xfId="10041" xr:uid="{1A4ED202-FD69-42FA-BF16-44B7873497ED}"/>
    <cellStyle name="Vejica 2 2 4 6 4" xfId="4522" xr:uid="{963C8798-5FC2-446C-AA9A-CB7FD24F1292}"/>
    <cellStyle name="Vejica 2 2 4 7" xfId="1380" xr:uid="{00000000-0005-0000-0000-0000CF0B0000}"/>
    <cellStyle name="Vejica 2 2 4 7 2" xfId="6764" xr:uid="{3C1A3F94-E231-4C06-99CE-253D1E8F276C}"/>
    <cellStyle name="Vejica 2 2 4 7 2 2" xfId="12160" xr:uid="{BDF95872-DCC3-4FB3-82FA-83C2ADEBC21E}"/>
    <cellStyle name="Vejica 2 2 4 7 3" xfId="10787" xr:uid="{806B3EC3-09A0-4636-A366-122E0263FFE7}"/>
    <cellStyle name="Vejica 2 2 4 7 4" xfId="4186" xr:uid="{8E0CB1FC-198E-4098-A1B2-9DF9732999A7}"/>
    <cellStyle name="Vejica 2 2 4 8" xfId="866" xr:uid="{00000000-0005-0000-0000-0000D00B0000}"/>
    <cellStyle name="Vejica 2 2 4 8 2" xfId="6250" xr:uid="{AB558124-733D-4152-A2FB-07B2FCE94D53}"/>
    <cellStyle name="Vejica 2 2 4 8 3" xfId="11644" xr:uid="{37B1A378-7151-4343-809C-B5BD29AB9B8D}"/>
    <cellStyle name="Vejica 2 2 4 8 4" xfId="3714" xr:uid="{A23A90B0-5E85-42E1-A9C2-AE187D2BF9A8}"/>
    <cellStyle name="Vejica 2 2 4 9" xfId="5786" xr:uid="{CDE66CBD-01AA-48F8-AA39-B7C5A05F6256}"/>
    <cellStyle name="Vejica 2 2 4 9 2" xfId="11179" xr:uid="{E7A74BCF-25A4-4585-AEFA-F4833B5F8514}"/>
    <cellStyle name="Vejica 2 2 5" xfId="219" xr:uid="{00000000-0005-0000-0000-0000D10B0000}"/>
    <cellStyle name="Vejica 2 2 5 10" xfId="9058" xr:uid="{5A301B0B-3A5C-4EF3-8514-EB2129B3FAEF}"/>
    <cellStyle name="Vejica 2 2 5 11" xfId="8693" xr:uid="{1024C900-E07C-4FCB-A879-02E24BC102E0}"/>
    <cellStyle name="Vejica 2 2 5 12" xfId="3322" xr:uid="{DBC8987A-81A5-4C45-BCC4-CE1F8470BB52}"/>
    <cellStyle name="Vejica 2 2 5 2" xfId="315" xr:uid="{00000000-0005-0000-0000-0000D20B0000}"/>
    <cellStyle name="Vejica 2 2 5 2 10" xfId="3402" xr:uid="{0F5CD90D-1341-4386-9FF7-9B642659FA44}"/>
    <cellStyle name="Vejica 2 2 5 2 2" xfId="712" xr:uid="{00000000-0005-0000-0000-0000D30B0000}"/>
    <cellStyle name="Vejica 2 2 5 2 2 2" xfId="2057" xr:uid="{00000000-0005-0000-0000-0000D40B0000}"/>
    <cellStyle name="Vejica 2 2 5 2 2 2 2" xfId="7437" xr:uid="{E672A526-E683-48A5-9129-92AD445C08F7}"/>
    <cellStyle name="Vejica 2 2 5 2 2 2 2 2" xfId="12484" xr:uid="{3AEF0092-9141-4F90-94E5-D75B8484256C}"/>
    <cellStyle name="Vejica 2 2 5 2 2 2 3" xfId="10368" xr:uid="{A02775FF-A7B4-4A7D-B8A8-D6EF76260526}"/>
    <cellStyle name="Vejica 2 2 5 2 2 2 4" xfId="4793" xr:uid="{0D37EC5D-8F95-4559-9ACC-E52C20E12EF2}"/>
    <cellStyle name="Vejica 2 2 5 2 2 3" xfId="1716" xr:uid="{00000000-0005-0000-0000-0000D50B0000}"/>
    <cellStyle name="Vejica 2 2 5 2 2 3 2" xfId="7100" xr:uid="{A9A9D4EA-61B7-432E-9A0E-06FF5606472B}"/>
    <cellStyle name="Vejica 2 2 5 2 2 3 2 2" xfId="12060" xr:uid="{8C049029-46AA-41D8-8D25-AD93FD884E6B}"/>
    <cellStyle name="Vejica 2 2 5 2 2 3 3" xfId="11105" xr:uid="{AF9CE3AD-08DD-42F4-A313-A106D064D0C7}"/>
    <cellStyle name="Vejica 2 2 5 2 2 3 4" xfId="4457" xr:uid="{634083F1-FADD-441E-B611-C90C67283CF3}"/>
    <cellStyle name="Vejica 2 2 5 2 2 4" xfId="1283" xr:uid="{00000000-0005-0000-0000-0000D60B0000}"/>
    <cellStyle name="Vejica 2 2 5 2 2 4 2" xfId="6667" xr:uid="{FE1838EC-530C-48D1-9F06-C007D2DC8CEB}"/>
    <cellStyle name="Vejica 2 2 5 2 2 4 3" xfId="11498" xr:uid="{5961E9C4-6EA9-40F5-A41F-2906744F871C}"/>
    <cellStyle name="Vejica 2 2 5 2 2 4 4" xfId="4123" xr:uid="{CAD94278-0398-456E-ACC9-8E156535FB12}"/>
    <cellStyle name="Vejica 2 2 5 2 2 5" xfId="6097" xr:uid="{77D9D66D-C93D-43F6-9DF4-CD686CD9756C}"/>
    <cellStyle name="Vejica 2 2 5 2 2 5 2" xfId="9920" xr:uid="{C31073B9-6623-4B00-920F-BF11AF55B1B1}"/>
    <cellStyle name="Vejica 2 2 5 2 2 6" xfId="9361" xr:uid="{DC91605B-697B-4F51-952F-4D3761A5BCF8}"/>
    <cellStyle name="Vejica 2 2 5 2 2 7" xfId="8940" xr:uid="{587CD6D0-F9EE-43E4-9FEF-7E5AB84CFB45}"/>
    <cellStyle name="Vejica 2 2 5 2 2 8" xfId="3569" xr:uid="{BE2A0F7F-998B-4D9B-B9EB-08B3236E4A70}"/>
    <cellStyle name="Vejica 2 2 5 2 3" xfId="1890" xr:uid="{00000000-0005-0000-0000-0000D70B0000}"/>
    <cellStyle name="Vejica 2 2 5 2 3 2" xfId="7270" xr:uid="{6C501912-4D68-4724-BD6F-2A9D8AB805C7}"/>
    <cellStyle name="Vejica 2 2 5 2 3 2 2" xfId="12676" xr:uid="{61780352-0C50-49D2-9839-B42A05553FE5}"/>
    <cellStyle name="Vejica 2 2 5 2 3 3" xfId="10145" xr:uid="{7296F579-AE38-429A-A0EB-CF8FF5E1CC0E}"/>
    <cellStyle name="Vejica 2 2 5 2 3 4" xfId="4626" xr:uid="{5D63C669-2CDD-488B-9526-8922E3ED48B3}"/>
    <cellStyle name="Vejica 2 2 5 2 4" xfId="1503" xr:uid="{00000000-0005-0000-0000-0000D80B0000}"/>
    <cellStyle name="Vejica 2 2 5 2 4 2" xfId="6887" xr:uid="{661D0826-F641-4970-8DA7-A03420232C2A}"/>
    <cellStyle name="Vejica 2 2 5 2 4 2 2" xfId="12283" xr:uid="{50731CB6-ABEF-49BE-90DE-FE75D9E9AEE5}"/>
    <cellStyle name="Vejica 2 2 5 2 4 3" xfId="10909" xr:uid="{20D23BCB-DE22-4001-BBB6-53C8D52E7138}"/>
    <cellStyle name="Vejica 2 2 5 2 4 4" xfId="4290" xr:uid="{87448E0D-2817-4321-8CA7-D15AF81EE2D1}"/>
    <cellStyle name="Vejica 2 2 5 2 5" xfId="992" xr:uid="{00000000-0005-0000-0000-0000D90B0000}"/>
    <cellStyle name="Vejica 2 2 5 2 5 2" xfId="6376" xr:uid="{4A90A0EA-C679-4C4E-87C9-38D543926D2A}"/>
    <cellStyle name="Vejica 2 2 5 2 5 3" xfId="11768" xr:uid="{F05192CF-9A54-477D-A979-F0FA5025B363}"/>
    <cellStyle name="Vejica 2 2 5 2 5 4" xfId="3840" xr:uid="{041554CE-F7D9-4D21-8782-71E934C6EC1A}"/>
    <cellStyle name="Vejica 2 2 5 2 6" xfId="5905" xr:uid="{DA145980-DD0A-4971-9CCD-E0EDC4D9F9CF}"/>
    <cellStyle name="Vejica 2 2 5 2 6 2" xfId="11286" xr:uid="{D66C45C5-5570-4392-9D81-3E8E54137731}"/>
    <cellStyle name="Vejica 2 2 5 2 7" xfId="9637" xr:uid="{3401F7E4-F67A-4443-9671-F671D0FEA384}"/>
    <cellStyle name="Vejica 2 2 5 2 8" xfId="9142" xr:uid="{CBD5DB75-FACC-4ED0-BEDD-CFB90D0A82BB}"/>
    <cellStyle name="Vejica 2 2 5 2 9" xfId="8773" xr:uid="{8D316142-7ABD-42E3-B3F4-3AFE6CF3BAEB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357" xr:uid="{A1CCCB9E-03F0-4A08-A871-A6954C74682F}"/>
    <cellStyle name="Vejica 2 2 5 4 2 2 2" xfId="12401" xr:uid="{1F3FC4DF-BDA9-4099-B354-DAB4C0720D6E}"/>
    <cellStyle name="Vejica 2 2 5 4 2 3" xfId="10287" xr:uid="{3BBD5CE0-EBC7-4FCC-9FBD-3317B669EC6E}"/>
    <cellStyle name="Vejica 2 2 5 4 2 4" xfId="4713" xr:uid="{4A307C02-6BEB-4C39-BAE4-104F3FE0AB16}"/>
    <cellStyle name="Vejica 2 2 5 4 3" xfId="1621" xr:uid="{00000000-0005-0000-0000-0000DD0B0000}"/>
    <cellStyle name="Vejica 2 2 5 4 3 2" xfId="7005" xr:uid="{C9348C23-88DA-4003-A4F6-6307F94F49B2}"/>
    <cellStyle name="Vejica 2 2 5 4 3 2 2" xfId="11965" xr:uid="{29830B98-A8C0-4311-A566-7F6DA97404E6}"/>
    <cellStyle name="Vejica 2 2 5 4 3 3" xfId="11010" xr:uid="{036808F5-05A6-49B6-8444-D8A2FFB6370E}"/>
    <cellStyle name="Vejica 2 2 5 4 3 4" xfId="4377" xr:uid="{2F7D9EA2-D4D9-45A8-BC34-EE6A525F4E0B}"/>
    <cellStyle name="Vejica 2 2 5 4 4" xfId="1188" xr:uid="{00000000-0005-0000-0000-0000DE0B0000}"/>
    <cellStyle name="Vejica 2 2 5 4 4 2" xfId="6572" xr:uid="{66F0F78B-5B4C-44AD-9AF1-54E42BD6AD52}"/>
    <cellStyle name="Vejica 2 2 5 4 4 3" xfId="11403" xr:uid="{B9548122-6618-4EDB-A2DD-8C105B93E68A}"/>
    <cellStyle name="Vejica 2 2 5 4 4 4" xfId="4028" xr:uid="{D1CAD301-9270-4AD1-B205-A31BE754786F}"/>
    <cellStyle name="Vejica 2 2 5 4 5" xfId="6002" xr:uid="{D19F6A4E-0C7B-4B50-A0B1-EAED6EA37BE7}"/>
    <cellStyle name="Vejica 2 2 5 4 5 2" xfId="9831" xr:uid="{E2F69FCC-F357-450C-8968-146C73E671C8}"/>
    <cellStyle name="Vejica 2 2 5 4 6" xfId="9277" xr:uid="{F62507EC-0C74-4DC7-B885-7B7377EE34A1}"/>
    <cellStyle name="Vejica 2 2 5 4 7" xfId="8860" xr:uid="{BB8D7A27-3BDC-49A1-9658-8CF4446FF188}"/>
    <cellStyle name="Vejica 2 2 5 4 8" xfId="3489" xr:uid="{E136D1B5-2958-46CC-B8F4-850027373819}"/>
    <cellStyle name="Vejica 2 2 5 5" xfId="1810" xr:uid="{00000000-0005-0000-0000-0000DF0B0000}"/>
    <cellStyle name="Vejica 2 2 5 5 2" xfId="7190" xr:uid="{CDC411A5-FC0F-46AB-9B66-3100E2C901E0}"/>
    <cellStyle name="Vejica 2 2 5 5 2 2" xfId="12590" xr:uid="{CB15C427-8766-4A5E-8860-3725FDC7C02D}"/>
    <cellStyle name="Vejica 2 2 5 5 3" xfId="10065" xr:uid="{AAFD35B3-7008-4946-A165-BA0CC5FD6681}"/>
    <cellStyle name="Vejica 2 2 5 5 4" xfId="4546" xr:uid="{787924E5-5FAE-4D32-8572-0A7013166B61}"/>
    <cellStyle name="Vejica 2 2 5 6" xfId="1408" xr:uid="{00000000-0005-0000-0000-0000E00B0000}"/>
    <cellStyle name="Vejica 2 2 5 6 2" xfId="6792" xr:uid="{8CA15F01-D15D-40E7-AAB1-476E1753863E}"/>
    <cellStyle name="Vejica 2 2 5 6 2 2" xfId="12188" xr:uid="{D7C264B1-3218-48A3-BBD4-9BEDD5255A63}"/>
    <cellStyle name="Vejica 2 2 5 6 3" xfId="10814" xr:uid="{22BF3C0E-4B2F-4F59-9D7B-FC2C4CAAB0D1}"/>
    <cellStyle name="Vejica 2 2 5 6 4" xfId="4210" xr:uid="{406A5BB6-DBF9-4E0D-B333-998DCC9D9441}"/>
    <cellStyle name="Vejica 2 2 5 7" xfId="896" xr:uid="{00000000-0005-0000-0000-0000E10B0000}"/>
    <cellStyle name="Vejica 2 2 5 7 2" xfId="6280" xr:uid="{C445AE28-85CD-46DE-A77A-02CB3C04BE90}"/>
    <cellStyle name="Vejica 2 2 5 7 3" xfId="11673" xr:uid="{C0E73B15-EBC3-4094-8069-C42D524C653F}"/>
    <cellStyle name="Vejica 2 2 5 7 4" xfId="3744" xr:uid="{4FFEDA39-785E-4315-8324-C0D241CED25C}"/>
    <cellStyle name="Vejica 2 2 5 8" xfId="5810" xr:uid="{5F47D257-33E4-4CEC-860B-E50908B1E454}"/>
    <cellStyle name="Vejica 2 2 5 8 2" xfId="11203" xr:uid="{6D8790A4-7D0D-4463-8806-9659C15AB91C}"/>
    <cellStyle name="Vejica 2 2 5 9" xfId="9547" xr:uid="{E2A059BD-9034-4AEA-B7D8-E66450873583}"/>
    <cellStyle name="Vejica 2 2 6" xfId="265" xr:uid="{00000000-0005-0000-0000-0000E20B0000}"/>
    <cellStyle name="Vejica 2 2 6 10" xfId="3362" xr:uid="{5D326086-E032-4FAB-9F1F-402F83429C90}"/>
    <cellStyle name="Vejica 2 2 6 2" xfId="662" xr:uid="{00000000-0005-0000-0000-0000E30B0000}"/>
    <cellStyle name="Vejica 2 2 6 2 2" xfId="2017" xr:uid="{00000000-0005-0000-0000-0000E40B0000}"/>
    <cellStyle name="Vejica 2 2 6 2 2 2" xfId="7397" xr:uid="{DC71FD11-37D0-47A0-B219-F3C719EE7756}"/>
    <cellStyle name="Vejica 2 2 6 2 2 2 2" xfId="12442" xr:uid="{D4ADA9C3-B2F6-4E34-8BD2-19FBA7639A75}"/>
    <cellStyle name="Vejica 2 2 6 2 2 3" xfId="10327" xr:uid="{F026B3D5-3D58-48CA-9D97-3B66B456AB90}"/>
    <cellStyle name="Vejica 2 2 6 2 2 4" xfId="4753" xr:uid="{A02E2A9A-BBDC-455D-83F2-8AD5D010EE63}"/>
    <cellStyle name="Vejica 2 2 6 2 3" xfId="1666" xr:uid="{00000000-0005-0000-0000-0000E50B0000}"/>
    <cellStyle name="Vejica 2 2 6 2 3 2" xfId="7050" xr:uid="{8CEC891E-5B3F-43FA-A764-BDF85E78AD22}"/>
    <cellStyle name="Vejica 2 2 6 2 3 2 2" xfId="12010" xr:uid="{6269B11D-E0C8-4BD0-8474-DFB13EADE90E}"/>
    <cellStyle name="Vejica 2 2 6 2 3 3" xfId="11055" xr:uid="{0D4E33F1-5B16-4DEE-91ED-0E4B8594F932}"/>
    <cellStyle name="Vejica 2 2 6 2 3 4" xfId="4417" xr:uid="{D39258DC-67E5-42AC-A53E-86CC8C1D32FF}"/>
    <cellStyle name="Vejica 2 2 6 2 4" xfId="1233" xr:uid="{00000000-0005-0000-0000-0000E60B0000}"/>
    <cellStyle name="Vejica 2 2 6 2 4 2" xfId="6617" xr:uid="{5AE2ED21-07F7-4CB4-A6A5-FC51E9284198}"/>
    <cellStyle name="Vejica 2 2 6 2 4 3" xfId="11448" xr:uid="{E1FF4FE7-AB49-46E9-9454-6892624ED5A6}"/>
    <cellStyle name="Vejica 2 2 6 2 4 4" xfId="4073" xr:uid="{9A08D618-0601-4EA7-8287-C80ADCD18EC5}"/>
    <cellStyle name="Vejica 2 2 6 2 5" xfId="6047" xr:uid="{4E2E61F4-1C12-4805-90C9-787ED1D95DE9}"/>
    <cellStyle name="Vejica 2 2 6 2 5 2" xfId="9875" xr:uid="{1537CF21-6B38-4C6C-AD94-72A5ABF4B692}"/>
    <cellStyle name="Vejica 2 2 6 2 6" xfId="9319" xr:uid="{73A30D34-F173-4389-9277-790C0E5145AA}"/>
    <cellStyle name="Vejica 2 2 6 2 7" xfId="8900" xr:uid="{51B30BF6-4DE9-4696-85BA-FB2B6A0121C3}"/>
    <cellStyle name="Vejica 2 2 6 2 8" xfId="3529" xr:uid="{C860E59E-FD2B-4B58-BF90-86782B784243}"/>
    <cellStyle name="Vejica 2 2 6 3" xfId="1850" xr:uid="{00000000-0005-0000-0000-0000E70B0000}"/>
    <cellStyle name="Vejica 2 2 6 3 2" xfId="7230" xr:uid="{C45D0BB4-0426-4314-8D6A-A4597D20F636}"/>
    <cellStyle name="Vejica 2 2 6 3 2 2" xfId="12632" xr:uid="{1C383EDD-C3DC-4089-AE64-6151DC67192D}"/>
    <cellStyle name="Vejica 2 2 6 3 3" xfId="10105" xr:uid="{69345CBF-5C56-463D-AECF-C883B2F957B5}"/>
    <cellStyle name="Vejica 2 2 6 3 4" xfId="4586" xr:uid="{30A82163-3442-4A59-9A0E-7AD1A1942951}"/>
    <cellStyle name="Vejica 2 2 6 4" xfId="1453" xr:uid="{00000000-0005-0000-0000-0000E80B0000}"/>
    <cellStyle name="Vejica 2 2 6 4 2" xfId="6837" xr:uid="{3629CA1B-A20F-4B16-B0C4-AC558289D418}"/>
    <cellStyle name="Vejica 2 2 6 4 2 2" xfId="12233" xr:uid="{F7F8154E-C5C2-445F-9632-334FE2BD1190}"/>
    <cellStyle name="Vejica 2 2 6 4 3" xfId="10859" xr:uid="{3864F9BF-4AE9-42B8-822B-B425504C390F}"/>
    <cellStyle name="Vejica 2 2 6 4 4" xfId="4250" xr:uid="{C02B9473-A8CC-4B37-AD1C-0980915060BF}"/>
    <cellStyle name="Vejica 2 2 6 5" xfId="942" xr:uid="{00000000-0005-0000-0000-0000E90B0000}"/>
    <cellStyle name="Vejica 2 2 6 5 2" xfId="6326" xr:uid="{B7077739-A3B6-4A04-A006-206082769CFF}"/>
    <cellStyle name="Vejica 2 2 6 5 3" xfId="11718" xr:uid="{97929E29-41BD-44C1-A456-76162950C305}"/>
    <cellStyle name="Vejica 2 2 6 5 4" xfId="3790" xr:uid="{131383A7-4C95-4054-897C-1AD9F89F10AA}"/>
    <cellStyle name="Vejica 2 2 6 6" xfId="5855" xr:uid="{F385990D-A061-43D4-9171-B0AA3B1CE2A5}"/>
    <cellStyle name="Vejica 2 2 6 6 2" xfId="11243" xr:uid="{F5C5CAE5-4096-447C-BEE5-C058D2D4069E}"/>
    <cellStyle name="Vejica 2 2 6 7" xfId="9590" xr:uid="{5ADE745D-E34B-400F-BED6-BBC1EA7588EC}"/>
    <cellStyle name="Vejica 2 2 6 8" xfId="9101" xr:uid="{E43EC585-5E26-4A0E-B2DB-8D1DDB40C6B8}"/>
    <cellStyle name="Vejica 2 2 6 9" xfId="8733" xr:uid="{75F6D694-21F9-439F-9232-8C85F3336551}"/>
    <cellStyle name="Vejica 2 2 7" xfId="545" xr:uid="{00000000-0005-0000-0000-0000EA0B0000}"/>
    <cellStyle name="Vejica 2 2 8" xfId="147" xr:uid="{00000000-0005-0000-0000-0000EB0B0000}"/>
    <cellStyle name="Vejica 2 2 8 10" xfId="3280" xr:uid="{0A77F48E-0D8B-44DC-AD90-1B4303BB82EE}"/>
    <cellStyle name="Vejica 2 2 8 2" xfId="575" xr:uid="{00000000-0005-0000-0000-0000EC0B0000}"/>
    <cellStyle name="Vejica 2 2 8 2 2" xfId="1937" xr:uid="{00000000-0005-0000-0000-0000ED0B0000}"/>
    <cellStyle name="Vejica 2 2 8 2 2 2" xfId="7317" xr:uid="{0F061950-C246-4F3A-91A6-2D408B846CCA}"/>
    <cellStyle name="Vejica 2 2 8 2 2 2 2" xfId="12360" xr:uid="{6E60F46A-C864-4D2C-B9F9-93C9A50AE111}"/>
    <cellStyle name="Vejica 2 2 8 2 2 3" xfId="10247" xr:uid="{C2A25AF1-5316-4A9D-B20C-770781D8319D}"/>
    <cellStyle name="Vejica 2 2 8 2 2 4" xfId="4673" xr:uid="{182091D0-A7F0-49D8-A742-DE1CA07DD901}"/>
    <cellStyle name="Vejica 2 2 8 2 3" xfId="1579" xr:uid="{00000000-0005-0000-0000-0000EE0B0000}"/>
    <cellStyle name="Vejica 2 2 8 2 3 2" xfId="6963" xr:uid="{98C3FF10-CF4D-48A8-AE88-B672B365BC45}"/>
    <cellStyle name="Vejica 2 2 8 2 3 2 2" xfId="11923" xr:uid="{801B35EB-5DC9-40BC-9C0D-2528B8AA4FD3}"/>
    <cellStyle name="Vejica 2 2 8 2 3 3" xfId="10968" xr:uid="{F5A70183-5326-4C19-A7D0-C5C431D45B01}"/>
    <cellStyle name="Vejica 2 2 8 2 3 4" xfId="4337" xr:uid="{97BD0864-9194-4CB5-A595-352C8FD8F232}"/>
    <cellStyle name="Vejica 2 2 8 2 4" xfId="1146" xr:uid="{00000000-0005-0000-0000-0000EF0B0000}"/>
    <cellStyle name="Vejica 2 2 8 2 4 2" xfId="6530" xr:uid="{C0877D8B-5325-440F-A804-A803D02634EF}"/>
    <cellStyle name="Vejica 2 2 8 2 4 3" xfId="11361" xr:uid="{DECB9E93-C0E2-46F0-9879-F49402F4C2B8}"/>
    <cellStyle name="Vejica 2 2 8 2 4 4" xfId="3986" xr:uid="{553CD430-EA93-4028-8437-1596650ED465}"/>
    <cellStyle name="Vejica 2 2 8 2 5" xfId="5960" xr:uid="{7469DB15-3668-4278-831D-307E18559D27}"/>
    <cellStyle name="Vejica 2 2 8 2 5 2" xfId="9790" xr:uid="{CF375528-B0AD-40F4-91BC-511F61582958}"/>
    <cellStyle name="Vejica 2 2 8 2 6" xfId="9237" xr:uid="{B9C826EC-34B9-49D6-9EF8-9A2405AFD825}"/>
    <cellStyle name="Vejica 2 2 8 2 7" xfId="8820" xr:uid="{F079CCC8-5D78-46D8-A0DB-136C06EEFC41}"/>
    <cellStyle name="Vejica 2 2 8 2 8" xfId="3449" xr:uid="{BEEA8263-541F-406B-BB83-DC301875FD9E}"/>
    <cellStyle name="Vejica 2 2 8 3" xfId="1770" xr:uid="{00000000-0005-0000-0000-0000F00B0000}"/>
    <cellStyle name="Vejica 2 2 8 3 2" xfId="7150" xr:uid="{BC8A5741-B0AC-445E-AB75-90C4DC2155C2}"/>
    <cellStyle name="Vejica 2 2 8 3 2 2" xfId="12547" xr:uid="{A6960CEA-211D-4A3B-910D-3CA89AF75B2C}"/>
    <cellStyle name="Vejica 2 2 8 3 3" xfId="10014" xr:uid="{1F5A61DC-318F-4F57-BB0A-50CEB0CDE534}"/>
    <cellStyle name="Vejica 2 2 8 3 4" xfId="4506" xr:uid="{F8B6EE74-E8D6-4E28-830E-0FCD3136CEFB}"/>
    <cellStyle name="Vejica 2 2 8 4" xfId="1361" xr:uid="{00000000-0005-0000-0000-0000F10B0000}"/>
    <cellStyle name="Vejica 2 2 8 4 2" xfId="6745" xr:uid="{685EBE69-F792-4F33-BA5F-CB9EBCEFEEBB}"/>
    <cellStyle name="Vejica 2 2 8 4 2 2" xfId="12139" xr:uid="{FD2B1E68-907C-4AB2-AFAF-6155A91C45FF}"/>
    <cellStyle name="Vejica 2 2 8 4 3" xfId="10767" xr:uid="{7912D280-E9FA-4E25-9456-CA8CA6C78569}"/>
    <cellStyle name="Vejica 2 2 8 4 4" xfId="4170" xr:uid="{26AA51DF-1B29-4853-950F-73AE52356389}"/>
    <cellStyle name="Vejica 2 2 8 5" xfId="839" xr:uid="{00000000-0005-0000-0000-0000F20B0000}"/>
    <cellStyle name="Vejica 2 2 8 5 2" xfId="6223" xr:uid="{BD308E85-79A3-412F-9849-3A96D897BABE}"/>
    <cellStyle name="Vejica 2 2 8 5 3" xfId="11616" xr:uid="{74A290CE-A340-48A2-A6A5-07E6298DE940}"/>
    <cellStyle name="Vejica 2 2 8 5 4" xfId="3690" xr:uid="{A4F4E7FB-7F5C-40D6-9949-00E0B403CF35}"/>
    <cellStyle name="Vejica 2 2 8 6" xfId="5770" xr:uid="{46B2CD97-EF07-45F2-AF09-79F88F57D753}"/>
    <cellStyle name="Vejica 2 2 8 6 2" xfId="11162" xr:uid="{ADE6E1D3-46B0-4565-B2F7-4FA2AD91BD8E}"/>
    <cellStyle name="Vejica 2 2 8 7" xfId="9492" xr:uid="{021C8511-06D7-4612-B2B3-E5E9835CE09D}"/>
    <cellStyle name="Vejica 2 2 8 8" xfId="9013" xr:uid="{8414FBD6-957F-4EFD-B0B8-85E432F6CCBA}"/>
    <cellStyle name="Vejica 2 2 8 9" xfId="8653" xr:uid="{55DC9115-63A6-41C0-9996-064AC25F0B35}"/>
    <cellStyle name="Vejica 2 2 9" xfId="9976" xr:uid="{CD2D322D-7047-4DDC-83DB-58D2752E08BA}"/>
    <cellStyle name="Vejica 2 3" xfId="160" xr:uid="{00000000-0005-0000-0000-0000F30B0000}"/>
    <cellStyle name="Vejica 2 3 2" xfId="552" xr:uid="{00000000-0005-0000-0000-0000F40B0000}"/>
    <cellStyle name="Vejica 2 3 3" xfId="10020" xr:uid="{3B2A496A-FA05-4623-A971-214E81207A1D}"/>
    <cellStyle name="Vejica 2 3 4" xfId="10768" xr:uid="{5A200E23-E7A8-4023-B55E-37FC5F8406A6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9962" xr:uid="{15DEC518-2CC8-4CDD-8480-07F41F5A8BED}"/>
    <cellStyle name="Vejica 2 7" xfId="10741" xr:uid="{A2E7FD83-B545-4A92-8EA8-2A9DB58F3288}"/>
    <cellStyle name="Vejica 3" xfId="53" xr:uid="{00000000-0005-0000-0000-0000F80B0000}"/>
    <cellStyle name="Vejica 3 2" xfId="554" xr:uid="{00000000-0005-0000-0000-0000F90B0000}"/>
    <cellStyle name="Vejica 3 3" xfId="9975" xr:uid="{9094BECC-7750-47F3-BD56-20F2D0FEB469}"/>
    <cellStyle name="Vejica 3 4" xfId="10748" xr:uid="{CAE2A69F-44AF-410C-8CED-E526D878D3AE}"/>
    <cellStyle name="Vejica 4" xfId="65" xr:uid="{00000000-0005-0000-0000-0000FA0B0000}"/>
    <cellStyle name="Vejica 4 10" xfId="8992" xr:uid="{93FAEB6F-9DD2-4825-9FC5-9E022B324A72}"/>
    <cellStyle name="Vejica 4 11" xfId="8648" xr:uid="{5081EE1B-264E-4223-AE76-9EB2DB0F7766}"/>
    <cellStyle name="Vejica 4 12" xfId="3270" xr:uid="{E9CD01ED-135F-48A9-919E-32E7EA13B6B5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312" xr:uid="{2D4F3D96-B3C9-49F6-A394-273A9404CBA2}"/>
    <cellStyle name="Vejica 4 4 2 3" xfId="12354" xr:uid="{DD40CEE2-945E-4260-A2B6-7958B4ECB68C}"/>
    <cellStyle name="Vejica 4 4 2 4" xfId="4668" xr:uid="{15A84851-827E-4AF1-8049-3365A109E1F3}"/>
    <cellStyle name="Vejica 4 4 3" xfId="1569" xr:uid="{00000000-0005-0000-0000-0000FF0B0000}"/>
    <cellStyle name="Vejica 4 4 3 2" xfId="6953" xr:uid="{854EFF49-2B3B-4266-B59A-0EAC72858E09}"/>
    <cellStyle name="Vejica 4 4 3 3" xfId="11913" xr:uid="{978CED12-2275-444B-BE4A-665D7E9BB86F}"/>
    <cellStyle name="Vejica 4 4 3 4" xfId="4332" xr:uid="{C1DF4AFC-4161-4A16-B5DD-9125EDF6BC9C}"/>
    <cellStyle name="Vejica 4 4 4" xfId="1136" xr:uid="{00000000-0005-0000-0000-0000000C0000}"/>
    <cellStyle name="Vejica 4 4 4 2" xfId="6520" xr:uid="{E9239040-64A6-4579-9AFE-0C592BE90DB4}"/>
    <cellStyle name="Vejica 4 4 4 3" xfId="11351" xr:uid="{A91BAE90-84D7-466E-9259-89C692A41650}"/>
    <cellStyle name="Vejica 4 4 4 4" xfId="3976" xr:uid="{A8096016-894A-4C62-A6AF-114493D42EA3}"/>
    <cellStyle name="Vejica 4 4 5" xfId="5950" xr:uid="{8BFE3E7B-8B54-437A-864B-A00D22079E71}"/>
    <cellStyle name="Vejica 4 4 5 2" xfId="9784" xr:uid="{7A6DE1EB-D928-4346-BA50-4A6B2FABAA94}"/>
    <cellStyle name="Vejica 4 4 6" xfId="9230" xr:uid="{7AFD1A87-F590-4F70-ABBE-3736EFBB6C78}"/>
    <cellStyle name="Vejica 4 4 7" xfId="8815" xr:uid="{31EEE0E0-A565-4961-9F46-2350DDC1D47F}"/>
    <cellStyle name="Vejica 4 4 8" xfId="3444" xr:uid="{3172E770-02AD-4989-8D21-962713B1A930}"/>
    <cellStyle name="Vejica 4 5" xfId="1764" xr:uid="{00000000-0005-0000-0000-0000010C0000}"/>
    <cellStyle name="Vejica 4 5 2" xfId="7144" xr:uid="{DCDC2DD0-ADCB-42F1-B5BF-1F0287288EAA}"/>
    <cellStyle name="Vejica 4 5 3" xfId="12534" xr:uid="{CBAFE8A0-EC84-4188-AB53-EF5C676F52BF}"/>
    <cellStyle name="Vejica 4 5 4" xfId="4501" xr:uid="{F2ADDCD4-7A8C-4CBD-B9A6-375D182FA097}"/>
    <cellStyle name="Vejica 4 6" xfId="1339" xr:uid="{00000000-0005-0000-0000-0000020C0000}"/>
    <cellStyle name="Vejica 4 6 2" xfId="6723" xr:uid="{81559797-093E-43F3-8ADF-0AF7439721CB}"/>
    <cellStyle name="Vejica 4 6 3" xfId="12116" xr:uid="{33721DCF-CB57-4AD6-9438-5BA08BC90502}"/>
    <cellStyle name="Vejica 4 6 4" xfId="4165" xr:uid="{F9993602-C0A3-4E42-B26B-44B7E32DBDB5}"/>
    <cellStyle name="Vejica 4 7" xfId="786" xr:uid="{00000000-0005-0000-0000-0000030C0000}"/>
    <cellStyle name="Vejica 4 7 2" xfId="6170" xr:uid="{3DC8D659-8796-45A4-82DF-A8C0FB7D1126}"/>
    <cellStyle name="Vejica 4 7 3" xfId="11577" xr:uid="{4D6B7068-20C1-4374-94A5-0E823E2A9941}"/>
    <cellStyle name="Vejica 4 7 4" xfId="3639" xr:uid="{96FC70F3-0894-4B30-A24A-71067C44B085}"/>
    <cellStyle name="Vejica 4 8" xfId="5765" xr:uid="{69160204-C321-4CAA-A053-3717D2F3093B}"/>
    <cellStyle name="Vejica 4 8 2" xfId="11151" xr:uid="{A8A63B52-6FE8-4F67-A5A8-D922013F425E}"/>
    <cellStyle name="Vejica 4 9" xfId="9443" xr:uid="{B40C4CC0-85BA-43DD-9168-28AC9972C3E5}"/>
    <cellStyle name="Vejica 5" xfId="120" xr:uid="{00000000-0005-0000-0000-0000040C0000}"/>
    <cellStyle name="Vejica 5 2" xfId="556" xr:uid="{00000000-0005-0000-0000-0000050C0000}"/>
    <cellStyle name="Vejica 5 3" xfId="10006" xr:uid="{F0F369C5-0AB3-4BCE-9796-907B297EC3D4}"/>
    <cellStyle name="Vejica 5 4" xfId="10763" xr:uid="{1A5B5FC1-3275-4E95-8B84-0A1C02C89CE3}"/>
    <cellStyle name="Vejica 6" xfId="1760" xr:uid="{00000000-0005-0000-0000-0000060C0000}"/>
    <cellStyle name="Vejica 6 2" xfId="7140" xr:uid="{DBE96818-ACC7-4F0D-A3EE-47B3719A5819}"/>
    <cellStyle name="Vejica 6 3" xfId="4497" xr:uid="{901CBE97-495C-47CB-9EB8-25EA146A394E}"/>
    <cellStyle name="Vejica 7" xfId="42018" xr:uid="{13E340D2-A52A-4C86-8081-15086DB673C3}"/>
    <cellStyle name="Vnos 2" xfId="136" xr:uid="{00000000-0005-0000-0000-0000070C0000}"/>
    <cellStyle name="Vnos 2 10" xfId="10205" xr:uid="{EF8CA95A-E3EF-47B8-9C79-D6614BB94CD4}"/>
    <cellStyle name="Vnos 2 10 2" xfId="18200" xr:uid="{F9F144C7-8E74-46AA-A852-D40C981E8939}"/>
    <cellStyle name="Vnos 2 10 3" xfId="19622" xr:uid="{30DE2915-95B9-416D-B17D-F4E356E00234}"/>
    <cellStyle name="Vnos 2 10 4" xfId="18307" xr:uid="{99C48586-CD6D-46EE-9424-89F3D467BB0A}"/>
    <cellStyle name="Vnos 2 11" xfId="10675" xr:uid="{DC589523-E5D7-45AC-931F-142CDF8D5290}"/>
    <cellStyle name="Vnos 2 11 2" xfId="18671" xr:uid="{7C6A3C7C-F3F6-4999-9857-182754494408}"/>
    <cellStyle name="Vnos 2 11 3" xfId="19820" xr:uid="{2629D91C-1357-4A27-98E9-25332B2A99A0}"/>
    <cellStyle name="Vnos 2 11 4" xfId="25384" xr:uid="{84A05D88-A294-40BB-9611-BAEC558E4CA2}"/>
    <cellStyle name="Vnos 2 12" xfId="11334" xr:uid="{97C9DE6E-8B90-4A1F-B5AF-A544D21AE5E3}"/>
    <cellStyle name="Vnos 2 12 2" xfId="19079" xr:uid="{D6D9052B-B857-421F-8DCE-D7CC5F8C3DC0}"/>
    <cellStyle name="Vnos 2 12 3" xfId="17839" xr:uid="{0822955E-2ADD-4F2F-96A3-819717054B58}"/>
    <cellStyle name="Vnos 2 12 4" xfId="9721" xr:uid="{117667DB-9E37-4D3C-AA0F-725B2C91E996}"/>
    <cellStyle name="Vnos 2 2" xfId="263" xr:uid="{00000000-0005-0000-0000-0000080C0000}"/>
    <cellStyle name="Vnos 2 2 10" xfId="2582" xr:uid="{00000000-0005-0000-0000-0000090C0000}"/>
    <cellStyle name="Vnos 2 2 10 2" xfId="7962" xr:uid="{8FDB4676-3B12-4B63-B827-A1E2B958F3BA}"/>
    <cellStyle name="Vnos 2 2 10 2 2" xfId="19312" xr:uid="{25F468D4-8B5D-439F-BCE0-7B60B4AE1A29}"/>
    <cellStyle name="Vnos 2 2 10 2 3" xfId="25198" xr:uid="{8170563D-BD52-4390-B377-6CB652162415}"/>
    <cellStyle name="Vnos 2 2 10 2 4" xfId="30913" xr:uid="{4AC4DD74-091F-4AD6-AD4F-E6E9EA80B532}"/>
    <cellStyle name="Vnos 2 2 10 2 5" xfId="11716" xr:uid="{6769325E-F276-4149-9896-5E3A32613818}"/>
    <cellStyle name="Vnos 2 2 10 3" xfId="15134" xr:uid="{9311972C-24B0-4449-BAAA-CDACA3BF31B3}"/>
    <cellStyle name="Vnos 2 2 10 3 2" xfId="22480" xr:uid="{B0758553-1BF3-45F2-8A78-EF45D81D980D}"/>
    <cellStyle name="Vnos 2 2 10 3 3" xfId="28203" xr:uid="{82303E52-1486-4A56-BA2C-668A9F3246A6}"/>
    <cellStyle name="Vnos 2 2 10 3 4" xfId="33736" xr:uid="{B55C728B-4DEA-4E3B-8A62-25371CA97CBA}"/>
    <cellStyle name="Vnos 2 2 10 4" xfId="18620" xr:uid="{92FEF099-9CF7-4853-B7FB-E6C739555D18}"/>
    <cellStyle name="Vnos 2 2 10 5" xfId="17944" xr:uid="{9F4993D1-D409-476D-8482-B975DB47FC4B}"/>
    <cellStyle name="Vnos 2 2 10 6" xfId="25590" xr:uid="{44C145BC-CE54-4340-96E3-1E405B62F95C}"/>
    <cellStyle name="Vnos 2 2 10 7" xfId="10624" xr:uid="{D2369A87-4B8B-4172-84D9-D329D3B89CF1}"/>
    <cellStyle name="Vnos 2 2 10 8" xfId="5204" xr:uid="{D3BAF881-E8B1-40D2-B50A-EE981FC8A075}"/>
    <cellStyle name="Vnos 2 2 11" xfId="753" xr:uid="{00000000-0005-0000-0000-00000A0C0000}"/>
    <cellStyle name="Vnos 2 2 11 2" xfId="6137" xr:uid="{ECBC84BA-8175-46E3-A84C-5B9936D5BCCC}"/>
    <cellStyle name="Vnos 2 2 11 2 2" xfId="20581" xr:uid="{1DE10767-82E1-4837-B64A-7E98737D537D}"/>
    <cellStyle name="Vnos 2 2 11 2 3" xfId="26304" xr:uid="{DD34AE5C-62BB-4EC0-B31B-58F3C6C90999}"/>
    <cellStyle name="Vnos 2 2 11 2 4" xfId="31837" xr:uid="{3818D4EE-4C8B-4B91-B6C7-00D2C5854DB4}"/>
    <cellStyle name="Vnos 2 2 11 2 5" xfId="13317" xr:uid="{02DCCE14-8E41-4CD5-837C-3EF592CC844E}"/>
    <cellStyle name="Vnos 2 2 11 3" xfId="16038" xr:uid="{ACC0BFE4-5742-4F0D-8D8A-5F3EBE247DDC}"/>
    <cellStyle name="Vnos 2 2 11 3 2" xfId="23404" xr:uid="{8E9C141D-4799-4D20-AA8E-E2162F22FA7E}"/>
    <cellStyle name="Vnos 2 2 11 3 3" xfId="29127" xr:uid="{4D8C6C03-E5C9-4AF3-AB9E-150E6CF24CD7}"/>
    <cellStyle name="Vnos 2 2 11 3 4" xfId="34660" xr:uid="{CD356021-92FB-46C7-99DA-7B7AC8721FA7}"/>
    <cellStyle name="Vnos 2 2 11 4" xfId="18169" xr:uid="{D460CEAE-30FD-4D5A-A28D-29DB1335E696}"/>
    <cellStyle name="Vnos 2 2 11 5" xfId="18929" xr:uid="{06D7319F-4162-4FDE-A8F7-38B379BCC58C}"/>
    <cellStyle name="Vnos 2 2 11 6" xfId="9903" xr:uid="{890FB662-16DD-47E7-AF1E-E4A4C9CC40DC}"/>
    <cellStyle name="Vnos 2 2 11 7" xfId="10185" xr:uid="{278F33D3-0542-42B9-A927-BAB00454B0CD}"/>
    <cellStyle name="Vnos 2 2 11 8" xfId="3609" xr:uid="{19376E35-93D2-458C-A754-19CCE5E49C91}"/>
    <cellStyle name="Vnos 2 2 12" xfId="5853" xr:uid="{56E25E04-35BD-4DF0-B791-879752A72068}"/>
    <cellStyle name="Vnos 2 2 12 2" xfId="13496" xr:uid="{78EBA519-A302-486A-ADC2-57AD0FC552D7}"/>
    <cellStyle name="Vnos 2 2 12 2 2" xfId="20761" xr:uid="{26520C51-47BB-48DA-BCAD-9CDB2506D206}"/>
    <cellStyle name="Vnos 2 2 12 2 3" xfId="26484" xr:uid="{A40BB08B-0BF0-4D0A-8971-7D9D3E0317E5}"/>
    <cellStyle name="Vnos 2 2 12 2 4" xfId="32017" xr:uid="{4F130CB7-AA34-4708-B3FF-CF40AA0A201F}"/>
    <cellStyle name="Vnos 2 2 12 3" xfId="16218" xr:uid="{ACC940B3-B7DA-4F6E-AE63-900A59C6832D}"/>
    <cellStyle name="Vnos 2 2 12 3 2" xfId="23584" xr:uid="{E7CFD51B-316E-4C26-BF9E-AC941CF79C6C}"/>
    <cellStyle name="Vnos 2 2 12 3 3" xfId="29307" xr:uid="{B2CA9DD0-6B77-4511-AAAC-35098D33985D}"/>
    <cellStyle name="Vnos 2 2 12 3 4" xfId="34840" xr:uid="{E9670C26-1008-44FE-B0E6-877AABAAC256}"/>
    <cellStyle name="Vnos 2 2 12 4" xfId="18065" xr:uid="{63FF8A7F-D11F-4A71-9A35-F449C7B68C85}"/>
    <cellStyle name="Vnos 2 2 12 5" xfId="19101" xr:uid="{0392B79E-980E-41E6-8237-B6288A0D8171}"/>
    <cellStyle name="Vnos 2 2 12 6" xfId="25629" xr:uid="{FC3D13B2-A2D0-4B5B-9729-ECEEAF6DE0A1}"/>
    <cellStyle name="Vnos 2 2 12 7" xfId="10030" xr:uid="{281243E7-CC01-4F10-A198-A9DFD8C6C5B1}"/>
    <cellStyle name="Vnos 2 2 13" xfId="10430" xr:uid="{1FB5E5B4-5DB2-42AC-A825-E1D5E50B032B}"/>
    <cellStyle name="Vnos 2 2 13 2" xfId="18371" xr:uid="{D10AF1C7-1D3E-4851-B9E0-2BA679A0D698}"/>
    <cellStyle name="Vnos 2 2 13 3" xfId="17863" xr:uid="{10B86C64-8E6B-4F47-8F0C-287934917E84}"/>
    <cellStyle name="Vnos 2 2 13 4" xfId="19275" xr:uid="{DBCDD444-C0AD-44DB-BB9C-EE2FE795EB62}"/>
    <cellStyle name="Vnos 2 2 14" xfId="10489" xr:uid="{AD127B2F-827E-4BF3-9ED1-E11F915E20C2}"/>
    <cellStyle name="Vnos 2 2 14 2" xfId="18455" xr:uid="{A13F910A-67B4-47BF-913C-31B18D532E1C}"/>
    <cellStyle name="Vnos 2 2 14 3" xfId="19919" xr:uid="{C84BABC4-7B3B-467A-995E-BE83718B90C3}"/>
    <cellStyle name="Vnos 2 2 14 4" xfId="25492" xr:uid="{E1B00DEB-D976-4CF1-8245-CEE3EBCFE708}"/>
    <cellStyle name="Vnos 2 2 15" xfId="10650" xr:uid="{81EA8F01-BB0F-45F6-ABAB-BF6F64DE3AD0}"/>
    <cellStyle name="Vnos 2 2 15 2" xfId="18646" xr:uid="{4768FA3D-1058-4D98-A97F-3C9C53094244}"/>
    <cellStyle name="Vnos 2 2 15 3" xfId="17960" xr:uid="{314935E8-83E1-460F-8E49-5278CE4904DA}"/>
    <cellStyle name="Vnos 2 2 15 4" xfId="25602" xr:uid="{4D768E4F-C63B-4C24-9F72-D5D4667FA9DA}"/>
    <cellStyle name="Vnos 2 2 16" xfId="10667" xr:uid="{4B372CDD-D1ED-4221-9E8D-A580DDE6E9EE}"/>
    <cellStyle name="Vnos 2 2 16 2" xfId="18663" xr:uid="{4313F812-64A4-43FE-91CC-CE767EF33548}"/>
    <cellStyle name="Vnos 2 2 16 3" xfId="19336" xr:uid="{77541C52-CD29-47BF-BECD-07ABF6AC78E7}"/>
    <cellStyle name="Vnos 2 2 16 4" xfId="19922" xr:uid="{FE7820B4-AED1-4A03-A113-B8124E91F316}"/>
    <cellStyle name="Vnos 2 2 17" xfId="10857" xr:uid="{ACAE9DF0-6C50-4DA4-A7CA-B872C6F194ED}"/>
    <cellStyle name="Vnos 2 2 17 2" xfId="18804" xr:uid="{AF0944F3-9D61-4053-AC45-0FE587D44DBB}"/>
    <cellStyle name="Vnos 2 2 17 3" xfId="18091" xr:uid="{9FD438AE-9ABA-4E27-91D8-BC0571A7E0BA}"/>
    <cellStyle name="Vnos 2 2 17 4" xfId="18870" xr:uid="{0AEF0F4D-6473-47E2-894F-0ADBFBFC9C3D}"/>
    <cellStyle name="Vnos 2 2 18" xfId="10772" xr:uid="{5AB63F5A-D67B-4DAC-ABFD-BBFE0C3D85DE}"/>
    <cellStyle name="Vnos 2 2 18 2" xfId="18761" xr:uid="{E39AD15B-A187-458E-91D3-FC159C1A855B}"/>
    <cellStyle name="Vnos 2 2 18 3" xfId="17908" xr:uid="{84247916-CCEF-4FEA-87FD-807AF7FFEFAB}"/>
    <cellStyle name="Vnos 2 2 18 4" xfId="25563" xr:uid="{897795D9-2F7F-4E3C-B098-3BD11B500FDC}"/>
    <cellStyle name="Vnos 2 2 19" xfId="11146" xr:uid="{6080C3B2-FAC9-464C-A221-55D594750D49}"/>
    <cellStyle name="Vnos 2 2 19 2" xfId="18971" xr:uid="{A3E8D86E-9D82-42AC-8B7D-F8768846A433}"/>
    <cellStyle name="Vnos 2 2 19 3" xfId="19352" xr:uid="{97EE6F20-5325-41F9-A0E4-ECFC6E92C882}"/>
    <cellStyle name="Vnos 2 2 19 4" xfId="19631" xr:uid="{A30D5F69-D84B-454F-A7C1-23CA513469DB}"/>
    <cellStyle name="Vnos 2 2 2" xfId="660" xr:uid="{00000000-0005-0000-0000-00000B0C0000}"/>
    <cellStyle name="Vnos 2 2 2 10" xfId="10437" xr:uid="{3BADD939-4198-4F0D-8C7B-7BD7B75A45F8}"/>
    <cellStyle name="Vnos 2 2 2 10 2" xfId="18385" xr:uid="{E065FB84-E153-4F34-996A-887C195D3C13}"/>
    <cellStyle name="Vnos 2 2 2 10 3" xfId="9469" xr:uid="{40BE6AE8-756F-4339-9B2C-65D30B955CEB}"/>
    <cellStyle name="Vnos 2 2 2 10 4" xfId="9422" xr:uid="{6ECABBE0-8A76-44E9-B895-1481D8850A21}"/>
    <cellStyle name="Vnos 2 2 2 11" xfId="10655" xr:uid="{E3530207-9086-412F-8948-09F3A1483698}"/>
    <cellStyle name="Vnos 2 2 2 11 2" xfId="18651" xr:uid="{E526C67A-4FEF-42AC-9A04-7D27F1F89E9C}"/>
    <cellStyle name="Vnos 2 2 2 11 3" xfId="19634" xr:uid="{50BD9695-7E50-4BAE-ABE1-C6766F833C72}"/>
    <cellStyle name="Vnos 2 2 2 11 4" xfId="19059" xr:uid="{D2603B46-B6B2-4562-ABD3-57B20239F4CE}"/>
    <cellStyle name="Vnos 2 2 2 12" xfId="10497" xr:uid="{16F9A5B0-EBFB-4949-83B4-C8FABF1B1055}"/>
    <cellStyle name="Vnos 2 2 2 12 2" xfId="18468" xr:uid="{2ECAAD58-8A18-45F7-9D8F-A961895F61BF}"/>
    <cellStyle name="Vnos 2 2 2 12 3" xfId="19899" xr:uid="{C1E99E6B-9A51-465D-A756-3C6733E32771}"/>
    <cellStyle name="Vnos 2 2 2 12 4" xfId="25472" xr:uid="{DC6CA333-842B-4590-9F10-A67ABFE99D43}"/>
    <cellStyle name="Vnos 2 2 2 13" xfId="10512" xr:uid="{ED72901E-18E1-4F16-8748-16201B474589}"/>
    <cellStyle name="Vnos 2 2 2 13 2" xfId="18486" xr:uid="{B2DCC615-2D4D-4551-9222-E923E411FF9C}"/>
    <cellStyle name="Vnos 2 2 2 13 3" xfId="19836" xr:uid="{88497C5F-126C-460D-AA1D-7E7FAC976453}"/>
    <cellStyle name="Vnos 2 2 2 13 4" xfId="25393" xr:uid="{6C35E778-C5BF-4E25-AD24-49336665E244}"/>
    <cellStyle name="Vnos 2 2 2 14" xfId="11053" xr:uid="{4948EA6E-0B46-4AAC-9A69-F86F104415A4}"/>
    <cellStyle name="Vnos 2 2 2 14 2" xfId="18921" xr:uid="{49407EF7-4FD1-47DF-B54E-9EB3DDB00011}"/>
    <cellStyle name="Vnos 2 2 2 14 3" xfId="19278" xr:uid="{066F7D6F-A9FA-46BD-9767-710B03995B9B}"/>
    <cellStyle name="Vnos 2 2 2 14 4" xfId="18865" xr:uid="{8AC81CBC-6C7C-47BE-A7DC-F1EADB2C793C}"/>
    <cellStyle name="Vnos 2 2 2 15" xfId="11446" xr:uid="{87E4074A-0255-4484-8861-FD409BB07A28}"/>
    <cellStyle name="Vnos 2 2 2 15 2" xfId="19139" xr:uid="{82F1B0FB-A04B-4D19-B34E-8A6A25D2160B}"/>
    <cellStyle name="Vnos 2 2 2 15 3" xfId="9753" xr:uid="{EF26B7A8-DF33-413A-B726-9A82FC0CB5D6}"/>
    <cellStyle name="Vnos 2 2 2 15 4" xfId="19298" xr:uid="{B5AFEC54-745C-445C-BEA0-857C4F928964}"/>
    <cellStyle name="Vnos 2 2 2 16" xfId="15031" xr:uid="{04394E30-39BE-412D-B0E3-F5B4A75DE7FA}"/>
    <cellStyle name="Vnos 2 2 2 16 2" xfId="22377" xr:uid="{DF6DC0EA-68A0-4EDE-BB41-E107005FAC43}"/>
    <cellStyle name="Vnos 2 2 2 16 3" xfId="28100" xr:uid="{86B724DE-14AF-438B-9354-FEBDEEF13D77}"/>
    <cellStyle name="Vnos 2 2 2 16 4" xfId="33633" xr:uid="{F90B820E-0E18-4CA7-95B4-46800347065A}"/>
    <cellStyle name="Vnos 2 2 2 2" xfId="1664" xr:uid="{00000000-0005-0000-0000-00000C0C0000}"/>
    <cellStyle name="Vnos 2 2 2 2 10" xfId="19695" xr:uid="{34868813-0ED4-4A35-B3F1-9158D39D93CC}"/>
    <cellStyle name="Vnos 2 2 2 2 2" xfId="2444" xr:uid="{00000000-0005-0000-0000-00000D0C0000}"/>
    <cellStyle name="Vnos 2 2 2 2 2 2" xfId="7824" xr:uid="{7FEA3908-AAD4-4020-9168-88ADBBABC8CA}"/>
    <cellStyle name="Vnos 2 2 2 2 2 2 2" xfId="23502" xr:uid="{1B11F958-51AB-416B-A11E-092BEDAD6125}"/>
    <cellStyle name="Vnos 2 2 2 2 2 2 3" xfId="29225" xr:uid="{779B40BA-B3FE-4F28-8959-9337AEEC1372}"/>
    <cellStyle name="Vnos 2 2 2 2 2 2 4" xfId="34758" xr:uid="{EB3E22FB-3CDB-4806-B7A6-4933B86F7DC0}"/>
    <cellStyle name="Vnos 2 2 2 2 2 2 5" xfId="16136" xr:uid="{77E3B641-F839-409A-8DDC-9561E1553FE0}"/>
    <cellStyle name="Vnos 2 2 2 2 2 3" xfId="20679" xr:uid="{C6A5107D-8EA0-4AFF-845F-6C92683FC728}"/>
    <cellStyle name="Vnos 2 2 2 2 2 4" xfId="26402" xr:uid="{A52C1735-68C7-4A01-B676-45B633FBE0F8}"/>
    <cellStyle name="Vnos 2 2 2 2 2 5" xfId="31935" xr:uid="{3CC612DC-95C2-4D17-AF2D-FF587D8406B8}"/>
    <cellStyle name="Vnos 2 2 2 2 2 6" xfId="13414" xr:uid="{1311DA14-FF37-497F-8ADC-ABEDDEFCB855}"/>
    <cellStyle name="Vnos 2 2 2 2 2 7" xfId="5081" xr:uid="{1AF3E62F-0C9C-4FF7-BA7C-04E1D202743F}"/>
    <cellStyle name="Vnos 2 2 2 2 3" xfId="1129" xr:uid="{00000000-0005-0000-0000-00000E0C0000}"/>
    <cellStyle name="Vnos 2 2 2 2 3 2" xfId="6513" xr:uid="{36CC7644-D5BB-4499-8037-556A6C02B027}"/>
    <cellStyle name="Vnos 2 2 2 2 3 2 2" xfId="24124" xr:uid="{3B4C01E2-96D0-4492-A1B6-AB9005267C49}"/>
    <cellStyle name="Vnos 2 2 2 2 3 2 3" xfId="29847" xr:uid="{68642F98-E49D-4E89-8B76-46CC352761C7}"/>
    <cellStyle name="Vnos 2 2 2 2 3 2 4" xfId="35380" xr:uid="{5C18BF6A-E6FC-4440-B08F-6A1C9EBAB8F6}"/>
    <cellStyle name="Vnos 2 2 2 2 3 2 5" xfId="16758" xr:uid="{91472B34-3A83-4EA4-BB42-D76E72730310}"/>
    <cellStyle name="Vnos 2 2 2 2 3 3" xfId="21301" xr:uid="{49A00FE6-0082-479F-BCF0-1813A6DA9289}"/>
    <cellStyle name="Vnos 2 2 2 2 3 4" xfId="27024" xr:uid="{46595C52-63A4-4DB2-B8DC-3A75F643AC6D}"/>
    <cellStyle name="Vnos 2 2 2 2 3 5" xfId="32557" xr:uid="{C11C41A0-44DD-43DE-9E11-DFAA39FD1791}"/>
    <cellStyle name="Vnos 2 2 2 2 3 6" xfId="14035" xr:uid="{F56693FC-B5D3-4E02-9342-9267AD0ED741}"/>
    <cellStyle name="Vnos 2 2 2 2 3 7" xfId="3969" xr:uid="{77A1FFED-9F6D-4E40-B58F-937F509C17BC}"/>
    <cellStyle name="Vnos 2 2 2 2 4" xfId="2241" xr:uid="{00000000-0005-0000-0000-00000F0C0000}"/>
    <cellStyle name="Vnos 2 2 2 2 4 2" xfId="7621" xr:uid="{F6DF00C1-3A67-4FF9-B874-78B1E7987034}"/>
    <cellStyle name="Vnos 2 2 2 2 4 2 2" xfId="23567" xr:uid="{5F0C5917-E313-4B38-93B9-8BF7D93A1E62}"/>
    <cellStyle name="Vnos 2 2 2 2 4 2 3" xfId="29290" xr:uid="{11067D03-3DB6-46B5-B626-CA39FCF2F392}"/>
    <cellStyle name="Vnos 2 2 2 2 4 2 4" xfId="34823" xr:uid="{2D6911F5-96D2-4487-B1AE-A3D7341D51EE}"/>
    <cellStyle name="Vnos 2 2 2 2 4 2 5" xfId="16201" xr:uid="{4109EE79-EFF5-46B5-B159-93F86328C8F6}"/>
    <cellStyle name="Vnos 2 2 2 2 4 3" xfId="20744" xr:uid="{4B3939DF-938D-4EB4-945B-C31B332579EB}"/>
    <cellStyle name="Vnos 2 2 2 2 4 4" xfId="26467" xr:uid="{E2E41DC8-A24F-4E25-A93F-1F9F78622DB5}"/>
    <cellStyle name="Vnos 2 2 2 2 4 5" xfId="32000" xr:uid="{DC8A6D71-C16E-4D0C-8BC3-93DE1D084E3D}"/>
    <cellStyle name="Vnos 2 2 2 2 4 6" xfId="13479" xr:uid="{CFD4AD2D-0A70-42E5-B25E-DDDFB5920B82}"/>
    <cellStyle name="Vnos 2 2 2 2 4 7" xfId="4892" xr:uid="{0B0549B3-75AC-4D7A-B16C-E31BBC206041}"/>
    <cellStyle name="Vnos 2 2 2 2 5" xfId="2509" xr:uid="{00000000-0005-0000-0000-0000100C0000}"/>
    <cellStyle name="Vnos 2 2 2 2 5 2" xfId="7889" xr:uid="{79294EC0-8D1F-4C9C-AD5B-4133651CF686}"/>
    <cellStyle name="Vnos 2 2 2 2 5 2 2" xfId="24017" xr:uid="{E35B0325-18AC-4D0F-AD67-9C7D6E727733}"/>
    <cellStyle name="Vnos 2 2 2 2 5 2 3" xfId="29740" xr:uid="{543A6E1B-7688-4CCC-9295-3B4D0CFCA344}"/>
    <cellStyle name="Vnos 2 2 2 2 5 2 4" xfId="35273" xr:uid="{CB23EA3C-1F48-42DB-B094-EE593B673BD7}"/>
    <cellStyle name="Vnos 2 2 2 2 5 2 5" xfId="16651" xr:uid="{3137AE1E-B53C-48B1-AC8A-7617CFCD043E}"/>
    <cellStyle name="Vnos 2 2 2 2 5 3" xfId="21194" xr:uid="{291F8294-36B2-4053-88D6-E67C0422176F}"/>
    <cellStyle name="Vnos 2 2 2 2 5 4" xfId="26917" xr:uid="{85818E84-EB1F-45F6-BD39-24177A0A2E26}"/>
    <cellStyle name="Vnos 2 2 2 2 5 5" xfId="32450" xr:uid="{0FCF6505-6326-48CD-BABC-6BC720B42CD4}"/>
    <cellStyle name="Vnos 2 2 2 2 5 6" xfId="13928" xr:uid="{BD8F7CF8-7998-4BAD-9457-AE7B3A1F9412}"/>
    <cellStyle name="Vnos 2 2 2 2 5 7" xfId="5139" xr:uid="{E4978CBC-AC3E-41EC-AEED-497ECFB57B4F}"/>
    <cellStyle name="Vnos 2 2 2 2 6" xfId="2778" xr:uid="{00000000-0005-0000-0000-0000110C0000}"/>
    <cellStyle name="Vnos 2 2 2 2 6 2" xfId="8158" xr:uid="{FF7DFEDD-783F-45BB-9271-453AF4200F79}"/>
    <cellStyle name="Vnos 2 2 2 2 6 2 2" xfId="22425" xr:uid="{44DA8E6D-DAE3-49E8-9D0A-A52A9E1589E0}"/>
    <cellStyle name="Vnos 2 2 2 2 6 2 3" xfId="28148" xr:uid="{AECDEABA-6813-4503-9355-E1A520AA287D}"/>
    <cellStyle name="Vnos 2 2 2 2 6 2 4" xfId="33681" xr:uid="{DA81266C-ADCC-4264-85D6-18DDDDF36737}"/>
    <cellStyle name="Vnos 2 2 2 2 6 2 5" xfId="15079" xr:uid="{6DF3E19A-9548-4BD0-8F2F-8FDA8F2FCA7E}"/>
    <cellStyle name="Vnos 2 2 2 2 6 3" xfId="19222" xr:uid="{3933C201-F1AF-4AEC-AAF9-B6090061852F}"/>
    <cellStyle name="Vnos 2 2 2 2 6 4" xfId="17934" xr:uid="{21178307-5A55-4504-AA46-931EBC7E2C8D}"/>
    <cellStyle name="Vnos 2 2 2 2 6 5" xfId="17968" xr:uid="{7C4D6384-BC61-496D-B379-9A68D71E66D7}"/>
    <cellStyle name="Vnos 2 2 2 2 6 6" xfId="11576" xr:uid="{C52556C3-A732-4093-B47C-37DB07EF3812}"/>
    <cellStyle name="Vnos 2 2 2 2 6 7" xfId="5385" xr:uid="{2899BF35-BB33-460C-A18D-C5D866A922D9}"/>
    <cellStyle name="Vnos 2 2 2 2 7" xfId="2228" xr:uid="{00000000-0005-0000-0000-0000120C0000}"/>
    <cellStyle name="Vnos 2 2 2 2 7 2" xfId="7608" xr:uid="{8805883C-C2C6-4736-82B3-4DD96961221A}"/>
    <cellStyle name="Vnos 2 2 2 2 7 2 2" xfId="19792" xr:uid="{9006C5E6-B103-4DED-953B-2E35EF05CB42}"/>
    <cellStyle name="Vnos 2 2 2 2 7 3" xfId="25582" xr:uid="{B2407823-80B5-4334-9487-719367B1004C}"/>
    <cellStyle name="Vnos 2 2 2 2 7 4" xfId="31168" xr:uid="{3DB75CCE-BBFA-4F3A-86D6-5762BC72AA92}"/>
    <cellStyle name="Vnos 2 2 2 2 8" xfId="7048" xr:uid="{7C8C4266-044C-4728-A1A0-00B990BAD756}"/>
    <cellStyle name="Vnos 2 2 2 2 8 2" xfId="22735" xr:uid="{4CAD6D22-BC6E-41EB-8628-6382C84A5E47}"/>
    <cellStyle name="Vnos 2 2 2 2 8 3" xfId="28458" xr:uid="{58EC081F-E78D-428D-B730-E54688C18CDB}"/>
    <cellStyle name="Vnos 2 2 2 2 8 4" xfId="33991" xr:uid="{9E99F140-AFB8-4075-9304-E85B96A73ADF}"/>
    <cellStyle name="Vnos 2 2 2 2 8 5" xfId="15384" xr:uid="{5D4C8853-CA78-4764-94AF-4E06BF30D370}"/>
    <cellStyle name="Vnos 2 2 2 2 9" xfId="18293" xr:uid="{0AEECECC-6FCC-422D-B747-DED79CDAD604}"/>
    <cellStyle name="Vnos 2 2 2 3" xfId="2132" xr:uid="{00000000-0005-0000-0000-0000130C0000}"/>
    <cellStyle name="Vnos 2 2 2 3 10" xfId="19618" xr:uid="{5C795D27-C777-43ED-83E4-0545D77725DE}"/>
    <cellStyle name="Vnos 2 2 2 3 2" xfId="2736" xr:uid="{00000000-0005-0000-0000-0000140C0000}"/>
    <cellStyle name="Vnos 2 2 2 3 2 2" xfId="8116" xr:uid="{D24674BA-6B2A-4273-AA91-32DBB46A8480}"/>
    <cellStyle name="Vnos 2 2 2 3 2 2 2" xfId="23785" xr:uid="{9FC11B06-0162-498A-A2BD-590B594F73AE}"/>
    <cellStyle name="Vnos 2 2 2 3 2 2 3" xfId="29508" xr:uid="{92483BE0-68B0-47CD-A1A8-0ED90772DD58}"/>
    <cellStyle name="Vnos 2 2 2 3 2 2 4" xfId="35041" xr:uid="{58304080-5F5A-4DB1-8E7C-02EAE9876317}"/>
    <cellStyle name="Vnos 2 2 2 3 2 2 5" xfId="16419" xr:uid="{CBBBABE7-00FF-47A8-BD09-C0A86206DB1C}"/>
    <cellStyle name="Vnos 2 2 2 3 2 3" xfId="20962" xr:uid="{7D7739E9-68A0-474F-8D9B-009AA7F15B5E}"/>
    <cellStyle name="Vnos 2 2 2 3 2 4" xfId="26685" xr:uid="{F4474D4B-744D-4871-B409-298F2470EAB5}"/>
    <cellStyle name="Vnos 2 2 2 3 2 5" xfId="32218" xr:uid="{97B40C5C-5199-47EA-81EC-7357A19010B5}"/>
    <cellStyle name="Vnos 2 2 2 3 2 6" xfId="13697" xr:uid="{88735B4C-9792-4ECC-B659-FAF416C77C0C}"/>
    <cellStyle name="Vnos 2 2 2 3 2 7" xfId="5343" xr:uid="{E1994DF3-F01F-47E2-83EA-456A32517E3F}"/>
    <cellStyle name="Vnos 2 2 2 3 3" xfId="2846" xr:uid="{00000000-0005-0000-0000-0000150C0000}"/>
    <cellStyle name="Vnos 2 2 2 3 3 2" xfId="8226" xr:uid="{7398F856-3CF1-4687-B38B-45DEF379B214}"/>
    <cellStyle name="Vnos 2 2 2 3 3 2 2" xfId="23368" xr:uid="{8EEBB474-9B44-4F14-8401-1A27F1F8280E}"/>
    <cellStyle name="Vnos 2 2 2 3 3 2 3" xfId="29091" xr:uid="{922957AC-380F-456F-900F-D44B741BFD7A}"/>
    <cellStyle name="Vnos 2 2 2 3 3 2 4" xfId="34624" xr:uid="{8DDF0A9A-C06A-403B-8E96-E33AE5FD99B3}"/>
    <cellStyle name="Vnos 2 2 2 3 3 2 5" xfId="16002" xr:uid="{EA85E0D5-3975-4D8E-93A8-11296AD344A3}"/>
    <cellStyle name="Vnos 2 2 2 3 3 3" xfId="20545" xr:uid="{46ABF1CA-3408-4E30-81D3-542D140CEEF6}"/>
    <cellStyle name="Vnos 2 2 2 3 3 4" xfId="26268" xr:uid="{88FBB614-01B1-4E28-B448-B1ECC7DE14C0}"/>
    <cellStyle name="Vnos 2 2 2 3 3 5" xfId="31801" xr:uid="{E4BFA9ED-9314-4503-A9AD-DD48D4B36BF5}"/>
    <cellStyle name="Vnos 2 2 2 3 3 6" xfId="13281" xr:uid="{52E07562-05AD-47BB-BFD3-2B6F01E71003}"/>
    <cellStyle name="Vnos 2 2 2 3 3 7" xfId="5448" xr:uid="{4F1703E6-5DAE-46CC-8AAC-3B9FD921BA9F}"/>
    <cellStyle name="Vnos 2 2 2 3 4" xfId="2950" xr:uid="{00000000-0005-0000-0000-0000160C0000}"/>
    <cellStyle name="Vnos 2 2 2 3 4 2" xfId="8330" xr:uid="{F7BD86FB-823B-4256-8A72-CC0C490B9DBF}"/>
    <cellStyle name="Vnos 2 2 2 3 4 2 2" xfId="24412" xr:uid="{68440C57-8690-4C7A-8287-796A4034D284}"/>
    <cellStyle name="Vnos 2 2 2 3 4 2 3" xfId="30135" xr:uid="{D3F10634-39F5-4177-B08B-9D4A8E1616E1}"/>
    <cellStyle name="Vnos 2 2 2 3 4 2 4" xfId="35668" xr:uid="{A896F1A2-DC9C-406E-BE36-33110FA8AD1D}"/>
    <cellStyle name="Vnos 2 2 2 3 4 2 5" xfId="17046" xr:uid="{57AB24B1-5DF7-4761-8232-892A9B4EE684}"/>
    <cellStyle name="Vnos 2 2 2 3 4 3" xfId="21589" xr:uid="{038EEF6C-D245-457F-ACBE-4E428427E553}"/>
    <cellStyle name="Vnos 2 2 2 3 4 4" xfId="27312" xr:uid="{F8A10649-F17A-4697-B84E-312E1790D760}"/>
    <cellStyle name="Vnos 2 2 2 3 4 5" xfId="32845" xr:uid="{179AECCC-EC13-48ED-A91E-4B17778885B2}"/>
    <cellStyle name="Vnos 2 2 2 3 4 6" xfId="14322" xr:uid="{775CC40A-0FA7-4E36-92F2-C97032DC1C41}"/>
    <cellStyle name="Vnos 2 2 2 3 4 7" xfId="5549" xr:uid="{AFA4B889-B906-49AC-810E-6A2E4026283A}"/>
    <cellStyle name="Vnos 2 2 2 3 5" xfId="3073" xr:uid="{00000000-0005-0000-0000-0000170C0000}"/>
    <cellStyle name="Vnos 2 2 2 3 5 2" xfId="8453" xr:uid="{C6345887-20BB-4ABA-8011-B7131D79FB0A}"/>
    <cellStyle name="Vnos 2 2 2 3 5 2 2" xfId="24736" xr:uid="{30E7CA96-C206-44D4-98A0-6C661C740525}"/>
    <cellStyle name="Vnos 2 2 2 3 5 2 3" xfId="30459" xr:uid="{DEC07620-404B-4C15-BC16-3C92C2E27FBC}"/>
    <cellStyle name="Vnos 2 2 2 3 5 2 4" xfId="35992" xr:uid="{45043A18-C99A-4812-8172-BA4B3A06BE65}"/>
    <cellStyle name="Vnos 2 2 2 3 5 2 5" xfId="17370" xr:uid="{60DE8479-809F-4B79-B711-B73A46418587}"/>
    <cellStyle name="Vnos 2 2 2 3 5 3" xfId="21913" xr:uid="{31AB87B3-0978-4FE3-95CC-90C18E99C4E6}"/>
    <cellStyle name="Vnos 2 2 2 3 5 4" xfId="27636" xr:uid="{571ED353-EFC5-4106-A22A-5EF0AA0E78BD}"/>
    <cellStyle name="Vnos 2 2 2 3 5 5" xfId="33169" xr:uid="{3CD1A716-6B37-437D-8461-0A8DD5617AFE}"/>
    <cellStyle name="Vnos 2 2 2 3 5 6" xfId="14583" xr:uid="{6E2E6D2C-3C9D-46FB-B9A8-26ED2D922603}"/>
    <cellStyle name="Vnos 2 2 2 3 5 7" xfId="5663" xr:uid="{CDA2F514-739E-46D0-96E4-8BC44ECC8838}"/>
    <cellStyle name="Vnos 2 2 2 3 6" xfId="2613" xr:uid="{00000000-0005-0000-0000-0000180C0000}"/>
    <cellStyle name="Vnos 2 2 2 3 6 2" xfId="7993" xr:uid="{3D2C40EC-56BD-4476-A20A-E6DDDD4526C7}"/>
    <cellStyle name="Vnos 2 2 2 3 6 2 2" xfId="25027" xr:uid="{0560B513-25FD-4240-8465-85DD2ADA30F8}"/>
    <cellStyle name="Vnos 2 2 2 3 6 2 3" xfId="30750" xr:uid="{0EEDBB4F-4979-477A-8420-C66DE12C2239}"/>
    <cellStyle name="Vnos 2 2 2 3 6 2 4" xfId="36283" xr:uid="{936230DB-23E1-44A5-92CB-04F774A99E3D}"/>
    <cellStyle name="Vnos 2 2 2 3 6 2 5" xfId="17661" xr:uid="{CD26D438-A0E7-4EAD-AB05-47736C8BC4A6}"/>
    <cellStyle name="Vnos 2 2 2 3 6 3" xfId="22204" xr:uid="{43AFC194-0A42-408F-B239-47DEDC0BBE50}"/>
    <cellStyle name="Vnos 2 2 2 3 6 4" xfId="27927" xr:uid="{F8975234-DEA8-4116-ABCF-4B725A3EAEDD}"/>
    <cellStyle name="Vnos 2 2 2 3 6 5" xfId="33460" xr:uid="{8BC09A01-2041-4AE8-A5AA-FDC058686EA2}"/>
    <cellStyle name="Vnos 2 2 2 3 6 6" xfId="14858" xr:uid="{D2FEB19E-2409-4205-A9E9-FEBA18550242}"/>
    <cellStyle name="Vnos 2 2 2 3 6 7" xfId="5231" xr:uid="{ECAAC91C-B551-4E8D-9E4D-C7D2E976A8E4}"/>
    <cellStyle name="Vnos 2 2 2 3 7" xfId="3222" xr:uid="{00000000-0005-0000-0000-0000190C0000}"/>
    <cellStyle name="Vnos 2 2 2 3 7 2" xfId="8602" xr:uid="{009E2870-2917-4FF2-A832-B8A723346B44}"/>
    <cellStyle name="Vnos 2 2 2 3 7 2 2" xfId="20074" xr:uid="{57990E40-7EBD-4852-860E-EBD23D969FF3}"/>
    <cellStyle name="Vnos 2 2 2 3 7 3" xfId="25797" xr:uid="{44033A83-360A-46BF-8314-CBDFF143BC3E}"/>
    <cellStyle name="Vnos 2 2 2 3 7 4" xfId="31330" xr:uid="{5E6956A2-D3A0-43F6-850B-8ABA63078BB3}"/>
    <cellStyle name="Vnos 2 2 2 3 8" xfId="7512" xr:uid="{18419CA9-1BAB-42CE-8016-4B5887AC7DD8}"/>
    <cellStyle name="Vnos 2 2 2 3 8 2" xfId="22897" xr:uid="{FD1B1CD8-F004-4D75-9C2C-D6233D3E7472}"/>
    <cellStyle name="Vnos 2 2 2 3 8 3" xfId="28620" xr:uid="{A7C3FB50-0B80-4318-8A8A-F69D3BA1B834}"/>
    <cellStyle name="Vnos 2 2 2 3 8 4" xfId="34153" xr:uid="{DAAC423C-BDC8-4BC3-81F8-614C70711065}"/>
    <cellStyle name="Vnos 2 2 2 3 8 5" xfId="15536" xr:uid="{13B7CA83-9CDE-4DCD-87D9-0588F02F6A16}"/>
    <cellStyle name="Vnos 2 2 2 3 9" xfId="18493" xr:uid="{04FC431B-43AD-4556-B9E9-902F1A1D2830}"/>
    <cellStyle name="Vnos 2 2 2 4" xfId="2166" xr:uid="{00000000-0005-0000-0000-00001A0C0000}"/>
    <cellStyle name="Vnos 2 2 2 4 10" xfId="19940" xr:uid="{95CE9BB9-C61B-40D9-B33D-E7BEC7D246B7}"/>
    <cellStyle name="Vnos 2 2 2 4 2" xfId="2770" xr:uid="{00000000-0005-0000-0000-00001B0C0000}"/>
    <cellStyle name="Vnos 2 2 2 4 2 2" xfId="8150" xr:uid="{42D765B7-76BF-4A48-B151-1A5F0677ADF4}"/>
    <cellStyle name="Vnos 2 2 2 4 2 2 2" xfId="23943" xr:uid="{D3039CE0-9F1D-4CD2-A373-313DAE5E8F5E}"/>
    <cellStyle name="Vnos 2 2 2 4 2 2 3" xfId="29666" xr:uid="{254DA3D9-C9C5-40EC-A4FE-87CAF8FA9018}"/>
    <cellStyle name="Vnos 2 2 2 4 2 2 4" xfId="35199" xr:uid="{C17763AC-F2E5-4992-96A0-510778E82EB5}"/>
    <cellStyle name="Vnos 2 2 2 4 2 2 5" xfId="16577" xr:uid="{C9DCF169-75F6-4073-AE77-20D82A4E8987}"/>
    <cellStyle name="Vnos 2 2 2 4 2 3" xfId="21120" xr:uid="{E2BC7865-AB98-42D6-9B4C-193499B5F32E}"/>
    <cellStyle name="Vnos 2 2 2 4 2 4" xfId="26843" xr:uid="{CAE6B8CC-8060-4D95-8DCB-2D582FB35BAF}"/>
    <cellStyle name="Vnos 2 2 2 4 2 5" xfId="32376" xr:uid="{EDDD9228-F284-411D-B241-29B3A914AC0B}"/>
    <cellStyle name="Vnos 2 2 2 4 2 6" xfId="13855" xr:uid="{1B6021F3-3610-4CD2-9871-DFB0344B86B6}"/>
    <cellStyle name="Vnos 2 2 2 4 2 7" xfId="5377" xr:uid="{54AE8A52-088E-40AD-982F-953D5AF83631}"/>
    <cellStyle name="Vnos 2 2 2 4 3" xfId="2880" xr:uid="{00000000-0005-0000-0000-00001C0C0000}"/>
    <cellStyle name="Vnos 2 2 2 4 3 2" xfId="8260" xr:uid="{07B12955-C75B-46E9-8C9C-258F292932F5}"/>
    <cellStyle name="Vnos 2 2 2 4 3 2 2" xfId="24250" xr:uid="{223FB4E0-6DB4-42D1-8AB6-D57CB85ECB9A}"/>
    <cellStyle name="Vnos 2 2 2 4 3 2 3" xfId="29973" xr:uid="{4A26FC6F-D24A-4FED-997B-43781332CC05}"/>
    <cellStyle name="Vnos 2 2 2 4 3 2 4" xfId="35506" xr:uid="{A785A0C2-7FAA-4428-85C3-4A6706CD40B8}"/>
    <cellStyle name="Vnos 2 2 2 4 3 2 5" xfId="16884" xr:uid="{56F8AB40-1FA1-4126-9EEF-96240FD8099E}"/>
    <cellStyle name="Vnos 2 2 2 4 3 3" xfId="21427" xr:uid="{1634AE07-FFB9-4FD8-B050-062BFBD992BF}"/>
    <cellStyle name="Vnos 2 2 2 4 3 4" xfId="27150" xr:uid="{ADAFCE44-75DD-47B2-A58D-1F5AB25F78D2}"/>
    <cellStyle name="Vnos 2 2 2 4 3 5" xfId="32683" xr:uid="{72D85A44-E5EF-4FA9-8E21-3B75017FBEA8}"/>
    <cellStyle name="Vnos 2 2 2 4 3 6" xfId="14161" xr:uid="{B61A36CC-FF5D-4124-B9FE-9F16455DC3E7}"/>
    <cellStyle name="Vnos 2 2 2 4 3 7" xfId="5482" xr:uid="{36EE086F-5AE4-4AD8-8620-711FAF37EEA4}"/>
    <cellStyle name="Vnos 2 2 2 4 4" xfId="2984" xr:uid="{00000000-0005-0000-0000-00001D0C0000}"/>
    <cellStyle name="Vnos 2 2 2 4 4 2" xfId="8364" xr:uid="{9739C2A4-84F0-4415-BB56-2ADB7456BB08}"/>
    <cellStyle name="Vnos 2 2 2 4 4 2 2" xfId="24570" xr:uid="{567BD111-BCEC-4272-B0A5-CCDC4306F60C}"/>
    <cellStyle name="Vnos 2 2 2 4 4 2 3" xfId="30293" xr:uid="{FFC73BFE-5C2E-4D01-AC5C-63D5031931B1}"/>
    <cellStyle name="Vnos 2 2 2 4 4 2 4" xfId="35826" xr:uid="{9F86ACCF-B56B-4C9D-91CC-6B8A729932D7}"/>
    <cellStyle name="Vnos 2 2 2 4 4 2 5" xfId="17204" xr:uid="{6D14E495-4AAF-4B32-85E6-14C782F912F9}"/>
    <cellStyle name="Vnos 2 2 2 4 4 3" xfId="21747" xr:uid="{02163099-4B99-4276-AB66-A2DAC720D966}"/>
    <cellStyle name="Vnos 2 2 2 4 4 4" xfId="27470" xr:uid="{01958BB3-40D4-4080-AA9F-5FE79161AD71}"/>
    <cellStyle name="Vnos 2 2 2 4 4 5" xfId="33003" xr:uid="{CCAE0636-86C4-40CA-A978-FCEC1B5F1445}"/>
    <cellStyle name="Vnos 2 2 2 4 4 6" xfId="14480" xr:uid="{5884ACB6-F0F4-4EA6-8972-01A2BE3690C9}"/>
    <cellStyle name="Vnos 2 2 2 4 4 7" xfId="5583" xr:uid="{776A6D3E-C456-4FB7-AD61-E3E1151470D2}"/>
    <cellStyle name="Vnos 2 2 2 4 5" xfId="3107" xr:uid="{00000000-0005-0000-0000-00001E0C0000}"/>
    <cellStyle name="Vnos 2 2 2 4 5 2" xfId="8487" xr:uid="{72864796-2444-4D50-9AB7-D3E309BB5DB9}"/>
    <cellStyle name="Vnos 2 2 2 4 5 2 2" xfId="24894" xr:uid="{E9468BA9-171B-4B0F-8017-EBB902BB4F40}"/>
    <cellStyle name="Vnos 2 2 2 4 5 2 3" xfId="30617" xr:uid="{3B673925-E52B-4768-B2DB-4462837DE790}"/>
    <cellStyle name="Vnos 2 2 2 4 5 2 4" xfId="36150" xr:uid="{16C0CE7C-D562-4116-A6B7-F1F4D5A32110}"/>
    <cellStyle name="Vnos 2 2 2 4 5 2 5" xfId="17528" xr:uid="{66802A05-020B-4BB5-9D93-7E922464CA94}"/>
    <cellStyle name="Vnos 2 2 2 4 5 3" xfId="22071" xr:uid="{07047084-A6CE-4A98-88DE-F66775A88DCF}"/>
    <cellStyle name="Vnos 2 2 2 4 5 4" xfId="27794" xr:uid="{2673DA22-0BDE-4D02-9BA6-5B71048DAA0D}"/>
    <cellStyle name="Vnos 2 2 2 4 5 5" xfId="33327" xr:uid="{D18405C4-33C5-4AE9-8FFE-00F1B135EA7F}"/>
    <cellStyle name="Vnos 2 2 2 4 5 6" xfId="14741" xr:uid="{9F763943-EB1D-412C-89D8-D6CEA752F01B}"/>
    <cellStyle name="Vnos 2 2 2 4 5 7" xfId="5697" xr:uid="{1A5BAAED-1294-453A-95DD-06AB7CFC2B9C}"/>
    <cellStyle name="Vnos 2 2 2 4 6" xfId="3179" xr:uid="{00000000-0005-0000-0000-00001F0C0000}"/>
    <cellStyle name="Vnos 2 2 2 4 6 2" xfId="8559" xr:uid="{AE73977C-72E8-4410-AD3C-2D075455200F}"/>
    <cellStyle name="Vnos 2 2 2 4 6 2 2" xfId="25185" xr:uid="{91C76CC7-AC44-4B79-974F-16169D4CE645}"/>
    <cellStyle name="Vnos 2 2 2 4 6 2 3" xfId="30908" xr:uid="{B75557DD-53E9-4F7E-B868-025B222967C0}"/>
    <cellStyle name="Vnos 2 2 2 4 6 2 4" xfId="36441" xr:uid="{8B0B62D4-4D29-4B2D-AD1D-D16547C73D41}"/>
    <cellStyle name="Vnos 2 2 2 4 6 2 5" xfId="17819" xr:uid="{535F7B2A-01EE-4CD8-B790-D7C992D24520}"/>
    <cellStyle name="Vnos 2 2 2 4 6 3" xfId="22362" xr:uid="{28478D4C-FE4A-49B4-A81B-EF10F85CBA39}"/>
    <cellStyle name="Vnos 2 2 2 4 6 4" xfId="28085" xr:uid="{D60B9E04-51A1-43A2-AAD8-6C31222EFAC2}"/>
    <cellStyle name="Vnos 2 2 2 4 6 5" xfId="33618" xr:uid="{E484AC25-CEAD-423E-B0E0-8D98402CCBC7}"/>
    <cellStyle name="Vnos 2 2 2 4 6 6" xfId="15016" xr:uid="{1C5F2154-DE53-4CF0-B576-41B351992D79}"/>
    <cellStyle name="Vnos 2 2 2 4 6 7" xfId="5754" xr:uid="{AAFF7639-5E7D-4FB2-8EB8-1BD2585459B4}"/>
    <cellStyle name="Vnos 2 2 2 4 7" xfId="3256" xr:uid="{00000000-0005-0000-0000-0000200C0000}"/>
    <cellStyle name="Vnos 2 2 2 4 7 2" xfId="8636" xr:uid="{376562CD-2F3A-4297-8D46-8B138FFC2DFF}"/>
    <cellStyle name="Vnos 2 2 2 4 7 2 2" xfId="20232" xr:uid="{604A1E19-38D2-4CD3-A660-B5AF3748DFC8}"/>
    <cellStyle name="Vnos 2 2 2 4 7 3" xfId="25955" xr:uid="{9FCCF004-0B4D-4A8E-9C72-D77B554CB7C6}"/>
    <cellStyle name="Vnos 2 2 2 4 7 4" xfId="31488" xr:uid="{7C6FEDA8-0DC1-4CDC-B620-F1B1F0D121B0}"/>
    <cellStyle name="Vnos 2 2 2 4 8" xfId="7546" xr:uid="{AF112308-CCF7-405A-A5F1-5FA9DBDBED94}"/>
    <cellStyle name="Vnos 2 2 2 4 8 2" xfId="23055" xr:uid="{6FA9E2B1-6CE8-4B52-9FC4-A44D11E2DC5B}"/>
    <cellStyle name="Vnos 2 2 2 4 8 3" xfId="28778" xr:uid="{36613074-C3BE-4C21-8162-07B4AE51B008}"/>
    <cellStyle name="Vnos 2 2 2 4 8 4" xfId="34311" xr:uid="{CF4F2E23-1FCF-44EB-85C8-9021E00D7602}"/>
    <cellStyle name="Vnos 2 2 2 4 8 5" xfId="15689" xr:uid="{16D76F0B-645B-4E7C-BE4F-1C7E55B20111}"/>
    <cellStyle name="Vnos 2 2 2 4 9" xfId="18239" xr:uid="{2F5FD85B-E119-4F88-8457-16A59F29EB51}"/>
    <cellStyle name="Vnos 2 2 2 5" xfId="1231" xr:uid="{00000000-0005-0000-0000-0000210C0000}"/>
    <cellStyle name="Vnos 2 2 2 5 2" xfId="6615" xr:uid="{8728024E-6ED1-41E7-A537-4E27C63789F8}"/>
    <cellStyle name="Vnos 2 2 2 5 2 2" xfId="19509" xr:uid="{62BAE01D-EC0C-4560-94D7-66AD115A3A0E}"/>
    <cellStyle name="Vnos 2 2 2 5 2 3" xfId="25367" xr:uid="{E562E9C0-6A15-4496-8B13-86B0F3F90124}"/>
    <cellStyle name="Vnos 2 2 2 5 2 4" xfId="31039" xr:uid="{BDA5B92D-22EE-49D7-B827-A14B9ED0D2AB}"/>
    <cellStyle name="Vnos 2 2 2 5 2 5" xfId="12008" xr:uid="{75BA4204-ABCC-49F0-BDDA-960B08897FA5}"/>
    <cellStyle name="Vnos 2 2 2 5 3" xfId="15260" xr:uid="{D7887FE0-052C-4846-BD8A-2BAEEB8D340F}"/>
    <cellStyle name="Vnos 2 2 2 5 3 2" xfId="22606" xr:uid="{E45504B9-7A6F-4185-BF88-595DE4EA6687}"/>
    <cellStyle name="Vnos 2 2 2 5 3 3" xfId="28329" xr:uid="{87F44E9B-6328-4B83-BE94-C195097D894F}"/>
    <cellStyle name="Vnos 2 2 2 5 3 4" xfId="33862" xr:uid="{BF7C0C5D-7891-4B72-A8DD-6B367BEDC217}"/>
    <cellStyle name="Vnos 2 2 2 5 4" xfId="18456" xr:uid="{E9E37CF5-A108-4F5D-AD80-F37A607462B5}"/>
    <cellStyle name="Vnos 2 2 2 5 5" xfId="18130" xr:uid="{CAC9921C-DA9C-43C3-A54D-3A2A77FDAF5D}"/>
    <cellStyle name="Vnos 2 2 2 5 6" xfId="19759" xr:uid="{4F540A22-4641-4620-A42F-E51701B4EBB8}"/>
    <cellStyle name="Vnos 2 2 2 5 7" xfId="10490" xr:uid="{26ED2E9F-E97D-4E29-9141-5BEB4E5CD216}"/>
    <cellStyle name="Vnos 2 2 2 5 8" xfId="4071" xr:uid="{6E7ACC05-9021-4175-AC52-B95B831D3E96}"/>
    <cellStyle name="Vnos 2 2 2 6" xfId="2310" xr:uid="{00000000-0005-0000-0000-0000220C0000}"/>
    <cellStyle name="Vnos 2 2 2 6 2" xfId="7690" xr:uid="{12F6EDD4-275B-410E-AA2E-58A11C1E992D}"/>
    <cellStyle name="Vnos 2 2 2 6 2 2" xfId="20777" xr:uid="{6732916D-5AC2-4EBF-A8CA-887BEBF66633}"/>
    <cellStyle name="Vnos 2 2 2 6 2 3" xfId="26500" xr:uid="{BC387A40-A2DE-4CA6-AC91-FD0FBB2890BD}"/>
    <cellStyle name="Vnos 2 2 2 6 2 4" xfId="32033" xr:uid="{B44AFE66-2418-4DE3-A3D9-AC326C326727}"/>
    <cellStyle name="Vnos 2 2 2 6 2 5" xfId="13512" xr:uid="{FA0A6087-4010-4EB3-962E-C4B9C4A1BF17}"/>
    <cellStyle name="Vnos 2 2 2 6 3" xfId="16234" xr:uid="{68776950-1893-48B4-A43E-DFE51A07FDEF}"/>
    <cellStyle name="Vnos 2 2 2 6 3 2" xfId="23600" xr:uid="{9491330E-231C-4CD7-8990-0E9BF0B25710}"/>
    <cellStyle name="Vnos 2 2 2 6 3 3" xfId="29323" xr:uid="{F15B5DCB-4CC1-401D-BA7D-65372A6884A9}"/>
    <cellStyle name="Vnos 2 2 2 6 3 4" xfId="34856" xr:uid="{43080BA6-4117-4376-A825-9004AFFAC0EC}"/>
    <cellStyle name="Vnos 2 2 2 6 4" xfId="18199" xr:uid="{5BD51C27-5D0F-4810-8369-B345DA7F1563}"/>
    <cellStyle name="Vnos 2 2 2 6 5" xfId="19277" xr:uid="{25CAE402-85B7-4745-B17A-1452451A5CC7}"/>
    <cellStyle name="Vnos 2 2 2 6 6" xfId="10204" xr:uid="{F46B43B7-A8C2-49AE-A84F-9782C3B6BB77}"/>
    <cellStyle name="Vnos 2 2 2 6 7" xfId="4957" xr:uid="{46206CA4-92AF-4B4B-B071-0D870C3D1914}"/>
    <cellStyle name="Vnos 2 2 2 7" xfId="812" xr:uid="{00000000-0005-0000-0000-0000230C0000}"/>
    <cellStyle name="Vnos 2 2 2 7 2" xfId="6196" xr:uid="{7F1DA911-0757-4E0E-8D49-5032EC2E9D80}"/>
    <cellStyle name="Vnos 2 2 2 7 2 2" xfId="20251" xr:uid="{23F32671-85FE-4794-9190-A200AA7652A5}"/>
    <cellStyle name="Vnos 2 2 2 7 2 3" xfId="25974" xr:uid="{6C5AA8DB-FC28-4949-9259-D2BCF5751A74}"/>
    <cellStyle name="Vnos 2 2 2 7 2 4" xfId="31507" xr:uid="{D5D4FE3B-9393-4F9F-8517-7C1482242A33}"/>
    <cellStyle name="Vnos 2 2 2 7 2 5" xfId="12987" xr:uid="{58BFD6BC-20F1-4101-AB97-F50395920FCD}"/>
    <cellStyle name="Vnos 2 2 2 7 3" xfId="15708" xr:uid="{3B5DAF8C-880C-4468-92D0-857D14B88DD6}"/>
    <cellStyle name="Vnos 2 2 2 7 3 2" xfId="23074" xr:uid="{4C8FDDF2-589E-4BA2-ABE1-CFF1C812E107}"/>
    <cellStyle name="Vnos 2 2 2 7 3 3" xfId="28797" xr:uid="{CFCB4E41-FDC7-4E67-9068-771FADF4B129}"/>
    <cellStyle name="Vnos 2 2 2 7 3 4" xfId="34330" xr:uid="{4A407176-4F59-4718-8562-1DCB63D3298E}"/>
    <cellStyle name="Vnos 2 2 2 7 4" xfId="18503" xr:uid="{6585B210-5904-4ABF-942D-95D8215514F2}"/>
    <cellStyle name="Vnos 2 2 2 7 5" xfId="17855" xr:uid="{854DB4D1-727E-4270-8A0A-1BFE812A9D34}"/>
    <cellStyle name="Vnos 2 2 2 7 6" xfId="18317" xr:uid="{831DE32A-A56E-4A31-9E33-AF41F2E2CCE4}"/>
    <cellStyle name="Vnos 2 2 2 7 7" xfId="10521" xr:uid="{473A0537-171C-4568-9EBD-43071D5D7739}"/>
    <cellStyle name="Vnos 2 2 2 7 8" xfId="3663" xr:uid="{37C0ECC9-265C-41AF-8EC4-321EB19A0E36}"/>
    <cellStyle name="Vnos 2 2 2 8" xfId="3006" xr:uid="{00000000-0005-0000-0000-0000240C0000}"/>
    <cellStyle name="Vnos 2 2 2 8 2" xfId="8386" xr:uid="{A620E3B8-7CB8-452B-A761-AEBF87B26F50}"/>
    <cellStyle name="Vnos 2 2 2 8 2 2" xfId="18474" xr:uid="{9F418246-EF3C-4DAC-98F6-EC581A228179}"/>
    <cellStyle name="Vnos 2 2 2 8 3" xfId="18284" xr:uid="{B560FC3D-DE41-49F6-B450-847983CADFCF}"/>
    <cellStyle name="Vnos 2 2 2 8 4" xfId="19772" xr:uid="{F9DC50B7-E4A6-4999-858F-C74FCB36D595}"/>
    <cellStyle name="Vnos 2 2 2 8 5" xfId="10503" xr:uid="{161BF243-EA35-4BBC-9E8C-E0A82C80A08A}"/>
    <cellStyle name="Vnos 2 2 2 8 6" xfId="5603" xr:uid="{2184EB34-FED4-426E-A902-B6160FCB20D9}"/>
    <cellStyle name="Vnos 2 2 2 9" xfId="6045" xr:uid="{7847C60A-421C-4602-BC79-905E62069D63}"/>
    <cellStyle name="Vnos 2 2 2 9 2" xfId="18628" xr:uid="{1242C41D-89D2-4FF5-BF98-289669F43B43}"/>
    <cellStyle name="Vnos 2 2 2 9 3" xfId="19123" xr:uid="{D67A3A27-9081-4853-B58A-560E0B1A5593}"/>
    <cellStyle name="Vnos 2 2 2 9 4" xfId="25643" xr:uid="{63D8E1C5-01CA-4A69-9DD9-0D1935AB5284}"/>
    <cellStyle name="Vnos 2 2 2 9 5" xfId="10632" xr:uid="{1ABBD819-D878-4836-A8C6-50157D22C231}"/>
    <cellStyle name="Vnos 2 2 3" xfId="1451" xr:uid="{00000000-0005-0000-0000-0000250C0000}"/>
    <cellStyle name="Vnos 2 2 3 10" xfId="15414" xr:uid="{23CD502A-7E0F-441D-8435-B0E69BE175A0}"/>
    <cellStyle name="Vnos 2 2 3 10 2" xfId="22767" xr:uid="{520544BF-F90E-4079-9B2F-D9C0D037BBFD}"/>
    <cellStyle name="Vnos 2 2 3 10 3" xfId="28490" xr:uid="{3A751950-FA23-496C-B5E4-E65D9A8609FF}"/>
    <cellStyle name="Vnos 2 2 3 10 4" xfId="34023" xr:uid="{8997C0D9-5138-4DB4-A2D7-D200499E30DB}"/>
    <cellStyle name="Vnos 2 2 3 11" xfId="18111" xr:uid="{62AA1F6C-5346-45DE-B43C-04B8C353768C}"/>
    <cellStyle name="Vnos 2 2 3 12" xfId="18283" xr:uid="{CC2FA0AA-C0D1-4352-AF6B-5D1C2DC54C5A}"/>
    <cellStyle name="Vnos 2 2 3 2" xfId="2352" xr:uid="{00000000-0005-0000-0000-0000260C0000}"/>
    <cellStyle name="Vnos 2 2 3 2 10" xfId="31393" xr:uid="{CEDC2336-106A-47B6-A207-BECEC52BF416}"/>
    <cellStyle name="Vnos 2 2 3 2 11" xfId="12880" xr:uid="{EB4A24CB-41EC-481F-A8BF-4FFF48FE80AE}"/>
    <cellStyle name="Vnos 2 2 3 2 12" xfId="4996" xr:uid="{F09CD726-AD6B-4BBD-BE75-46E16C2BFED2}"/>
    <cellStyle name="Vnos 2 2 3 2 2" xfId="7732" xr:uid="{78810D19-009E-40CE-B321-090644686C96}"/>
    <cellStyle name="Vnos 2 2 3 2 2 2" xfId="16482" xr:uid="{5A163E38-2D75-43BE-8BA3-FD23F00B83A0}"/>
    <cellStyle name="Vnos 2 2 3 2 2 2 2" xfId="23848" xr:uid="{5B60B1F3-A23A-4C2E-8A40-D6411A05DBE0}"/>
    <cellStyle name="Vnos 2 2 3 2 2 2 3" xfId="29571" xr:uid="{1D05C015-C230-404C-AF87-6ACD217EDD8F}"/>
    <cellStyle name="Vnos 2 2 3 2 2 2 4" xfId="35104" xr:uid="{3D323D8F-DB12-4703-9C03-F5D68C7F1391}"/>
    <cellStyle name="Vnos 2 2 3 2 2 3" xfId="21025" xr:uid="{DF7DF564-2B9A-4360-8BBD-4BE314BD6A29}"/>
    <cellStyle name="Vnos 2 2 3 2 2 4" xfId="26748" xr:uid="{AC1B350C-B6F2-43F4-A24D-B1D0720FCB37}"/>
    <cellStyle name="Vnos 2 2 3 2 2 5" xfId="32281" xr:uid="{6D3113D5-49CD-49EA-9C0C-E6A75EADA1BE}"/>
    <cellStyle name="Vnos 2 2 3 2 2 6" xfId="13760" xr:uid="{EDB0A4EF-A129-4529-891F-4DFED1F0C797}"/>
    <cellStyle name="Vnos 2 2 3 2 3" xfId="13070" xr:uid="{A48071F9-287D-41B1-ADB4-C1E4E0450C7B}"/>
    <cellStyle name="Vnos 2 2 3 2 3 2" xfId="15791" xr:uid="{7CA0897D-3455-4F0D-974B-06189FB7DE66}"/>
    <cellStyle name="Vnos 2 2 3 2 3 2 2" xfId="23157" xr:uid="{E165D411-9643-471F-AF6F-73A872F14BF1}"/>
    <cellStyle name="Vnos 2 2 3 2 3 2 3" xfId="28880" xr:uid="{312BBE99-632F-40F3-9750-5A5916B561FD}"/>
    <cellStyle name="Vnos 2 2 3 2 3 2 4" xfId="34413" xr:uid="{7DE8829C-7799-41DC-B995-8E07ECD9A955}"/>
    <cellStyle name="Vnos 2 2 3 2 3 3" xfId="20334" xr:uid="{1186C0D4-7A2C-4F9A-B2CC-C79B2FB88F66}"/>
    <cellStyle name="Vnos 2 2 3 2 3 4" xfId="26057" xr:uid="{D3CD021B-321D-45FE-8255-EB0B252043DC}"/>
    <cellStyle name="Vnos 2 2 3 2 3 5" xfId="31590" xr:uid="{4B06FAA6-EF03-4DD9-A4BF-64731A051C9D}"/>
    <cellStyle name="Vnos 2 2 3 2 4" xfId="14385" xr:uid="{38DF8F79-4B2A-4199-8542-0F46BA37B8BF}"/>
    <cellStyle name="Vnos 2 2 3 2 4 2" xfId="17109" xr:uid="{81DBDB7A-2F96-437C-A3A5-D74E9781FFBC}"/>
    <cellStyle name="Vnos 2 2 3 2 4 2 2" xfId="24475" xr:uid="{80615CE9-D8CD-4800-8A53-3CFB71E1F604}"/>
    <cellStyle name="Vnos 2 2 3 2 4 2 3" xfId="30198" xr:uid="{70636781-3CF9-4AD1-B81A-6A331355F3F7}"/>
    <cellStyle name="Vnos 2 2 3 2 4 2 4" xfId="35731" xr:uid="{EEB64CB8-F2FA-435E-B971-480EE7B69657}"/>
    <cellStyle name="Vnos 2 2 3 2 4 3" xfId="21652" xr:uid="{38C753C6-BE92-462E-8A67-983A86B94F6A}"/>
    <cellStyle name="Vnos 2 2 3 2 4 4" xfId="27375" xr:uid="{2C503D52-1406-44BC-B947-88A623D346BC}"/>
    <cellStyle name="Vnos 2 2 3 2 4 5" xfId="32908" xr:uid="{5B7B80E0-DDA6-48C3-A7D0-2F1D27862084}"/>
    <cellStyle name="Vnos 2 2 3 2 5" xfId="14646" xr:uid="{F05CE92D-3E10-46AB-9C69-BA67520845D6}"/>
    <cellStyle name="Vnos 2 2 3 2 5 2" xfId="17433" xr:uid="{235BFC39-B0CB-47B2-BEE3-445191D1AF8D}"/>
    <cellStyle name="Vnos 2 2 3 2 5 2 2" xfId="24799" xr:uid="{92283EFA-7FD1-478F-A0C2-CC876A2D83D9}"/>
    <cellStyle name="Vnos 2 2 3 2 5 2 3" xfId="30522" xr:uid="{711AB424-A66D-4FF6-9A0A-2E21B44F51A0}"/>
    <cellStyle name="Vnos 2 2 3 2 5 2 4" xfId="36055" xr:uid="{40CFAC53-4B75-470F-B6C5-8F42B35614C5}"/>
    <cellStyle name="Vnos 2 2 3 2 5 3" xfId="21976" xr:uid="{0E5E8055-A337-4E2A-84B1-25693866319A}"/>
    <cellStyle name="Vnos 2 2 3 2 5 4" xfId="27699" xr:uid="{59DA9914-3F88-4301-945C-ADD790A76785}"/>
    <cellStyle name="Vnos 2 2 3 2 5 5" xfId="33232" xr:uid="{9F638A98-46AA-4732-A32E-9DA78F6A7955}"/>
    <cellStyle name="Vnos 2 2 3 2 6" xfId="14921" xr:uid="{0305E7A4-9087-4260-82C3-AA124AB40944}"/>
    <cellStyle name="Vnos 2 2 3 2 6 2" xfId="17724" xr:uid="{061D1031-4524-4508-9585-C60299C70DB7}"/>
    <cellStyle name="Vnos 2 2 3 2 6 2 2" xfId="25090" xr:uid="{913107C0-2A7E-4A95-BD33-1982EC28243E}"/>
    <cellStyle name="Vnos 2 2 3 2 6 2 3" xfId="30813" xr:uid="{B0D184E8-9BFD-408F-B857-5CC141B31C06}"/>
    <cellStyle name="Vnos 2 2 3 2 6 2 4" xfId="36346" xr:uid="{C1B6A4E1-FD19-40B2-8BF3-5142A2FB0A8E}"/>
    <cellStyle name="Vnos 2 2 3 2 6 3" xfId="22267" xr:uid="{48F194D3-9B05-4D38-9552-61D6D2269FD6}"/>
    <cellStyle name="Vnos 2 2 3 2 6 4" xfId="27990" xr:uid="{B2581BFC-F71C-495E-9C59-2E42C2D450E7}"/>
    <cellStyle name="Vnos 2 2 3 2 6 5" xfId="33523" xr:uid="{D86A6268-7E20-49DB-91D4-643E615D9337}"/>
    <cellStyle name="Vnos 2 2 3 2 7" xfId="15596" xr:uid="{86429AC5-2704-4F19-BC79-228EFBC1C7A9}"/>
    <cellStyle name="Vnos 2 2 3 2 7 2" xfId="22960" xr:uid="{B1B6CEA2-6FC4-4309-A8B6-B4FD371BC247}"/>
    <cellStyle name="Vnos 2 2 3 2 7 3" xfId="28683" xr:uid="{7FE62C37-FC3B-4B52-91D4-4E4DE6928AB3}"/>
    <cellStyle name="Vnos 2 2 3 2 7 4" xfId="34216" xr:uid="{DB14D2AE-6A8B-4524-8D58-AAAA592B9E4E}"/>
    <cellStyle name="Vnos 2 2 3 2 8" xfId="20137" xr:uid="{A810DAB2-967C-47E6-975F-49AB3660AAC4}"/>
    <cellStyle name="Vnos 2 2 3 2 9" xfId="25860" xr:uid="{2AEDFECB-871F-461A-943F-DD07E78866B3}"/>
    <cellStyle name="Vnos 2 2 3 3" xfId="2629" xr:uid="{00000000-0005-0000-0000-0000270C0000}"/>
    <cellStyle name="Vnos 2 2 3 3 10" xfId="31489" xr:uid="{453BA3BE-1B22-4263-A126-7ABF5C7661CE}"/>
    <cellStyle name="Vnos 2 2 3 3 11" xfId="12970" xr:uid="{7A07EBA1-F843-4246-9D14-4833BD5516DE}"/>
    <cellStyle name="Vnos 2 2 3 3 12" xfId="5244" xr:uid="{DAB1145A-39B7-4FFF-9B1E-DB27BCF194DA}"/>
    <cellStyle name="Vnos 2 2 3 3 2" xfId="8009" xr:uid="{4BD5A0BB-B18D-4226-BA06-4DD9AC0B757A}"/>
    <cellStyle name="Vnos 2 2 3 3 2 2" xfId="16578" xr:uid="{4D2CBF37-8830-42B8-84FA-0B9A86E23474}"/>
    <cellStyle name="Vnos 2 2 3 3 2 2 2" xfId="23944" xr:uid="{02CC42E2-AA1F-47AA-A7E7-35C4464FD3F0}"/>
    <cellStyle name="Vnos 2 2 3 3 2 2 3" xfId="29667" xr:uid="{861864A6-BA7D-42AF-90EC-88681F906C2A}"/>
    <cellStyle name="Vnos 2 2 3 3 2 2 4" xfId="35200" xr:uid="{215BFEB2-F5CC-4253-BD4C-16C874D78886}"/>
    <cellStyle name="Vnos 2 2 3 3 2 3" xfId="21121" xr:uid="{AEFA70F7-151D-427D-B273-BD60697A28FC}"/>
    <cellStyle name="Vnos 2 2 3 3 2 4" xfId="26844" xr:uid="{448449C9-B24B-4A6C-B336-FCB4A09DC2FE}"/>
    <cellStyle name="Vnos 2 2 3 3 2 5" xfId="32377" xr:uid="{1547FBAB-0C75-4D82-BAC3-2CCB4E344B4A}"/>
    <cellStyle name="Vnos 2 2 3 3 2 6" xfId="13856" xr:uid="{2B04B33E-E5DA-426D-BF97-46A43F795A22}"/>
    <cellStyle name="Vnos 2 2 3 3 3" xfId="14162" xr:uid="{3B928CAF-BC21-476A-8A0B-D47F78EF5BB1}"/>
    <cellStyle name="Vnos 2 2 3 3 3 2" xfId="16885" xr:uid="{A73691E2-DDCC-4862-8A8F-AFDC6C16BC94}"/>
    <cellStyle name="Vnos 2 2 3 3 3 2 2" xfId="24251" xr:uid="{4D61D448-23B4-4C24-8FDF-D3700FB2F222}"/>
    <cellStyle name="Vnos 2 2 3 3 3 2 3" xfId="29974" xr:uid="{62189C2F-C93A-46D1-8217-A41FA3A9C7AA}"/>
    <cellStyle name="Vnos 2 2 3 3 3 2 4" xfId="35507" xr:uid="{427EE90D-A671-4537-A5BB-2D1F6C5F4BF6}"/>
    <cellStyle name="Vnos 2 2 3 3 3 3" xfId="21428" xr:uid="{D2A9D6D2-9200-46E5-BE1E-91BE592A42C8}"/>
    <cellStyle name="Vnos 2 2 3 3 3 4" xfId="27151" xr:uid="{C8431E03-A8C6-44CC-8410-BE2D030D7451}"/>
    <cellStyle name="Vnos 2 2 3 3 3 5" xfId="32684" xr:uid="{2FF9DFE7-BA77-4FEB-81DD-A3C30D842AE9}"/>
    <cellStyle name="Vnos 2 2 3 3 4" xfId="14481" xr:uid="{E9A0B8F2-7688-4B25-ACED-6343BB009F7F}"/>
    <cellStyle name="Vnos 2 2 3 3 4 2" xfId="17205" xr:uid="{7B49C841-3330-4F7C-BBF0-A4EEB255EA3A}"/>
    <cellStyle name="Vnos 2 2 3 3 4 2 2" xfId="24571" xr:uid="{D1659619-730F-44AD-8AE8-9625FBABDC98}"/>
    <cellStyle name="Vnos 2 2 3 3 4 2 3" xfId="30294" xr:uid="{9F377A73-B5B8-4BDE-832B-CFD837F0E4C6}"/>
    <cellStyle name="Vnos 2 2 3 3 4 2 4" xfId="35827" xr:uid="{88EDCF89-6E95-4FC2-A2BB-F3DEEA2A2CF4}"/>
    <cellStyle name="Vnos 2 2 3 3 4 3" xfId="21748" xr:uid="{130DB38C-AE02-44DE-830A-E6EA8FD0552B}"/>
    <cellStyle name="Vnos 2 2 3 3 4 4" xfId="27471" xr:uid="{F7193321-C869-44D5-82DE-01CA3557B1BE}"/>
    <cellStyle name="Vnos 2 2 3 3 4 5" xfId="33004" xr:uid="{B3A82EA3-A6B4-43BA-84BB-486F929DE03E}"/>
    <cellStyle name="Vnos 2 2 3 3 5" xfId="14742" xr:uid="{194AAED0-1E4C-4DA1-A72F-66E5B73FC41D}"/>
    <cellStyle name="Vnos 2 2 3 3 5 2" xfId="17529" xr:uid="{DF3F494B-49E7-416F-8D18-A413D9F06390}"/>
    <cellStyle name="Vnos 2 2 3 3 5 2 2" xfId="24895" xr:uid="{04DCE018-1732-4D7F-BA83-997C7DB78646}"/>
    <cellStyle name="Vnos 2 2 3 3 5 2 3" xfId="30618" xr:uid="{8AC7C5AD-D85D-4A8D-A706-8AA898EB0EEB}"/>
    <cellStyle name="Vnos 2 2 3 3 5 2 4" xfId="36151" xr:uid="{0F6484CE-CC16-441A-B490-E6C1AC248937}"/>
    <cellStyle name="Vnos 2 2 3 3 5 3" xfId="22072" xr:uid="{D3A17BA8-2C96-42C8-B892-F968832F7006}"/>
    <cellStyle name="Vnos 2 2 3 3 5 4" xfId="27795" xr:uid="{1C8A363C-AA28-4895-AA8E-B4C420030CB7}"/>
    <cellStyle name="Vnos 2 2 3 3 5 5" xfId="33328" xr:uid="{DBD42342-AF10-421A-89EB-CE0A6EFA9BD2}"/>
    <cellStyle name="Vnos 2 2 3 3 6" xfId="15017" xr:uid="{7148EA89-471B-470E-A9AF-2F9EA7C428BD}"/>
    <cellStyle name="Vnos 2 2 3 3 6 2" xfId="17820" xr:uid="{EDF49873-5E1E-424B-A747-FB6F04C665BF}"/>
    <cellStyle name="Vnos 2 2 3 3 6 2 2" xfId="25186" xr:uid="{5F701766-2B79-4674-B08C-B5C5280CF8F9}"/>
    <cellStyle name="Vnos 2 2 3 3 6 2 3" xfId="30909" xr:uid="{E117FD3C-C6D6-4EB3-92FC-8573B97816E9}"/>
    <cellStyle name="Vnos 2 2 3 3 6 2 4" xfId="36442" xr:uid="{9B89EE9A-F1E2-4DA7-8209-67C9BBD9B00F}"/>
    <cellStyle name="Vnos 2 2 3 3 6 3" xfId="22363" xr:uid="{327CFF82-3F1C-49CA-ACD5-73EE975385D2}"/>
    <cellStyle name="Vnos 2 2 3 3 6 4" xfId="28086" xr:uid="{59FF2702-6D42-4F72-BC30-135B8DE17D77}"/>
    <cellStyle name="Vnos 2 2 3 3 6 5" xfId="33619" xr:uid="{64BC78A5-86A6-4BFC-AD40-8419DC8F5DD1}"/>
    <cellStyle name="Vnos 2 2 3 3 7" xfId="15690" xr:uid="{27736606-89FF-415D-A74E-D0B00E30AFDB}"/>
    <cellStyle name="Vnos 2 2 3 3 7 2" xfId="23056" xr:uid="{6BDE04ED-09FE-4AF5-AB33-6ABF71EFD926}"/>
    <cellStyle name="Vnos 2 2 3 3 7 3" xfId="28779" xr:uid="{66729B9E-5489-4E2D-B8B5-2B2C9567425E}"/>
    <cellStyle name="Vnos 2 2 3 3 7 4" xfId="34312" xr:uid="{DF31466F-1087-462C-8CD9-9252C92BA61F}"/>
    <cellStyle name="Vnos 2 2 3 3 8" xfId="20233" xr:uid="{98104B2C-C825-451A-AEAD-4D51184D9F10}"/>
    <cellStyle name="Vnos 2 2 3 3 9" xfId="25956" xr:uid="{E6EE2804-8888-4F13-89C0-9CDB151EEB64}"/>
    <cellStyle name="Vnos 2 2 3 4" xfId="2407" xr:uid="{00000000-0005-0000-0000-0000280C0000}"/>
    <cellStyle name="Vnos 2 2 3 4 2" xfId="7787" xr:uid="{2C77CBF2-ECDD-4D4B-8335-84F805BB0BE3}"/>
    <cellStyle name="Vnos 2 2 3 4 2 2" xfId="23614" xr:uid="{30CDDF58-767E-4DD0-AC9D-0588E3957E1D}"/>
    <cellStyle name="Vnos 2 2 3 4 2 3" xfId="29337" xr:uid="{9604BEA7-0C24-46B6-ACD1-E9642316C86D}"/>
    <cellStyle name="Vnos 2 2 3 4 2 4" xfId="34870" xr:uid="{24317E0F-A3AB-40AC-BA9A-4B4D5821E9ED}"/>
    <cellStyle name="Vnos 2 2 3 4 2 5" xfId="16248" xr:uid="{53FAE776-21F3-4A43-841F-318CE38232EA}"/>
    <cellStyle name="Vnos 2 2 3 4 3" xfId="20791" xr:uid="{2AFB95D7-95BA-477A-8A74-2E2D61E4CD03}"/>
    <cellStyle name="Vnos 2 2 3 4 4" xfId="26514" xr:uid="{64077949-3827-4332-94B5-4173A0F954AF}"/>
    <cellStyle name="Vnos 2 2 3 4 5" xfId="32047" xr:uid="{6145E915-C098-4FFE-A1BB-647DAECB7E8A}"/>
    <cellStyle name="Vnos 2 2 3 4 6" xfId="13526" xr:uid="{D8AE46F6-EA73-4790-A158-A969BD758EB1}"/>
    <cellStyle name="Vnos 2 2 3 4 7" xfId="5047" xr:uid="{329CF668-D7C1-41D2-82F4-99EEC04AD11E}"/>
    <cellStyle name="Vnos 2 2 3 5" xfId="2902" xr:uid="{00000000-0005-0000-0000-0000290C0000}"/>
    <cellStyle name="Vnos 2 2 3 5 2" xfId="8282" xr:uid="{4A651F62-7C39-49B5-B700-EE9E4813D7BD}"/>
    <cellStyle name="Vnos 2 2 3 5 2 2" xfId="23540" xr:uid="{848A7642-F7ED-4867-8DDF-4BC9781F24F2}"/>
    <cellStyle name="Vnos 2 2 3 5 2 3" xfId="29263" xr:uid="{DDE404C4-46C4-421F-ABCA-F5F28FC39408}"/>
    <cellStyle name="Vnos 2 2 3 5 2 4" xfId="34796" xr:uid="{5CA06718-3B0D-441B-A75D-0B378388F87F}"/>
    <cellStyle name="Vnos 2 2 3 5 2 5" xfId="16174" xr:uid="{66D1B119-3DE4-4377-9CDF-C0AC5BB303EE}"/>
    <cellStyle name="Vnos 2 2 3 5 3" xfId="20717" xr:uid="{0BE4893B-7C64-42BA-B7AA-6094BE0FFF79}"/>
    <cellStyle name="Vnos 2 2 3 5 4" xfId="26440" xr:uid="{2BB69D80-43F0-4D5B-92A6-0E69054C737C}"/>
    <cellStyle name="Vnos 2 2 3 5 5" xfId="31973" xr:uid="{A69DF40C-CA71-4FEF-A73A-B90614BF26FC}"/>
    <cellStyle name="Vnos 2 2 3 5 6" xfId="13452" xr:uid="{64F86492-C096-4D23-B9DC-0AB0F1538AE1}"/>
    <cellStyle name="Vnos 2 2 3 5 7" xfId="5502" xr:uid="{61E94CDB-A7C7-423E-B95F-503470D02630}"/>
    <cellStyle name="Vnos 2 2 3 6" xfId="1058" xr:uid="{00000000-0005-0000-0000-00002A0C0000}"/>
    <cellStyle name="Vnos 2 2 3 6 2" xfId="6442" xr:uid="{2E9F2BE5-31FD-4A4A-A83D-B999584778CC}"/>
    <cellStyle name="Vnos 2 2 3 6 2 2" xfId="24266" xr:uid="{2AB916D3-6A5E-4CF5-B33F-F053ECF19259}"/>
    <cellStyle name="Vnos 2 2 3 6 2 3" xfId="29989" xr:uid="{3080C2F0-7F72-47F8-9A1E-6A098677EEE5}"/>
    <cellStyle name="Vnos 2 2 3 6 2 4" xfId="35522" xr:uid="{CA7D01FE-BA21-4BBD-A57A-F8048EE383FE}"/>
    <cellStyle name="Vnos 2 2 3 6 2 5" xfId="16900" xr:uid="{CF6856B8-5D27-49F0-8A6C-73D38F601C42}"/>
    <cellStyle name="Vnos 2 2 3 6 3" xfId="21443" xr:uid="{460A9DA7-AAC3-428F-B503-C2B90CD1F38B}"/>
    <cellStyle name="Vnos 2 2 3 6 4" xfId="27166" xr:uid="{D63EF3CD-FF27-47CF-A4EC-757FB7FBBB74}"/>
    <cellStyle name="Vnos 2 2 3 6 5" xfId="32699" xr:uid="{F9F55A95-FC09-404C-89B7-C9CA62776CA8}"/>
    <cellStyle name="Vnos 2 2 3 6 6" xfId="14177" xr:uid="{1B238C91-6C05-4F14-8AFF-720356F9A4B2}"/>
    <cellStyle name="Vnos 2 2 3 6 7" xfId="3905" xr:uid="{98D01FB1-1B98-4A1F-8128-042F44F1C07F}"/>
    <cellStyle name="Vnos 2 2 3 7" xfId="2612" xr:uid="{00000000-0005-0000-0000-00002B0C0000}"/>
    <cellStyle name="Vnos 2 2 3 7 2" xfId="7992" xr:uid="{FAFD75C8-330C-4247-B3F0-E4506392F110}"/>
    <cellStyle name="Vnos 2 2 3 7 2 2" xfId="24600" xr:uid="{271B2D63-81FD-4EEC-9700-4207FFFBE84B}"/>
    <cellStyle name="Vnos 2 2 3 7 2 3" xfId="30323" xr:uid="{7536F805-7653-45D9-9E4B-CF8BDA180EED}"/>
    <cellStyle name="Vnos 2 2 3 7 2 4" xfId="35856" xr:uid="{DC612A15-C652-48A2-9EDE-0636764605AA}"/>
    <cellStyle name="Vnos 2 2 3 7 2 5" xfId="17234" xr:uid="{05A4E8A4-1F26-4FE3-8690-0B41422C511E}"/>
    <cellStyle name="Vnos 2 2 3 7 3" xfId="21777" xr:uid="{AAA95DBD-729F-4CB3-B353-51FE54D3AF9B}"/>
    <cellStyle name="Vnos 2 2 3 7 4" xfId="27500" xr:uid="{38C61CE1-0C68-4682-AC2C-2A9CA4C5C2F8}"/>
    <cellStyle name="Vnos 2 2 3 7 5" xfId="33033" xr:uid="{26796869-E692-4C5E-A43B-5AC06E81DDC4}"/>
    <cellStyle name="Vnos 2 2 3 8" xfId="6835" xr:uid="{E1C03C05-10A4-466A-B7ED-E0B5588C3DAE}"/>
    <cellStyle name="Vnos 2 2 3 8 2" xfId="17531" xr:uid="{7AE7B6C0-3B1A-4DDE-801C-818361EDA89A}"/>
    <cellStyle name="Vnos 2 2 3 8 2 2" xfId="24897" xr:uid="{9BA96D3B-5A33-4EB6-9671-01A64A39939B}"/>
    <cellStyle name="Vnos 2 2 3 8 2 3" xfId="30620" xr:uid="{9D904241-FD38-43F8-B817-A7E667DF8E0A}"/>
    <cellStyle name="Vnos 2 2 3 8 2 4" xfId="36153" xr:uid="{A6C6C9FF-F225-4030-AC80-75D7B0170F21}"/>
    <cellStyle name="Vnos 2 2 3 8 3" xfId="22074" xr:uid="{8D9055DB-E02B-4C1B-821E-E348F71A975A}"/>
    <cellStyle name="Vnos 2 2 3 8 4" xfId="27797" xr:uid="{D52B72BC-FDEB-46FD-8243-B7AB198A1331}"/>
    <cellStyle name="Vnos 2 2 3 8 5" xfId="33330" xr:uid="{E809A5EA-779D-4DC9-B866-956DCFBCB6F7}"/>
    <cellStyle name="Vnos 2 2 3 8 6" xfId="14744" xr:uid="{36E41ED6-930B-40EA-9BE5-AAE32B087F7F}"/>
    <cellStyle name="Vnos 2 2 3 9" xfId="12630" xr:uid="{2FA93FF0-94C9-412D-9F6A-5B9745903682}"/>
    <cellStyle name="Vnos 2 2 3 9 2" xfId="19905" xr:uid="{BD86095C-78E5-432E-B298-920E5C35DF4F}"/>
    <cellStyle name="Vnos 2 2 3 9 3" xfId="25649" xr:uid="{F15D40E4-301E-446E-951C-26A3C0755EA6}"/>
    <cellStyle name="Vnos 2 2 3 9 4" xfId="31200" xr:uid="{E4414C25-5638-4CF6-BADF-08681753042E}"/>
    <cellStyle name="Vnos 2 2 4" xfId="1343" xr:uid="{00000000-0005-0000-0000-00002C0C0000}"/>
    <cellStyle name="Vnos 2 2 4 10" xfId="15411" xr:uid="{A1A8F338-F1D9-418F-BFF5-B73B499FF8E4}"/>
    <cellStyle name="Vnos 2 2 4 10 2" xfId="22764" xr:uid="{C2820EE9-01C7-4ED6-8758-97FF38647B3E}"/>
    <cellStyle name="Vnos 2 2 4 10 3" xfId="28487" xr:uid="{8090D228-D4D9-4E81-BD33-5058E07CDF3A}"/>
    <cellStyle name="Vnos 2 2 4 10 4" xfId="34020" xr:uid="{71D93199-BCAC-4D5A-9707-C9F01C04A2E3}"/>
    <cellStyle name="Vnos 2 2 4 11" xfId="17988" xr:uid="{B0D7E9F7-2FCE-479F-8407-4D4849450CDF}"/>
    <cellStyle name="Vnos 2 2 4 12" xfId="17942" xr:uid="{588627CA-9886-492E-8AC3-C598C2EAFEAC}"/>
    <cellStyle name="Vnos 2 2 4 2" xfId="2443" xr:uid="{00000000-0005-0000-0000-00002D0C0000}"/>
    <cellStyle name="Vnos 2 2 4 2 10" xfId="31374" xr:uid="{0D7E3CFA-97F0-4618-AC11-A96C8020CF70}"/>
    <cellStyle name="Vnos 2 2 4 2 11" xfId="12861" xr:uid="{5B8916A3-EEF5-47C4-8EB7-00E8D3322EE1}"/>
    <cellStyle name="Vnos 2 2 4 2 12" xfId="5080" xr:uid="{AAA6BD9F-E8B4-4049-83C5-A1439C246401}"/>
    <cellStyle name="Vnos 2 2 4 2 2" xfId="7823" xr:uid="{9FE518D3-BAA7-4848-A7B0-CE8D72824B2D}"/>
    <cellStyle name="Vnos 2 2 4 2 2 2" xfId="16463" xr:uid="{94DEEFF1-A6FA-49B6-9EAB-74D74660449E}"/>
    <cellStyle name="Vnos 2 2 4 2 2 2 2" xfId="23829" xr:uid="{253F6ED8-D433-4773-A5F3-2F1B70C9DE67}"/>
    <cellStyle name="Vnos 2 2 4 2 2 2 3" xfId="29552" xr:uid="{1CE39AB1-F1B1-4AD2-B024-C8B44240917B}"/>
    <cellStyle name="Vnos 2 2 4 2 2 2 4" xfId="35085" xr:uid="{0E07184A-AFD0-4607-8C81-8214F12BAE75}"/>
    <cellStyle name="Vnos 2 2 4 2 2 3" xfId="21006" xr:uid="{22DF202E-1400-40BE-A52F-097DD01406AD}"/>
    <cellStyle name="Vnos 2 2 4 2 2 4" xfId="26729" xr:uid="{9C62D790-1565-4679-9A2A-EBBEDE9FF945}"/>
    <cellStyle name="Vnos 2 2 4 2 2 5" xfId="32262" xr:uid="{EE919C5B-7750-405C-AF4F-81FBDBFF928D}"/>
    <cellStyle name="Vnos 2 2 4 2 2 6" xfId="13741" xr:uid="{E56A65BB-AD2E-4AAA-BAFE-E0BC4046EC83}"/>
    <cellStyle name="Vnos 2 2 4 2 3" xfId="13257" xr:uid="{FD33B790-BE3F-484B-A635-C419A9BB3505}"/>
    <cellStyle name="Vnos 2 2 4 2 3 2" xfId="15978" xr:uid="{A41B956B-C903-486E-9D63-BF3DAACC4DF5}"/>
    <cellStyle name="Vnos 2 2 4 2 3 2 2" xfId="23344" xr:uid="{A91F45AB-9C44-437E-B346-D5974EA62D07}"/>
    <cellStyle name="Vnos 2 2 4 2 3 2 3" xfId="29067" xr:uid="{6D397F33-7C31-4308-83D2-32EC4C0097D8}"/>
    <cellStyle name="Vnos 2 2 4 2 3 2 4" xfId="34600" xr:uid="{7BEAB593-9749-443C-BAE3-6A876182DE47}"/>
    <cellStyle name="Vnos 2 2 4 2 3 3" xfId="20521" xr:uid="{0F99B1A6-F5DE-455C-A64F-13EBF6C57D70}"/>
    <cellStyle name="Vnos 2 2 4 2 3 4" xfId="26244" xr:uid="{BBFB1D35-27ED-4770-BA44-D643285D249E}"/>
    <cellStyle name="Vnos 2 2 4 2 3 5" xfId="31777" xr:uid="{637890EA-D744-4C6F-90A7-580DF0C265D8}"/>
    <cellStyle name="Vnos 2 2 4 2 4" xfId="14366" xr:uid="{284D55EE-EE8B-4219-A786-890C58282A71}"/>
    <cellStyle name="Vnos 2 2 4 2 4 2" xfId="17090" xr:uid="{94A63285-608D-4BB8-BFBE-606DCB39475A}"/>
    <cellStyle name="Vnos 2 2 4 2 4 2 2" xfId="24456" xr:uid="{F6BA8A0D-A8DF-4897-A182-FE0366260B3A}"/>
    <cellStyle name="Vnos 2 2 4 2 4 2 3" xfId="30179" xr:uid="{79B908D1-BDE4-4FFA-85A0-ED24579DC121}"/>
    <cellStyle name="Vnos 2 2 4 2 4 2 4" xfId="35712" xr:uid="{C83A2D31-D469-44C7-9B07-A2183B712353}"/>
    <cellStyle name="Vnos 2 2 4 2 4 3" xfId="21633" xr:uid="{4F16B04F-4FEA-4BB6-A7BB-832A60E3B868}"/>
    <cellStyle name="Vnos 2 2 4 2 4 4" xfId="27356" xr:uid="{1F75B3E6-C064-49A3-9CA0-2B2C6CB10078}"/>
    <cellStyle name="Vnos 2 2 4 2 4 5" xfId="32889" xr:uid="{2B34FB5E-02D6-48C1-BB61-D03F88BB4A84}"/>
    <cellStyle name="Vnos 2 2 4 2 5" xfId="14627" xr:uid="{34EBBCE2-2849-4E73-A776-DED4B543E9C7}"/>
    <cellStyle name="Vnos 2 2 4 2 5 2" xfId="17414" xr:uid="{1041FF0F-FC21-4127-ADD4-342441E9C51E}"/>
    <cellStyle name="Vnos 2 2 4 2 5 2 2" xfId="24780" xr:uid="{BC6CBCC2-4A8A-452C-B392-C93CAFB41834}"/>
    <cellStyle name="Vnos 2 2 4 2 5 2 3" xfId="30503" xr:uid="{00D3A617-F10B-4932-BA32-03CC655A62F1}"/>
    <cellStyle name="Vnos 2 2 4 2 5 2 4" xfId="36036" xr:uid="{5B584F0D-AE9C-4F94-83E5-7857C0778401}"/>
    <cellStyle name="Vnos 2 2 4 2 5 3" xfId="21957" xr:uid="{2142391D-4392-44D6-8B20-2FB99E2833D0}"/>
    <cellStyle name="Vnos 2 2 4 2 5 4" xfId="27680" xr:uid="{882B3265-7EF8-4319-B577-B8A5FBBE2995}"/>
    <cellStyle name="Vnos 2 2 4 2 5 5" xfId="33213" xr:uid="{509F9794-7205-4DDB-993D-1FFE29C8591C}"/>
    <cellStyle name="Vnos 2 2 4 2 6" xfId="14902" xr:uid="{41E77C03-F597-43CA-A572-A53E56DA77E4}"/>
    <cellStyle name="Vnos 2 2 4 2 6 2" xfId="17705" xr:uid="{372FEABF-CDA6-4683-9D17-FED29A5ECD23}"/>
    <cellStyle name="Vnos 2 2 4 2 6 2 2" xfId="25071" xr:uid="{E5D73FFE-927B-489F-9451-40C0036FB2B5}"/>
    <cellStyle name="Vnos 2 2 4 2 6 2 3" xfId="30794" xr:uid="{F34A03D4-318C-40C7-867E-34B2634C9734}"/>
    <cellStyle name="Vnos 2 2 4 2 6 2 4" xfId="36327" xr:uid="{7E035DB8-8609-49A3-91F0-12DE72F5F13C}"/>
    <cellStyle name="Vnos 2 2 4 2 6 3" xfId="22248" xr:uid="{1F3D173D-9A32-4525-A78D-8A5A30ED0E6E}"/>
    <cellStyle name="Vnos 2 2 4 2 6 4" xfId="27971" xr:uid="{95C14CB9-181B-4419-9D4F-D7A63FF3C29F}"/>
    <cellStyle name="Vnos 2 2 4 2 6 5" xfId="33504" xr:uid="{92D2B712-2A90-40DD-BF84-91BF2271DAF3}"/>
    <cellStyle name="Vnos 2 2 4 2 7" xfId="15577" xr:uid="{13D7D172-23CE-4ABC-A028-2F32541C46C7}"/>
    <cellStyle name="Vnos 2 2 4 2 7 2" xfId="22941" xr:uid="{68E0B872-15D4-479B-831D-A37842A190E7}"/>
    <cellStyle name="Vnos 2 2 4 2 7 3" xfId="28664" xr:uid="{16D88D70-CA8F-44B8-9403-E1C79717DAC4}"/>
    <cellStyle name="Vnos 2 2 4 2 7 4" xfId="34197" xr:uid="{5DD20BEF-05C6-491E-951B-83BA24E2D10C}"/>
    <cellStyle name="Vnos 2 2 4 2 8" xfId="20118" xr:uid="{3726ABDF-6A7A-4EAD-91F6-A54D1323270F}"/>
    <cellStyle name="Vnos 2 2 4 2 9" xfId="25841" xr:uid="{B4C8086E-AF92-4A37-89D8-C4AB0794D513}"/>
    <cellStyle name="Vnos 2 2 4 3" xfId="2510" xr:uid="{00000000-0005-0000-0000-00002E0C0000}"/>
    <cellStyle name="Vnos 2 2 4 3 10" xfId="31096" xr:uid="{31F2DAF3-B0F3-49F7-9EDD-E83E7142200F}"/>
    <cellStyle name="Vnos 2 2 4 3 11" xfId="12140" xr:uid="{959060F4-EFB7-4078-8B9B-CDE8BBFB72AE}"/>
    <cellStyle name="Vnos 2 2 4 3 12" xfId="5140" xr:uid="{029A5BD9-2CA0-43A7-AD09-C820219A5058}"/>
    <cellStyle name="Vnos 2 2 4 3 2" xfId="7890" xr:uid="{623F8B9E-BE22-4BC8-B369-3827FC30866B}"/>
    <cellStyle name="Vnos 2 2 4 3 2 2" xfId="15938" xr:uid="{00CD9D59-71BB-40E4-9AC4-352C3D2CABC0}"/>
    <cellStyle name="Vnos 2 2 4 3 2 2 2" xfId="23304" xr:uid="{4A7C986D-9EE1-4643-A9C7-315A7BF8E8AF}"/>
    <cellStyle name="Vnos 2 2 4 3 2 2 3" xfId="29027" xr:uid="{CF947030-92C4-42DC-9993-250680D0802E}"/>
    <cellStyle name="Vnos 2 2 4 3 2 2 4" xfId="34560" xr:uid="{EC201136-1185-4CB6-B390-AD206DBA3B7E}"/>
    <cellStyle name="Vnos 2 2 4 3 2 3" xfId="20481" xr:uid="{245F4AA7-2F25-42F4-9514-F130E4BECA16}"/>
    <cellStyle name="Vnos 2 2 4 3 2 4" xfId="26204" xr:uid="{C83C948C-2B00-43ED-A256-2A9A23AFED39}"/>
    <cellStyle name="Vnos 2 2 4 3 2 5" xfId="31737" xr:uid="{ED037A94-375D-418E-9B42-A34023FDC2AD}"/>
    <cellStyle name="Vnos 2 2 4 3 2 6" xfId="13217" xr:uid="{448FE443-634D-4A0B-954D-76A5E611040A}"/>
    <cellStyle name="Vnos 2 2 4 3 3" xfId="13019" xr:uid="{9D660D2C-25F5-4C24-9126-22EFB8031356}"/>
    <cellStyle name="Vnos 2 2 4 3 3 2" xfId="15740" xr:uid="{2D517174-F7BF-4B62-8077-47D39D21BDFC}"/>
    <cellStyle name="Vnos 2 2 4 3 3 2 2" xfId="23106" xr:uid="{9FF918FD-9D13-4A38-A774-F3FA9921C1F8}"/>
    <cellStyle name="Vnos 2 2 4 3 3 2 3" xfId="28829" xr:uid="{18F7645D-503E-4C07-B23A-4C49F29FF6C0}"/>
    <cellStyle name="Vnos 2 2 4 3 3 2 4" xfId="34362" xr:uid="{95302C2C-7CD1-4378-8AC9-AD36729E0E46}"/>
    <cellStyle name="Vnos 2 2 4 3 3 3" xfId="20283" xr:uid="{7523D27D-CF35-42D6-BE9A-2873CF667B81}"/>
    <cellStyle name="Vnos 2 2 4 3 3 4" xfId="26006" xr:uid="{5EF20C1A-C7F4-4E54-90B7-9BBEF61F6C3B}"/>
    <cellStyle name="Vnos 2 2 4 3 3 5" xfId="31539" xr:uid="{75A67860-3F92-48B6-8169-82BD956D9A59}"/>
    <cellStyle name="Vnos 2 2 4 3 4" xfId="12993" xr:uid="{2BEFA44B-5BEA-48B3-9117-EF40B0BB8A06}"/>
    <cellStyle name="Vnos 2 2 4 3 4 2" xfId="15714" xr:uid="{E18BF993-EFFF-4216-910E-8179DA7FF712}"/>
    <cellStyle name="Vnos 2 2 4 3 4 2 2" xfId="23080" xr:uid="{F8B023B9-4B0E-4C62-8A9C-BCE144C3BE02}"/>
    <cellStyle name="Vnos 2 2 4 3 4 2 3" xfId="28803" xr:uid="{EE717EAF-350A-4479-A08C-F800588EFD88}"/>
    <cellStyle name="Vnos 2 2 4 3 4 2 4" xfId="34336" xr:uid="{AC6A2B2C-256F-481F-B7D6-B2AFD0FFAA49}"/>
    <cellStyle name="Vnos 2 2 4 3 4 3" xfId="20257" xr:uid="{63B23959-2670-441B-8C11-AF6FF3349876}"/>
    <cellStyle name="Vnos 2 2 4 3 4 4" xfId="25980" xr:uid="{AE05D9A5-87AF-420E-A391-3717D9A030EB}"/>
    <cellStyle name="Vnos 2 2 4 3 4 5" xfId="31513" xr:uid="{F2D2B0C6-B268-43CB-9147-A94D4F77EDB4}"/>
    <cellStyle name="Vnos 2 2 4 3 5" xfId="13439" xr:uid="{D746D350-DE89-4337-A3F2-5780D10ED4F0}"/>
    <cellStyle name="Vnos 2 2 4 3 5 2" xfId="16161" xr:uid="{06989635-6DD9-4689-9E1C-32F346CB84EE}"/>
    <cellStyle name="Vnos 2 2 4 3 5 2 2" xfId="23527" xr:uid="{F335303C-4C71-47AA-9C7F-763F97967EC7}"/>
    <cellStyle name="Vnos 2 2 4 3 5 2 3" xfId="29250" xr:uid="{AD660E93-A215-4817-84C7-D95D5BB86C13}"/>
    <cellStyle name="Vnos 2 2 4 3 5 2 4" xfId="34783" xr:uid="{99CBAABF-D3D9-422E-AE70-CA6D9E354575}"/>
    <cellStyle name="Vnos 2 2 4 3 5 3" xfId="20704" xr:uid="{4296DFFA-850D-48D7-8AAE-75C60E03BC66}"/>
    <cellStyle name="Vnos 2 2 4 3 5 4" xfId="26427" xr:uid="{2A6F7F1E-230A-465C-BE3E-A1695944F2A3}"/>
    <cellStyle name="Vnos 2 2 4 3 5 5" xfId="31960" xr:uid="{63D8AD1F-5D32-4644-9414-93908CFEA4D2}"/>
    <cellStyle name="Vnos 2 2 4 3 6" xfId="13093" xr:uid="{112FEC26-4471-4539-85F5-65D5035D040A}"/>
    <cellStyle name="Vnos 2 2 4 3 6 2" xfId="15814" xr:uid="{EADA088C-0605-4F2B-8BF7-A50E516B2768}"/>
    <cellStyle name="Vnos 2 2 4 3 6 2 2" xfId="23180" xr:uid="{4C5E7079-E6A5-40EE-B4FA-DE5612AB30BA}"/>
    <cellStyle name="Vnos 2 2 4 3 6 2 3" xfId="28903" xr:uid="{83DF640E-0CBE-4730-9F52-3A0520BCDBE9}"/>
    <cellStyle name="Vnos 2 2 4 3 6 2 4" xfId="34436" xr:uid="{298AE9A3-C3A9-4DDC-8B47-6C1669BB5D26}"/>
    <cellStyle name="Vnos 2 2 4 3 6 3" xfId="20357" xr:uid="{2F62260D-4A08-41BA-8515-B2AED9D5EAD0}"/>
    <cellStyle name="Vnos 2 2 4 3 6 4" xfId="26080" xr:uid="{113DCC4D-6FD0-4E61-9E77-A1BA1E009229}"/>
    <cellStyle name="Vnos 2 2 4 3 6 5" xfId="31613" xr:uid="{B644EBF8-37D8-45F9-9A87-2E62A1DB0119}"/>
    <cellStyle name="Vnos 2 2 4 3 7" xfId="15316" xr:uid="{D814EA48-EB6D-4856-83FC-D9AF40ECBC14}"/>
    <cellStyle name="Vnos 2 2 4 3 7 2" xfId="22663" xr:uid="{24585A32-361C-4515-B2F9-EC1DA7746B51}"/>
    <cellStyle name="Vnos 2 2 4 3 7 3" xfId="28386" xr:uid="{3D426626-D8F5-404D-8C89-93424F80C699}"/>
    <cellStyle name="Vnos 2 2 4 3 7 4" xfId="33919" xr:uid="{096941D7-DF0A-463F-8EB7-DC7993B53B34}"/>
    <cellStyle name="Vnos 2 2 4 3 8" xfId="19607" xr:uid="{A601EB03-A354-40C3-A978-FE95481EDBFC}"/>
    <cellStyle name="Vnos 2 2 4 3 9" xfId="25441" xr:uid="{62B2846C-1A79-4D80-887C-2A7AAF2A7776}"/>
    <cellStyle name="Vnos 2 2 4 4" xfId="2303" xr:uid="{00000000-0005-0000-0000-00002F0C0000}"/>
    <cellStyle name="Vnos 2 2 4 4 2" xfId="7683" xr:uid="{92BADE20-6AB0-472A-9400-B5D93B64C706}"/>
    <cellStyle name="Vnos 2 2 4 4 2 2" xfId="23578" xr:uid="{0DEF6651-86E6-47D3-8540-73A0F2EC2FBD}"/>
    <cellStyle name="Vnos 2 2 4 4 2 3" xfId="29301" xr:uid="{7E5B9DE8-69CE-4740-AE68-DC30BA7E333A}"/>
    <cellStyle name="Vnos 2 2 4 4 2 4" xfId="34834" xr:uid="{FEAAD385-6ED8-4265-868B-0CE64D31E316}"/>
    <cellStyle name="Vnos 2 2 4 4 2 5" xfId="16212" xr:uid="{26BD569C-AD39-40D3-90D1-17FB5AA0F68B}"/>
    <cellStyle name="Vnos 2 2 4 4 3" xfId="20755" xr:uid="{4678D9C9-EEC4-4473-85C5-4BA2B73EAA9A}"/>
    <cellStyle name="Vnos 2 2 4 4 4" xfId="26478" xr:uid="{9190364C-4085-4D52-BACA-6A4A2F31A143}"/>
    <cellStyle name="Vnos 2 2 4 4 5" xfId="32011" xr:uid="{39140CF2-B75E-4F74-B5CB-116A15F6D232}"/>
    <cellStyle name="Vnos 2 2 4 4 6" xfId="13490" xr:uid="{3911EC31-F7CD-4F2A-988B-A658D66B8A7D}"/>
    <cellStyle name="Vnos 2 2 4 4 7" xfId="4950" xr:uid="{A57A2705-8EF9-4924-8C58-32B2EF5AD341}"/>
    <cellStyle name="Vnos 2 2 4 5" xfId="2667" xr:uid="{00000000-0005-0000-0000-0000300C0000}"/>
    <cellStyle name="Vnos 2 2 4 5 2" xfId="8047" xr:uid="{2F4C6EB8-A7B5-45E9-A291-D0F2A95CB32B}"/>
    <cellStyle name="Vnos 2 2 4 5 2 2" xfId="24176" xr:uid="{D4A95556-2E05-44A5-B91B-9970C42409C5}"/>
    <cellStyle name="Vnos 2 2 4 5 2 3" xfId="29899" xr:uid="{00CB53F7-1A69-40A7-B843-4F6DC8311BCC}"/>
    <cellStyle name="Vnos 2 2 4 5 2 4" xfId="35432" xr:uid="{F10EF2A5-068C-4848-A29A-FFCB35575B54}"/>
    <cellStyle name="Vnos 2 2 4 5 2 5" xfId="16810" xr:uid="{3BC10ACF-12D5-46C0-9876-258D1500DA94}"/>
    <cellStyle name="Vnos 2 2 4 5 3" xfId="21353" xr:uid="{AB43DE8D-9D58-4469-9112-E1983CBB092E}"/>
    <cellStyle name="Vnos 2 2 4 5 4" xfId="27076" xr:uid="{5128F93F-8D4C-4A04-90AD-EC2FADB4F829}"/>
    <cellStyle name="Vnos 2 2 4 5 5" xfId="32609" xr:uid="{34FC0E80-332E-4303-8516-D2BDB2A08C85}"/>
    <cellStyle name="Vnos 2 2 4 5 6" xfId="14087" xr:uid="{1A2A946E-6B41-4865-8069-96BCD7F9370F}"/>
    <cellStyle name="Vnos 2 2 4 5 7" xfId="5279" xr:uid="{AE2BAFFF-AC64-4B35-8731-E25D6292F51F}"/>
    <cellStyle name="Vnos 2 2 4 6" xfId="2429" xr:uid="{00000000-0005-0000-0000-0000310C0000}"/>
    <cellStyle name="Vnos 2 2 4 6 2" xfId="7809" xr:uid="{75770042-89A1-4588-ABEF-2DC8994D6EF4}"/>
    <cellStyle name="Vnos 2 2 4 6 2 2" xfId="23511" xr:uid="{F9AD8439-0741-4772-AC4E-F214B8C25103}"/>
    <cellStyle name="Vnos 2 2 4 6 2 3" xfId="29234" xr:uid="{41B7F5CF-7BF9-445F-A4FD-5A90E6717E58}"/>
    <cellStyle name="Vnos 2 2 4 6 2 4" xfId="34767" xr:uid="{52E99D18-AB6D-477C-A2D3-9C86E43B35BB}"/>
    <cellStyle name="Vnos 2 2 4 6 2 5" xfId="16145" xr:uid="{5E64D928-5661-4860-BC3B-DF49855CD0FB}"/>
    <cellStyle name="Vnos 2 2 4 6 3" xfId="20688" xr:uid="{ECAE9526-95DC-48AD-BA9E-28C989237170}"/>
    <cellStyle name="Vnos 2 2 4 6 4" xfId="26411" xr:uid="{611DA25E-A76B-4719-9BFD-69C71426CE26}"/>
    <cellStyle name="Vnos 2 2 4 6 5" xfId="31944" xr:uid="{DB6DA4A4-E07B-4755-B4D5-A6C39B2C99B7}"/>
    <cellStyle name="Vnos 2 2 4 6 6" xfId="13423" xr:uid="{E09793A5-73EC-4F6A-902E-2158C6A9BD0A}"/>
    <cellStyle name="Vnos 2 2 4 6 7" xfId="5067" xr:uid="{0CE7AE43-5E7E-430B-B5FB-90890E9C13AD}"/>
    <cellStyle name="Vnos 2 2 4 7" xfId="765" xr:uid="{00000000-0005-0000-0000-0000320C0000}"/>
    <cellStyle name="Vnos 2 2 4 7 2" xfId="6149" xr:uid="{075C54F9-A7C7-43CD-BD84-05689974AC06}"/>
    <cellStyle name="Vnos 2 2 4 7 2 2" xfId="24590" xr:uid="{70451D6D-EFB4-4887-A6C0-7F7F29DECBB9}"/>
    <cellStyle name="Vnos 2 2 4 7 2 3" xfId="30313" xr:uid="{57303441-DA14-47A1-BA5D-CD2F8B33D67F}"/>
    <cellStyle name="Vnos 2 2 4 7 2 4" xfId="35846" xr:uid="{FB8A0C73-8D35-4CC7-A9E3-079331EE1892}"/>
    <cellStyle name="Vnos 2 2 4 7 2 5" xfId="17224" xr:uid="{8ACCE9EF-620E-47D2-BA7C-2A53793F91FA}"/>
    <cellStyle name="Vnos 2 2 4 7 3" xfId="21767" xr:uid="{06A50CE0-0497-4424-BE5B-0803B0E28BE4}"/>
    <cellStyle name="Vnos 2 2 4 7 4" xfId="27490" xr:uid="{50400EAE-D78A-4E08-98C7-78FCB46E2A04}"/>
    <cellStyle name="Vnos 2 2 4 7 5" xfId="33023" xr:uid="{E797BD71-7F21-4F4D-8FE2-0E4DC19E8DC4}"/>
    <cellStyle name="Vnos 2 2 4 8" xfId="6727" xr:uid="{B62B3D06-189B-4E9A-974E-BA4CB39B7D8F}"/>
    <cellStyle name="Vnos 2 2 4 8 2" xfId="15102" xr:uid="{471925B9-6351-40B1-ABEA-DA03C7A05BAF}"/>
    <cellStyle name="Vnos 2 2 4 8 2 2" xfId="22448" xr:uid="{4AE24F17-D584-4540-944C-CC0ACC4878AF}"/>
    <cellStyle name="Vnos 2 2 4 8 2 3" xfId="28171" xr:uid="{C7AE95E0-4399-4890-9F05-EC6E056190FC}"/>
    <cellStyle name="Vnos 2 2 4 8 2 4" xfId="33704" xr:uid="{F22FCC4C-5030-48A8-B675-B430A4AEAAFC}"/>
    <cellStyle name="Vnos 2 2 4 8 3" xfId="19247" xr:uid="{54DCBFBB-13E1-4F2A-B48F-8BD503833008}"/>
    <cellStyle name="Vnos 2 2 4 8 4" xfId="9770" xr:uid="{36110F9D-2178-4B2A-BC00-32BE8A8D87BE}"/>
    <cellStyle name="Vnos 2 2 4 8 5" xfId="18000" xr:uid="{AFA17C22-83CF-4AE0-A143-639BFEFF75CD}"/>
    <cellStyle name="Vnos 2 2 4 8 6" xfId="11604" xr:uid="{F0143668-6E80-4776-9238-17D308EA4686}"/>
    <cellStyle name="Vnos 2 2 4 9" xfId="12548" xr:uid="{DE5143BC-3C7B-40B8-9AA5-689704AE6D3C}"/>
    <cellStyle name="Vnos 2 2 4 9 2" xfId="19863" xr:uid="{671D593A-85FD-4E9B-982B-DD0586E479D6}"/>
    <cellStyle name="Vnos 2 2 4 9 3" xfId="25627" xr:uid="{0D66328C-A960-44F7-8A0F-EC6598862EB9}"/>
    <cellStyle name="Vnos 2 2 4 9 4" xfId="31197" xr:uid="{6EC188A8-10EC-47AE-8349-515CD247EC32}"/>
    <cellStyle name="Vnos 2 2 5" xfId="2168" xr:uid="{00000000-0005-0000-0000-0000330C0000}"/>
    <cellStyle name="Vnos 2 2 5 10" xfId="15400" xr:uid="{E8529B6C-5796-4663-9D36-1EA0ECED7FE0}"/>
    <cellStyle name="Vnos 2 2 5 10 2" xfId="22753" xr:uid="{B0978AC5-718B-477A-BCA9-0C758FF0F129}"/>
    <cellStyle name="Vnos 2 2 5 10 3" xfId="28476" xr:uid="{B184DC1D-5CC0-4A80-B66F-8EF31B968341}"/>
    <cellStyle name="Vnos 2 2 5 10 4" xfId="34009" xr:uid="{E4C5D189-8B90-4A91-8D89-092C07BD56CA}"/>
    <cellStyle name="Vnos 2 2 5 11" xfId="18418" xr:uid="{C67B1812-5326-4E42-AC36-F9642C62E541}"/>
    <cellStyle name="Vnos 2 2 5 12" xfId="19126" xr:uid="{7884B8C7-FA97-459B-89CD-FA1004B22F24}"/>
    <cellStyle name="Vnos 2 2 5 2" xfId="2772" xr:uid="{00000000-0005-0000-0000-0000340C0000}"/>
    <cellStyle name="Vnos 2 2 5 2 10" xfId="31362" xr:uid="{13CD8F48-3BB2-4EF9-8F12-6E6CB1AB7090}"/>
    <cellStyle name="Vnos 2 2 5 2 11" xfId="12850" xr:uid="{611883A4-2CCF-4B1A-951D-7B2AEBCD2B35}"/>
    <cellStyle name="Vnos 2 2 5 2 12" xfId="5379" xr:uid="{061CF824-F740-49D2-846F-0F8DA9FB0542}"/>
    <cellStyle name="Vnos 2 2 5 2 2" xfId="8152" xr:uid="{9C75FCC4-00A1-42F2-9680-B37FD1DA0B6A}"/>
    <cellStyle name="Vnos 2 2 5 2 2 2" xfId="16451" xr:uid="{7BC59A0C-6103-49AC-A063-A9D2DBB7687A}"/>
    <cellStyle name="Vnos 2 2 5 2 2 2 2" xfId="23817" xr:uid="{BE6F903A-7BB1-428C-9BB0-2BD8F2057CEE}"/>
    <cellStyle name="Vnos 2 2 5 2 2 2 3" xfId="29540" xr:uid="{51EE0025-2375-47A4-B929-C4C0F97EEB2B}"/>
    <cellStyle name="Vnos 2 2 5 2 2 2 4" xfId="35073" xr:uid="{EB665EF2-19D4-4075-A312-6A4A6F712D2A}"/>
    <cellStyle name="Vnos 2 2 5 2 2 3" xfId="20994" xr:uid="{5BD71D19-80DA-4481-B880-9B261E6E30DA}"/>
    <cellStyle name="Vnos 2 2 5 2 2 4" xfId="26717" xr:uid="{65211DFF-4409-456F-8FFF-DD795E89ED91}"/>
    <cellStyle name="Vnos 2 2 5 2 2 5" xfId="32250" xr:uid="{8CEB6E94-8350-4758-B691-B66F00B4949E}"/>
    <cellStyle name="Vnos 2 2 5 2 2 6" xfId="13729" xr:uid="{053ECFC1-B031-4FC6-A797-3601A846E5D0}"/>
    <cellStyle name="Vnos 2 2 5 2 3" xfId="13564" xr:uid="{7E09BA70-AAE7-4FBD-8AD1-DBCDD4F02560}"/>
    <cellStyle name="Vnos 2 2 5 2 3 2" xfId="16286" xr:uid="{7BFDEBEE-AF46-4818-A070-27573AE6E0D7}"/>
    <cellStyle name="Vnos 2 2 5 2 3 2 2" xfId="23652" xr:uid="{B0060BA2-2A8E-4387-B00C-5148E72CDCD8}"/>
    <cellStyle name="Vnos 2 2 5 2 3 2 3" xfId="29375" xr:uid="{1836595B-95F5-48EC-83DD-ECA4A37340FA}"/>
    <cellStyle name="Vnos 2 2 5 2 3 2 4" xfId="34908" xr:uid="{6190644B-4C16-47E0-925B-9F8F3ED766A5}"/>
    <cellStyle name="Vnos 2 2 5 2 3 3" xfId="20829" xr:uid="{5ADC2425-B7D2-4B1C-BFA2-9729799F83A7}"/>
    <cellStyle name="Vnos 2 2 5 2 3 4" xfId="26552" xr:uid="{E6711874-11D2-46BD-94A2-68C5F847D96A}"/>
    <cellStyle name="Vnos 2 2 5 2 3 5" xfId="32085" xr:uid="{6DC65FBB-871C-4B57-A4D1-0EAA263B9888}"/>
    <cellStyle name="Vnos 2 2 5 2 4" xfId="14354" xr:uid="{675BACE8-A272-4020-8DF2-50DCF6855460}"/>
    <cellStyle name="Vnos 2 2 5 2 4 2" xfId="17078" xr:uid="{593A7158-71CB-4FC1-A79A-493B6B5A670C}"/>
    <cellStyle name="Vnos 2 2 5 2 4 2 2" xfId="24444" xr:uid="{9DA5B792-F137-4771-9011-F7FF7BE88A63}"/>
    <cellStyle name="Vnos 2 2 5 2 4 2 3" xfId="30167" xr:uid="{01B386AF-FEA3-4EF5-B8C7-027E68B7FF55}"/>
    <cellStyle name="Vnos 2 2 5 2 4 2 4" xfId="35700" xr:uid="{0434B963-48CB-45B4-9C2C-5374AC76E9CA}"/>
    <cellStyle name="Vnos 2 2 5 2 4 3" xfId="21621" xr:uid="{C2A2CCEF-0997-42C5-9D89-58DCE5324D48}"/>
    <cellStyle name="Vnos 2 2 5 2 4 4" xfId="27344" xr:uid="{1212B130-95BE-4189-B20C-4B380F9E5FC7}"/>
    <cellStyle name="Vnos 2 2 5 2 4 5" xfId="32877" xr:uid="{828368CF-1161-415C-8C93-6E79C76FC548}"/>
    <cellStyle name="Vnos 2 2 5 2 5" xfId="14615" xr:uid="{D5F31BC2-C4C2-423A-8BF4-483FE4B668C3}"/>
    <cellStyle name="Vnos 2 2 5 2 5 2" xfId="17402" xr:uid="{E2E4A75A-E283-4845-A3A1-20014B2759EC}"/>
    <cellStyle name="Vnos 2 2 5 2 5 2 2" xfId="24768" xr:uid="{E5B3D7A9-74E5-4827-9ABE-F09F7194979D}"/>
    <cellStyle name="Vnos 2 2 5 2 5 2 3" xfId="30491" xr:uid="{CFF37AC1-CC54-4F0A-84D4-576CA1292974}"/>
    <cellStyle name="Vnos 2 2 5 2 5 2 4" xfId="36024" xr:uid="{DFCDB631-16C9-4A30-AD63-4C9F2A39B361}"/>
    <cellStyle name="Vnos 2 2 5 2 5 3" xfId="21945" xr:uid="{10840CD8-3AEF-4FAB-BB94-E06D66EC27C4}"/>
    <cellStyle name="Vnos 2 2 5 2 5 4" xfId="27668" xr:uid="{A1D0F76A-2D4A-44EE-BC60-FC681E45F144}"/>
    <cellStyle name="Vnos 2 2 5 2 5 5" xfId="33201" xr:uid="{7B5DAEBC-7A57-4809-B310-A9B4F8F2B40D}"/>
    <cellStyle name="Vnos 2 2 5 2 6" xfId="14890" xr:uid="{D7EA9B21-963F-4C73-9AA1-8FA29B7459BB}"/>
    <cellStyle name="Vnos 2 2 5 2 6 2" xfId="17693" xr:uid="{BAB88317-A0D6-4B89-9471-5931E2B4AA0E}"/>
    <cellStyle name="Vnos 2 2 5 2 6 2 2" xfId="25059" xr:uid="{3EF3D5BA-2F1E-4F70-A1AB-19962B2AF978}"/>
    <cellStyle name="Vnos 2 2 5 2 6 2 3" xfId="30782" xr:uid="{7F497059-F57A-4AC4-BA1A-41A68CAB712C}"/>
    <cellStyle name="Vnos 2 2 5 2 6 2 4" xfId="36315" xr:uid="{CD8B6A71-EC4F-41F8-BDEF-9202FEA44610}"/>
    <cellStyle name="Vnos 2 2 5 2 6 3" xfId="22236" xr:uid="{80157175-E22F-466D-8F1D-166A5A4CB0C0}"/>
    <cellStyle name="Vnos 2 2 5 2 6 4" xfId="27959" xr:uid="{7E99EDFC-E9F8-41D9-B566-F34225A336C3}"/>
    <cellStyle name="Vnos 2 2 5 2 6 5" xfId="33492" xr:uid="{B9836111-DA05-4A33-A703-368F04CA115A}"/>
    <cellStyle name="Vnos 2 2 5 2 7" xfId="15566" xr:uid="{03B281BC-C040-4AE2-9475-B2B519F70B8B}"/>
    <cellStyle name="Vnos 2 2 5 2 7 2" xfId="22929" xr:uid="{DE8ECAAA-4EBA-45C8-BF5F-D702B982B03E}"/>
    <cellStyle name="Vnos 2 2 5 2 7 3" xfId="28652" xr:uid="{48E0B4FE-DC40-4C4A-B653-48BDB6625ED7}"/>
    <cellStyle name="Vnos 2 2 5 2 7 4" xfId="34185" xr:uid="{F47478FB-B221-43AA-85B2-0F63297C0EA9}"/>
    <cellStyle name="Vnos 2 2 5 2 8" xfId="20106" xr:uid="{D327370B-E8F0-4B2E-9B20-87051FC1A164}"/>
    <cellStyle name="Vnos 2 2 5 2 9" xfId="25829" xr:uid="{EAB14598-6373-441A-994F-8719A29F4A7C}"/>
    <cellStyle name="Vnos 2 2 5 3" xfId="2882" xr:uid="{00000000-0005-0000-0000-0000350C0000}"/>
    <cellStyle name="Vnos 2 2 5 3 10" xfId="31097" xr:uid="{BFCFE279-F9D2-4008-AE02-1735CD4B2BF3}"/>
    <cellStyle name="Vnos 2 2 5 3 11" xfId="12141" xr:uid="{01055EC5-1D1E-43FE-98D3-7D0C7A5B123D}"/>
    <cellStyle name="Vnos 2 2 5 3 12" xfId="5484" xr:uid="{6710E122-7FF2-4F6B-9B37-50138151C2C7}"/>
    <cellStyle name="Vnos 2 2 5 3 2" xfId="8262" xr:uid="{274BB353-EDE3-47F0-9CF6-E35DC31202D1}"/>
    <cellStyle name="Vnos 2 2 5 3 2 2" xfId="15939" xr:uid="{A6481732-0E9E-4EA6-96CD-3A1A9A315ACA}"/>
    <cellStyle name="Vnos 2 2 5 3 2 2 2" xfId="23305" xr:uid="{E8E7FEAB-1E11-471E-A578-ECEFFC375504}"/>
    <cellStyle name="Vnos 2 2 5 3 2 2 3" xfId="29028" xr:uid="{A2622B93-FBD0-4BE7-9481-6727863EAFD0}"/>
    <cellStyle name="Vnos 2 2 5 3 2 2 4" xfId="34561" xr:uid="{C22AE667-9CCE-447F-B0B0-5DE6B0358960}"/>
    <cellStyle name="Vnos 2 2 5 3 2 3" xfId="20482" xr:uid="{EC8BF9C0-6F48-45D2-976B-7C6201E78075}"/>
    <cellStyle name="Vnos 2 2 5 3 2 4" xfId="26205" xr:uid="{76841E52-34DE-4F6A-BBEE-731877E4E32E}"/>
    <cellStyle name="Vnos 2 2 5 3 2 5" xfId="31738" xr:uid="{03BDA6AD-4B50-4973-BAFB-7A13B0BE2E50}"/>
    <cellStyle name="Vnos 2 2 5 3 2 6" xfId="13218" xr:uid="{C0F33D13-D3F7-48D5-AC5F-ECC8D1BA65DB}"/>
    <cellStyle name="Vnos 2 2 5 3 3" xfId="13914" xr:uid="{D6A5B5C9-93B8-43B2-942C-A31682BA090E}"/>
    <cellStyle name="Vnos 2 2 5 3 3 2" xfId="16637" xr:uid="{77DC2BC9-0710-4702-B7BF-B76E28F0320D}"/>
    <cellStyle name="Vnos 2 2 5 3 3 2 2" xfId="24003" xr:uid="{8DC68A69-83F6-44AD-AEF0-C1B34191A181}"/>
    <cellStyle name="Vnos 2 2 5 3 3 2 3" xfId="29726" xr:uid="{32F35B20-BB56-45F0-955D-7AD64F3DDFA7}"/>
    <cellStyle name="Vnos 2 2 5 3 3 2 4" xfId="35259" xr:uid="{3A7E14BA-FD8C-4B67-86B3-B171CD45672F}"/>
    <cellStyle name="Vnos 2 2 5 3 3 3" xfId="21180" xr:uid="{9730AFEC-E2BE-4CCF-ADCE-B93AAF5ED3BD}"/>
    <cellStyle name="Vnos 2 2 5 3 3 4" xfId="26903" xr:uid="{8DA926F8-84A0-4DE4-9181-7793025A4D56}"/>
    <cellStyle name="Vnos 2 2 5 3 3 5" xfId="32436" xr:uid="{47585896-C332-4F69-ACB1-1BFED38237EA}"/>
    <cellStyle name="Vnos 2 2 5 3 4" xfId="11869" xr:uid="{444FFAB3-6ACA-4653-B0CD-00611C98CA1F}"/>
    <cellStyle name="Vnos 2 2 5 3 4 2" xfId="15207" xr:uid="{4528F599-DB4D-44FF-914A-7A976A40AC60}"/>
    <cellStyle name="Vnos 2 2 5 3 4 2 2" xfId="22553" xr:uid="{3FB5B025-34B2-4674-B849-AD3751CF5558}"/>
    <cellStyle name="Vnos 2 2 5 3 4 2 3" xfId="28276" xr:uid="{ACCF28F6-CAEA-433C-8045-7E1F61F044FC}"/>
    <cellStyle name="Vnos 2 2 5 3 4 2 4" xfId="33809" xr:uid="{F2BA3927-3860-48E2-B7A1-5C0986E62AFE}"/>
    <cellStyle name="Vnos 2 2 5 3 4 3" xfId="19416" xr:uid="{CBB7502A-69F6-46B8-9E45-301DA1A12AC1}"/>
    <cellStyle name="Vnos 2 2 5 3 4 4" xfId="25292" xr:uid="{DEBD5626-9B1D-42F0-98B4-6D58DAB8F3E0}"/>
    <cellStyle name="Vnos 2 2 5 3 4 5" xfId="30986" xr:uid="{66E9E926-753E-470C-9860-D53B863DB211}"/>
    <cellStyle name="Vnos 2 2 5 3 5" xfId="13120" xr:uid="{1F155B97-1DFC-4AFA-8644-70A1ECEDAFCD}"/>
    <cellStyle name="Vnos 2 2 5 3 5 2" xfId="15841" xr:uid="{1F1B2ACD-A557-4574-9E4E-5322282475B2}"/>
    <cellStyle name="Vnos 2 2 5 3 5 2 2" xfId="23207" xr:uid="{232648B1-6352-4798-98B7-7695BD06C54C}"/>
    <cellStyle name="Vnos 2 2 5 3 5 2 3" xfId="28930" xr:uid="{2DB37F78-2486-4966-A763-1CADB99AA53C}"/>
    <cellStyle name="Vnos 2 2 5 3 5 2 4" xfId="34463" xr:uid="{00E7120D-ED6D-42F9-8645-78CB69DE0442}"/>
    <cellStyle name="Vnos 2 2 5 3 5 3" xfId="20384" xr:uid="{93743DF1-594E-458A-B129-0FBC9672F50E}"/>
    <cellStyle name="Vnos 2 2 5 3 5 4" xfId="26107" xr:uid="{3C2D439A-E6AC-49B7-AC4F-BB2A6237171A}"/>
    <cellStyle name="Vnos 2 2 5 3 5 5" xfId="31640" xr:uid="{D013AFE8-6758-45CD-8E24-0055547E8B77}"/>
    <cellStyle name="Vnos 2 2 5 3 6" xfId="13440" xr:uid="{6FA4D9A2-CFB8-46B7-84DA-34B6F73BE943}"/>
    <cellStyle name="Vnos 2 2 5 3 6 2" xfId="16162" xr:uid="{BB8C117D-5FE0-4729-9154-2E8E4D1E2E39}"/>
    <cellStyle name="Vnos 2 2 5 3 6 2 2" xfId="23528" xr:uid="{98592100-3FB1-48B0-B754-C9A62844A288}"/>
    <cellStyle name="Vnos 2 2 5 3 6 2 3" xfId="29251" xr:uid="{EB2D08C4-087F-47A0-9132-7D2AD170F0E9}"/>
    <cellStyle name="Vnos 2 2 5 3 6 2 4" xfId="34784" xr:uid="{3F92A726-4E5C-4EDD-A75D-B3AD68C6E51E}"/>
    <cellStyle name="Vnos 2 2 5 3 6 3" xfId="20705" xr:uid="{7B720656-8390-4636-86D0-7C6AFF172567}"/>
    <cellStyle name="Vnos 2 2 5 3 6 4" xfId="26428" xr:uid="{6C4128E8-486E-4D35-9886-0C13A5770BB7}"/>
    <cellStyle name="Vnos 2 2 5 3 6 5" xfId="31961" xr:uid="{C8F2A958-0138-4849-83AD-7ED649C8BB38}"/>
    <cellStyle name="Vnos 2 2 5 3 7" xfId="15317" xr:uid="{CA5055A7-2E1D-4D8E-99D8-421378146412}"/>
    <cellStyle name="Vnos 2 2 5 3 7 2" xfId="22664" xr:uid="{924B47A7-BA75-4A09-8138-E9F217694E30}"/>
    <cellStyle name="Vnos 2 2 5 3 7 3" xfId="28387" xr:uid="{953A5798-9A12-4B0B-8C21-8EC408E09A8C}"/>
    <cellStyle name="Vnos 2 2 5 3 7 4" xfId="33920" xr:uid="{B3A78B51-60EE-4F44-A1ED-F9151633A6C9}"/>
    <cellStyle name="Vnos 2 2 5 3 8" xfId="19608" xr:uid="{4EF5A770-2E39-42CD-82D8-96441F66D09D}"/>
    <cellStyle name="Vnos 2 2 5 3 9" xfId="25442" xr:uid="{95C09EAA-0134-4C61-92E4-1B94BE315AD2}"/>
    <cellStyle name="Vnos 2 2 5 4" xfId="2986" xr:uid="{00000000-0005-0000-0000-0000360C0000}"/>
    <cellStyle name="Vnos 2 2 5 4 2" xfId="8366" xr:uid="{0EF22BFE-9C50-45BA-AE25-F34FB2233ADE}"/>
    <cellStyle name="Vnos 2 2 5 4 2 2" xfId="23562" xr:uid="{124160A3-4E56-43EC-8471-44AF8E39EA49}"/>
    <cellStyle name="Vnos 2 2 5 4 2 3" xfId="29285" xr:uid="{4CC86CD2-26D3-4B3A-91E1-335D9A77E075}"/>
    <cellStyle name="Vnos 2 2 5 4 2 4" xfId="34818" xr:uid="{5CF1419E-64E9-4462-8373-BD53E0C1CF03}"/>
    <cellStyle name="Vnos 2 2 5 4 2 5" xfId="16196" xr:uid="{8AD731D1-08A4-4450-B1A1-CDF8CFC812A7}"/>
    <cellStyle name="Vnos 2 2 5 4 3" xfId="20739" xr:uid="{E6A7DCDC-8792-40DE-8157-7958D5A62D11}"/>
    <cellStyle name="Vnos 2 2 5 4 4" xfId="26462" xr:uid="{CC524CC5-C13F-4443-939D-A06A1D1C2021}"/>
    <cellStyle name="Vnos 2 2 5 4 5" xfId="31995" xr:uid="{F87C570E-1E0F-4AB8-B4E7-FF4AE0FA7BC7}"/>
    <cellStyle name="Vnos 2 2 5 4 6" xfId="13474" xr:uid="{31F0614C-CB34-4350-94B9-D9AAFA2A61C1}"/>
    <cellStyle name="Vnos 2 2 5 4 7" xfId="5585" xr:uid="{DBA38551-AB5F-41E0-BB81-3D2024CA08A3}"/>
    <cellStyle name="Vnos 2 2 5 5" xfId="3109" xr:uid="{00000000-0005-0000-0000-0000370C0000}"/>
    <cellStyle name="Vnos 2 2 5 5 2" xfId="8489" xr:uid="{0758BA43-D305-409D-A5D7-86E615274AA6}"/>
    <cellStyle name="Vnos 2 2 5 5 2 2" xfId="22557" xr:uid="{1C4008AA-EFF4-42FB-955D-043D25D149EE}"/>
    <cellStyle name="Vnos 2 2 5 5 2 3" xfId="28280" xr:uid="{371B2FDF-7A28-430A-82A4-81C960193248}"/>
    <cellStyle name="Vnos 2 2 5 5 2 4" xfId="33813" xr:uid="{8CEDCF71-6BBA-4652-85E0-6907DB6DDBE3}"/>
    <cellStyle name="Vnos 2 2 5 5 2 5" xfId="15211" xr:uid="{00CAAFE5-EBFC-43E3-9348-E6147ADEC4A3}"/>
    <cellStyle name="Vnos 2 2 5 5 3" xfId="19420" xr:uid="{B1DB029E-1648-4D48-B56A-B386C36E023B}"/>
    <cellStyle name="Vnos 2 2 5 5 4" xfId="25296" xr:uid="{F9E40A25-81EB-4194-A36E-F02315032522}"/>
    <cellStyle name="Vnos 2 2 5 5 5" xfId="30990" xr:uid="{F2A75C63-8E6C-4A5B-B926-7A23DB85D01C}"/>
    <cellStyle name="Vnos 2 2 5 5 6" xfId="11873" xr:uid="{B09645A8-317D-4D16-9312-6E6A1F22D415}"/>
    <cellStyle name="Vnos 2 2 5 5 7" xfId="5699" xr:uid="{0F4D1A2A-C6E3-447D-ACBA-38F704133AE3}"/>
    <cellStyle name="Vnos 2 2 5 6" xfId="3181" xr:uid="{00000000-0005-0000-0000-0000380C0000}"/>
    <cellStyle name="Vnos 2 2 5 6 2" xfId="8561" xr:uid="{8C8DE48F-DEB9-4D77-B710-42AA1AC2C044}"/>
    <cellStyle name="Vnos 2 2 5 6 2 2" xfId="23337" xr:uid="{96EB2E2E-D293-490D-8BE7-9D6B705FBA38}"/>
    <cellStyle name="Vnos 2 2 5 6 2 3" xfId="29060" xr:uid="{31917603-569D-44C4-B68B-CEFE34DA9596}"/>
    <cellStyle name="Vnos 2 2 5 6 2 4" xfId="34593" xr:uid="{5F09A25E-6576-4CC5-A33D-8C9C0191D144}"/>
    <cellStyle name="Vnos 2 2 5 6 2 5" xfId="15971" xr:uid="{EA454F07-3FCB-42FE-9FF9-7D1F700E6574}"/>
    <cellStyle name="Vnos 2 2 5 6 3" xfId="20514" xr:uid="{BF19A156-67EB-4175-8DF2-884375BBCDFB}"/>
    <cellStyle name="Vnos 2 2 5 6 4" xfId="26237" xr:uid="{C3E3F645-6D76-4406-9799-5AC61B69624F}"/>
    <cellStyle name="Vnos 2 2 5 6 5" xfId="31770" xr:uid="{DF370BB6-266D-4D03-8B42-8A523A16327B}"/>
    <cellStyle name="Vnos 2 2 5 6 6" xfId="13250" xr:uid="{CFF74E19-57D5-442E-BD57-010CB1DE16D2}"/>
    <cellStyle name="Vnos 2 2 5 6 7" xfId="5756" xr:uid="{EEDF0727-A214-451C-AB79-4803AD9B012F}"/>
    <cellStyle name="Vnos 2 2 5 7" xfId="3258" xr:uid="{00000000-0005-0000-0000-0000390C0000}"/>
    <cellStyle name="Vnos 2 2 5 7 2" xfId="8638" xr:uid="{311788D9-494F-4F9D-A31C-492F935CB033}"/>
    <cellStyle name="Vnos 2 2 5 7 2 2" xfId="24579" xr:uid="{645C3A02-9B6F-4A2D-8AC8-2C79DD623E37}"/>
    <cellStyle name="Vnos 2 2 5 7 2 3" xfId="30302" xr:uid="{26A2C78E-5C99-4D34-AF37-1A1B09325EF0}"/>
    <cellStyle name="Vnos 2 2 5 7 2 4" xfId="35835" xr:uid="{36EFD57C-345A-406D-BE7A-1B3A25387ACC}"/>
    <cellStyle name="Vnos 2 2 5 7 2 5" xfId="17213" xr:uid="{A2DC94C4-F913-4FCB-ACED-1775AB579112}"/>
    <cellStyle name="Vnos 2 2 5 7 3" xfId="21756" xr:uid="{B199345E-3C5F-4D82-B3E4-37D62E9D6F93}"/>
    <cellStyle name="Vnos 2 2 5 7 4" xfId="27479" xr:uid="{844E50EE-04BA-4B7C-ACEA-F25EF9FE5A96}"/>
    <cellStyle name="Vnos 2 2 5 7 5" xfId="33012" xr:uid="{8711A176-045F-43BA-8A69-07679A700A62}"/>
    <cellStyle name="Vnos 2 2 5 8" xfId="7548" xr:uid="{CA32B5DC-8974-4E00-9E8E-0A67D9CF13F0}"/>
    <cellStyle name="Vnos 2 2 5 8 2" xfId="15245" xr:uid="{F86FA208-720E-4AE9-A45E-FA9C084DA617}"/>
    <cellStyle name="Vnos 2 2 5 8 2 2" xfId="22591" xr:uid="{A2D9E22D-69A4-422C-83D3-7F1AD3A89D45}"/>
    <cellStyle name="Vnos 2 2 5 8 2 3" xfId="28314" xr:uid="{25ED7E20-CFCC-4239-8E9D-E19A2E5D1C86}"/>
    <cellStyle name="Vnos 2 2 5 8 2 4" xfId="33847" xr:uid="{D1F9E352-86CC-46EE-ACDF-EA646AFC187D}"/>
    <cellStyle name="Vnos 2 2 5 8 3" xfId="19454" xr:uid="{1428E942-6A6F-4EE6-BCB3-38E71EB5A031}"/>
    <cellStyle name="Vnos 2 2 5 8 4" xfId="25330" xr:uid="{64590930-4802-48A0-869A-5DDFF3F8A139}"/>
    <cellStyle name="Vnos 2 2 5 8 5" xfId="31024" xr:uid="{0EA06AA3-BD09-4F08-B798-C88E8A5611F9}"/>
    <cellStyle name="Vnos 2 2 5 8 6" xfId="11906" xr:uid="{8C9D1D02-CFF3-45EC-AC7D-F2D9DE1FC717}"/>
    <cellStyle name="Vnos 2 2 5 9" xfId="12530" xr:uid="{1490C84B-27E0-4C20-A321-7FB36B898916}"/>
    <cellStyle name="Vnos 2 2 5 9 2" xfId="19850" xr:uid="{BFDDCB05-F9D4-4B2C-962C-1AB9F9247AEF}"/>
    <cellStyle name="Vnos 2 2 5 9 3" xfId="25616" xr:uid="{79B0A9BC-C818-4497-83C7-C42C3A3E4E10}"/>
    <cellStyle name="Vnos 2 2 5 9 4" xfId="31186" xr:uid="{74C025FB-F204-4D36-977E-FFA1525BE607}"/>
    <cellStyle name="Vnos 2 2 6" xfId="1561" xr:uid="{00000000-0005-0000-0000-00003A0C0000}"/>
    <cellStyle name="Vnos 2 2 6 10" xfId="15421" xr:uid="{1C13E1B5-62C2-44D2-8948-8802EAC8BF0B}"/>
    <cellStyle name="Vnos 2 2 6 10 2" xfId="22774" xr:uid="{5D8F0CEE-B620-47CA-B051-97A7B6673F44}"/>
    <cellStyle name="Vnos 2 2 6 10 3" xfId="28497" xr:uid="{65DDE46F-5FF6-4974-A226-8A4286D4A61B}"/>
    <cellStyle name="Vnos 2 2 6 10 4" xfId="34030" xr:uid="{A304CA64-9B7D-49CA-B27B-C476915B1D30}"/>
    <cellStyle name="Vnos 2 2 6 11" xfId="18342" xr:uid="{47553D55-49CA-48E7-90C3-B2C5594B7E22}"/>
    <cellStyle name="Vnos 2 2 6 12" xfId="19751" xr:uid="{DFD22A43-D9CC-442F-BC0C-61B87547529B}"/>
    <cellStyle name="Vnos 2 2 6 13" xfId="25340" xr:uid="{C9A4BCEA-D1F4-4F8B-956A-1B616D226FD0}"/>
    <cellStyle name="Vnos 2 2 6 2" xfId="2225" xr:uid="{00000000-0005-0000-0000-00003B0C0000}"/>
    <cellStyle name="Vnos 2 2 6 2 10" xfId="31414" xr:uid="{45532D11-99FC-4E6E-9216-4DBE7C2F07FA}"/>
    <cellStyle name="Vnos 2 2 6 2 11" xfId="12899" xr:uid="{09E0B83D-61B2-4AB8-9892-2B2F7D673A01}"/>
    <cellStyle name="Vnos 2 2 6 2 12" xfId="4879" xr:uid="{F4D750D6-FC67-4F54-BDE4-B05DBDDE4D6B}"/>
    <cellStyle name="Vnos 2 2 6 2 2" xfId="7605" xr:uid="{75AC14B1-F726-4D08-9858-47A30F751F87}"/>
    <cellStyle name="Vnos 2 2 6 2 2 2" xfId="16503" xr:uid="{5B9848A8-A282-4CBF-A69C-BBA781CBB316}"/>
    <cellStyle name="Vnos 2 2 6 2 2 2 2" xfId="23869" xr:uid="{38631DD8-F7A0-423B-9C1D-492CE02632DB}"/>
    <cellStyle name="Vnos 2 2 6 2 2 2 3" xfId="29592" xr:uid="{76202791-20C4-4E83-8610-DC11B88DDE27}"/>
    <cellStyle name="Vnos 2 2 6 2 2 2 4" xfId="35125" xr:uid="{85E5519B-80FE-4741-8819-4026371AB426}"/>
    <cellStyle name="Vnos 2 2 6 2 2 3" xfId="21046" xr:uid="{C42B4FBA-9FFC-4608-B306-02B0319CE6BD}"/>
    <cellStyle name="Vnos 2 2 6 2 2 4" xfId="26769" xr:uid="{3FA74F77-93B4-4312-9039-4DA4E25EAA42}"/>
    <cellStyle name="Vnos 2 2 6 2 2 5" xfId="32302" xr:uid="{723F57A9-F3C2-4512-8519-587CF44D7AC6}"/>
    <cellStyle name="Vnos 2 2 6 2 2 6" xfId="13781" xr:uid="{CFC51C0D-8E9F-4A2F-B8D7-A203B9316591}"/>
    <cellStyle name="Vnos 2 2 6 2 3" xfId="13290" xr:uid="{A037A536-24E1-42C7-B80A-83E43B2CC77F}"/>
    <cellStyle name="Vnos 2 2 6 2 3 2" xfId="16011" xr:uid="{C410193C-A8C6-457A-A966-55A87CA5721C}"/>
    <cellStyle name="Vnos 2 2 6 2 3 2 2" xfId="23377" xr:uid="{C3A688B7-55F0-4D79-B269-F53B90D68A49}"/>
    <cellStyle name="Vnos 2 2 6 2 3 2 3" xfId="29100" xr:uid="{B875062D-F013-4B6C-9FFA-E9E44A59311E}"/>
    <cellStyle name="Vnos 2 2 6 2 3 2 4" xfId="34633" xr:uid="{84732C7D-E3A1-450C-864A-F133454A97A3}"/>
    <cellStyle name="Vnos 2 2 6 2 3 3" xfId="20554" xr:uid="{39C066E2-2ECB-4FCB-82E6-1C148F3C2BBB}"/>
    <cellStyle name="Vnos 2 2 6 2 3 4" xfId="26277" xr:uid="{597EB032-3023-4EF0-8893-954AF63ADE5B}"/>
    <cellStyle name="Vnos 2 2 6 2 3 5" xfId="31810" xr:uid="{EA7F9817-2190-4E6E-9775-DC9F99121A9B}"/>
    <cellStyle name="Vnos 2 2 6 2 4" xfId="14406" xr:uid="{3ADD8001-9E92-4A13-AA63-7086F0EB39E3}"/>
    <cellStyle name="Vnos 2 2 6 2 4 2" xfId="17130" xr:uid="{DFF68C70-DC4B-4D02-B2AB-D88778566C09}"/>
    <cellStyle name="Vnos 2 2 6 2 4 2 2" xfId="24496" xr:uid="{08F59B83-9515-4C0C-BEF7-1FABA2FF2B72}"/>
    <cellStyle name="Vnos 2 2 6 2 4 2 3" xfId="30219" xr:uid="{D8C08861-48BA-46DB-AED3-45EC38D42D32}"/>
    <cellStyle name="Vnos 2 2 6 2 4 2 4" xfId="35752" xr:uid="{844552E3-DB69-4A75-892B-A6D151C3303C}"/>
    <cellStyle name="Vnos 2 2 6 2 4 3" xfId="21673" xr:uid="{D8C59298-024C-4391-A659-B23968CA7BC7}"/>
    <cellStyle name="Vnos 2 2 6 2 4 4" xfId="27396" xr:uid="{61DB6D6F-C824-4284-A1E2-DF5F1673284F}"/>
    <cellStyle name="Vnos 2 2 6 2 4 5" xfId="32929" xr:uid="{CB0E9612-C83F-43F4-9823-98F19E7520F4}"/>
    <cellStyle name="Vnos 2 2 6 2 5" xfId="14667" xr:uid="{EE8D36C1-18B1-4DFC-B7DA-6840D1A8D76A}"/>
    <cellStyle name="Vnos 2 2 6 2 5 2" xfId="17454" xr:uid="{63BF56B3-8CE0-4057-83AE-4CFE58686227}"/>
    <cellStyle name="Vnos 2 2 6 2 5 2 2" xfId="24820" xr:uid="{5B0358C0-6561-4F23-9826-29DF9E36A684}"/>
    <cellStyle name="Vnos 2 2 6 2 5 2 3" xfId="30543" xr:uid="{BC689026-6BBA-4B87-BADB-59F52AA6BF44}"/>
    <cellStyle name="Vnos 2 2 6 2 5 2 4" xfId="36076" xr:uid="{7009B436-9494-4DCB-978D-C82C10934778}"/>
    <cellStyle name="Vnos 2 2 6 2 5 3" xfId="21997" xr:uid="{FE6867CD-5C4F-472B-A6A3-3285A47EDE47}"/>
    <cellStyle name="Vnos 2 2 6 2 5 4" xfId="27720" xr:uid="{BDE983FE-C97C-4361-AE09-70AAE7A3B5CF}"/>
    <cellStyle name="Vnos 2 2 6 2 5 5" xfId="33253" xr:uid="{9C320EF3-94AD-41BE-A9BF-BED79266F8B8}"/>
    <cellStyle name="Vnos 2 2 6 2 6" xfId="14942" xr:uid="{F093172B-5FD6-44BD-989F-902C9B613F92}"/>
    <cellStyle name="Vnos 2 2 6 2 6 2" xfId="17745" xr:uid="{CBA61DFA-92BD-48F6-B8ED-58413E498A10}"/>
    <cellStyle name="Vnos 2 2 6 2 6 2 2" xfId="25111" xr:uid="{CBEE9274-4874-484F-BA86-227993D1849F}"/>
    <cellStyle name="Vnos 2 2 6 2 6 2 3" xfId="30834" xr:uid="{C53DC98E-B497-48A8-BA4D-B0823016FB6C}"/>
    <cellStyle name="Vnos 2 2 6 2 6 2 4" xfId="36367" xr:uid="{E472E231-B59A-46AC-893A-A4C9C476A00A}"/>
    <cellStyle name="Vnos 2 2 6 2 6 3" xfId="22288" xr:uid="{DE4615EB-1103-418A-A002-26349ABE75D2}"/>
    <cellStyle name="Vnos 2 2 6 2 6 4" xfId="28011" xr:uid="{970B47A5-6893-408E-9882-8F73044E0208}"/>
    <cellStyle name="Vnos 2 2 6 2 6 5" xfId="33544" xr:uid="{1FC8E980-3E94-452F-BAD7-6A1E89B17C3A}"/>
    <cellStyle name="Vnos 2 2 6 2 7" xfId="15616" xr:uid="{B1C82823-00FD-4A70-8B37-48773044789A}"/>
    <cellStyle name="Vnos 2 2 6 2 7 2" xfId="22981" xr:uid="{123005FD-B687-4A4F-9195-9E83C7430684}"/>
    <cellStyle name="Vnos 2 2 6 2 7 3" xfId="28704" xr:uid="{54A557FE-901A-4196-AE75-AA15A21A8926}"/>
    <cellStyle name="Vnos 2 2 6 2 7 4" xfId="34237" xr:uid="{8CBD7471-C70A-48EC-8BFD-90BC6762C85C}"/>
    <cellStyle name="Vnos 2 2 6 2 8" xfId="20158" xr:uid="{2CA0EE21-3CAB-48CA-8EC6-D4F1EFA5CC39}"/>
    <cellStyle name="Vnos 2 2 6 2 9" xfId="25881" xr:uid="{C010E6B6-9C87-47C6-835B-CCC7C7AC4966}"/>
    <cellStyle name="Vnos 2 2 6 3" xfId="1081" xr:uid="{00000000-0005-0000-0000-00003C0C0000}"/>
    <cellStyle name="Vnos 2 2 6 3 10" xfId="31296" xr:uid="{DF2AD50C-5F20-4635-AC86-F20F3CC90BAC}"/>
    <cellStyle name="Vnos 2 2 6 3 11" xfId="12805" xr:uid="{A51DA775-3932-4D02-B76B-2C70702AF06A}"/>
    <cellStyle name="Vnos 2 2 6 3 12" xfId="3924" xr:uid="{9FFE6BED-2E49-49CB-8A40-79F407B9201A}"/>
    <cellStyle name="Vnos 2 2 6 3 2" xfId="6465" xr:uid="{EBB6161F-4E70-43DD-9958-F9F17705F3D6}"/>
    <cellStyle name="Vnos 2 2 6 3 2 2" xfId="16385" xr:uid="{CB73ECEC-16A5-4254-8F66-3A773975980F}"/>
    <cellStyle name="Vnos 2 2 6 3 2 2 2" xfId="23751" xr:uid="{FA676828-F7B8-4976-8FC3-C701862DE7D0}"/>
    <cellStyle name="Vnos 2 2 6 3 2 2 3" xfId="29474" xr:uid="{490BF615-20A1-466D-A4AA-637EBF173C63}"/>
    <cellStyle name="Vnos 2 2 6 3 2 2 4" xfId="35007" xr:uid="{006D3B35-C5D1-4798-BE54-58A2FC9C58D3}"/>
    <cellStyle name="Vnos 2 2 6 3 2 3" xfId="20928" xr:uid="{70B66BD0-257B-4104-8757-5E556245DEEB}"/>
    <cellStyle name="Vnos 2 2 6 3 2 4" xfId="26651" xr:uid="{9441025C-7C59-431C-AB4D-F2BDCE19728D}"/>
    <cellStyle name="Vnos 2 2 6 3 2 5" xfId="32184" xr:uid="{4EF991B0-8DF5-481C-B524-82CFF3658660}"/>
    <cellStyle name="Vnos 2 2 6 3 2 6" xfId="13663" xr:uid="{D78AFEB1-8347-45EF-A09E-CDF5B3B6F113}"/>
    <cellStyle name="Vnos 2 2 6 3 3" xfId="13125" xr:uid="{AC8B492B-8556-474D-BC38-789700238F9D}"/>
    <cellStyle name="Vnos 2 2 6 3 3 2" xfId="15846" xr:uid="{44AD29D2-6F80-4298-817A-B92B801AD0A6}"/>
    <cellStyle name="Vnos 2 2 6 3 3 2 2" xfId="23212" xr:uid="{A74087F3-5662-433E-9016-E5C858BFB777}"/>
    <cellStyle name="Vnos 2 2 6 3 3 2 3" xfId="28935" xr:uid="{5BBFBDA1-9B66-4858-A1F3-17AA549C5C1C}"/>
    <cellStyle name="Vnos 2 2 6 3 3 2 4" xfId="34468" xr:uid="{94EC9CBD-494E-400D-9B70-B9DD7B121E72}"/>
    <cellStyle name="Vnos 2 2 6 3 3 3" xfId="20389" xr:uid="{A23DD60C-DB4C-48F3-9437-96E5315103FC}"/>
    <cellStyle name="Vnos 2 2 6 3 3 4" xfId="26112" xr:uid="{78D25325-5A8B-4E03-988F-DD785CAA575C}"/>
    <cellStyle name="Vnos 2 2 6 3 3 5" xfId="31645" xr:uid="{4A12B43F-A0BE-47A7-A182-B91F46412ACA}"/>
    <cellStyle name="Vnos 2 2 6 3 4" xfId="14288" xr:uid="{6C1887F3-DCBA-4CF1-96E8-78E5CC47481A}"/>
    <cellStyle name="Vnos 2 2 6 3 4 2" xfId="17012" xr:uid="{689EB83C-B5E8-4BAF-A072-405402AD7CF8}"/>
    <cellStyle name="Vnos 2 2 6 3 4 2 2" xfId="24378" xr:uid="{AEC03E59-C830-4569-AB0C-1B1EA8FA1860}"/>
    <cellStyle name="Vnos 2 2 6 3 4 2 3" xfId="30101" xr:uid="{F9AFC051-AC77-4490-A068-E137394E840F}"/>
    <cellStyle name="Vnos 2 2 6 3 4 2 4" xfId="35634" xr:uid="{9944F28C-B1F0-49B4-851B-34F07C924B28}"/>
    <cellStyle name="Vnos 2 2 6 3 4 3" xfId="21555" xr:uid="{921D08C4-FDA5-46E6-852E-5A162A2917B2}"/>
    <cellStyle name="Vnos 2 2 6 3 4 4" xfId="27278" xr:uid="{23476262-D1E5-4C68-9E67-25256911B590}"/>
    <cellStyle name="Vnos 2 2 6 3 4 5" xfId="32811" xr:uid="{FAD214C6-97A5-4890-A115-A0C53BB36B11}"/>
    <cellStyle name="Vnos 2 2 6 3 5" xfId="14549" xr:uid="{E81F0F35-5A0B-4570-BE8A-1B20FACB8978}"/>
    <cellStyle name="Vnos 2 2 6 3 5 2" xfId="17336" xr:uid="{22631C6E-47D4-45B7-8CEB-5845C1FA7160}"/>
    <cellStyle name="Vnos 2 2 6 3 5 2 2" xfId="24702" xr:uid="{62C20BC9-CA1E-4A30-BB9B-582D3DA3A1CA}"/>
    <cellStyle name="Vnos 2 2 6 3 5 2 3" xfId="30425" xr:uid="{8AFE1B29-3958-4EB2-A26E-8F069109379A}"/>
    <cellStyle name="Vnos 2 2 6 3 5 2 4" xfId="35958" xr:uid="{73CD8897-53B6-4890-A40D-6CBC19043DD9}"/>
    <cellStyle name="Vnos 2 2 6 3 5 3" xfId="21879" xr:uid="{96C3DACA-D32D-4752-97B2-D2BEE7DA4C65}"/>
    <cellStyle name="Vnos 2 2 6 3 5 4" xfId="27602" xr:uid="{DE927DD6-9EC4-4460-A774-901817804687}"/>
    <cellStyle name="Vnos 2 2 6 3 5 5" xfId="33135" xr:uid="{0677BE17-208C-4806-8155-06E38AD1ADDC}"/>
    <cellStyle name="Vnos 2 2 6 3 6" xfId="14824" xr:uid="{CF40CA78-520E-4794-B2D4-B2BC666A1B65}"/>
    <cellStyle name="Vnos 2 2 6 3 6 2" xfId="17627" xr:uid="{FC4199E4-F01D-4E43-B0F9-31C95B514B0E}"/>
    <cellStyle name="Vnos 2 2 6 3 6 2 2" xfId="24993" xr:uid="{4C26092B-6AD6-4AFB-936E-CC89214D1F1F}"/>
    <cellStyle name="Vnos 2 2 6 3 6 2 3" xfId="30716" xr:uid="{C9A67869-AE15-4A18-938D-F68BB6F20865}"/>
    <cellStyle name="Vnos 2 2 6 3 6 2 4" xfId="36249" xr:uid="{F9D7E157-D6B9-4025-9ADB-055412A617D8}"/>
    <cellStyle name="Vnos 2 2 6 3 6 3" xfId="22170" xr:uid="{B1A6327F-60FC-4EB2-86F6-77D96365696D}"/>
    <cellStyle name="Vnos 2 2 6 3 6 4" xfId="27893" xr:uid="{EB72A0C4-3D26-4F95-A3D6-E29885C8F12E}"/>
    <cellStyle name="Vnos 2 2 6 3 6 5" xfId="33426" xr:uid="{38DD8AC3-22DC-40DA-85BE-0F4C0BF8935E}"/>
    <cellStyle name="Vnos 2 2 6 3 7" xfId="15508" xr:uid="{8FC10216-A4D8-4DEA-BC88-D15C0F7053FF}"/>
    <cellStyle name="Vnos 2 2 6 3 7 2" xfId="22863" xr:uid="{D8F036DE-3FFC-45FF-A150-C7946F5B154C}"/>
    <cellStyle name="Vnos 2 2 6 3 7 3" xfId="28586" xr:uid="{352FDC5A-35FE-4889-88FD-945946F9D290}"/>
    <cellStyle name="Vnos 2 2 6 3 7 4" xfId="34119" xr:uid="{C974202E-D377-4A05-B8F8-46572D07F102}"/>
    <cellStyle name="Vnos 2 2 6 3 8" xfId="20040" xr:uid="{E4E1D28C-D4C9-4783-855B-89AE6F13F005}"/>
    <cellStyle name="Vnos 2 2 6 3 9" xfId="25763" xr:uid="{C613527C-660F-49A6-AD82-8FB3A81BB6F5}"/>
    <cellStyle name="Vnos 2 2 6 4" xfId="2395" xr:uid="{00000000-0005-0000-0000-00003D0C0000}"/>
    <cellStyle name="Vnos 2 2 6 4 2" xfId="7775" xr:uid="{01279799-B79F-493D-A3DC-AD1C96D89557}"/>
    <cellStyle name="Vnos 2 2 6 4 2 2" xfId="23662" xr:uid="{6ED97AE2-CAB0-460C-94D5-488B93F35BB1}"/>
    <cellStyle name="Vnos 2 2 6 4 2 3" xfId="29385" xr:uid="{0FF8F571-653F-42A2-AA65-EDCA6B74CE71}"/>
    <cellStyle name="Vnos 2 2 6 4 2 4" xfId="34918" xr:uid="{513B4ACB-6480-469E-8F4F-03B0E8317F59}"/>
    <cellStyle name="Vnos 2 2 6 4 2 5" xfId="16296" xr:uid="{13C8BB27-94E2-410A-902F-650801C6B50D}"/>
    <cellStyle name="Vnos 2 2 6 4 3" xfId="20839" xr:uid="{A83F068D-5B3F-4B05-897C-BC5FA007215A}"/>
    <cellStyle name="Vnos 2 2 6 4 4" xfId="26562" xr:uid="{29904D0F-CD17-4310-9A13-097ED687BD1D}"/>
    <cellStyle name="Vnos 2 2 6 4 5" xfId="32095" xr:uid="{E53F3F5A-A950-47FA-8F25-E89C127E571E}"/>
    <cellStyle name="Vnos 2 2 6 4 6" xfId="13574" xr:uid="{8E25854C-0924-435B-A20C-7576F0C55D9F}"/>
    <cellStyle name="Vnos 2 2 6 4 7" xfId="5036" xr:uid="{A4B66594-598B-4622-A002-38CE8D813C0A}"/>
    <cellStyle name="Vnos 2 2 6 5" xfId="2501" xr:uid="{00000000-0005-0000-0000-00003E0C0000}"/>
    <cellStyle name="Vnos 2 2 6 5 2" xfId="7881" xr:uid="{F17B1E55-356D-4357-AF2B-4401AFC49B1E}"/>
    <cellStyle name="Vnos 2 2 6 5 2 2" xfId="24084" xr:uid="{2ED22893-6DA2-4AFC-AE2F-7A45F0941D38}"/>
    <cellStyle name="Vnos 2 2 6 5 2 3" xfId="29807" xr:uid="{7DF72404-3E11-483F-9615-570D552A88FE}"/>
    <cellStyle name="Vnos 2 2 6 5 2 4" xfId="35340" xr:uid="{D47A6EFC-D6B1-41EA-96E3-5915CECC6677}"/>
    <cellStyle name="Vnos 2 2 6 5 2 5" xfId="16718" xr:uid="{AF934436-46AA-457F-B66C-F76FE7C657BE}"/>
    <cellStyle name="Vnos 2 2 6 5 3" xfId="21261" xr:uid="{F08784A3-05C1-4E04-981E-B733D3DB63C3}"/>
    <cellStyle name="Vnos 2 2 6 5 4" xfId="26984" xr:uid="{B3F08B4E-AD63-4C14-8E35-88E4E961B6B0}"/>
    <cellStyle name="Vnos 2 2 6 5 5" xfId="32517" xr:uid="{33906FE7-E0E2-415D-A08F-B1252F721D4B}"/>
    <cellStyle name="Vnos 2 2 6 5 6" xfId="13995" xr:uid="{643EACCD-5752-43A3-BFFC-5241E1F82179}"/>
    <cellStyle name="Vnos 2 2 6 5 7" xfId="5131" xr:uid="{F05312FE-3966-400F-92B3-1769EDBBA604}"/>
    <cellStyle name="Vnos 2 2 6 6" xfId="2385" xr:uid="{00000000-0005-0000-0000-00003F0C0000}"/>
    <cellStyle name="Vnos 2 2 6 6 2" xfId="7765" xr:uid="{91469FAD-09A6-4D87-B448-A9371326A584}"/>
    <cellStyle name="Vnos 2 2 6 6 2 2" xfId="24289" xr:uid="{0AD46899-AE42-49B5-9AEF-5DC39902FDF5}"/>
    <cellStyle name="Vnos 2 2 6 6 2 3" xfId="30012" xr:uid="{DAD59F3D-4399-48D6-A66D-DB5FBC8794F5}"/>
    <cellStyle name="Vnos 2 2 6 6 2 4" xfId="35545" xr:uid="{3DECBA71-3938-45FF-AF22-F60A5AFF8904}"/>
    <cellStyle name="Vnos 2 2 6 6 2 5" xfId="16923" xr:uid="{D8E6126B-2B21-487C-AFA6-353B608F8536}"/>
    <cellStyle name="Vnos 2 2 6 6 3" xfId="21466" xr:uid="{2D973A43-BA51-458D-AE99-F434DB80B61D}"/>
    <cellStyle name="Vnos 2 2 6 6 4" xfId="27189" xr:uid="{C2D813EA-BD3B-4878-838B-40BCEBBDA3B3}"/>
    <cellStyle name="Vnos 2 2 6 6 5" xfId="32722" xr:uid="{31D42D68-61F0-4ED3-ABDB-F64DB5B5F709}"/>
    <cellStyle name="Vnos 2 2 6 6 6" xfId="14199" xr:uid="{6E7BB05D-AF9F-4AF6-B48C-64E21CDC1A42}"/>
    <cellStyle name="Vnos 2 2 6 6 7" xfId="5026" xr:uid="{A6F06F9F-9590-412B-90F3-C099DE59BF76}"/>
    <cellStyle name="Vnos 2 2 6 7" xfId="2226" xr:uid="{00000000-0005-0000-0000-0000400C0000}"/>
    <cellStyle name="Vnos 2 2 6 7 2" xfId="7606" xr:uid="{214B43A0-3B63-440F-8E6F-7A0453082EB1}"/>
    <cellStyle name="Vnos 2 2 6 7 2 2" xfId="24613" xr:uid="{65BF8E25-D764-45A9-B158-95E168F8EC65}"/>
    <cellStyle name="Vnos 2 2 6 7 2 3" xfId="30336" xr:uid="{9114FB98-54A1-4B31-930A-D6ED39BE8D68}"/>
    <cellStyle name="Vnos 2 2 6 7 2 4" xfId="35869" xr:uid="{6AEA6BD7-80B6-4651-B47D-BC1BAF71BB5A}"/>
    <cellStyle name="Vnos 2 2 6 7 2 5" xfId="17247" xr:uid="{841182B6-35C4-4492-905E-A73B7F67B8C6}"/>
    <cellStyle name="Vnos 2 2 6 7 3" xfId="21790" xr:uid="{FA493409-D36E-479D-B72F-31EB996BEDDC}"/>
    <cellStyle name="Vnos 2 2 6 7 4" xfId="27513" xr:uid="{B895191E-9210-4B81-B389-8882909E29FD}"/>
    <cellStyle name="Vnos 2 2 6 7 5" xfId="33046" xr:uid="{E70AEE48-4F9C-4A71-B349-BCC99C98C327}"/>
    <cellStyle name="Vnos 2 2 6 8" xfId="6945" xr:uid="{A1386771-48AB-4475-A3E6-0E0A4FD181FC}"/>
    <cellStyle name="Vnos 2 2 6 8 2" xfId="17538" xr:uid="{06AFAC2F-10D7-432D-B5CE-1C35DA2A8E97}"/>
    <cellStyle name="Vnos 2 2 6 8 2 2" xfId="24904" xr:uid="{FF5E6BEE-BCEF-4DFE-8DA0-461B853AE6B4}"/>
    <cellStyle name="Vnos 2 2 6 8 2 3" xfId="30627" xr:uid="{047E6430-89D0-460A-9FA5-0E87B691E3FE}"/>
    <cellStyle name="Vnos 2 2 6 8 2 4" xfId="36160" xr:uid="{5FC9078E-5616-4BE5-8D5B-0E066F68F056}"/>
    <cellStyle name="Vnos 2 2 6 8 3" xfId="22081" xr:uid="{9ECCEF68-8700-4D86-909C-D8DAF457E546}"/>
    <cellStyle name="Vnos 2 2 6 8 4" xfId="27804" xr:uid="{50659D5A-0590-45ED-A225-B72B41451212}"/>
    <cellStyle name="Vnos 2 2 6 8 5" xfId="33337" xr:uid="{E686D46E-6950-4D9D-B32C-573CA866B7F2}"/>
    <cellStyle name="Vnos 2 2 6 8 6" xfId="14749" xr:uid="{207CE102-980A-45FA-985C-75B0A1DC6332}"/>
    <cellStyle name="Vnos 2 2 6 9" xfId="12717" xr:uid="{A9FE5113-8EBF-417B-8664-3750F10D7E8B}"/>
    <cellStyle name="Vnos 2 2 6 9 2" xfId="19951" xr:uid="{58DAF0B4-4068-4C85-9C18-949836F18015}"/>
    <cellStyle name="Vnos 2 2 6 9 3" xfId="25674" xr:uid="{F6F693F7-2CCB-4A1C-9EE7-43BA6ECC6A3D}"/>
    <cellStyle name="Vnos 2 2 6 9 4" xfId="31207" xr:uid="{09FBD8A8-4953-4AD4-BD13-33B7140AE42D}"/>
    <cellStyle name="Vnos 2 2 7" xfId="940" xr:uid="{00000000-0005-0000-0000-0000410C0000}"/>
    <cellStyle name="Vnos 2 2 7 10" xfId="18877" xr:uid="{8DA1B988-1050-45E7-A0B2-C362C3914E41}"/>
    <cellStyle name="Vnos 2 2 7 11" xfId="18498" xr:uid="{AE6D4B30-6562-42B0-98F3-04EC5BF461D6}"/>
    <cellStyle name="Vnos 2 2 7 12" xfId="10608" xr:uid="{D60711CA-A61C-463C-A12C-1D9D21CC372F}"/>
    <cellStyle name="Vnos 2 2 7 13" xfId="3788" xr:uid="{B856817B-FD5C-40A0-9362-881035A93D05}"/>
    <cellStyle name="Vnos 2 2 7 2" xfId="6324" xr:uid="{C2B1469A-B33D-4D06-89AF-68AA661F5275}"/>
    <cellStyle name="Vnos 2 2 7 2 2" xfId="15987" xr:uid="{70573B19-F20B-406E-8838-7DD0CA5B462F}"/>
    <cellStyle name="Vnos 2 2 7 2 2 2" xfId="23353" xr:uid="{1BB5D67F-D6E1-4424-A27B-804BC209954A}"/>
    <cellStyle name="Vnos 2 2 7 2 2 3" xfId="29076" xr:uid="{CB36BF78-C208-4CCD-84C3-90C86BF15416}"/>
    <cellStyle name="Vnos 2 2 7 2 2 4" xfId="34609" xr:uid="{66B1BAC3-9D99-4849-98FE-19E7917B59C0}"/>
    <cellStyle name="Vnos 2 2 7 2 3" xfId="20530" xr:uid="{57D45719-9F99-4E4A-8A82-722856B8DB91}"/>
    <cellStyle name="Vnos 2 2 7 2 4" xfId="26253" xr:uid="{8918F045-3FEB-4251-A7AC-06B7A8609BA7}"/>
    <cellStyle name="Vnos 2 2 7 2 5" xfId="31786" xr:uid="{212E957A-0F33-4D47-BC71-453E87D8C8E7}"/>
    <cellStyle name="Vnos 2 2 7 2 6" xfId="13266" xr:uid="{0BCCFB0A-1A7F-4DAB-9BA7-A4763A9AC29F}"/>
    <cellStyle name="Vnos 2 2 7 3" xfId="12981" xr:uid="{2EDD062F-1452-4BD3-8DC2-CF779CFC2388}"/>
    <cellStyle name="Vnos 2 2 7 3 2" xfId="15702" xr:uid="{2F5485EC-410D-4D76-AC0E-2D66DC786D7E}"/>
    <cellStyle name="Vnos 2 2 7 3 2 2" xfId="23068" xr:uid="{3139FC28-765E-4DA0-8A96-CC07E26377E5}"/>
    <cellStyle name="Vnos 2 2 7 3 2 3" xfId="28791" xr:uid="{A69EAF7C-0FF6-45FB-B8FC-99758325D2B4}"/>
    <cellStyle name="Vnos 2 2 7 3 2 4" xfId="34324" xr:uid="{AD2EA960-5E3F-488E-9CA9-6C5E99B29F9C}"/>
    <cellStyle name="Vnos 2 2 7 3 3" xfId="20245" xr:uid="{7A1CB2D9-1B6B-4A25-937F-2D398560145A}"/>
    <cellStyle name="Vnos 2 2 7 3 4" xfId="25968" xr:uid="{8392FA5E-13CA-440A-A6BB-31B2D16D5878}"/>
    <cellStyle name="Vnos 2 2 7 3 5" xfId="31501" xr:uid="{0A831A12-B9BD-44C5-89FE-118BD0130695}"/>
    <cellStyle name="Vnos 2 2 7 4" xfId="13932" xr:uid="{996E5CE9-818A-4738-A540-2ECA6CF05589}"/>
    <cellStyle name="Vnos 2 2 7 4 2" xfId="16655" xr:uid="{C3943DC9-1029-4F5A-B345-C95A2E72AE40}"/>
    <cellStyle name="Vnos 2 2 7 4 2 2" xfId="24021" xr:uid="{5252264E-264F-4389-A4FB-E9610999F785}"/>
    <cellStyle name="Vnos 2 2 7 4 2 3" xfId="29744" xr:uid="{F9BA690D-409B-4548-BDA8-BDFDC00D324F}"/>
    <cellStyle name="Vnos 2 2 7 4 2 4" xfId="35277" xr:uid="{140EA3CE-D144-46B2-B969-1A0FB2FC9339}"/>
    <cellStyle name="Vnos 2 2 7 4 3" xfId="21198" xr:uid="{7ECB97F1-0578-41BD-B74A-F3C228D12C72}"/>
    <cellStyle name="Vnos 2 2 7 4 4" xfId="26921" xr:uid="{9E341670-21F4-4907-97D3-43320F3DB74A}"/>
    <cellStyle name="Vnos 2 2 7 4 5" xfId="32454" xr:uid="{3FB37031-E3A5-4D05-AE30-3B88F72450BF}"/>
    <cellStyle name="Vnos 2 2 7 5" xfId="13886" xr:uid="{16F19958-5A7C-4D59-9292-51920F4F052D}"/>
    <cellStyle name="Vnos 2 2 7 5 2" xfId="16608" xr:uid="{E0E670FD-7C67-4472-8165-03489E3F6807}"/>
    <cellStyle name="Vnos 2 2 7 5 2 2" xfId="23974" xr:uid="{B3365BFE-221F-4730-936E-B55E60E602A0}"/>
    <cellStyle name="Vnos 2 2 7 5 2 3" xfId="29697" xr:uid="{8D0C2D59-B52E-4933-8B44-0C0B433A2867}"/>
    <cellStyle name="Vnos 2 2 7 5 2 4" xfId="35230" xr:uid="{A8558BD7-994F-4B30-9D78-C06CCF5E4604}"/>
    <cellStyle name="Vnos 2 2 7 5 3" xfId="21151" xr:uid="{569730CB-6AD9-4A4A-83A5-EF5DC2AB96DB}"/>
    <cellStyle name="Vnos 2 2 7 5 4" xfId="26874" xr:uid="{84088439-D375-4A1A-A6EF-A5168C8F92B5}"/>
    <cellStyle name="Vnos 2 2 7 5 5" xfId="32407" xr:uid="{EF889716-7BDA-4091-9791-3731A86E816C}"/>
    <cellStyle name="Vnos 2 2 7 6" xfId="14492" xr:uid="{CD22032E-C8F4-451E-BF8A-66003DB79544}"/>
    <cellStyle name="Vnos 2 2 7 6 2" xfId="17229" xr:uid="{DC0070DF-2F65-49C4-8FEB-8C4334457CA3}"/>
    <cellStyle name="Vnos 2 2 7 6 2 2" xfId="24595" xr:uid="{F26FBD6A-812A-4521-A465-6F38D7E9B8D3}"/>
    <cellStyle name="Vnos 2 2 7 6 2 3" xfId="30318" xr:uid="{A035DA43-A08D-4050-BB46-365BC19DEC09}"/>
    <cellStyle name="Vnos 2 2 7 6 2 4" xfId="35851" xr:uid="{5A7313E4-2B72-4081-B3BD-D1533AA4A32C}"/>
    <cellStyle name="Vnos 2 2 7 6 3" xfId="21772" xr:uid="{EB1EF9CF-0D92-4AAE-B85A-8C0594ACFBB0}"/>
    <cellStyle name="Vnos 2 2 7 6 4" xfId="27495" xr:uid="{A4BA7A02-9EFA-4B9D-A312-02C152023142}"/>
    <cellStyle name="Vnos 2 2 7 6 5" xfId="33028" xr:uid="{16FF743E-8703-47FF-914B-08ADF5EBD862}"/>
    <cellStyle name="Vnos 2 2 7 7" xfId="12231" xr:uid="{34267D7F-CB1F-4F05-8B7A-B5047C6C62DA}"/>
    <cellStyle name="Vnos 2 2 7 7 2" xfId="19661" xr:uid="{BCC8AE4D-43B0-4950-B431-87687C3F69D2}"/>
    <cellStyle name="Vnos 2 2 7 7 3" xfId="25480" xr:uid="{3139A789-DE59-476D-BFF9-5FBBA59397C2}"/>
    <cellStyle name="Vnos 2 2 7 7 4" xfId="31110" xr:uid="{EA1CA779-3E47-47D3-863C-A4FBE41186E7}"/>
    <cellStyle name="Vnos 2 2 7 8" xfId="15330" xr:uid="{94D230F7-B5DA-4B47-98BC-195504B7A5BF}"/>
    <cellStyle name="Vnos 2 2 7 8 2" xfId="22677" xr:uid="{50A19041-0EEB-4A57-BCB5-57E3FFEF1301}"/>
    <cellStyle name="Vnos 2 2 7 8 3" xfId="28400" xr:uid="{2F72E956-90BE-43DF-9F55-85F9EDBA832D}"/>
    <cellStyle name="Vnos 2 2 7 8 4" xfId="33933" xr:uid="{E20360A5-E399-4B93-9A7F-B789867766D8}"/>
    <cellStyle name="Vnos 2 2 7 9" xfId="18604" xr:uid="{045FAA48-F98B-458E-906A-E81D2A7D3D09}"/>
    <cellStyle name="Vnos 2 2 8" xfId="850" xr:uid="{00000000-0005-0000-0000-0000420C0000}"/>
    <cellStyle name="Vnos 2 2 8 10" xfId="19490" xr:uid="{3C2D66E8-5E6D-4D64-8A22-ED39F0CD0467}"/>
    <cellStyle name="Vnos 2 2 8 11" xfId="19874" xr:uid="{7BC2CB74-A1B6-49F4-9247-AAEF72F905F7}"/>
    <cellStyle name="Vnos 2 2 8 12" xfId="10633" xr:uid="{DE05B291-161C-4823-94AB-C10E38566666}"/>
    <cellStyle name="Vnos 2 2 8 13" xfId="3698" xr:uid="{DBB5A88A-ED9C-4F57-BC18-03836363E98E}"/>
    <cellStyle name="Vnos 2 2 8 2" xfId="6234" xr:uid="{38F0A5E4-0403-490E-9696-83149C5D7FED}"/>
    <cellStyle name="Vnos 2 2 8 2 2" xfId="15942" xr:uid="{23F6B03D-74A5-4649-A9BD-CE5E67A748B7}"/>
    <cellStyle name="Vnos 2 2 8 2 2 2" xfId="23308" xr:uid="{125CC519-4D0B-48E1-A5AC-E3AFD5FBEE8C}"/>
    <cellStyle name="Vnos 2 2 8 2 2 3" xfId="29031" xr:uid="{23CF96AD-FC89-49E6-8785-BDDA0CDE52B4}"/>
    <cellStyle name="Vnos 2 2 8 2 2 4" xfId="34564" xr:uid="{7D16AB96-774C-409A-A18B-771C87A145FE}"/>
    <cellStyle name="Vnos 2 2 8 2 3" xfId="20485" xr:uid="{6ECE015C-1D6E-48FB-ADC2-A2123E609B59}"/>
    <cellStyle name="Vnos 2 2 8 2 4" xfId="26208" xr:uid="{CF888AF9-6468-4D80-AD3D-98C47A7E0D04}"/>
    <cellStyle name="Vnos 2 2 8 2 5" xfId="31741" xr:uid="{0232E7F1-28BF-46EA-BCB9-C4BD2A5D9166}"/>
    <cellStyle name="Vnos 2 2 8 2 6" xfId="13221" xr:uid="{857C6C0C-C891-4307-B34A-BE6DF1EE21C1}"/>
    <cellStyle name="Vnos 2 2 8 3" xfId="11653" xr:uid="{D6C80951-EEF8-431F-A2C7-5601B3EE24FE}"/>
    <cellStyle name="Vnos 2 2 8 3 2" xfId="15127" xr:uid="{7E7C4CE7-8FEC-4BED-840E-00E3242D7DE5}"/>
    <cellStyle name="Vnos 2 2 8 3 2 2" xfId="22473" xr:uid="{147C57A5-3781-4E9B-8514-70731FE5559C}"/>
    <cellStyle name="Vnos 2 2 8 3 2 3" xfId="28196" xr:uid="{E329BACF-FE0D-41D3-A455-DD0785AC1405}"/>
    <cellStyle name="Vnos 2 2 8 3 2 4" xfId="33729" xr:uid="{7B2C4678-4D82-4579-8994-337DFB86A869}"/>
    <cellStyle name="Vnos 2 2 8 3 3" xfId="19281" xr:uid="{5DF912C6-8A24-4276-9DFC-3A5B3864F213}"/>
    <cellStyle name="Vnos 2 2 8 3 4" xfId="9694" xr:uid="{F541ADFD-98B4-4257-87CF-03BC4B246444}"/>
    <cellStyle name="Vnos 2 2 8 3 5" xfId="17885" xr:uid="{1F5B6A88-52A9-443B-8E1D-175B33A7F8F0}"/>
    <cellStyle name="Vnos 2 2 8 4" xfId="13861" xr:uid="{24704F05-8965-44A4-BABD-95B8AFB4CBDB}"/>
    <cellStyle name="Vnos 2 2 8 4 2" xfId="16583" xr:uid="{0CF55BC4-480A-4095-A1E1-89E36215AA3A}"/>
    <cellStyle name="Vnos 2 2 8 4 2 2" xfId="23949" xr:uid="{0063ADFB-0163-481E-9964-06E441C160A2}"/>
    <cellStyle name="Vnos 2 2 8 4 2 3" xfId="29672" xr:uid="{4FC9487D-43D0-48F7-9FD8-2DFCAE432F95}"/>
    <cellStyle name="Vnos 2 2 8 4 2 4" xfId="35205" xr:uid="{18ADC555-362E-4B4A-9D09-01445A5F9E9A}"/>
    <cellStyle name="Vnos 2 2 8 4 3" xfId="21126" xr:uid="{631C2FFA-DA1A-41F9-A2FB-9995A20C58A3}"/>
    <cellStyle name="Vnos 2 2 8 4 4" xfId="26849" xr:uid="{B675650D-F901-436A-B80C-53C837DB59AC}"/>
    <cellStyle name="Vnos 2 2 8 4 5" xfId="32382" xr:uid="{C327610C-A223-41E0-847D-889D4AA8FCB1}"/>
    <cellStyle name="Vnos 2 2 8 5" xfId="14060" xr:uid="{A45A5D73-C71C-48F3-9691-5442375F2E67}"/>
    <cellStyle name="Vnos 2 2 8 5 2" xfId="16783" xr:uid="{66AC1124-A706-418B-82D5-A6B07855C7A7}"/>
    <cellStyle name="Vnos 2 2 8 5 2 2" xfId="24149" xr:uid="{27AB42A0-FB99-416A-8EA5-E36D2F8E0AD8}"/>
    <cellStyle name="Vnos 2 2 8 5 2 3" xfId="29872" xr:uid="{99B0ABFF-023C-4CCC-BCBC-D5CAD4A75180}"/>
    <cellStyle name="Vnos 2 2 8 5 2 4" xfId="35405" xr:uid="{F904E9F5-2B4E-43B3-A3BA-3F1DF10E3F88}"/>
    <cellStyle name="Vnos 2 2 8 5 3" xfId="21326" xr:uid="{7DB41F05-14F8-4C57-A582-0DE9B0585169}"/>
    <cellStyle name="Vnos 2 2 8 5 4" xfId="27049" xr:uid="{8D695E6E-C99F-42D3-9EDB-89EBA77B3587}"/>
    <cellStyle name="Vnos 2 2 8 5 5" xfId="32582" xr:uid="{0827ABB9-3A13-470B-822C-E21C02C2EBC0}"/>
    <cellStyle name="Vnos 2 2 8 6" xfId="13553" xr:uid="{896E6544-6387-494E-BD78-C52458588EF4}"/>
    <cellStyle name="Vnos 2 2 8 6 2" xfId="16275" xr:uid="{CD7AE5FA-1055-4D66-A283-D42819FB9E77}"/>
    <cellStyle name="Vnos 2 2 8 6 2 2" xfId="23641" xr:uid="{E90B3A4F-170F-4C7F-AEA9-8187801462BC}"/>
    <cellStyle name="Vnos 2 2 8 6 2 3" xfId="29364" xr:uid="{0E1265FA-08C3-4F70-9DC6-0EDFF15BF9AB}"/>
    <cellStyle name="Vnos 2 2 8 6 2 4" xfId="34897" xr:uid="{BC5FC820-5B98-444D-B895-6A3251D8839E}"/>
    <cellStyle name="Vnos 2 2 8 6 3" xfId="20818" xr:uid="{57809A66-BB84-4AD1-9CBA-A69ACABCA77A}"/>
    <cellStyle name="Vnos 2 2 8 6 4" xfId="26541" xr:uid="{AE422C90-BAFD-42F5-AD4E-59F1A86080FA}"/>
    <cellStyle name="Vnos 2 2 8 6 5" xfId="32074" xr:uid="{06ABC8F8-89C0-419B-A640-3BB74A00D6DA}"/>
    <cellStyle name="Vnos 2 2 8 7" xfId="12145" xr:uid="{B227BF6B-B51D-48E2-B481-D51A34E82E89}"/>
    <cellStyle name="Vnos 2 2 8 7 2" xfId="19611" xr:uid="{9FE3B2B9-5871-49D3-9780-A96224E6364D}"/>
    <cellStyle name="Vnos 2 2 8 7 3" xfId="25444" xr:uid="{EB20A933-913B-4134-B584-2B01BDB5244B}"/>
    <cellStyle name="Vnos 2 2 8 7 4" xfId="31099" xr:uid="{187CBBCE-0597-43AC-9358-92A102BDF172}"/>
    <cellStyle name="Vnos 2 2 8 8" xfId="15319" xr:uid="{ED115C6A-05A3-4AE2-95A3-5CE742D4C1DA}"/>
    <cellStyle name="Vnos 2 2 8 8 2" xfId="22666" xr:uid="{2398D1BF-0FDE-4D97-839D-321BFC53392A}"/>
    <cellStyle name="Vnos 2 2 8 8 3" xfId="28389" xr:uid="{FF0D2313-86F1-4EE2-8EB7-565ECC1B1A9A}"/>
    <cellStyle name="Vnos 2 2 8 8 4" xfId="33922" xr:uid="{DF49B756-8201-40F1-921B-AA242BE3B826}"/>
    <cellStyle name="Vnos 2 2 8 9" xfId="18629" xr:uid="{2CEF2B9B-783B-4E92-9AAF-A465365AFBF3}"/>
    <cellStyle name="Vnos 2 2 9" xfId="2630" xr:uid="{00000000-0005-0000-0000-0000430C0000}"/>
    <cellStyle name="Vnos 2 2 9 10" xfId="19487" xr:uid="{DCCB3398-5303-4F18-9754-8AA6B8A90C6A}"/>
    <cellStyle name="Vnos 2 2 9 11" xfId="19825" xr:uid="{090EE229-0185-4F93-B791-946BE706250C}"/>
    <cellStyle name="Vnos 2 2 9 12" xfId="10426" xr:uid="{5D76A218-6B26-4CD4-BE79-090D7E68BF87}"/>
    <cellStyle name="Vnos 2 2 9 13" xfId="5245" xr:uid="{59DF301E-F514-498E-A299-1D6693130406}"/>
    <cellStyle name="Vnos 2 2 9 2" xfId="8010" xr:uid="{1CB1C8FA-FEEF-4884-9CA7-AEB6CC70B14E}"/>
    <cellStyle name="Vnos 2 2 9 2 2" xfId="16426" xr:uid="{41BE657E-0CAB-4325-B791-19ACE582C2C1}"/>
    <cellStyle name="Vnos 2 2 9 2 2 2" xfId="23792" xr:uid="{12755EDC-71E5-4F4C-8251-BB9B8C765B65}"/>
    <cellStyle name="Vnos 2 2 9 2 2 3" xfId="29515" xr:uid="{E642CE71-2C09-45F8-B0B5-7F2FC080767D}"/>
    <cellStyle name="Vnos 2 2 9 2 2 4" xfId="35048" xr:uid="{AD7EE19E-9E0F-41ED-A7AC-75420163A024}"/>
    <cellStyle name="Vnos 2 2 9 2 3" xfId="20969" xr:uid="{64D51557-0821-48B8-89AD-0F4F846A2919}"/>
    <cellStyle name="Vnos 2 2 9 2 4" xfId="26692" xr:uid="{DE6B28A3-46C5-45A4-8E17-FF6312878526}"/>
    <cellStyle name="Vnos 2 2 9 2 5" xfId="32225" xr:uid="{C2BF27F2-E5CF-4372-8A00-1ECDE93750DE}"/>
    <cellStyle name="Vnos 2 2 9 2 6" xfId="13704" xr:uid="{7BA381F1-A515-406D-8668-7DF70A34BE6C}"/>
    <cellStyle name="Vnos 2 2 9 3" xfId="13931" xr:uid="{6F4E13CF-4404-4ABB-804F-F1E1A88B5AF5}"/>
    <cellStyle name="Vnos 2 2 9 3 2" xfId="16654" xr:uid="{F69AF06A-E3A2-4BF0-A9CE-2534FCFE4B32}"/>
    <cellStyle name="Vnos 2 2 9 3 2 2" xfId="24020" xr:uid="{3DBD51E6-99EF-4939-B1C1-D04C03BF1A6D}"/>
    <cellStyle name="Vnos 2 2 9 3 2 3" xfId="29743" xr:uid="{AE53391B-2E76-4BE7-98DC-86B2498234A2}"/>
    <cellStyle name="Vnos 2 2 9 3 2 4" xfId="35276" xr:uid="{631832B4-2179-42FB-9C83-572E2B91E462}"/>
    <cellStyle name="Vnos 2 2 9 3 3" xfId="21197" xr:uid="{1961D08B-CAEE-41DF-BC34-46B15F63775C}"/>
    <cellStyle name="Vnos 2 2 9 3 4" xfId="26920" xr:uid="{973024BE-3859-40CF-B3DA-3042DAC36E2A}"/>
    <cellStyle name="Vnos 2 2 9 3 5" xfId="32453" xr:uid="{A55E88B7-84CE-49A2-AC79-8C69A6A2A42A}"/>
    <cellStyle name="Vnos 2 2 9 4" xfId="14329" xr:uid="{AF2311B3-389D-4734-B7E2-19846A1C8B60}"/>
    <cellStyle name="Vnos 2 2 9 4 2" xfId="17053" xr:uid="{C64F9E3F-50CE-412A-8882-7D45C6A3551B}"/>
    <cellStyle name="Vnos 2 2 9 4 2 2" xfId="24419" xr:uid="{008AB877-2C4F-4E33-B811-A8DCDAD2547E}"/>
    <cellStyle name="Vnos 2 2 9 4 2 3" xfId="30142" xr:uid="{34C744C4-BF98-4090-9399-70CE5E1C748E}"/>
    <cellStyle name="Vnos 2 2 9 4 2 4" xfId="35675" xr:uid="{AB053F31-5E3E-49EE-AD83-AF37638C7FC6}"/>
    <cellStyle name="Vnos 2 2 9 4 3" xfId="21596" xr:uid="{7A34F403-A93C-4425-9A7C-B5EFF9FBE81D}"/>
    <cellStyle name="Vnos 2 2 9 4 4" xfId="27319" xr:uid="{2C0444A2-AEE0-47F8-8BE3-A13F628C726A}"/>
    <cellStyle name="Vnos 2 2 9 4 5" xfId="32852" xr:uid="{D035CF96-B974-494C-885F-C18078745667}"/>
    <cellStyle name="Vnos 2 2 9 5" xfId="14590" xr:uid="{7D1F85AF-C092-4470-8EA1-7E051746B9D1}"/>
    <cellStyle name="Vnos 2 2 9 5 2" xfId="17377" xr:uid="{2094D6AA-5E39-4CE1-8622-7A48AA22DEBF}"/>
    <cellStyle name="Vnos 2 2 9 5 2 2" xfId="24743" xr:uid="{E36B2C2C-AAC9-41D8-B380-69C22EEDC727}"/>
    <cellStyle name="Vnos 2 2 9 5 2 3" xfId="30466" xr:uid="{D05DF68D-1B86-4CBC-8BB0-37D572FF892B}"/>
    <cellStyle name="Vnos 2 2 9 5 2 4" xfId="35999" xr:uid="{5145B473-CE62-4CF7-B406-2C9CBA080958}"/>
    <cellStyle name="Vnos 2 2 9 5 3" xfId="21920" xr:uid="{08356F66-53D6-4610-9501-BD2FC18945DE}"/>
    <cellStyle name="Vnos 2 2 9 5 4" xfId="27643" xr:uid="{ED5E1CD6-E258-4A82-B0F7-4A997D19CC94}"/>
    <cellStyle name="Vnos 2 2 9 5 5" xfId="33176" xr:uid="{5D541728-844E-415C-BE49-5C1B1470947A}"/>
    <cellStyle name="Vnos 2 2 9 6" xfId="14865" xr:uid="{94608F42-E5D4-463D-98EC-BE93E31D8D62}"/>
    <cellStyle name="Vnos 2 2 9 6 2" xfId="17668" xr:uid="{6A43012E-9F05-4A77-AF95-1DDB7B502CC1}"/>
    <cellStyle name="Vnos 2 2 9 6 2 2" xfId="25034" xr:uid="{234E30A5-0A3E-4F00-8E39-A07725BDB68D}"/>
    <cellStyle name="Vnos 2 2 9 6 2 3" xfId="30757" xr:uid="{8C0B18D3-79A3-4F2F-A57C-CC15E9357F5D}"/>
    <cellStyle name="Vnos 2 2 9 6 2 4" xfId="36290" xr:uid="{8FECB836-AC10-4B8D-8C15-0C7B2880C737}"/>
    <cellStyle name="Vnos 2 2 9 6 3" xfId="22211" xr:uid="{356D295D-FE17-4937-AB65-26D8DCE09E37}"/>
    <cellStyle name="Vnos 2 2 9 6 4" xfId="27934" xr:uid="{85762E8A-24C6-4360-9E33-2F0C4E49368C}"/>
    <cellStyle name="Vnos 2 2 9 6 5" xfId="33467" xr:uid="{CB09A006-5EBE-422C-ADA2-0B8CD7C65262}"/>
    <cellStyle name="Vnos 2 2 9 7" xfId="12831" xr:uid="{EC7A672F-2EBA-40F2-830D-3D4BFA2B474B}"/>
    <cellStyle name="Vnos 2 2 9 7 2" xfId="20081" xr:uid="{DDE5EC0C-0A5F-492D-96F6-9AE6C9FAA2BA}"/>
    <cellStyle name="Vnos 2 2 9 7 3" xfId="25804" xr:uid="{87FBE577-BF6C-4C5D-8C9A-980F32D9D2D2}"/>
    <cellStyle name="Vnos 2 2 9 7 4" xfId="31337" xr:uid="{E46EC299-D71A-4775-B778-BAA35EC7D8F5}"/>
    <cellStyle name="Vnos 2 2 9 8" xfId="15542" xr:uid="{2B3CDEFA-565F-4A75-92E7-9A1BE6E76968}"/>
    <cellStyle name="Vnos 2 2 9 8 2" xfId="22904" xr:uid="{649109FC-8FAE-47C5-99C4-CA7445B9D631}"/>
    <cellStyle name="Vnos 2 2 9 8 3" xfId="28627" xr:uid="{22093D63-DAE8-4B85-9360-0D81914E4BF2}"/>
    <cellStyle name="Vnos 2 2 9 8 4" xfId="34160" xr:uid="{97C202AC-AD14-4925-B927-7A40E72508F8}"/>
    <cellStyle name="Vnos 2 2 9 9" xfId="18366" xr:uid="{13B4208D-AC94-479B-BC09-CEB6A0706DEA}"/>
    <cellStyle name="Vnos 2 3" xfId="557" xr:uid="{00000000-0005-0000-0000-0000440C0000}"/>
    <cellStyle name="Vnos 2 4" xfId="1357" xr:uid="{00000000-0005-0000-0000-0000450C0000}"/>
    <cellStyle name="Vnos 2 4 10" xfId="18252" xr:uid="{C2F10652-31A7-4D29-800B-9F1BC8A8EC39}"/>
    <cellStyle name="Vnos 2 4 2" xfId="2230" xr:uid="{00000000-0005-0000-0000-0000460C0000}"/>
    <cellStyle name="Vnos 2 4 2 2" xfId="7610" xr:uid="{8396311C-7FF7-4897-9561-AFC0A093DECD}"/>
    <cellStyle name="Vnos 2 4 2 2 2" xfId="23297" xr:uid="{786ECF44-9BF1-431D-8B29-35D8032B8B38}"/>
    <cellStyle name="Vnos 2 4 2 2 3" xfId="29020" xr:uid="{ABC33656-CF6E-41F1-9CCA-C42E76985342}"/>
    <cellStyle name="Vnos 2 4 2 2 4" xfId="34553" xr:uid="{681B6E3C-ADA1-4C50-B63C-1C28FE4243A8}"/>
    <cellStyle name="Vnos 2 4 2 2 5" xfId="15931" xr:uid="{49220DF4-245B-485A-A007-90F5347872B6}"/>
    <cellStyle name="Vnos 2 4 2 3" xfId="20474" xr:uid="{99DD6835-8C9D-4D42-BE86-1818D45F7878}"/>
    <cellStyle name="Vnos 2 4 2 4" xfId="26197" xr:uid="{2E41FC2D-AE7D-4480-BA6A-F33450E1EE2E}"/>
    <cellStyle name="Vnos 2 4 2 5" xfId="31730" xr:uid="{F4484214-A91B-47CF-AB6D-45EB372EC6F1}"/>
    <cellStyle name="Vnos 2 4 2 6" xfId="13210" xr:uid="{B0D708B4-C87D-4908-A772-C2D552333007}"/>
    <cellStyle name="Vnos 2 4 2 7" xfId="4882" xr:uid="{316BA640-1B2E-46D3-AF38-ACD4E8C91143}"/>
    <cellStyle name="Vnos 2 4 3" xfId="2217" xr:uid="{00000000-0005-0000-0000-0000470C0000}"/>
    <cellStyle name="Vnos 2 4 3 2" xfId="7597" xr:uid="{444EF910-7DDE-4DB6-8112-0E7C669DADD7}"/>
    <cellStyle name="Vnos 2 4 3 2 2" xfId="23122" xr:uid="{040D7F6D-55B2-4671-B954-2EB0B97A48A8}"/>
    <cellStyle name="Vnos 2 4 3 2 3" xfId="28845" xr:uid="{7168EB6A-CC0A-451D-8EF6-A1664B230709}"/>
    <cellStyle name="Vnos 2 4 3 2 4" xfId="34378" xr:uid="{804E6BA4-039B-489B-86BE-22904D63A92B}"/>
    <cellStyle name="Vnos 2 4 3 2 5" xfId="15756" xr:uid="{8786767F-365F-473F-A451-8BFEE430AE05}"/>
    <cellStyle name="Vnos 2 4 3 3" xfId="20299" xr:uid="{0EF43D7E-97CA-4FD4-BC16-679A264A5F11}"/>
    <cellStyle name="Vnos 2 4 3 4" xfId="26022" xr:uid="{7BDAF09D-DA96-4B0C-A51A-FDC0FF167CE6}"/>
    <cellStyle name="Vnos 2 4 3 5" xfId="31555" xr:uid="{99D89129-A65C-405D-995B-0DB579DE577A}"/>
    <cellStyle name="Vnos 2 4 3 6" xfId="13035" xr:uid="{AFBB6ADF-9132-4C33-B1B7-B384E763DF7B}"/>
    <cellStyle name="Vnos 2 4 3 7" xfId="4872" xr:uid="{0152D640-013E-45E8-9429-A08804CBE19A}"/>
    <cellStyle name="Vnos 2 4 4" xfId="2348" xr:uid="{00000000-0005-0000-0000-0000480C0000}"/>
    <cellStyle name="Vnos 2 4 4 2" xfId="7728" xr:uid="{0BB69FED-FC17-48F4-BD31-7273060322E8}"/>
    <cellStyle name="Vnos 2 4 4 2 2" xfId="23115" xr:uid="{3AB1FD54-DE8F-4E4C-871E-8FDF530B9F21}"/>
    <cellStyle name="Vnos 2 4 4 2 3" xfId="28838" xr:uid="{4C0ABDC4-1029-49B1-A1C0-33733879CD5F}"/>
    <cellStyle name="Vnos 2 4 4 2 4" xfId="34371" xr:uid="{5071D062-AB8A-4B6D-BB75-189E570A62D8}"/>
    <cellStyle name="Vnos 2 4 4 2 5" xfId="15749" xr:uid="{096EF666-D1A0-4E53-8A37-066EA2EF5C29}"/>
    <cellStyle name="Vnos 2 4 4 3" xfId="20292" xr:uid="{BA5D3A35-E2BF-431C-BCEC-DC2CE56B4670}"/>
    <cellStyle name="Vnos 2 4 4 4" xfId="26015" xr:uid="{30A6BDF6-3F42-4EFB-A8AA-A17FB553B5DE}"/>
    <cellStyle name="Vnos 2 4 4 5" xfId="31548" xr:uid="{871A2BA5-19F4-4EDA-8322-B4BE825EDAA1}"/>
    <cellStyle name="Vnos 2 4 4 6" xfId="13028" xr:uid="{E251F35C-647D-415B-AA60-8673AAB562C4}"/>
    <cellStyle name="Vnos 2 4 4 7" xfId="4992" xr:uid="{F4575EAC-84CA-42C7-9968-2B8E90425330}"/>
    <cellStyle name="Vnos 2 4 5" xfId="2910" xr:uid="{00000000-0005-0000-0000-0000490C0000}"/>
    <cellStyle name="Vnos 2 4 5 2" xfId="8290" xr:uid="{E528A20D-91A3-4517-9232-E48896A81951}"/>
    <cellStyle name="Vnos 2 4 5 2 2" xfId="23188" xr:uid="{FFBE4DAA-BF7D-4704-B2B6-A346BB48D614}"/>
    <cellStyle name="Vnos 2 4 5 2 3" xfId="28911" xr:uid="{E541A84D-0F3B-468B-9169-6F920B2EE0A9}"/>
    <cellStyle name="Vnos 2 4 5 2 4" xfId="34444" xr:uid="{EFA8B421-FD4E-49F6-A129-5D2E5E33ED21}"/>
    <cellStyle name="Vnos 2 4 5 2 5" xfId="15822" xr:uid="{65BE423E-BC83-47F5-A245-022313438DBA}"/>
    <cellStyle name="Vnos 2 4 5 3" xfId="20365" xr:uid="{307CBD27-A63A-46DF-9681-5943C0DFAF26}"/>
    <cellStyle name="Vnos 2 4 5 4" xfId="26088" xr:uid="{A9E157B1-B22B-4920-8458-D8315ACC55A7}"/>
    <cellStyle name="Vnos 2 4 5 5" xfId="31621" xr:uid="{2DAA80A6-4515-4FCE-96A8-76BB78EA1077}"/>
    <cellStyle name="Vnos 2 4 5 6" xfId="13101" xr:uid="{DDF2F80C-B3B2-49E8-9B7F-CBD2F995F777}"/>
    <cellStyle name="Vnos 2 4 5 7" xfId="5510" xr:uid="{CB4FC05A-3E8A-4BCD-81DF-0D69A7CFD3E2}"/>
    <cellStyle name="Vnos 2 4 6" xfId="2191" xr:uid="{00000000-0005-0000-0000-00004A0C0000}"/>
    <cellStyle name="Vnos 2 4 6 2" xfId="7571" xr:uid="{2EB4989B-B68A-4178-836A-D7D9A157CB17}"/>
    <cellStyle name="Vnos 2 4 6 2 2" xfId="23969" xr:uid="{9F0DDAB3-AFA4-40B0-A804-4D0B5F8362CC}"/>
    <cellStyle name="Vnos 2 4 6 2 3" xfId="29692" xr:uid="{10B8219B-7BB9-4CA1-A924-09EFAAF0A58D}"/>
    <cellStyle name="Vnos 2 4 6 2 4" xfId="35225" xr:uid="{5D498B63-9F92-4018-BD70-C406FDDC22A9}"/>
    <cellStyle name="Vnos 2 4 6 2 5" xfId="16603" xr:uid="{BEEB6862-EFAC-420A-9BDA-CB5C4B1CA459}"/>
    <cellStyle name="Vnos 2 4 6 3" xfId="21146" xr:uid="{FCD49644-71AF-4F07-9520-DE13C25C08FC}"/>
    <cellStyle name="Vnos 2 4 6 4" xfId="26869" xr:uid="{BCBD88B7-97AE-4821-9929-531B85E61DE8}"/>
    <cellStyle name="Vnos 2 4 6 5" xfId="32402" xr:uid="{FB4FCB25-EE5E-4A20-A532-DB21F4EA0BC2}"/>
    <cellStyle name="Vnos 2 4 6 6" xfId="13881" xr:uid="{1F365816-4D9E-4399-A151-634419757800}"/>
    <cellStyle name="Vnos 2 4 6 7" xfId="4850" xr:uid="{9B5D4196-2790-4393-A32D-226294D6757C}"/>
    <cellStyle name="Vnos 2 4 7" xfId="1111" xr:uid="{00000000-0005-0000-0000-00004B0C0000}"/>
    <cellStyle name="Vnos 2 4 7 2" xfId="6495" xr:uid="{35A66E03-DFD2-43FE-A36A-F9C693F3E2B7}"/>
    <cellStyle name="Vnos 2 4 7 2 2" xfId="19600" xr:uid="{E2140539-A2F2-42E8-81AF-CB19118E7DF8}"/>
    <cellStyle name="Vnos 2 4 7 3" xfId="25435" xr:uid="{9665F533-EC8B-4358-963B-F5731F6279BD}"/>
    <cellStyle name="Vnos 2 4 7 4" xfId="31090" xr:uid="{C3B52C98-A254-4101-AE71-A57203306C68}"/>
    <cellStyle name="Vnos 2 4 8" xfId="6741" xr:uid="{A7B4E24C-4C7E-4987-80BC-15CA151C8234}"/>
    <cellStyle name="Vnos 2 4 8 2" xfId="22657" xr:uid="{C4D9AC0A-4DAE-4A9A-89D8-D1E25095D1C8}"/>
    <cellStyle name="Vnos 2 4 8 3" xfId="28380" xr:uid="{7BA601A4-6FCE-4DC8-91AD-2D9B1280BE0A}"/>
    <cellStyle name="Vnos 2 4 8 4" xfId="33913" xr:uid="{4366515D-7E2C-4F17-A503-7EB4CF0AC844}"/>
    <cellStyle name="Vnos 2 4 8 5" xfId="15310" xr:uid="{FFC0EEE2-E66C-4CD3-BC9A-DFEC51E3EC65}"/>
    <cellStyle name="Vnos 2 4 9" xfId="18343" xr:uid="{00CB99BF-452E-4281-B9B0-27DF26863E46}"/>
    <cellStyle name="Vnos 2 5" xfId="831" xr:uid="{00000000-0005-0000-0000-00004C0C0000}"/>
    <cellStyle name="Vnos 2 5 2" xfId="6215" xr:uid="{E0A515F1-0313-4486-9297-0CBECD8BB050}"/>
    <cellStyle name="Vnos 2 5 2 2" xfId="19255" xr:uid="{FAF6DF80-604D-4344-BE03-F773C72E006E}"/>
    <cellStyle name="Vnos 2 5 2 3" xfId="9748" xr:uid="{E2F03946-8DB2-4ED3-838D-34E3F6EA85C4}"/>
    <cellStyle name="Vnos 2 5 2 4" xfId="9729" xr:uid="{A7CC04DF-B58E-485A-94DB-181FABBC64DC}"/>
    <cellStyle name="Vnos 2 5 2 5" xfId="11612" xr:uid="{07A3B2B1-5839-4624-B30F-CE40476EBD35}"/>
    <cellStyle name="Vnos 2 5 3" xfId="15110" xr:uid="{72890556-C590-4F17-997A-FEC4B174FC7B}"/>
    <cellStyle name="Vnos 2 5 3 2" xfId="22456" xr:uid="{912AAE04-A951-4961-A5F9-72F08AB07D3C}"/>
    <cellStyle name="Vnos 2 5 3 3" xfId="28179" xr:uid="{BFF4CBA3-B43E-4131-9019-4C8FABAFA660}"/>
    <cellStyle name="Vnos 2 5 3 4" xfId="33712" xr:uid="{93086864-778E-4C43-ADBF-743805F261C7}"/>
    <cellStyle name="Vnos 2 5 4" xfId="18036" xr:uid="{326C7205-46A8-4553-B8F2-AD60E6B22FF2}"/>
    <cellStyle name="Vnos 2 5 5" xfId="19017" xr:uid="{33FBCF57-5538-4FBC-8BC0-6A1C99306B26}"/>
    <cellStyle name="Vnos 2 5 6" xfId="19686" xr:uid="{1150F09E-8F50-435B-8B8B-2CDD9070BE16}"/>
    <cellStyle name="Vnos 2 5 7" xfId="10007" xr:uid="{384C6EA3-451B-4CB2-A9E3-D942A22D969F}"/>
    <cellStyle name="Vnos 2 5 8" xfId="3682" xr:uid="{EA69A99B-5931-417B-8061-95E3F1EB18F9}"/>
    <cellStyle name="Vnos 2 6" xfId="10598" xr:uid="{82F6FC48-2D2B-45A1-83CA-E204254567F6}"/>
    <cellStyle name="Vnos 2 6 2" xfId="18594" xr:uid="{51557CDB-2294-4F6B-B0F7-1E836325561B}"/>
    <cellStyle name="Vnos 2 6 3" xfId="9506" xr:uid="{47C404E3-8EF9-4FAA-8817-45832FDAD86E}"/>
    <cellStyle name="Vnos 2 6 4" xfId="19924" xr:uid="{8066800A-AC00-4DEF-92C3-5C5559208DC2}"/>
    <cellStyle name="Vnos 2 7" xfId="10216" xr:uid="{33F4D1A6-0228-4653-9D53-FDBD65AD8F95}"/>
    <cellStyle name="Vnos 2 7 2" xfId="18214" xr:uid="{6F8F073C-FA8D-4EB5-8208-E8A74E095840}"/>
    <cellStyle name="Vnos 2 7 3" xfId="18820" xr:uid="{839F6E6F-E2B7-4B97-A1CA-F9257BDBC36D}"/>
    <cellStyle name="Vnos 2 7 4" xfId="25209" xr:uid="{51FA2446-94D8-4433-BB7B-C6B1A902F17D}"/>
    <cellStyle name="Vnos 2 8" xfId="9970" xr:uid="{F8DC22C2-ECBE-4A38-B4D0-46469CA64128}"/>
    <cellStyle name="Vnos 2 8 2" xfId="17992" xr:uid="{D4849467-B29B-4C84-8955-3244D149A243}"/>
    <cellStyle name="Vnos 2 8 3" xfId="19643" xr:uid="{604D5A2C-D5BD-4256-8712-9DBB22D43575}"/>
    <cellStyle name="Vnos 2 8 4" xfId="9718" xr:uid="{7A232689-DEE9-4EED-A3C8-707F3D286D8B}"/>
    <cellStyle name="Vnos 2 9" xfId="10668" xr:uid="{7D449AB7-BD93-44BE-99EF-E10E14599E08}"/>
    <cellStyle name="Vnos 2 9 2" xfId="18664" xr:uid="{A5D094FA-77EA-4DC6-B261-AAE46E3D36D9}"/>
    <cellStyle name="Vnos 2 9 3" xfId="19687" xr:uid="{FB2F2F27-4E63-495A-B5F3-FECB4D218673}"/>
    <cellStyle name="Vnos 2 9 4" xfId="19094" xr:uid="{83B2B4D7-DF7D-4748-AA9B-B804191BBE85}"/>
    <cellStyle name="Vsota 2" xfId="137" xr:uid="{00000000-0005-0000-0000-00004D0C0000}"/>
    <cellStyle name="Vsota 2 10" xfId="2361" xr:uid="{00000000-0005-0000-0000-00004E0C0000}"/>
    <cellStyle name="Vsota 2 10 10" xfId="19867" xr:uid="{B778F2D2-241F-487A-9394-97D750244EDE}"/>
    <cellStyle name="Vsota 2 10 11" xfId="25448" xr:uid="{B55AAD84-8D79-4D36-B179-DF6198D7807A}"/>
    <cellStyle name="Vsota 2 10 12" xfId="10712" xr:uid="{8A9B7F18-8841-4C37-898E-3C05F7F391FE}"/>
    <cellStyle name="Vsota 2 10 13" xfId="5005" xr:uid="{6DFCB5F0-52BF-4D80-8A82-FA6A3AB4668B}"/>
    <cellStyle name="Vsota 2 10 2" xfId="7741" xr:uid="{B6966903-2EBE-4E05-9A09-994356CACA86}"/>
    <cellStyle name="Vsota 2 10 2 2" xfId="15927" xr:uid="{F235B7A9-BC8F-4C57-B746-C6C7A0C22A16}"/>
    <cellStyle name="Vsota 2 10 2 2 2" xfId="23293" xr:uid="{A5F57A35-8F5F-486D-B673-EFB38ED73146}"/>
    <cellStyle name="Vsota 2 10 2 2 3" xfId="29016" xr:uid="{46DD20B5-7CC0-41F3-A9BC-5ABD4AB2E013}"/>
    <cellStyle name="Vsota 2 10 2 2 4" xfId="34549" xr:uid="{AAE8357D-5196-44E8-8140-0A34F99AB3D3}"/>
    <cellStyle name="Vsota 2 10 2 3" xfId="20470" xr:uid="{E5939428-4C7A-4877-8015-EC12940D41AE}"/>
    <cellStyle name="Vsota 2 10 2 4" xfId="26193" xr:uid="{799058F6-BE01-4675-A2B1-CE07C70FC2A0}"/>
    <cellStyle name="Vsota 2 10 2 5" xfId="31726" xr:uid="{EA71CB50-A353-49A8-B267-CAF7627E1FAC}"/>
    <cellStyle name="Vsota 2 10 2 6" xfId="13206" xr:uid="{F78D4F12-123A-4E79-B9DD-BB8E2523CEB9}"/>
    <cellStyle name="Vsota 2 10 3" xfId="13041" xr:uid="{97D8A6AB-3E99-4B31-98F3-53DDA332FD2A}"/>
    <cellStyle name="Vsota 2 10 3 2" xfId="15762" xr:uid="{37A46418-DB78-4A74-AD7E-2A417F22D64F}"/>
    <cellStyle name="Vsota 2 10 3 2 2" xfId="23128" xr:uid="{8878CC13-C15E-4BE2-904E-A45A00D9A623}"/>
    <cellStyle name="Vsota 2 10 3 2 3" xfId="28851" xr:uid="{9F8910D8-A7FE-4550-8B43-BFCB585A2E25}"/>
    <cellStyle name="Vsota 2 10 3 2 4" xfId="34384" xr:uid="{F74B2EEB-A040-4AF4-88DE-537707FDDF08}"/>
    <cellStyle name="Vsota 2 10 3 3" xfId="20305" xr:uid="{80B97FB2-59DE-4D92-AA40-A107817E3837}"/>
    <cellStyle name="Vsota 2 10 3 4" xfId="26028" xr:uid="{F4D2425E-1AB5-4488-94EF-9C66EE802BFC}"/>
    <cellStyle name="Vsota 2 10 3 5" xfId="31561" xr:uid="{7926BC71-5FEE-47AE-98AC-DBACD1EEAD30}"/>
    <cellStyle name="Vsota 2 10 4" xfId="13356" xr:uid="{56F73EFC-3464-4D5F-85A0-59CCC657311F}"/>
    <cellStyle name="Vsota 2 10 4 2" xfId="16077" xr:uid="{C7A70BC6-6F3D-4822-9694-B8ADA3EF490E}"/>
    <cellStyle name="Vsota 2 10 4 2 2" xfId="23443" xr:uid="{93265CE8-9772-44AD-AB50-7995E45DFD3F}"/>
    <cellStyle name="Vsota 2 10 4 2 3" xfId="29166" xr:uid="{7500BF27-7551-46C9-9CFB-F657BA166F13}"/>
    <cellStyle name="Vsota 2 10 4 2 4" xfId="34699" xr:uid="{81CFB216-5690-4446-B152-080E85A6DE95}"/>
    <cellStyle name="Vsota 2 10 4 3" xfId="20620" xr:uid="{8A776076-8EB0-44F8-A5BF-38FCB70BC9AE}"/>
    <cellStyle name="Vsota 2 10 4 4" xfId="26343" xr:uid="{F5DA2362-6AA2-4040-AEEF-751EF7C2F1E4}"/>
    <cellStyle name="Vsota 2 10 4 5" xfId="31876" xr:uid="{B93DB503-485C-4ECE-A79C-708667203C19}"/>
    <cellStyle name="Vsota 2 10 5" xfId="14195" xr:uid="{A8257B4B-0B9C-4362-95A8-08D2D560ADE1}"/>
    <cellStyle name="Vsota 2 10 5 2" xfId="16919" xr:uid="{EC32DD5E-9EA4-4BFC-BFC5-1F9A76139F1A}"/>
    <cellStyle name="Vsota 2 10 5 2 2" xfId="24285" xr:uid="{4421559E-5921-4528-9BDA-A72DA9C55E9F}"/>
    <cellStyle name="Vsota 2 10 5 2 3" xfId="30008" xr:uid="{39298C78-E744-4E6E-8550-D5CE4DC16369}"/>
    <cellStyle name="Vsota 2 10 5 2 4" xfId="35541" xr:uid="{3463501A-2BC3-4C5B-AE19-BC4E4AB896DA}"/>
    <cellStyle name="Vsota 2 10 5 3" xfId="21462" xr:uid="{AA8AAF51-A88A-4C98-AC28-4A5507D59539}"/>
    <cellStyle name="Vsota 2 10 5 4" xfId="27185" xr:uid="{81F27B4C-10B7-42D9-BE51-1359838E1AF8}"/>
    <cellStyle name="Vsota 2 10 5 5" xfId="32718" xr:uid="{DF3BCD8F-59EB-4D50-8F21-E0EBBEFC52AE}"/>
    <cellStyle name="Vsota 2 10 6" xfId="14192" xr:uid="{627A1509-F565-42FD-855F-DBEB537B4957}"/>
    <cellStyle name="Vsota 2 10 6 2" xfId="16916" xr:uid="{F6BC0FFF-7EEB-4115-A97B-ABE73C1EEDCB}"/>
    <cellStyle name="Vsota 2 10 6 2 2" xfId="24282" xr:uid="{ABC984E2-3556-480D-B44F-32ACA9651DAF}"/>
    <cellStyle name="Vsota 2 10 6 2 3" xfId="30005" xr:uid="{751B6E5B-42F8-4F98-9FF6-3C205854F533}"/>
    <cellStyle name="Vsota 2 10 6 2 4" xfId="35538" xr:uid="{157E3B38-25E2-40BF-A824-41AE6FC40729}"/>
    <cellStyle name="Vsota 2 10 6 3" xfId="21459" xr:uid="{48170EE6-DDED-4336-ADBF-4C42ED771413}"/>
    <cellStyle name="Vsota 2 10 6 4" xfId="27182" xr:uid="{E947036E-EEAB-4C9A-9D88-A70A4DA2E636}"/>
    <cellStyle name="Vsota 2 10 6 5" xfId="32715" xr:uid="{D1CAD0A4-CE74-4C65-8CC5-4B3CD2367122}"/>
    <cellStyle name="Vsota 2 10 7" xfId="12132" xr:uid="{7D398D28-2B53-48B1-929C-692C3E184266}"/>
    <cellStyle name="Vsota 2 10 7 2" xfId="19596" xr:uid="{ED03EECD-3FE0-45A7-93D9-E91529D950C0}"/>
    <cellStyle name="Vsota 2 10 7 3" xfId="25431" xr:uid="{D220E8D5-6D10-4E38-A0C1-653CC94DE91B}"/>
    <cellStyle name="Vsota 2 10 7 4" xfId="31086" xr:uid="{DD1AE958-BF61-4F8E-831E-1333B667F1C9}"/>
    <cellStyle name="Vsota 2 10 8" xfId="15306" xr:uid="{8BF07BB1-9CA5-43E0-AFC5-8DEB0FF89E16}"/>
    <cellStyle name="Vsota 2 10 8 2" xfId="22653" xr:uid="{F4384808-C8E1-482E-AD67-E39C4EE871D9}"/>
    <cellStyle name="Vsota 2 10 8 3" xfId="28376" xr:uid="{20093E2B-2EAF-4AFC-B803-3D87A7EB1D3D}"/>
    <cellStyle name="Vsota 2 10 8 4" xfId="33909" xr:uid="{9F906645-1FBE-42DD-A6FD-937B6E8A5C2A}"/>
    <cellStyle name="Vsota 2 10 9" xfId="18708" xr:uid="{7D9F73B0-71D4-4930-923D-6C0EB539F67A}"/>
    <cellStyle name="Vsota 2 11" xfId="777" xr:uid="{00000000-0005-0000-0000-00004F0C0000}"/>
    <cellStyle name="Vsota 2 11 10" xfId="19876" xr:uid="{52A96901-56E8-4965-866E-0D1EE1D0E6A6}"/>
    <cellStyle name="Vsota 2 11 11" xfId="25455" xr:uid="{E0EB62F7-F224-48E3-9B3C-52AB0A91DA37}"/>
    <cellStyle name="Vsota 2 11 12" xfId="10481" xr:uid="{272CAF8C-88AC-4445-AEAE-3EDC5062459C}"/>
    <cellStyle name="Vsota 2 11 13" xfId="3630" xr:uid="{250DD13D-A453-439D-B6F5-27E26EA78C25}"/>
    <cellStyle name="Vsota 2 11 2" xfId="6161" xr:uid="{FEF3D996-8FC3-4F1B-8E1D-F4192776B483}"/>
    <cellStyle name="Vsota 2 11 2 2" xfId="16364" xr:uid="{B7C4C1AF-001C-4031-A254-A300C178F8A8}"/>
    <cellStyle name="Vsota 2 11 2 2 2" xfId="23730" xr:uid="{8C06129D-C627-4413-B618-875A34075E96}"/>
    <cellStyle name="Vsota 2 11 2 2 3" xfId="29453" xr:uid="{4EE08B9D-7557-4D36-A787-0A229D420036}"/>
    <cellStyle name="Vsota 2 11 2 2 4" xfId="34986" xr:uid="{64596F24-B4E6-4788-87A5-1CDBC4F6E4E0}"/>
    <cellStyle name="Vsota 2 11 2 3" xfId="20907" xr:uid="{74926D4E-C16B-488F-B85A-BCAAEE5C13D4}"/>
    <cellStyle name="Vsota 2 11 2 4" xfId="26630" xr:uid="{99FA408A-7F49-4B2E-B166-6F6E642ADAB5}"/>
    <cellStyle name="Vsota 2 11 2 5" xfId="32163" xr:uid="{0950EBDC-A200-419B-90B6-4ADDAAAFF937}"/>
    <cellStyle name="Vsota 2 11 2 6" xfId="13642" xr:uid="{C88DE01D-084B-406A-921E-473A41DF4EC7}"/>
    <cellStyle name="Vsota 2 11 3" xfId="13980" xr:uid="{55113911-ECFC-4FEE-B4C5-0B1254C865C4}"/>
    <cellStyle name="Vsota 2 11 3 2" xfId="16703" xr:uid="{C25E928B-4309-4BF1-A858-D9B0549A9C81}"/>
    <cellStyle name="Vsota 2 11 3 2 2" xfId="24069" xr:uid="{8309C800-7AB9-4EEF-887C-AC6DC1677105}"/>
    <cellStyle name="Vsota 2 11 3 2 3" xfId="29792" xr:uid="{A4F152D4-7610-4485-B23D-9533022EEA58}"/>
    <cellStyle name="Vsota 2 11 3 2 4" xfId="35325" xr:uid="{27427591-C520-4BAE-A4D2-53C1A9E8D8DF}"/>
    <cellStyle name="Vsota 2 11 3 3" xfId="21246" xr:uid="{D10259A5-02E9-42B8-9F1F-061EA8D8F2DA}"/>
    <cellStyle name="Vsota 2 11 3 4" xfId="26969" xr:uid="{B2E6E9DE-7FBD-460A-A31A-B27E74416384}"/>
    <cellStyle name="Vsota 2 11 3 5" xfId="32502" xr:uid="{5687AEA5-F498-402E-9142-C93579D2AE21}"/>
    <cellStyle name="Vsota 2 11 4" xfId="14267" xr:uid="{766133B6-AB16-48D5-A80C-90ED3567D9C0}"/>
    <cellStyle name="Vsota 2 11 4 2" xfId="16991" xr:uid="{30FF69E4-223A-42EB-8ADD-942382B03687}"/>
    <cellStyle name="Vsota 2 11 4 2 2" xfId="24357" xr:uid="{6D9A853B-9E9A-4D29-B905-0E73CECE92CB}"/>
    <cellStyle name="Vsota 2 11 4 2 3" xfId="30080" xr:uid="{013E25ED-ABE8-43A9-8419-DA4D133833B4}"/>
    <cellStyle name="Vsota 2 11 4 2 4" xfId="35613" xr:uid="{C27F6587-FB8B-418D-8F70-D036B69DA7CC}"/>
    <cellStyle name="Vsota 2 11 4 3" xfId="21534" xr:uid="{008B52C7-6832-430D-8351-5B3A204FC467}"/>
    <cellStyle name="Vsota 2 11 4 4" xfId="27257" xr:uid="{7357974F-8AB8-4E99-896D-2BC083F33F93}"/>
    <cellStyle name="Vsota 2 11 4 5" xfId="32790" xr:uid="{F8D9D6CF-7FC1-4881-8E64-C1F6BAACE5C3}"/>
    <cellStyle name="Vsota 2 11 5" xfId="14528" xr:uid="{197D12EB-9617-47D6-8973-C170E36F78DF}"/>
    <cellStyle name="Vsota 2 11 5 2" xfId="17315" xr:uid="{E3B3376D-DB81-4E6A-A1D1-2CFCE136F3D7}"/>
    <cellStyle name="Vsota 2 11 5 2 2" xfId="24681" xr:uid="{F92AC2B7-9F4C-4ECF-B586-74E5AE0C9F97}"/>
    <cellStyle name="Vsota 2 11 5 2 3" xfId="30404" xr:uid="{58D98187-58BE-49C0-9CA4-AB69F6C25A3E}"/>
    <cellStyle name="Vsota 2 11 5 2 4" xfId="35937" xr:uid="{FE563EC2-6E03-4A88-81F8-A8B5E857538B}"/>
    <cellStyle name="Vsota 2 11 5 3" xfId="21858" xr:uid="{335C39D5-E8CD-472A-9E69-6DC39EA895AC}"/>
    <cellStyle name="Vsota 2 11 5 4" xfId="27581" xr:uid="{2E65D350-C435-42A5-9B4E-49DE75567570}"/>
    <cellStyle name="Vsota 2 11 5 5" xfId="33114" xr:uid="{2970026E-7689-41CA-8D53-D92DFEDF42A1}"/>
    <cellStyle name="Vsota 2 11 6" xfId="14803" xr:uid="{073F2E44-8A65-401C-AD32-D3B2384CAB85}"/>
    <cellStyle name="Vsota 2 11 6 2" xfId="17606" xr:uid="{C071C630-668E-4980-B1A0-4DC8EF1B89E1}"/>
    <cellStyle name="Vsota 2 11 6 2 2" xfId="24972" xr:uid="{2A1DE04F-4F85-4AF9-B195-1B241FE401D0}"/>
    <cellStyle name="Vsota 2 11 6 2 3" xfId="30695" xr:uid="{0193E692-07A5-441A-BFAC-C82147DBA8A5}"/>
    <cellStyle name="Vsota 2 11 6 2 4" xfId="36228" xr:uid="{EDB575A5-C138-4697-842A-0F1CEE5FE7EA}"/>
    <cellStyle name="Vsota 2 11 6 3" xfId="22149" xr:uid="{82D3CE47-03DA-478C-BCE8-7F4DC82B5F86}"/>
    <cellStyle name="Vsota 2 11 6 4" xfId="27872" xr:uid="{F861A36C-2D07-4FF4-8FE4-8651500B6F1C}"/>
    <cellStyle name="Vsota 2 11 6 5" xfId="33405" xr:uid="{6A697EBC-DA1D-4DC3-BFE6-C39D2347DF01}"/>
    <cellStyle name="Vsota 2 11 7" xfId="12785" xr:uid="{DE078454-8045-41DF-B5E8-68C757832074}"/>
    <cellStyle name="Vsota 2 11 7 2" xfId="20019" xr:uid="{798F9622-1D5E-4D23-B559-81444FCD860D}"/>
    <cellStyle name="Vsota 2 11 7 3" xfId="25742" xr:uid="{18889010-6C31-4229-9BEC-D81DA4F9159A}"/>
    <cellStyle name="Vsota 2 11 7 4" xfId="31275" xr:uid="{A9A7BC97-0A61-4803-929F-8C9778A3E782}"/>
    <cellStyle name="Vsota 2 11 8" xfId="15489" xr:uid="{E488C58B-F83B-4993-9F3E-39806D7622B5}"/>
    <cellStyle name="Vsota 2 11 8 2" xfId="22842" xr:uid="{90A6C217-94E3-46C3-98D7-F13B6B40780A}"/>
    <cellStyle name="Vsota 2 11 8 3" xfId="28565" xr:uid="{22B61B09-BF2B-4A48-AA3F-8D1884D83112}"/>
    <cellStyle name="Vsota 2 11 8 4" xfId="34098" xr:uid="{E7E8D97F-040E-4050-BE0B-D11522F1EE82}"/>
    <cellStyle name="Vsota 2 11 9" xfId="18443" xr:uid="{A8976155-FE54-4405-BABB-3720131CFD4F}"/>
    <cellStyle name="Vsota 2 12" xfId="2522" xr:uid="{00000000-0005-0000-0000-0000500C0000}"/>
    <cellStyle name="Vsota 2 12 2" xfId="7902" xr:uid="{59101B81-681C-4A51-8BBE-3CC271087D5F}"/>
    <cellStyle name="Vsota 2 12 2 2" xfId="19256" xr:uid="{EC5902DA-4D4B-4266-AE16-3FE4F6F1317B}"/>
    <cellStyle name="Vsota 2 12 2 3" xfId="9461" xr:uid="{608C2BCA-5D6B-4283-9ADF-A59E92ADAB37}"/>
    <cellStyle name="Vsota 2 12 2 4" xfId="18974" xr:uid="{CE2F1135-5FDB-4433-9856-968A3100F646}"/>
    <cellStyle name="Vsota 2 12 2 5" xfId="11613" xr:uid="{FE4C1DD8-05B4-4029-AC5C-A761160ACAA3}"/>
    <cellStyle name="Vsota 2 12 3" xfId="15111" xr:uid="{A8392F41-2C67-4226-8275-809078D099F5}"/>
    <cellStyle name="Vsota 2 12 3 2" xfId="22457" xr:uid="{91A928E3-4751-4B24-9CB7-C9357A410B46}"/>
    <cellStyle name="Vsota 2 12 3 3" xfId="28180" xr:uid="{6AEF5935-35E4-44D5-86A6-93F949CC9C75}"/>
    <cellStyle name="Vsota 2 12 3 4" xfId="33713" xr:uid="{2EBABACE-9F0A-4AFD-8769-C99F5FB73E85}"/>
    <cellStyle name="Vsota 2 12 4" xfId="18756" xr:uid="{F19E794D-3F01-41D6-8652-FC57493BA8C4}"/>
    <cellStyle name="Vsota 2 12 5" xfId="19879" xr:uid="{DB74DBAE-90B1-49F8-A579-3A61C44C6086}"/>
    <cellStyle name="Vsota 2 12 6" xfId="25460" xr:uid="{EC313396-00D7-4D5E-ADC4-95352FB7B62D}"/>
    <cellStyle name="Vsota 2 12 7" xfId="10765" xr:uid="{1DAA4E1F-7B7D-4CC9-AD94-90DE68FBED6B}"/>
    <cellStyle name="Vsota 2 12 8" xfId="5151" xr:uid="{C94F2C42-B659-43E7-A031-4F79D240FC38}"/>
    <cellStyle name="Vsota 2 13" xfId="13516" xr:uid="{DA96B294-B29B-4AF4-9793-4992874BE5AE}"/>
    <cellStyle name="Vsota 2 13 2" xfId="16238" xr:uid="{55C3E1AC-3B59-4528-81EE-889D9D589C25}"/>
    <cellStyle name="Vsota 2 13 2 2" xfId="23604" xr:uid="{C594A25E-8AF7-4395-9983-070A3F6B976B}"/>
    <cellStyle name="Vsota 2 13 2 3" xfId="29327" xr:uid="{0DF9690E-3A4D-4A68-9325-7333A1A8DB46}"/>
    <cellStyle name="Vsota 2 13 2 4" xfId="34860" xr:uid="{BB79B463-2D0B-4B77-95E2-37E9F0FE9BDB}"/>
    <cellStyle name="Vsota 2 13 3" xfId="20781" xr:uid="{8DAFEC55-1DC3-4C82-84BA-EA690D413816}"/>
    <cellStyle name="Vsota 2 13 4" xfId="26504" xr:uid="{43829EAE-BC95-4600-8119-1D97F14A13AF}"/>
    <cellStyle name="Vsota 2 13 5" xfId="32037" xr:uid="{8E78BBDD-1CAD-4257-8C49-6351D0B3951B}"/>
    <cellStyle name="Vsota 2 14" xfId="13551" xr:uid="{110162EF-93AF-468C-9780-1D6BC54EF0AD}"/>
    <cellStyle name="Vsota 2 14 2" xfId="16273" xr:uid="{860893D1-38D1-446E-8487-E1B084209E6B}"/>
    <cellStyle name="Vsota 2 14 2 2" xfId="23639" xr:uid="{1A1D0D1F-0BBD-4412-AA28-6567275F55C7}"/>
    <cellStyle name="Vsota 2 14 2 3" xfId="29362" xr:uid="{18F6DCB7-B8C1-4EAC-B481-871756DB2E2A}"/>
    <cellStyle name="Vsota 2 14 2 4" xfId="34895" xr:uid="{EF5FC596-6086-4F0B-B778-C61FCC3BBAC0}"/>
    <cellStyle name="Vsota 2 14 3" xfId="20816" xr:uid="{A4D84DD6-9A79-4688-AE90-1BA471952FE8}"/>
    <cellStyle name="Vsota 2 14 4" xfId="26539" xr:uid="{D5145644-9DED-4F36-8216-0A04A1A6CA82}"/>
    <cellStyle name="Vsota 2 14 5" xfId="32072" xr:uid="{207B52C6-0A00-4B1D-BEE3-920EE432F0AA}"/>
    <cellStyle name="Vsota 2 15" xfId="14494" xr:uid="{570B31B3-2EC9-478B-9B45-13757F923FC3}"/>
    <cellStyle name="Vsota 2 15 2" xfId="17231" xr:uid="{AF4F2951-AD27-4E20-82C3-BC002ADDAF72}"/>
    <cellStyle name="Vsota 2 15 2 2" xfId="24597" xr:uid="{576101F1-7116-4DAC-9A43-BA7CE629A680}"/>
    <cellStyle name="Vsota 2 15 2 3" xfId="30320" xr:uid="{3FAEAD96-6760-45F4-80FB-5D08A4802C69}"/>
    <cellStyle name="Vsota 2 15 2 4" xfId="35853" xr:uid="{CE760679-7913-4727-AEB2-F531602E2FCC}"/>
    <cellStyle name="Vsota 2 15 3" xfId="21774" xr:uid="{D6CD5A51-A928-4517-BA03-254AE320B9B7}"/>
    <cellStyle name="Vsota 2 15 4" xfId="27497" xr:uid="{3D351EC0-1EA3-48D7-A11D-200E2AC167D8}"/>
    <cellStyle name="Vsota 2 15 5" xfId="33030" xr:uid="{B5FDAF3B-EB30-4D79-BB65-B77FB1E1285E}"/>
    <cellStyle name="Vsota 2 16" xfId="11161" xr:uid="{3BC7EEC4-7EF1-4E7D-B5ED-956A5531DAB2}"/>
    <cellStyle name="Vsota 2 16 2" xfId="18981" xr:uid="{35E7BCA9-A10B-4208-9A45-B29E7F150082}"/>
    <cellStyle name="Vsota 2 16 3" xfId="19619" xr:uid="{165CB276-830B-420A-BB82-E5D59AABBE30}"/>
    <cellStyle name="Vsota 2 16 4" xfId="18745" xr:uid="{7A81F4F7-4EEE-49E4-8D9E-57DF4722E487}"/>
    <cellStyle name="Vsota 2 17" xfId="3279" xr:uid="{12F94E33-9B8B-4F5F-B401-7A39937D945C}"/>
    <cellStyle name="Vsota 2 2" xfId="264" xr:uid="{00000000-0005-0000-0000-0000510C0000}"/>
    <cellStyle name="Vsota 2 2 10" xfId="1064" xr:uid="{00000000-0005-0000-0000-0000520C0000}"/>
    <cellStyle name="Vsota 2 2 10 2" xfId="6448" xr:uid="{3A385C91-57EB-49ED-BCA0-CF71E413EEFB}"/>
    <cellStyle name="Vsota 2 2 10 2 2" xfId="19313" xr:uid="{1B0D5973-294D-430D-8152-7983C9981AF1}"/>
    <cellStyle name="Vsota 2 2 10 2 3" xfId="25199" xr:uid="{7C6C3B8E-7DB4-4786-9576-D5D7E3E1A36A}"/>
    <cellStyle name="Vsota 2 2 10 2 4" xfId="30914" xr:uid="{0D1A1B6D-2F75-4FED-BA01-1AF4D3F90549}"/>
    <cellStyle name="Vsota 2 2 10 2 5" xfId="11717" xr:uid="{B04099A5-2E94-4506-95FF-C8EB086B03AA}"/>
    <cellStyle name="Vsota 2 2 10 3" xfId="15135" xr:uid="{C1A70231-D6AA-42A5-AF7B-D0DDF1BC3321}"/>
    <cellStyle name="Vsota 2 2 10 3 2" xfId="22481" xr:uid="{9CA32E85-CBA0-40AD-A84F-610C478E442F}"/>
    <cellStyle name="Vsota 2 2 10 3 3" xfId="28204" xr:uid="{42462D6C-7E51-4858-93BB-83B94C14A780}"/>
    <cellStyle name="Vsota 2 2 10 3 4" xfId="33737" xr:uid="{4B712C6E-65ED-4367-9097-9F4EDAAD08B0}"/>
    <cellStyle name="Vsota 2 2 10 4" xfId="18361" xr:uid="{9F98E348-F5A1-4DDF-90D9-D67A43FC95D0}"/>
    <cellStyle name="Vsota 2 2 10 5" xfId="19639" xr:uid="{6DE06E86-82A4-415D-8318-F1EBEFE69F57}"/>
    <cellStyle name="Vsota 2 2 10 6" xfId="19547" xr:uid="{678DA914-6985-48B7-9AC3-AA4C3D1E8D0A}"/>
    <cellStyle name="Vsota 2 2 10 7" xfId="10421" xr:uid="{E31A94E6-FB9F-49CA-96A2-CB5684B89E65}"/>
    <cellStyle name="Vsota 2 2 10 8" xfId="3911" xr:uid="{8A4E39ED-640B-411A-9D93-D95618988257}"/>
    <cellStyle name="Vsota 2 2 11" xfId="3015" xr:uid="{00000000-0005-0000-0000-0000530C0000}"/>
    <cellStyle name="Vsota 2 2 11 2" xfId="8395" xr:uid="{45999467-F2B1-48F0-9A32-1B5C1C20A911}"/>
    <cellStyle name="Vsota 2 2 11 2 2" xfId="20835" xr:uid="{B371BED8-61B6-4B2C-B7D0-B147264D075E}"/>
    <cellStyle name="Vsota 2 2 11 2 3" xfId="26558" xr:uid="{26B9C216-0815-4146-83C7-88F716A971DD}"/>
    <cellStyle name="Vsota 2 2 11 2 4" xfId="32091" xr:uid="{29D32747-4F74-4255-8C8E-405A11E75043}"/>
    <cellStyle name="Vsota 2 2 11 2 5" xfId="13570" xr:uid="{3CE41A02-117F-4968-BC8B-6B5FC21BFFA1}"/>
    <cellStyle name="Vsota 2 2 11 3" xfId="16292" xr:uid="{DB867D4D-4280-440E-81C1-6AE381EA0978}"/>
    <cellStyle name="Vsota 2 2 11 3 2" xfId="23658" xr:uid="{ADD10258-6EF2-49E0-9F34-A9AA75E71977}"/>
    <cellStyle name="Vsota 2 2 11 3 3" xfId="29381" xr:uid="{C5E5A2BA-3A89-4F1D-95AC-82A1DE57271B}"/>
    <cellStyle name="Vsota 2 2 11 3 4" xfId="34914" xr:uid="{2365F966-B775-45D4-9484-13930CA866A1}"/>
    <cellStyle name="Vsota 2 2 11 4" xfId="18006" xr:uid="{75E7261D-DE81-4620-94EC-AB23DAA17C06}"/>
    <cellStyle name="Vsota 2 2 11 5" xfId="18148" xr:uid="{7509D5D5-E2E6-42F1-BA5B-1BF113CF39FE}"/>
    <cellStyle name="Vsota 2 2 11 6" xfId="17847" xr:uid="{C4D328AB-6826-417C-BA37-B55A459564C9}"/>
    <cellStyle name="Vsota 2 2 11 7" xfId="9983" xr:uid="{CC653A38-598B-4CFE-8490-372C118E7016}"/>
    <cellStyle name="Vsota 2 2 11 8" xfId="5610" xr:uid="{6EC2CCB8-CFAC-4ED5-B492-6E3D97AFF1DC}"/>
    <cellStyle name="Vsota 2 2 12" xfId="5854" xr:uid="{9047FC41-FC95-4DDA-A203-8600060ED7E1}"/>
    <cellStyle name="Vsota 2 2 12 2" xfId="13957" xr:uid="{BEDAE44A-EFF4-4F7F-9814-89B03AB93287}"/>
    <cellStyle name="Vsota 2 2 12 2 2" xfId="21223" xr:uid="{18840D59-ED37-4184-AA35-83B8EF0BFB47}"/>
    <cellStyle name="Vsota 2 2 12 2 3" xfId="26946" xr:uid="{34DDCE8F-8705-4AB3-8D3F-EE2C952776E6}"/>
    <cellStyle name="Vsota 2 2 12 2 4" xfId="32479" xr:uid="{631C6D0E-27BB-4BB3-BC28-C89DF0096ECA}"/>
    <cellStyle name="Vsota 2 2 12 3" xfId="16680" xr:uid="{A9D98C83-3D63-40EB-BA5E-2E503A4DEE86}"/>
    <cellStyle name="Vsota 2 2 12 3 2" xfId="24046" xr:uid="{4EDAB2BB-8AB9-4700-A85D-C3B623336038}"/>
    <cellStyle name="Vsota 2 2 12 3 3" xfId="29769" xr:uid="{983298E3-16F9-46D1-B82B-6FB61728933B}"/>
    <cellStyle name="Vsota 2 2 12 3 4" xfId="35302" xr:uid="{363256E1-5F6D-41A6-91BC-C582F53A4AE0}"/>
    <cellStyle name="Vsota 2 2 12 4" xfId="18243" xr:uid="{E88A3B36-B30A-4807-889A-F652C01417BA}"/>
    <cellStyle name="Vsota 2 2 12 5" xfId="19833" xr:uid="{C05C91D3-C049-4E0A-A095-9162A27E5F16}"/>
    <cellStyle name="Vsota 2 2 12 6" xfId="25392" xr:uid="{2116810A-9396-4921-86D8-BEB5D839F13F}"/>
    <cellStyle name="Vsota 2 2 12 7" xfId="10237" xr:uid="{891A4DA9-2CF5-467B-B709-26E30E7CD0F4}"/>
    <cellStyle name="Vsota 2 2 13" xfId="10702" xr:uid="{D2F766B3-F9A1-4386-A5AA-CF0F6FDEE91C}"/>
    <cellStyle name="Vsota 2 2 13 2" xfId="18698" xr:uid="{ADC109A7-1DFA-42AF-B475-7EA171F2D53E}"/>
    <cellStyle name="Vsota 2 2 13 3" xfId="18336" xr:uid="{B6B0478F-27F9-4603-8EB0-022997278655}"/>
    <cellStyle name="Vsota 2 2 13 4" xfId="18910" xr:uid="{4D5C3FC1-08F4-462C-B306-C4AC06263BE9}"/>
    <cellStyle name="Vsota 2 2 14" xfId="10709" xr:uid="{3D8E2D70-0A77-4571-9386-C686F5E1EB84}"/>
    <cellStyle name="Vsota 2 2 14 2" xfId="18705" xr:uid="{4A55AFDF-D83A-42C6-800A-5369BD0161E7}"/>
    <cellStyle name="Vsota 2 2 14 3" xfId="19272" xr:uid="{496C504B-60AA-4B7D-9C0A-9CEDC05C3787}"/>
    <cellStyle name="Vsota 2 2 14 4" xfId="19672" xr:uid="{CDB4E4AC-E0D0-4569-BBAF-0F7FECBEB16F}"/>
    <cellStyle name="Vsota 2 2 15" xfId="10740" xr:uid="{04A152F7-537B-443B-9020-FEA91EDA6316}"/>
    <cellStyle name="Vsota 2 2 15 2" xfId="18736" xr:uid="{C73A64B4-5AB3-4ADD-AFAE-981AC4495A09}"/>
    <cellStyle name="Vsota 2 2 15 3" xfId="19122" xr:uid="{DD5C9336-B218-4976-A80C-4C53BAB26133}"/>
    <cellStyle name="Vsota 2 2 15 4" xfId="25642" xr:uid="{979A6B97-6FC0-4E1B-BF5A-F62021C3B70E}"/>
    <cellStyle name="Vsota 2 2 16" xfId="10858" xr:uid="{D029018D-FD3A-4295-9BCA-6D3C7C3E6FA9}"/>
    <cellStyle name="Vsota 2 2 16 2" xfId="18805" xr:uid="{4009BE57-92A5-4127-A4CA-BC345FBBB1EB}"/>
    <cellStyle name="Vsota 2 2 16 3" xfId="19121" xr:uid="{5D1103BF-5207-4A5D-A499-403CD9026C75}"/>
    <cellStyle name="Vsota 2 2 16 4" xfId="25641" xr:uid="{F2E02124-737D-4000-A3DB-8A8F40673D0D}"/>
    <cellStyle name="Vsota 2 2 17" xfId="10752" xr:uid="{34CB6325-4FE1-40D6-9B1D-0E4DF030F907}"/>
    <cellStyle name="Vsota 2 2 17 2" xfId="18746" xr:uid="{E859CCF8-9046-4400-BD24-6B86AC0888FF}"/>
    <cellStyle name="Vsota 2 2 17 3" xfId="18149" xr:uid="{96CDFAE0-8034-4B7D-B3C7-15A75598E59E}"/>
    <cellStyle name="Vsota 2 2 17 4" xfId="19064" xr:uid="{F78D9992-6EB2-4CF2-A78D-E0350D2CB5E8}"/>
    <cellStyle name="Vsota 2 2 18" xfId="11331" xr:uid="{F4D82E3C-015E-47E5-900E-617F1C85BD27}"/>
    <cellStyle name="Vsota 2 2 18 2" xfId="19076" xr:uid="{FD2A9785-3578-414E-B14C-6F6BA5E9770C}"/>
    <cellStyle name="Vsota 2 2 18 3" xfId="17840" xr:uid="{CEBC1280-C46E-4AA7-B3DC-B016DAE2FB4A}"/>
    <cellStyle name="Vsota 2 2 18 4" xfId="19175" xr:uid="{996357C2-3F38-429D-B05F-6081E41E3544}"/>
    <cellStyle name="Vsota 2 2 2" xfId="661" xr:uid="{00000000-0005-0000-0000-0000540C0000}"/>
    <cellStyle name="Vsota 2 2 2 10" xfId="10636" xr:uid="{2C9E4C52-DC0C-493A-B712-F721F7260AF4}"/>
    <cellStyle name="Vsota 2 2 2 10 2" xfId="18632" xr:uid="{9F5A45B7-F13C-4D53-B77A-B0A41D7057BB}"/>
    <cellStyle name="Vsota 2 2 2 10 3" xfId="18275" xr:uid="{7EBC528A-018F-455E-B05D-848133667EBA}"/>
    <cellStyle name="Vsota 2 2 2 10 4" xfId="19802" xr:uid="{70EE97F2-EBC6-4D8E-8F1F-4C2771620C65}"/>
    <cellStyle name="Vsota 2 2 2 11" xfId="10238" xr:uid="{ED426A14-73C5-4B29-B5E8-632A0E61790D}"/>
    <cellStyle name="Vsota 2 2 2 11 2" xfId="18244" xr:uid="{D716BCCB-C650-4A7A-83F9-FBAC57EF1183}"/>
    <cellStyle name="Vsota 2 2 2 11 3" xfId="17964" xr:uid="{3FEE83AB-687A-4589-AA5A-6A064B14BFF2}"/>
    <cellStyle name="Vsota 2 2 2 11 4" xfId="25605" xr:uid="{566DC9B8-5BF3-43E8-AB74-DC34F55DCB6F}"/>
    <cellStyle name="Vsota 2 2 2 12" xfId="10725" xr:uid="{6245E5E5-BA61-4F59-91F2-CFA5CB6BBCD7}"/>
    <cellStyle name="Vsota 2 2 2 12 2" xfId="18721" xr:uid="{B4807ECA-1ADD-4248-899F-B7B064657F36}"/>
    <cellStyle name="Vsota 2 2 2 12 3" xfId="19912" xr:uid="{615B0D29-2178-405D-9305-E795C99FDBC6}"/>
    <cellStyle name="Vsota 2 2 2 12 4" xfId="25489" xr:uid="{4F54D999-257E-4E9B-A9F6-6E1180EC94DE}"/>
    <cellStyle name="Vsota 2 2 2 13" xfId="11054" xr:uid="{DBFF69ED-6C96-4D34-BCA8-1F3E3E67F9B5}"/>
    <cellStyle name="Vsota 2 2 2 13 2" xfId="18922" xr:uid="{2CFD5FD2-0B2B-4A59-A55A-35C61E3F28D8}"/>
    <cellStyle name="Vsota 2 2 2 13 3" xfId="19623" xr:uid="{C5B4707F-EF6E-4BF4-A846-AE2187313627}"/>
    <cellStyle name="Vsota 2 2 2 13 4" xfId="17945" xr:uid="{ED69CB5E-DBDF-440E-B9B2-17EDD2EDD577}"/>
    <cellStyle name="Vsota 2 2 2 14" xfId="11447" xr:uid="{7343E894-159C-4612-B58C-F5576A1E0DF7}"/>
    <cellStyle name="Vsota 2 2 2 14 2" xfId="19140" xr:uid="{6F914912-AFDC-43D0-AA1F-42E3A7108344}"/>
    <cellStyle name="Vsota 2 2 2 14 3" xfId="9490" xr:uid="{0738CE3F-CD31-4A17-AEB7-F1CFD3F06B5C}"/>
    <cellStyle name="Vsota 2 2 2 14 4" xfId="19112" xr:uid="{823AC545-575C-462C-8043-8799EBAF6DA8}"/>
    <cellStyle name="Vsota 2 2 2 15" xfId="15032" xr:uid="{62865BCC-F393-464B-B081-C44651CD3A39}"/>
    <cellStyle name="Vsota 2 2 2 15 2" xfId="22378" xr:uid="{F6FDFDCB-4E94-455B-83B2-017CA1BAFE5D}"/>
    <cellStyle name="Vsota 2 2 2 15 3" xfId="28101" xr:uid="{7556E1D6-4915-4AE9-A14B-2C5EA774C6EA}"/>
    <cellStyle name="Vsota 2 2 2 15 4" xfId="33634" xr:uid="{72C90BE2-7ACA-492A-96A8-8A62ACDC19E6}"/>
    <cellStyle name="Vsota 2 2 2 16" xfId="17933" xr:uid="{B0B90CBB-1326-4B22-9786-8539082768AA}"/>
    <cellStyle name="Vsota 2 2 2 2" xfId="1665" xr:uid="{00000000-0005-0000-0000-0000550C0000}"/>
    <cellStyle name="Vsota 2 2 2 2 10" xfId="18841" xr:uid="{637C608E-22DA-4450-9450-A79995ACED53}"/>
    <cellStyle name="Vsota 2 2 2 2 2" xfId="2641" xr:uid="{00000000-0005-0000-0000-0000560C0000}"/>
    <cellStyle name="Vsota 2 2 2 2 2 2" xfId="8021" xr:uid="{DB0DCA47-FD51-42DB-9210-45516E5F5C7D}"/>
    <cellStyle name="Vsota 2 2 2 2 2 2 2" xfId="23503" xr:uid="{952680B3-76CE-48F8-AB47-DD0347F6A22D}"/>
    <cellStyle name="Vsota 2 2 2 2 2 2 3" xfId="29226" xr:uid="{1AC65D36-99A5-4D95-9ACB-FD683D3B79F2}"/>
    <cellStyle name="Vsota 2 2 2 2 2 2 4" xfId="34759" xr:uid="{C83B6246-C6AF-4220-A322-F0409006AE3A}"/>
    <cellStyle name="Vsota 2 2 2 2 2 2 5" xfId="16137" xr:uid="{C719E40C-2BF1-41D0-BB1D-42BD2540E924}"/>
    <cellStyle name="Vsota 2 2 2 2 2 3" xfId="20680" xr:uid="{6E549810-0FE6-4C0A-9C8C-A5279DE0EC00}"/>
    <cellStyle name="Vsota 2 2 2 2 2 4" xfId="26403" xr:uid="{5E48B22D-E7DB-4E19-AE16-5D8E8618F396}"/>
    <cellStyle name="Vsota 2 2 2 2 2 5" xfId="31936" xr:uid="{F00EAFCA-BF31-44D6-95F0-3E5A2256711F}"/>
    <cellStyle name="Vsota 2 2 2 2 2 6" xfId="13415" xr:uid="{167C92C0-830B-4640-880E-694AC37F08FD}"/>
    <cellStyle name="Vsota 2 2 2 2 2 7" xfId="5255" xr:uid="{CFA688B3-A486-463A-95FD-A63FD31E5A0D}"/>
    <cellStyle name="Vsota 2 2 2 2 3" xfId="793" xr:uid="{00000000-0005-0000-0000-0000570C0000}"/>
    <cellStyle name="Vsota 2 2 2 2 3 2" xfId="6177" xr:uid="{4C734705-D16F-4D60-9101-AEFF90689652}"/>
    <cellStyle name="Vsota 2 2 2 2 3 2 2" xfId="22420" xr:uid="{8124A86E-2ED0-4FB3-8493-763D1609C35A}"/>
    <cellStyle name="Vsota 2 2 2 2 3 2 3" xfId="28143" xr:uid="{EA8D0782-78B6-4530-8064-DA25DCFE8C4A}"/>
    <cellStyle name="Vsota 2 2 2 2 3 2 4" xfId="33676" xr:uid="{168ABB27-CD31-443B-A85C-5A412D0A55BE}"/>
    <cellStyle name="Vsota 2 2 2 2 3 2 5" xfId="15074" xr:uid="{AE48D161-5F87-4977-9D6A-F4483C407836}"/>
    <cellStyle name="Vsota 2 2 2 2 3 3" xfId="19217" xr:uid="{0108EF17-1EEC-4FDB-9E33-EAE815D51CBD}"/>
    <cellStyle name="Vsota 2 2 2 2 3 4" xfId="9429" xr:uid="{06BEF30B-558D-4C51-8DDC-4D236F5291E8}"/>
    <cellStyle name="Vsota 2 2 2 2 3 5" xfId="17886" xr:uid="{FE9BB1D4-327F-45B8-98D2-78C31DAD790C}"/>
    <cellStyle name="Vsota 2 2 2 2 3 6" xfId="11569" xr:uid="{770E9971-93C1-4737-AAC2-E863B30B7E6B}"/>
    <cellStyle name="Vsota 2 2 2 2 3 7" xfId="3646" xr:uid="{147D359A-10D0-4DCA-9FBE-CE2A65BA6C23}"/>
    <cellStyle name="Vsota 2 2 2 2 4" xfId="2662" xr:uid="{00000000-0005-0000-0000-0000580C0000}"/>
    <cellStyle name="Vsota 2 2 2 2 4 2" xfId="8042" xr:uid="{6DAB22DD-E1B7-4D71-ABA1-7958CA4D1ACA}"/>
    <cellStyle name="Vsota 2 2 2 2 4 2 2" xfId="23383" xr:uid="{CB9D9FF1-3D45-4FDB-9395-3B54C278215B}"/>
    <cellStyle name="Vsota 2 2 2 2 4 2 3" xfId="29106" xr:uid="{0B86EE91-D6EF-4EC6-826A-2B968D5CD648}"/>
    <cellStyle name="Vsota 2 2 2 2 4 2 4" xfId="34639" xr:uid="{E2BC49B9-6922-4A6D-9630-03EBB21BB0D2}"/>
    <cellStyle name="Vsota 2 2 2 2 4 2 5" xfId="16017" xr:uid="{68505151-6B61-488B-BC10-B2BFB25BD498}"/>
    <cellStyle name="Vsota 2 2 2 2 4 3" xfId="20560" xr:uid="{5C76E178-5715-49AA-A996-EC4010A80DA0}"/>
    <cellStyle name="Vsota 2 2 2 2 4 4" xfId="26283" xr:uid="{E5CAD646-8D1E-4B28-A087-62A2A2617F24}"/>
    <cellStyle name="Vsota 2 2 2 2 4 5" xfId="31816" xr:uid="{02D80F79-93FA-49A5-B0A3-D2B10E907D74}"/>
    <cellStyle name="Vsota 2 2 2 2 4 6" xfId="13296" xr:uid="{9BAEFB2D-12BC-4014-AE5E-429A53E1FD58}"/>
    <cellStyle name="Vsota 2 2 2 2 4 7" xfId="5274" xr:uid="{89DA1DA4-E2C6-4B4A-94D0-3274D8D75CDA}"/>
    <cellStyle name="Vsota 2 2 2 2 5" xfId="2193" xr:uid="{00000000-0005-0000-0000-0000590C0000}"/>
    <cellStyle name="Vsota 2 2 2 2 5 2" xfId="7573" xr:uid="{3DCE6344-DADD-4ED2-9F18-48656B39B968}"/>
    <cellStyle name="Vsota 2 2 2 2 5 2 2" xfId="24095" xr:uid="{268A89AB-6364-4258-B17F-8907F2853CD6}"/>
    <cellStyle name="Vsota 2 2 2 2 5 2 3" xfId="29818" xr:uid="{00C7B658-CC80-4FD0-86DA-F4CBC3B0CC6D}"/>
    <cellStyle name="Vsota 2 2 2 2 5 2 4" xfId="35351" xr:uid="{D76626D4-90B5-438F-82C3-D756BCFF4213}"/>
    <cellStyle name="Vsota 2 2 2 2 5 2 5" xfId="16729" xr:uid="{18B9CF19-530B-4D72-B202-EA63F45E2150}"/>
    <cellStyle name="Vsota 2 2 2 2 5 3" xfId="21272" xr:uid="{DBB0CC4E-5519-486A-9026-289C00867EDF}"/>
    <cellStyle name="Vsota 2 2 2 2 5 4" xfId="26995" xr:uid="{3A8836A3-85F1-4DB3-9009-A8498CAB5BBA}"/>
    <cellStyle name="Vsota 2 2 2 2 5 5" xfId="32528" xr:uid="{DF8FCD9E-ACE8-4454-B6C8-E4F7E9CE988F}"/>
    <cellStyle name="Vsota 2 2 2 2 5 6" xfId="14006" xr:uid="{B31DE8A8-85C5-462F-AF7F-8966261CBC45}"/>
    <cellStyle name="Vsota 2 2 2 2 5 7" xfId="4852" xr:uid="{25C4D4B9-B9D1-40BD-A2E0-271C8023FBEB}"/>
    <cellStyle name="Vsota 2 2 2 2 6" xfId="1038" xr:uid="{00000000-0005-0000-0000-00005A0C0000}"/>
    <cellStyle name="Vsota 2 2 2 2 6 2" xfId="6422" xr:uid="{D1B7DB9A-260A-4996-9F5C-02C40FF982CF}"/>
    <cellStyle name="Vsota 2 2 2 2 6 2 2" xfId="24284" xr:uid="{E6BA8997-EBB0-4071-8C70-AB3C3F627AD5}"/>
    <cellStyle name="Vsota 2 2 2 2 6 2 3" xfId="30007" xr:uid="{6D1C8C51-D840-423E-9D74-AC4268462EC3}"/>
    <cellStyle name="Vsota 2 2 2 2 6 2 4" xfId="35540" xr:uid="{C6F1BE8A-A03F-4D24-B6CB-7CDE74240679}"/>
    <cellStyle name="Vsota 2 2 2 2 6 2 5" xfId="16918" xr:uid="{2D359BFF-00EA-4583-A9EC-3AC77DB6D0C5}"/>
    <cellStyle name="Vsota 2 2 2 2 6 3" xfId="21461" xr:uid="{5FCDD383-87C0-4895-ABF5-E8443FB7AD60}"/>
    <cellStyle name="Vsota 2 2 2 2 6 4" xfId="27184" xr:uid="{0C0207C7-2F37-4EBD-B53C-53033604D6E8}"/>
    <cellStyle name="Vsota 2 2 2 2 6 5" xfId="32717" xr:uid="{7F3E9A6E-3025-49B4-BD5B-EA1E389DCF98}"/>
    <cellStyle name="Vsota 2 2 2 2 6 6" xfId="14194" xr:uid="{F17830CC-181A-47C7-8D61-3DB5520115E3}"/>
    <cellStyle name="Vsota 2 2 2 2 6 7" xfId="3886" xr:uid="{1318FC97-468D-4201-A458-040919151312}"/>
    <cellStyle name="Vsota 2 2 2 2 7" xfId="2529" xr:uid="{00000000-0005-0000-0000-00005B0C0000}"/>
    <cellStyle name="Vsota 2 2 2 2 7 2" xfId="7909" xr:uid="{F605BB1B-EDDA-4D7E-A605-5C99FFC0E98D}"/>
    <cellStyle name="Vsota 2 2 2 2 7 2 2" xfId="19793" xr:uid="{69DD2110-2D26-4862-8995-6F83AC8FD009}"/>
    <cellStyle name="Vsota 2 2 2 2 7 3" xfId="25583" xr:uid="{70598C78-AABC-4845-B5F7-EF57A55CC5F0}"/>
    <cellStyle name="Vsota 2 2 2 2 7 4" xfId="31169" xr:uid="{B60876AD-9BB2-46A4-B9C8-C808EEF46380}"/>
    <cellStyle name="Vsota 2 2 2 2 8" xfId="7049" xr:uid="{18E3253A-F4A7-466D-BA4D-ECD1488107F9}"/>
    <cellStyle name="Vsota 2 2 2 2 8 2" xfId="22736" xr:uid="{CD9D682B-1225-4013-A2B8-8FF08CFB6BB4}"/>
    <cellStyle name="Vsota 2 2 2 2 8 3" xfId="28459" xr:uid="{AD9FF0BF-8576-4F74-861F-452FF34B425F}"/>
    <cellStyle name="Vsota 2 2 2 2 8 4" xfId="33992" xr:uid="{7AC86728-8D43-426E-9DA5-BB6B2A3D04DA}"/>
    <cellStyle name="Vsota 2 2 2 2 8 5" xfId="15385" xr:uid="{794FF118-00C9-4170-9491-349267C63E03}"/>
    <cellStyle name="Vsota 2 2 2 2 9" xfId="18294" xr:uid="{B67ACA71-7472-4628-AAE1-939FA393FE3A}"/>
    <cellStyle name="Vsota 2 2 2 3" xfId="2133" xr:uid="{00000000-0005-0000-0000-00005C0C0000}"/>
    <cellStyle name="Vsota 2 2 2 3 10" xfId="18767" xr:uid="{6A817B02-3210-48F1-901A-62D382C85C2B}"/>
    <cellStyle name="Vsota 2 2 2 3 2" xfId="2737" xr:uid="{00000000-0005-0000-0000-00005D0C0000}"/>
    <cellStyle name="Vsota 2 2 2 3 2 2" xfId="8117" xr:uid="{D06406F8-7D62-47D5-AA09-7ACBC3D9380C}"/>
    <cellStyle name="Vsota 2 2 2 3 2 2 2" xfId="23786" xr:uid="{FF89BA13-DAA7-4106-BC76-0AB98E1C19B5}"/>
    <cellStyle name="Vsota 2 2 2 3 2 2 3" xfId="29509" xr:uid="{E5B61679-2764-491E-B115-F4600ABD1B1C}"/>
    <cellStyle name="Vsota 2 2 2 3 2 2 4" xfId="35042" xr:uid="{DB90B579-2831-4AC6-8340-FF4903174B08}"/>
    <cellStyle name="Vsota 2 2 2 3 2 2 5" xfId="16420" xr:uid="{50ABED90-E90E-4727-8E04-BECAC9FFA291}"/>
    <cellStyle name="Vsota 2 2 2 3 2 3" xfId="20963" xr:uid="{8AD235E8-C6A8-463B-8406-5ADE4CAE0483}"/>
    <cellStyle name="Vsota 2 2 2 3 2 4" xfId="26686" xr:uid="{A170E969-697E-40F6-B816-7428B664DD1F}"/>
    <cellStyle name="Vsota 2 2 2 3 2 5" xfId="32219" xr:uid="{F379DBD3-6FDA-40C2-9A15-C9EAF6FB146C}"/>
    <cellStyle name="Vsota 2 2 2 3 2 6" xfId="13698" xr:uid="{FE1354EB-4454-4E84-8600-D6CF4F37DF00}"/>
    <cellStyle name="Vsota 2 2 2 3 2 7" xfId="5344" xr:uid="{700894B9-6863-4E34-B643-1ED81C83D664}"/>
    <cellStyle name="Vsota 2 2 2 3 3" xfId="2847" xr:uid="{00000000-0005-0000-0000-00005E0C0000}"/>
    <cellStyle name="Vsota 2 2 2 3 3 2" xfId="8227" xr:uid="{FA60FF70-FD89-4795-884E-44D7589A5298}"/>
    <cellStyle name="Vsota 2 2 2 3 3 2 2" xfId="23594" xr:uid="{37D0348F-A63A-42DA-B00F-022E449BF04C}"/>
    <cellStyle name="Vsota 2 2 2 3 3 2 3" xfId="29317" xr:uid="{43C05BA7-1727-41BE-B0DD-B9E41687C71A}"/>
    <cellStyle name="Vsota 2 2 2 3 3 2 4" xfId="34850" xr:uid="{16633F53-5E48-4E8F-9653-F2DDC7E62318}"/>
    <cellStyle name="Vsota 2 2 2 3 3 2 5" xfId="16228" xr:uid="{8205FEC0-B6BC-43CA-B9BF-B0015AC0F5FC}"/>
    <cellStyle name="Vsota 2 2 2 3 3 3" xfId="20771" xr:uid="{EE43C9CA-F88A-4ED0-B877-B7B074C590B9}"/>
    <cellStyle name="Vsota 2 2 2 3 3 4" xfId="26494" xr:uid="{D00B81B3-FEEB-4D3D-BA34-BC80977D6D65}"/>
    <cellStyle name="Vsota 2 2 2 3 3 5" xfId="32027" xr:uid="{0DAFB8A6-61D8-46AE-A410-3DA8937BA04C}"/>
    <cellStyle name="Vsota 2 2 2 3 3 6" xfId="13506" xr:uid="{CE40145F-46D3-4075-A3F8-96BF819CF012}"/>
    <cellStyle name="Vsota 2 2 2 3 3 7" xfId="5449" xr:uid="{9060A911-C94B-4172-B635-824420FE4C9D}"/>
    <cellStyle name="Vsota 2 2 2 3 4" xfId="2951" xr:uid="{00000000-0005-0000-0000-00005F0C0000}"/>
    <cellStyle name="Vsota 2 2 2 3 4 2" xfId="8331" xr:uid="{5F408B20-44A0-4219-BA94-04E6E87F1887}"/>
    <cellStyle name="Vsota 2 2 2 3 4 2 2" xfId="24413" xr:uid="{73DF0DF1-D972-4E4B-B4FC-2A670F106AED}"/>
    <cellStyle name="Vsota 2 2 2 3 4 2 3" xfId="30136" xr:uid="{299AAA82-F97A-44B6-9E11-70B65CDF5858}"/>
    <cellStyle name="Vsota 2 2 2 3 4 2 4" xfId="35669" xr:uid="{86DF926F-DA2A-4B65-9E8B-37D8D6DAE9AC}"/>
    <cellStyle name="Vsota 2 2 2 3 4 2 5" xfId="17047" xr:uid="{5B46CA54-D823-4E90-A144-6178DD0990AE}"/>
    <cellStyle name="Vsota 2 2 2 3 4 3" xfId="21590" xr:uid="{1734E900-C5FA-4061-A66E-30BE60E4B093}"/>
    <cellStyle name="Vsota 2 2 2 3 4 4" xfId="27313" xr:uid="{80E0FB29-3E82-4565-A8E3-65D1C1BDDCC5}"/>
    <cellStyle name="Vsota 2 2 2 3 4 5" xfId="32846" xr:uid="{596FFA4F-EF5E-4437-97C3-193790B8734C}"/>
    <cellStyle name="Vsota 2 2 2 3 4 6" xfId="14323" xr:uid="{530A3B5F-5E2F-4B85-8648-11F7D084D183}"/>
    <cellStyle name="Vsota 2 2 2 3 4 7" xfId="5550" xr:uid="{E7870E7B-1CFD-4CBF-BF86-BE849F89E894}"/>
    <cellStyle name="Vsota 2 2 2 3 5" xfId="3074" xr:uid="{00000000-0005-0000-0000-0000600C0000}"/>
    <cellStyle name="Vsota 2 2 2 3 5 2" xfId="8454" xr:uid="{EB041096-8217-4D37-8561-B6D175C23470}"/>
    <cellStyle name="Vsota 2 2 2 3 5 2 2" xfId="24737" xr:uid="{B3AD9D34-00B0-48B7-ADD2-D913D8F4F5E6}"/>
    <cellStyle name="Vsota 2 2 2 3 5 2 3" xfId="30460" xr:uid="{0A072519-4D55-482B-AD46-91427B4757E6}"/>
    <cellStyle name="Vsota 2 2 2 3 5 2 4" xfId="35993" xr:uid="{FF384520-4A77-408C-91F9-FE646571CDD5}"/>
    <cellStyle name="Vsota 2 2 2 3 5 2 5" xfId="17371" xr:uid="{BFD7ABA2-4575-46E7-B19E-77538083D158}"/>
    <cellStyle name="Vsota 2 2 2 3 5 3" xfId="21914" xr:uid="{9EEA43FC-E82D-47A3-8211-23B36DC8446C}"/>
    <cellStyle name="Vsota 2 2 2 3 5 4" xfId="27637" xr:uid="{D22C896C-C81D-4DED-A84C-8B07079CE27B}"/>
    <cellStyle name="Vsota 2 2 2 3 5 5" xfId="33170" xr:uid="{E221020F-F560-43C8-B771-C8BA8BC9F8E8}"/>
    <cellStyle name="Vsota 2 2 2 3 5 6" xfId="14584" xr:uid="{BB5EF50E-66CF-4B9A-835B-2DCD44D5F935}"/>
    <cellStyle name="Vsota 2 2 2 3 5 7" xfId="5664" xr:uid="{A08F9F5E-4194-4108-96E9-69B31455BEF3}"/>
    <cellStyle name="Vsota 2 2 2 3 6" xfId="2794" xr:uid="{00000000-0005-0000-0000-0000610C0000}"/>
    <cellStyle name="Vsota 2 2 2 3 6 2" xfId="8174" xr:uid="{1E3EA49B-2A71-435D-B276-12072E670093}"/>
    <cellStyle name="Vsota 2 2 2 3 6 2 2" xfId="25028" xr:uid="{2F08A99F-F3B9-4D7D-86C9-4FABB86268BD}"/>
    <cellStyle name="Vsota 2 2 2 3 6 2 3" xfId="30751" xr:uid="{17900F71-6FCD-4B59-A2E1-00A7A38D44FC}"/>
    <cellStyle name="Vsota 2 2 2 3 6 2 4" xfId="36284" xr:uid="{89109376-6BDE-43FC-A577-1ED867DC7445}"/>
    <cellStyle name="Vsota 2 2 2 3 6 2 5" xfId="17662" xr:uid="{BF4EEA43-0188-4F1C-A16E-F54F4549C2DA}"/>
    <cellStyle name="Vsota 2 2 2 3 6 3" xfId="22205" xr:uid="{9B449826-3C66-406E-A7AF-6041A3E56466}"/>
    <cellStyle name="Vsota 2 2 2 3 6 4" xfId="27928" xr:uid="{9C760B2E-2615-4E04-A6C4-4D84BE1A6366}"/>
    <cellStyle name="Vsota 2 2 2 3 6 5" xfId="33461" xr:uid="{6F0F8BD4-F126-40A5-8AD0-A007FE4A86B8}"/>
    <cellStyle name="Vsota 2 2 2 3 6 6" xfId="14859" xr:uid="{BD69D314-DB79-408B-A3F1-7988BBC63DE4}"/>
    <cellStyle name="Vsota 2 2 2 3 6 7" xfId="5397" xr:uid="{2ED71931-BF46-4661-827F-308F553272AC}"/>
    <cellStyle name="Vsota 2 2 2 3 7" xfId="3223" xr:uid="{00000000-0005-0000-0000-0000620C0000}"/>
    <cellStyle name="Vsota 2 2 2 3 7 2" xfId="8603" xr:uid="{E6BBE0C3-4094-4460-921B-633EF42DBD04}"/>
    <cellStyle name="Vsota 2 2 2 3 7 2 2" xfId="20075" xr:uid="{6F1E2648-CEB2-4ABD-A311-FBFE820F10FA}"/>
    <cellStyle name="Vsota 2 2 2 3 7 3" xfId="25798" xr:uid="{0DEE39B8-319D-4F33-B0AA-883CA147E381}"/>
    <cellStyle name="Vsota 2 2 2 3 7 4" xfId="31331" xr:uid="{A9B1ADE1-6531-4F7A-8A84-E3B591500300}"/>
    <cellStyle name="Vsota 2 2 2 3 8" xfId="7513" xr:uid="{F004B25A-0F32-40F7-8749-A58C8FBBBF1D}"/>
    <cellStyle name="Vsota 2 2 2 3 8 2" xfId="22898" xr:uid="{DD18BFA8-19D3-4D1B-92F3-8B64519A5009}"/>
    <cellStyle name="Vsota 2 2 2 3 8 3" xfId="28621" xr:uid="{0B856C27-89C5-4A03-8FAA-D7786EC65F6C}"/>
    <cellStyle name="Vsota 2 2 2 3 8 4" xfId="34154" xr:uid="{1CDF1D65-F06D-46DE-A263-E63E11B89792}"/>
    <cellStyle name="Vsota 2 2 2 3 8 5" xfId="15537" xr:uid="{113002B3-891C-44A4-8E48-651F22F13319}"/>
    <cellStyle name="Vsota 2 2 2 3 9" xfId="18494" xr:uid="{631149E3-39D2-4FA9-839D-D87C8DBB25CD}"/>
    <cellStyle name="Vsota 2 2 2 4" xfId="1551" xr:uid="{00000000-0005-0000-0000-0000630C0000}"/>
    <cellStyle name="Vsota 2 2 2 4 10" xfId="9450" xr:uid="{D2A13B02-FB0E-480F-A7F4-393ABC373A5F}"/>
    <cellStyle name="Vsota 2 2 2 4 2" xfId="2602" xr:uid="{00000000-0005-0000-0000-0000640C0000}"/>
    <cellStyle name="Vsota 2 2 2 4 2 2" xfId="7982" xr:uid="{13A077AA-E276-477C-80A2-A27E43EE4844}"/>
    <cellStyle name="Vsota 2 2 2 4 2 2 2" xfId="23310" xr:uid="{848325E1-FCD7-49F2-9859-5997DADE67A8}"/>
    <cellStyle name="Vsota 2 2 2 4 2 2 3" xfId="29033" xr:uid="{3CA40DDF-D35C-400A-A7E6-0A924F4BD1EA}"/>
    <cellStyle name="Vsota 2 2 2 4 2 2 4" xfId="34566" xr:uid="{C49F11AE-9F7B-446F-913B-125B024CBCB1}"/>
    <cellStyle name="Vsota 2 2 2 4 2 2 5" xfId="15944" xr:uid="{90840917-94E4-416A-AA1A-122FB092DC3C}"/>
    <cellStyle name="Vsota 2 2 2 4 2 3" xfId="20487" xr:uid="{D8E49A66-45F3-4FD5-839F-C07DD1F249A1}"/>
    <cellStyle name="Vsota 2 2 2 4 2 4" xfId="26210" xr:uid="{4BA90997-9037-41A4-9008-B642F5FC537B}"/>
    <cellStyle name="Vsota 2 2 2 4 2 5" xfId="31743" xr:uid="{D65B3989-D203-4487-95E3-378648171BB6}"/>
    <cellStyle name="Vsota 2 2 2 4 2 6" xfId="13223" xr:uid="{E9C81E0E-BED1-4287-8B10-6BE1E4B59F3B}"/>
    <cellStyle name="Vsota 2 2 2 4 2 7" xfId="5221" xr:uid="{DBD007FF-0450-4981-BBFA-28364DE1A730}"/>
    <cellStyle name="Vsota 2 2 2 4 3" xfId="2591" xr:uid="{00000000-0005-0000-0000-0000650C0000}"/>
    <cellStyle name="Vsota 2 2 2 4 3 2" xfId="7971" xr:uid="{3E7C022B-141A-47CA-B5D9-3F534222BBC8}"/>
    <cellStyle name="Vsota 2 2 2 4 3 2 2" xfId="23087" xr:uid="{4F9CC1F2-218C-4DFA-8B72-117F8774D4DB}"/>
    <cellStyle name="Vsota 2 2 2 4 3 2 3" xfId="28810" xr:uid="{47323E82-5B58-4C7B-B3EB-CCE54877D3E7}"/>
    <cellStyle name="Vsota 2 2 2 4 3 2 4" xfId="34343" xr:uid="{7567C653-773B-489C-8C51-BC65CE1C3620}"/>
    <cellStyle name="Vsota 2 2 2 4 3 2 5" xfId="15721" xr:uid="{9EF2421D-03D3-4433-986D-DC6D98BC75BD}"/>
    <cellStyle name="Vsota 2 2 2 4 3 3" xfId="20264" xr:uid="{52BE13E8-6C22-4E0D-B81C-BFFECCA9EEC2}"/>
    <cellStyle name="Vsota 2 2 2 4 3 4" xfId="25987" xr:uid="{9055D5F8-C260-41A0-AE93-6B1E761D6761}"/>
    <cellStyle name="Vsota 2 2 2 4 3 5" xfId="31520" xr:uid="{D6B9EDAA-2617-4C58-B62E-EF7684A0E813}"/>
    <cellStyle name="Vsota 2 2 2 4 3 6" xfId="13000" xr:uid="{952898D4-4A07-456B-AB56-9D4A33264407}"/>
    <cellStyle name="Vsota 2 2 2 4 3 7" xfId="5213" xr:uid="{4AFD596B-BF7F-42C3-9273-F0909ADC97A5}"/>
    <cellStyle name="Vsota 2 2 2 4 4" xfId="792" xr:uid="{00000000-0005-0000-0000-0000660C0000}"/>
    <cellStyle name="Vsota 2 2 2 4 4 2" xfId="6176" xr:uid="{545D2A13-FD02-4262-AD1F-8BEFAEEF9D2D}"/>
    <cellStyle name="Vsota 2 2 2 4 4 2 2" xfId="23608" xr:uid="{102D4452-2912-46E4-82F7-3B50C8444472}"/>
    <cellStyle name="Vsota 2 2 2 4 4 2 3" xfId="29331" xr:uid="{714E2D0B-FBE0-4052-85D1-5C307D010D80}"/>
    <cellStyle name="Vsota 2 2 2 4 4 2 4" xfId="34864" xr:uid="{CA9D4E3C-D596-4EE4-ADD6-BAC12B84CBF9}"/>
    <cellStyle name="Vsota 2 2 2 4 4 2 5" xfId="16242" xr:uid="{528004EC-0ECD-46F9-8E72-D74EA28365BC}"/>
    <cellStyle name="Vsota 2 2 2 4 4 3" xfId="20785" xr:uid="{FE1C849E-5F8E-4037-B03E-99C9FA455B74}"/>
    <cellStyle name="Vsota 2 2 2 4 4 4" xfId="26508" xr:uid="{612AF890-E60D-4939-B730-247299AFBE05}"/>
    <cellStyle name="Vsota 2 2 2 4 4 5" xfId="32041" xr:uid="{D8F0583E-3CB0-462A-A2E6-17CB002C53E2}"/>
    <cellStyle name="Vsota 2 2 2 4 4 6" xfId="13520" xr:uid="{4FA56764-D26C-408F-BA9E-712B42663CBA}"/>
    <cellStyle name="Vsota 2 2 2 4 4 7" xfId="3645" xr:uid="{55483BE4-76F2-4B44-92D1-F94F029E5892}"/>
    <cellStyle name="Vsota 2 2 2 4 5" xfId="1051" xr:uid="{00000000-0005-0000-0000-0000670C0000}"/>
    <cellStyle name="Vsota 2 2 2 4 5 2" xfId="6435" xr:uid="{BB937A85-9A59-41E7-B1D3-0C64D5D35D95}"/>
    <cellStyle name="Vsota 2 2 2 4 5 2 2" xfId="23097" xr:uid="{4F450445-F510-4F65-8E15-96F4C1312321}"/>
    <cellStyle name="Vsota 2 2 2 4 5 2 3" xfId="28820" xr:uid="{436980D3-A3AA-4759-BC4F-4631193FC94D}"/>
    <cellStyle name="Vsota 2 2 2 4 5 2 4" xfId="34353" xr:uid="{BA4AD1F0-39EE-4B8D-92A4-67A4D0982DCE}"/>
    <cellStyle name="Vsota 2 2 2 4 5 2 5" xfId="15731" xr:uid="{D1FC300D-4B80-47BD-96EA-0B2EAAF97539}"/>
    <cellStyle name="Vsota 2 2 2 4 5 3" xfId="20274" xr:uid="{9FCA5BE5-2950-4A66-9F21-844F45B64FF3}"/>
    <cellStyle name="Vsota 2 2 2 4 5 4" xfId="25997" xr:uid="{B34144A5-E595-4EE1-8AE3-54EA10B6D8D5}"/>
    <cellStyle name="Vsota 2 2 2 4 5 5" xfId="31530" xr:uid="{8C73400F-8975-4DE9-BE9C-59907697C365}"/>
    <cellStyle name="Vsota 2 2 2 4 5 6" xfId="13010" xr:uid="{9453596D-8CF2-41F6-BFFF-CBA8AB921FB0}"/>
    <cellStyle name="Vsota 2 2 2 4 5 7" xfId="3898" xr:uid="{304DC297-F44D-488F-BD0D-092DEB1ECE99}"/>
    <cellStyle name="Vsota 2 2 2 4 6" xfId="2644" xr:uid="{00000000-0005-0000-0000-0000680C0000}"/>
    <cellStyle name="Vsota 2 2 2 4 6 2" xfId="8024" xr:uid="{36E72FBF-1184-4B69-BE48-10FCDD370CAF}"/>
    <cellStyle name="Vsota 2 2 2 4 6 2 2" xfId="23057" xr:uid="{EE9CB08B-4C41-407E-BEA2-1B0235CCDEE7}"/>
    <cellStyle name="Vsota 2 2 2 4 6 2 3" xfId="28780" xr:uid="{F0CF1F00-CE4D-49C3-9A85-798983C9D037}"/>
    <cellStyle name="Vsota 2 2 2 4 6 2 4" xfId="34313" xr:uid="{F5BD5C5F-0927-4760-A2A7-C886CD7E27E3}"/>
    <cellStyle name="Vsota 2 2 2 4 6 2 5" xfId="15691" xr:uid="{44FF84FB-2004-4FE5-A1B2-E599A49B3561}"/>
    <cellStyle name="Vsota 2 2 2 4 6 3" xfId="20234" xr:uid="{3C0683BD-A7AF-424A-9D8A-1A0A846F793D}"/>
    <cellStyle name="Vsota 2 2 2 4 6 4" xfId="25957" xr:uid="{A2D9A378-8D3B-4A6F-AC51-CAAD297F1737}"/>
    <cellStyle name="Vsota 2 2 2 4 6 5" xfId="31490" xr:uid="{12A55C99-6363-43AA-8319-9DA624CBF8D7}"/>
    <cellStyle name="Vsota 2 2 2 4 6 6" xfId="12971" xr:uid="{B2A86DFF-AE29-41B6-9ACF-90B76A66B58B}"/>
    <cellStyle name="Vsota 2 2 2 4 6 7" xfId="5258" xr:uid="{BD4C6FDD-3AA3-4304-95C5-54807441CFBA}"/>
    <cellStyle name="Vsota 2 2 2 4 7" xfId="2253" xr:uid="{00000000-0005-0000-0000-0000690C0000}"/>
    <cellStyle name="Vsota 2 2 2 4 7 2" xfId="7633" xr:uid="{A7BEFA07-121B-4B7A-A56B-B5DB0BB32264}"/>
    <cellStyle name="Vsota 2 2 2 4 7 2 2" xfId="19613" xr:uid="{4AC70965-CEB9-47DA-9375-E83955F99381}"/>
    <cellStyle name="Vsota 2 2 2 4 7 3" xfId="25445" xr:uid="{D2167ABF-0A2C-431B-9F4C-0E94EE4C4EB7}"/>
    <cellStyle name="Vsota 2 2 2 4 7 4" xfId="31100" xr:uid="{E8F2C0A0-78F3-4DF0-8C8B-EA89C8465BD8}"/>
    <cellStyle name="Vsota 2 2 2 4 8" xfId="6935" xr:uid="{1A1CD002-91BF-471D-A82A-58D3AA168E7A}"/>
    <cellStyle name="Vsota 2 2 2 4 8 2" xfId="22667" xr:uid="{B39A93E6-F61B-4483-8983-580DD949400A}"/>
    <cellStyle name="Vsota 2 2 2 4 8 3" xfId="28390" xr:uid="{6F63CC08-A9A1-45F8-8148-439C4AC88B77}"/>
    <cellStyle name="Vsota 2 2 2 4 8 4" xfId="33923" xr:uid="{EB1BA170-CD95-4CCA-9FF7-AB07E0BB9B67}"/>
    <cellStyle name="Vsota 2 2 2 4 8 5" xfId="15320" xr:uid="{2FC5A53A-D47B-490E-A9CE-4A825EF248F2}"/>
    <cellStyle name="Vsota 2 2 2 4 9" xfId="18358" xr:uid="{DF3B78D8-7932-49BE-8E92-76CA59991723}"/>
    <cellStyle name="Vsota 2 2 2 5" xfId="1232" xr:uid="{00000000-0005-0000-0000-00006A0C0000}"/>
    <cellStyle name="Vsota 2 2 2 5 2" xfId="6616" xr:uid="{02B4581A-52A1-4855-AC18-B91F253CD134}"/>
    <cellStyle name="Vsota 2 2 2 5 2 2" xfId="19510" xr:uid="{B90B5493-63A3-4074-8A11-10F8D04A4FEF}"/>
    <cellStyle name="Vsota 2 2 2 5 2 3" xfId="25368" xr:uid="{4CFF6BC8-21EB-46C4-85F8-0D27CD7BAB49}"/>
    <cellStyle name="Vsota 2 2 2 5 2 4" xfId="31040" xr:uid="{5E929ED6-53B4-44BF-943B-091B13CFF0E9}"/>
    <cellStyle name="Vsota 2 2 2 5 2 5" xfId="12009" xr:uid="{C1F4A05B-081F-4F94-A075-6E1A6F7DADFA}"/>
    <cellStyle name="Vsota 2 2 2 5 3" xfId="15261" xr:uid="{FBA31A24-5D58-4CF9-92A5-D99DEDA3E152}"/>
    <cellStyle name="Vsota 2 2 2 5 3 2" xfId="22607" xr:uid="{A5225854-6239-4C7E-ACC2-2741A889481A}"/>
    <cellStyle name="Vsota 2 2 2 5 3 3" xfId="28330" xr:uid="{1062252E-A9D9-4AE9-AB04-C78F83EA8344}"/>
    <cellStyle name="Vsota 2 2 2 5 3 4" xfId="33863" xr:uid="{18E954D8-63D8-44B8-98E7-1F88CCE7C1B4}"/>
    <cellStyle name="Vsota 2 2 2 5 4" xfId="18448" xr:uid="{B12A70DF-5BB2-4AFB-BC5C-578BA46839D0}"/>
    <cellStyle name="Vsota 2 2 2 5 5" xfId="19760" xr:uid="{0C2DFE89-EB62-406D-AF92-F9F8BD41E93B}"/>
    <cellStyle name="Vsota 2 2 2 5 6" xfId="10484" xr:uid="{32CA5E9A-1C35-47C6-A52B-2D4932B845A8}"/>
    <cellStyle name="Vsota 2 2 2 5 7" xfId="4072" xr:uid="{03215BEB-66B4-4080-B3AC-A83E5B6FB130}"/>
    <cellStyle name="Vsota 2 2 2 6" xfId="2311" xr:uid="{00000000-0005-0000-0000-00006B0C0000}"/>
    <cellStyle name="Vsota 2 2 2 6 2" xfId="7691" xr:uid="{6C731466-8800-49D7-8F1B-1CA7C4CF9A10}"/>
    <cellStyle name="Vsota 2 2 2 6 2 2" xfId="20657" xr:uid="{86A34415-BC90-460E-8B07-8DF6F6334709}"/>
    <cellStyle name="Vsota 2 2 2 6 2 3" xfId="26380" xr:uid="{238EEC3C-BB15-4032-934C-7146B8E41C9A}"/>
    <cellStyle name="Vsota 2 2 2 6 2 4" xfId="31913" xr:uid="{13641192-4DF0-4C28-B9D1-9C51C388D84D}"/>
    <cellStyle name="Vsota 2 2 2 6 2 5" xfId="13392" xr:uid="{DCEDF434-8378-472C-B518-06795C0A1E10}"/>
    <cellStyle name="Vsota 2 2 2 6 3" xfId="16114" xr:uid="{7524D929-3169-42AB-9EAF-933513A36AA3}"/>
    <cellStyle name="Vsota 2 2 2 6 3 2" xfId="23480" xr:uid="{84AAA114-0A19-409F-A75F-C5A994A6D3F5}"/>
    <cellStyle name="Vsota 2 2 2 6 3 3" xfId="29203" xr:uid="{4F2A6079-77CB-48E0-8321-3A50A4D3BB13}"/>
    <cellStyle name="Vsota 2 2 2 6 3 4" xfId="34736" xr:uid="{C512D750-02DB-49DE-B20A-007E8B4633C9}"/>
    <cellStyle name="Vsota 2 2 2 6 4" xfId="18217" xr:uid="{BA953459-AA3A-4527-9DFF-BFD765872B4A}"/>
    <cellStyle name="Vsota 2 2 2 6 5" xfId="19526" xr:uid="{2DA61F5B-5652-4AE8-80DB-40912D546C32}"/>
    <cellStyle name="Vsota 2 2 2 6 6" xfId="18889" xr:uid="{B5BB8C3E-1083-4E00-8358-AB7458CB59C3}"/>
    <cellStyle name="Vsota 2 2 2 6 7" xfId="10218" xr:uid="{8A0C5350-DB98-4E57-97E0-8B4A960252EE}"/>
    <cellStyle name="Vsota 2 2 2 6 8" xfId="4958" xr:uid="{7CD1FA6E-35ED-4EE0-A0DC-98F2107C9036}"/>
    <cellStyle name="Vsota 2 2 2 7" xfId="2295" xr:uid="{00000000-0005-0000-0000-00006C0C0000}"/>
    <cellStyle name="Vsota 2 2 2 7 2" xfId="7675" xr:uid="{681CA1C3-1EA9-4182-8FD2-95C2F97AD814}"/>
    <cellStyle name="Vsota 2 2 2 7 2 2" xfId="19187" xr:uid="{643D1A2A-B3E6-4D99-BBB2-6FF249A1BF9A}"/>
    <cellStyle name="Vsota 2 2 2 7 2 3" xfId="9452" xr:uid="{4421F403-C7B4-4FAF-97EA-72AC0EA3D9D4}"/>
    <cellStyle name="Vsota 2 2 2 7 2 4" xfId="19871" xr:uid="{AA67502F-DCB0-4F82-AAF1-F8AC908D330E}"/>
    <cellStyle name="Vsota 2 2 2 7 2 5" xfId="11539" xr:uid="{C26C37C1-F434-4847-AD13-2B8242F1656B}"/>
    <cellStyle name="Vsota 2 2 2 7 3" xfId="15044" xr:uid="{D63F4FE5-6F08-437D-A37A-F4F6701DFFFD}"/>
    <cellStyle name="Vsota 2 2 2 7 3 2" xfId="22390" xr:uid="{0BE08D9C-5E40-45D6-950A-2447F9781067}"/>
    <cellStyle name="Vsota 2 2 2 7 3 3" xfId="28113" xr:uid="{20D0362F-E72B-4C3A-BA0F-EEEA32CD3382}"/>
    <cellStyle name="Vsota 2 2 2 7 3 4" xfId="33646" xr:uid="{9B0DD302-8409-40BA-A60C-8AD2003E5E7E}"/>
    <cellStyle name="Vsota 2 2 2 7 4" xfId="18236" xr:uid="{3A0DFBF7-E060-4A26-BDCD-7EEAFEA26BE7}"/>
    <cellStyle name="Vsota 2 2 2 7 5" xfId="19349" xr:uid="{E3CB8D52-44BA-458C-B924-4A82BA33FAEA}"/>
    <cellStyle name="Vsota 2 2 2 7 6" xfId="17876" xr:uid="{D37A35AD-2271-4AA0-8CF8-BEF61AB258E7}"/>
    <cellStyle name="Vsota 2 2 2 7 7" xfId="10235" xr:uid="{F6738EBF-DF4D-44E4-A500-E82819DA02DA}"/>
    <cellStyle name="Vsota 2 2 2 7 8" xfId="4943" xr:uid="{D69C3DD1-C0C9-45B2-8A91-8B6E13F96378}"/>
    <cellStyle name="Vsota 2 2 2 8" xfId="2896" xr:uid="{00000000-0005-0000-0000-00006D0C0000}"/>
    <cellStyle name="Vsota 2 2 2 8 2" xfId="8276" xr:uid="{7B4C574E-590E-4DC9-A442-392C6A544256}"/>
    <cellStyle name="Vsota 2 2 2 8 2 2" xfId="18207" xr:uid="{E570C125-3E42-49FC-AAF3-590AACD80FED}"/>
    <cellStyle name="Vsota 2 2 2 8 3" xfId="19758" xr:uid="{FA5CB227-09DC-4C6A-9FE2-1CE453E9DB7F}"/>
    <cellStyle name="Vsota 2 2 2 8 4" xfId="25345" xr:uid="{2A862795-2E59-4129-96F2-FEDF003D2993}"/>
    <cellStyle name="Vsota 2 2 2 8 5" xfId="10212" xr:uid="{EE1A72D2-FBAF-4F6D-A618-DA42DBF507C4}"/>
    <cellStyle name="Vsota 2 2 2 8 6" xfId="5497" xr:uid="{1CC29D9C-4DCB-4886-B41F-90CCDBA07B0D}"/>
    <cellStyle name="Vsota 2 2 2 9" xfId="6046" xr:uid="{4B8A4DF9-8D74-487B-86B4-6695733174F1}"/>
    <cellStyle name="Vsota 2 2 2 9 2" xfId="18178" xr:uid="{F14C7C16-1EFF-46B4-BE45-74A8FAD01D66}"/>
    <cellStyle name="Vsota 2 2 2 9 3" xfId="18089" xr:uid="{462587D0-6E61-4A0B-B959-AF9DD765433C}"/>
    <cellStyle name="Vsota 2 2 2 9 4" xfId="19859" xr:uid="{07A8205E-A118-4074-A061-623E955A9964}"/>
    <cellStyle name="Vsota 2 2 2 9 5" xfId="10190" xr:uid="{AC201731-C755-45D8-BBB7-6296C56A86DD}"/>
    <cellStyle name="Vsota 2 2 3" xfId="1452" xr:uid="{00000000-0005-0000-0000-00006E0C0000}"/>
    <cellStyle name="Vsota 2 2 3 10" xfId="15406" xr:uid="{34565D6E-9AD8-4C70-A694-59F77D4EF87F}"/>
    <cellStyle name="Vsota 2 2 3 10 2" xfId="22759" xr:uid="{B525765F-977D-4789-8702-333A833EA61A}"/>
    <cellStyle name="Vsota 2 2 3 10 3" xfId="28482" xr:uid="{29EF4608-ED3A-4ABA-A39D-C240DCC55F8F}"/>
    <cellStyle name="Vsota 2 2 3 10 4" xfId="34015" xr:uid="{FA459757-41C4-450E-BD2E-81BF379A0011}"/>
    <cellStyle name="Vsota 2 2 3 11" xfId="18112" xr:uid="{E6F4A9EA-EF7D-4135-B2BF-306945EAE761}"/>
    <cellStyle name="Vsota 2 2 3 12" xfId="17922" xr:uid="{3CCC5ECB-1834-43C7-BB9E-7AD0CF547BCA}"/>
    <cellStyle name="Vsota 2 2 3 2" xfId="758" xr:uid="{00000000-0005-0000-0000-00006F0C0000}"/>
    <cellStyle name="Vsota 2 2 3 2 10" xfId="31368" xr:uid="{1CFE2B06-A430-4FEC-8295-66EC8F5D4571}"/>
    <cellStyle name="Vsota 2 2 3 2 11" xfId="12855" xr:uid="{51B6E418-200D-46BF-8BA7-6A3AA94A3EFF}"/>
    <cellStyle name="Vsota 2 2 3 2 12" xfId="3612" xr:uid="{D80543FB-BF40-4B20-AA02-9BB53D964FD9}"/>
    <cellStyle name="Vsota 2 2 3 2 2" xfId="6142" xr:uid="{74F6C4B0-DAC1-4D5F-87AE-918B68790611}"/>
    <cellStyle name="Vsota 2 2 3 2 2 2" xfId="16457" xr:uid="{A978EC52-6E48-4763-A193-C0B8CE55AF84}"/>
    <cellStyle name="Vsota 2 2 3 2 2 2 2" xfId="23823" xr:uid="{9AE2F615-8E96-4E7C-857E-700F3291FEBD}"/>
    <cellStyle name="Vsota 2 2 3 2 2 2 3" xfId="29546" xr:uid="{DBC41438-C683-453B-87E2-6873E2597724}"/>
    <cellStyle name="Vsota 2 2 3 2 2 2 4" xfId="35079" xr:uid="{EBFE6490-A037-4579-8B98-8188247B3C6E}"/>
    <cellStyle name="Vsota 2 2 3 2 2 3" xfId="21000" xr:uid="{6F18EB29-8AE9-43C1-A7CE-04D2FE2E9020}"/>
    <cellStyle name="Vsota 2 2 3 2 2 4" xfId="26723" xr:uid="{F47B1C3D-339D-4C76-BD31-F816F319E5CA}"/>
    <cellStyle name="Vsota 2 2 3 2 2 5" xfId="32256" xr:uid="{F52FA233-D895-4DD3-B7C0-23C2948F0C84}"/>
    <cellStyle name="Vsota 2 2 3 2 2 6" xfId="13735" xr:uid="{71448A96-EB91-44E6-8E28-FBC8CEC9B30B}"/>
    <cellStyle name="Vsota 2 2 3 2 3" xfId="13112" xr:uid="{0E348501-3F60-41E8-9D8B-78DA4CEBBB47}"/>
    <cellStyle name="Vsota 2 2 3 2 3 2" xfId="15833" xr:uid="{33660F46-BB1B-4A99-A4DB-18A48D2FFC21}"/>
    <cellStyle name="Vsota 2 2 3 2 3 2 2" xfId="23199" xr:uid="{E96F5665-DC4A-486B-B812-545E398DE55F}"/>
    <cellStyle name="Vsota 2 2 3 2 3 2 3" xfId="28922" xr:uid="{472FC930-0884-4980-AD42-F027E040D38E}"/>
    <cellStyle name="Vsota 2 2 3 2 3 2 4" xfId="34455" xr:uid="{69434A7A-1B36-435F-838E-F7AF0B6AE43C}"/>
    <cellStyle name="Vsota 2 2 3 2 3 3" xfId="20376" xr:uid="{03A7DE1D-05A7-4517-9F9C-8E39169C036E}"/>
    <cellStyle name="Vsota 2 2 3 2 3 4" xfId="26099" xr:uid="{57652AFA-435B-45EB-A7CA-97FDF42EC416}"/>
    <cellStyle name="Vsota 2 2 3 2 3 5" xfId="31632" xr:uid="{7399E484-FA50-4413-B515-0A87AA426C4A}"/>
    <cellStyle name="Vsota 2 2 3 2 4" xfId="14360" xr:uid="{23EFCC18-1CE3-4905-B737-513699109EA4}"/>
    <cellStyle name="Vsota 2 2 3 2 4 2" xfId="17084" xr:uid="{2345242D-BB66-4709-A91D-2D36D6B1F8D7}"/>
    <cellStyle name="Vsota 2 2 3 2 4 2 2" xfId="24450" xr:uid="{2D35C7F2-76F0-4897-85F7-B7252492891B}"/>
    <cellStyle name="Vsota 2 2 3 2 4 2 3" xfId="30173" xr:uid="{C65C963B-4B0B-43CE-A861-9FE6892D8552}"/>
    <cellStyle name="Vsota 2 2 3 2 4 2 4" xfId="35706" xr:uid="{A9B762D2-AA05-4FE0-A263-C44372DBA45C}"/>
    <cellStyle name="Vsota 2 2 3 2 4 3" xfId="21627" xr:uid="{3E2FCFFF-E0BF-4DD7-9416-C39AF88D7575}"/>
    <cellStyle name="Vsota 2 2 3 2 4 4" xfId="27350" xr:uid="{64985785-0052-4388-AEB5-C2A307505555}"/>
    <cellStyle name="Vsota 2 2 3 2 4 5" xfId="32883" xr:uid="{DDA7F622-123E-4817-9146-0CD305079978}"/>
    <cellStyle name="Vsota 2 2 3 2 5" xfId="14621" xr:uid="{D033D6CD-D984-4D0A-9547-144FCEF80025}"/>
    <cellStyle name="Vsota 2 2 3 2 5 2" xfId="17408" xr:uid="{5FBEF271-1D3A-4A88-AE3A-606FAF4A710C}"/>
    <cellStyle name="Vsota 2 2 3 2 5 2 2" xfId="24774" xr:uid="{79FCA36D-135A-4821-A6FC-DB765FC6CD6D}"/>
    <cellStyle name="Vsota 2 2 3 2 5 2 3" xfId="30497" xr:uid="{35F6716E-40AE-4111-9509-D5BF156BA2C0}"/>
    <cellStyle name="Vsota 2 2 3 2 5 2 4" xfId="36030" xr:uid="{D84FBBB5-F8D5-4732-87BC-F38AD096544C}"/>
    <cellStyle name="Vsota 2 2 3 2 5 3" xfId="21951" xr:uid="{F5F512E0-DA56-4948-B4CB-AC9C2C0BACBF}"/>
    <cellStyle name="Vsota 2 2 3 2 5 4" xfId="27674" xr:uid="{EC6C20C6-2805-413B-94E2-27F2F03FAA56}"/>
    <cellStyle name="Vsota 2 2 3 2 5 5" xfId="33207" xr:uid="{00C91F4F-3F1A-45B3-B58F-FB3A1BB19281}"/>
    <cellStyle name="Vsota 2 2 3 2 6" xfId="14896" xr:uid="{644ABC4F-4109-4354-8AD7-8C8D194AC3D1}"/>
    <cellStyle name="Vsota 2 2 3 2 6 2" xfId="17699" xr:uid="{FC632117-5B42-4403-94AB-E2D1DA1F9DDB}"/>
    <cellStyle name="Vsota 2 2 3 2 6 2 2" xfId="25065" xr:uid="{10185401-0AA8-406C-A4CB-D0DA7A005C16}"/>
    <cellStyle name="Vsota 2 2 3 2 6 2 3" xfId="30788" xr:uid="{95EF6939-C1F1-4A0D-A71B-6C03BFC488D6}"/>
    <cellStyle name="Vsota 2 2 3 2 6 2 4" xfId="36321" xr:uid="{7CD3E50D-1879-4C40-B997-ACED515AED46}"/>
    <cellStyle name="Vsota 2 2 3 2 6 3" xfId="22242" xr:uid="{3EB487A6-D48E-49E0-B707-6781AA0F1FFC}"/>
    <cellStyle name="Vsota 2 2 3 2 6 4" xfId="27965" xr:uid="{77FF4387-3B7C-41CC-9683-C61638638456}"/>
    <cellStyle name="Vsota 2 2 3 2 6 5" xfId="33498" xr:uid="{59154A87-C0CF-421B-B53A-F69B69D69A0F}"/>
    <cellStyle name="Vsota 2 2 3 2 7" xfId="15571" xr:uid="{DCECE023-24AA-4DDD-A837-142D4D0B54A5}"/>
    <cellStyle name="Vsota 2 2 3 2 7 2" xfId="22935" xr:uid="{A90C177C-ACCF-4ABE-B5B0-AECA3140DCDF}"/>
    <cellStyle name="Vsota 2 2 3 2 7 3" xfId="28658" xr:uid="{2AA10176-B862-4A1C-965D-43F559B1D15E}"/>
    <cellStyle name="Vsota 2 2 3 2 7 4" xfId="34191" xr:uid="{EDC7D553-A9A6-4F1E-A990-4B335F6B1185}"/>
    <cellStyle name="Vsota 2 2 3 2 8" xfId="20112" xr:uid="{F41FC1D0-C4ED-4281-9C4D-D1A503CC830B}"/>
    <cellStyle name="Vsota 2 2 3 2 9" xfId="25835" xr:uid="{A53D3E31-469E-478E-B005-B5425B45C324}"/>
    <cellStyle name="Vsota 2 2 3 3" xfId="1073" xr:uid="{00000000-0005-0000-0000-0000700C0000}"/>
    <cellStyle name="Vsota 2 2 3 3 10" xfId="31074" xr:uid="{23DB8800-1821-4E48-B348-1530C1CB1AEA}"/>
    <cellStyle name="Vsota 2 2 3 3 11" xfId="12124" xr:uid="{1BECC532-3BE1-41B9-BB3D-ADE1308119CF}"/>
    <cellStyle name="Vsota 2 2 3 3 12" xfId="3919" xr:uid="{E034C2DD-057F-4C01-8555-BFD3145422AA}"/>
    <cellStyle name="Vsota 2 2 3 3 2" xfId="6457" xr:uid="{E4ACE174-C89E-4904-9631-7BCEC6E7AB37}"/>
    <cellStyle name="Vsota 2 2 3 3 2 2" xfId="15914" xr:uid="{6D08AA28-ECC1-4379-9C14-1CE82B453FD3}"/>
    <cellStyle name="Vsota 2 2 3 3 2 2 2" xfId="23280" xr:uid="{974B04A7-08B9-487B-AAC6-9800470BAF16}"/>
    <cellStyle name="Vsota 2 2 3 3 2 2 3" xfId="29003" xr:uid="{1CD12256-DEE8-487D-983D-D5D13DC9C406}"/>
    <cellStyle name="Vsota 2 2 3 3 2 2 4" xfId="34536" xr:uid="{6AAECE63-2FAA-4097-8A26-3DA81C469737}"/>
    <cellStyle name="Vsota 2 2 3 3 2 3" xfId="20457" xr:uid="{51C58EFC-5540-486D-BDAF-C34F6CA8EDB6}"/>
    <cellStyle name="Vsota 2 2 3 3 2 4" xfId="26180" xr:uid="{E016B044-63B7-45C2-8E8F-5E016DC59633}"/>
    <cellStyle name="Vsota 2 2 3 3 2 5" xfId="31713" xr:uid="{FDE77C74-971D-4C1C-B1A2-63EF3801D113}"/>
    <cellStyle name="Vsota 2 2 3 3 2 6" xfId="13193" xr:uid="{F8BA5E6D-610D-4D08-825B-3C06B69A5D78}"/>
    <cellStyle name="Vsota 2 2 3 3 3" xfId="13032" xr:uid="{316AE4FB-1DBB-4111-BD16-FA81C7464A8C}"/>
    <cellStyle name="Vsota 2 2 3 3 3 2" xfId="15753" xr:uid="{E398664A-1883-45A2-ACFA-CED41DFA59E2}"/>
    <cellStyle name="Vsota 2 2 3 3 3 2 2" xfId="23119" xr:uid="{16FE7808-D6AE-481D-9DD3-B75BE6FA1AD3}"/>
    <cellStyle name="Vsota 2 2 3 3 3 2 3" xfId="28842" xr:uid="{BD5B7B48-3772-4C8A-82E3-067E5540573B}"/>
    <cellStyle name="Vsota 2 2 3 3 3 2 4" xfId="34375" xr:uid="{81FD0314-A757-4B39-B721-37A1053FDA42}"/>
    <cellStyle name="Vsota 2 2 3 3 3 3" xfId="20296" xr:uid="{58D38E26-C77F-43FF-AABA-4C1A2AF9D8A6}"/>
    <cellStyle name="Vsota 2 2 3 3 3 4" xfId="26019" xr:uid="{1E1EA052-1D0A-4478-AAF3-51D737BEDA1D}"/>
    <cellStyle name="Vsota 2 2 3 3 3 5" xfId="31552" xr:uid="{4D0B493E-3A77-49E5-9540-4F07DCBDC677}"/>
    <cellStyle name="Vsota 2 2 3 3 4" xfId="13141" xr:uid="{9FBF33BA-0D06-4A81-9C1D-01DB130093AB}"/>
    <cellStyle name="Vsota 2 2 3 3 4 2" xfId="15862" xr:uid="{E4164E00-1B0B-40DB-942B-BA3F09597E0F}"/>
    <cellStyle name="Vsota 2 2 3 3 4 2 2" xfId="23228" xr:uid="{745FB5B6-6D7E-43E6-B835-1B8DB10EF1EE}"/>
    <cellStyle name="Vsota 2 2 3 3 4 2 3" xfId="28951" xr:uid="{BA7AE66D-8C5F-4FCA-8FEB-75C223891349}"/>
    <cellStyle name="Vsota 2 2 3 3 4 2 4" xfId="34484" xr:uid="{A441DD7C-48C8-44F3-8815-FE6C4C118954}"/>
    <cellStyle name="Vsota 2 2 3 3 4 3" xfId="20405" xr:uid="{5AF844CC-8956-447E-B94D-F95569AEFB16}"/>
    <cellStyle name="Vsota 2 2 3 3 4 4" xfId="26128" xr:uid="{EB592693-8069-4B30-BE98-59D78ED61184}"/>
    <cellStyle name="Vsota 2 2 3 3 4 5" xfId="31661" xr:uid="{D53CE7D1-0084-4339-AD5B-4168E25C8271}"/>
    <cellStyle name="Vsota 2 2 3 3 5" xfId="12972" xr:uid="{3A084D25-2E36-40D6-BC04-FE2B53F42FC8}"/>
    <cellStyle name="Vsota 2 2 3 3 5 2" xfId="15692" xr:uid="{C4677C89-9284-4A42-A40C-C257F3F3965B}"/>
    <cellStyle name="Vsota 2 2 3 3 5 2 2" xfId="23058" xr:uid="{86366202-A369-474B-BD8E-65AFCC481E07}"/>
    <cellStyle name="Vsota 2 2 3 3 5 2 3" xfId="28781" xr:uid="{C69AF7D8-8A82-4A2B-9931-3FE8C686590E}"/>
    <cellStyle name="Vsota 2 2 3 3 5 2 4" xfId="34314" xr:uid="{C6E59E88-2DA2-4D63-9A02-8872E99364D0}"/>
    <cellStyle name="Vsota 2 2 3 3 5 3" xfId="20235" xr:uid="{3CFB3AC4-2CF2-4C64-A1F1-3DFC35910493}"/>
    <cellStyle name="Vsota 2 2 3 3 5 4" xfId="25958" xr:uid="{54279B9D-8946-4D5A-BC1F-DAA1D6A4D6CE}"/>
    <cellStyle name="Vsota 2 2 3 3 5 5" xfId="31491" xr:uid="{540C9202-19C0-4043-8859-37706F065154}"/>
    <cellStyle name="Vsota 2 2 3 3 6" xfId="13007" xr:uid="{B6E8758F-FEE4-46BE-B1E4-7FC2B09D51F4}"/>
    <cellStyle name="Vsota 2 2 3 3 6 2" xfId="15728" xr:uid="{13CC876D-5A14-43E0-9B71-00972EEB6245}"/>
    <cellStyle name="Vsota 2 2 3 3 6 2 2" xfId="23094" xr:uid="{9C8D0B04-9326-411C-8009-96BECB4F1A76}"/>
    <cellStyle name="Vsota 2 2 3 3 6 2 3" xfId="28817" xr:uid="{69D15284-8DC4-47CE-B039-08AF871F568D}"/>
    <cellStyle name="Vsota 2 2 3 3 6 2 4" xfId="34350" xr:uid="{A8384023-B206-42A2-81D7-65CCFBE9A1B8}"/>
    <cellStyle name="Vsota 2 2 3 3 6 3" xfId="20271" xr:uid="{514626A8-431C-4006-B706-9BFC1B09AEFA}"/>
    <cellStyle name="Vsota 2 2 3 3 6 4" xfId="25994" xr:uid="{688FE866-46F3-4439-8A2B-5B261444C5A0}"/>
    <cellStyle name="Vsota 2 2 3 3 6 5" xfId="31527" xr:uid="{3A1EA79D-B75D-47A9-A2DA-7FD4A4A27BDF}"/>
    <cellStyle name="Vsota 2 2 3 3 7" xfId="15295" xr:uid="{90C65F81-444E-4F37-9425-7277B2424C49}"/>
    <cellStyle name="Vsota 2 2 3 3 7 2" xfId="22641" xr:uid="{E3A4CEDC-B57A-4D23-B118-804759DD17E5}"/>
    <cellStyle name="Vsota 2 2 3 3 7 3" xfId="28364" xr:uid="{C6859CB8-3730-4FFA-92E7-100844842424}"/>
    <cellStyle name="Vsota 2 2 3 3 7 4" xfId="33897" xr:uid="{FD2CBB59-F888-453E-BF81-AD66CC843DB1}"/>
    <cellStyle name="Vsota 2 2 3 3 8" xfId="19584" xr:uid="{D9149B0C-CEB0-4BB9-97B5-12BE06486FF4}"/>
    <cellStyle name="Vsota 2 2 3 3 9" xfId="25419" xr:uid="{809701EF-6E75-47AD-805C-CB1C9F38CE22}"/>
    <cellStyle name="Vsota 2 2 3 4" xfId="810" xr:uid="{00000000-0005-0000-0000-0000710C0000}"/>
    <cellStyle name="Vsota 2 2 3 4 2" xfId="6194" xr:uid="{CEC07757-68A4-4BFA-9554-AF43C720DA9E}"/>
    <cellStyle name="Vsota 2 2 3 4 2 2" xfId="23572" xr:uid="{4E4FC311-D636-4D4E-80F4-A8F1FB3910A4}"/>
    <cellStyle name="Vsota 2 2 3 4 2 3" xfId="29295" xr:uid="{CCA93E75-0B9A-483B-B16F-F75F63B5D991}"/>
    <cellStyle name="Vsota 2 2 3 4 2 4" xfId="34828" xr:uid="{D9317165-DB78-49A9-B749-ACBCE00A1894}"/>
    <cellStyle name="Vsota 2 2 3 4 2 5" xfId="16206" xr:uid="{31C0576F-0F30-4BFC-92FA-0B8C4900059F}"/>
    <cellStyle name="Vsota 2 2 3 4 3" xfId="20749" xr:uid="{FC4C5B4D-4D1D-4300-BD01-4BA6D66B1CDC}"/>
    <cellStyle name="Vsota 2 2 3 4 4" xfId="26472" xr:uid="{58B259E1-E100-45FD-8020-2B689355B730}"/>
    <cellStyle name="Vsota 2 2 3 4 5" xfId="32005" xr:uid="{3670493D-A089-46F4-9B73-C50D3D8DD2EF}"/>
    <cellStyle name="Vsota 2 2 3 4 6" xfId="13484" xr:uid="{134311D7-C24C-432A-9297-FD1FFA8C30D7}"/>
    <cellStyle name="Vsota 2 2 3 4 7" xfId="3662" xr:uid="{FA509CC1-CBAC-4DDC-A2AC-AD74F3C7E01E}"/>
    <cellStyle name="Vsota 2 2 3 5" xfId="2544" xr:uid="{00000000-0005-0000-0000-0000720C0000}"/>
    <cellStyle name="Vsota 2 2 3 5 2" xfId="7924" xr:uid="{DF765130-BDFC-437C-8C1B-99D01039BA1E}"/>
    <cellStyle name="Vsota 2 2 3 5 2 2" xfId="24112" xr:uid="{12275C10-A269-4F95-B4F1-F7A47834A5F2}"/>
    <cellStyle name="Vsota 2 2 3 5 2 3" xfId="29835" xr:uid="{18638F78-B0CE-4C05-8EAB-C8D6D3303960}"/>
    <cellStyle name="Vsota 2 2 3 5 2 4" xfId="35368" xr:uid="{7E6D31AB-43E8-4062-82CB-6E07BB0539A5}"/>
    <cellStyle name="Vsota 2 2 3 5 2 5" xfId="16746" xr:uid="{ED49FF1C-BAC4-4E26-B4DD-07A4807FFAE0}"/>
    <cellStyle name="Vsota 2 2 3 5 3" xfId="21289" xr:uid="{F269E912-4AC1-4061-9AAB-7E143B5ED7C7}"/>
    <cellStyle name="Vsota 2 2 3 5 4" xfId="27012" xr:uid="{445D1266-3240-4067-94A6-107C1C2B2434}"/>
    <cellStyle name="Vsota 2 2 3 5 5" xfId="32545" xr:uid="{FF18D4CE-A64E-4688-BB92-0A31AF410B35}"/>
    <cellStyle name="Vsota 2 2 3 5 6" xfId="14023" xr:uid="{ABFCD1C5-34C3-459C-9C09-EB356D3D342D}"/>
    <cellStyle name="Vsota 2 2 3 5 7" xfId="5168" xr:uid="{577A7B32-EEBC-4E33-9E47-C942D9CBB040}"/>
    <cellStyle name="Vsota 2 2 3 6" xfId="2248" xr:uid="{00000000-0005-0000-0000-0000730C0000}"/>
    <cellStyle name="Vsota 2 2 3 6 2" xfId="7628" xr:uid="{ECCD4505-55B9-46BD-808B-0FF1531553F6}"/>
    <cellStyle name="Vsota 2 2 3 6 2 2" xfId="24030" xr:uid="{E2D5703D-3078-499D-8A1D-BFF73A066010}"/>
    <cellStyle name="Vsota 2 2 3 6 2 3" xfId="29753" xr:uid="{2796CA5B-D627-4040-8A80-1397C290E1AB}"/>
    <cellStyle name="Vsota 2 2 3 6 2 4" xfId="35286" xr:uid="{18AF9D7D-C3A6-4EF7-BFFA-AE42377B9B84}"/>
    <cellStyle name="Vsota 2 2 3 6 2 5" xfId="16664" xr:uid="{9FBCE083-F87D-4EFC-8746-6DF721508929}"/>
    <cellStyle name="Vsota 2 2 3 6 3" xfId="21207" xr:uid="{0828BF21-CD80-41E5-B65F-38D6E81E103D}"/>
    <cellStyle name="Vsota 2 2 3 6 4" xfId="26930" xr:uid="{0C46EA64-ADA8-43AF-9A30-3EB1A0CB2C1D}"/>
    <cellStyle name="Vsota 2 2 3 6 5" xfId="32463" xr:uid="{F766E6AE-37EC-450D-AC88-847D53DB512F}"/>
    <cellStyle name="Vsota 2 2 3 6 6" xfId="13941" xr:uid="{6A8DA571-25AA-4C6B-BEC7-874C47D97C94}"/>
    <cellStyle name="Vsota 2 2 3 6 7" xfId="4899" xr:uid="{47C3D9FB-17DC-473F-98F8-710313C2E584}"/>
    <cellStyle name="Vsota 2 2 3 7" xfId="2914" xr:uid="{00000000-0005-0000-0000-0000740C0000}"/>
    <cellStyle name="Vsota 2 2 3 7 2" xfId="8294" xr:uid="{8DD95F33-65D2-4C4E-B058-A6189A52AAA2}"/>
    <cellStyle name="Vsota 2 2 3 7 2 2" xfId="24585" xr:uid="{E9A7362A-90A9-4160-B5F2-E742AF72846A}"/>
    <cellStyle name="Vsota 2 2 3 7 2 3" xfId="30308" xr:uid="{39345398-2075-41C4-B3E0-1364B195600C}"/>
    <cellStyle name="Vsota 2 2 3 7 2 4" xfId="35841" xr:uid="{E4189875-E987-41EA-B902-245BA1F39B42}"/>
    <cellStyle name="Vsota 2 2 3 7 2 5" xfId="17219" xr:uid="{5CF70912-F8A6-4020-9826-35A20E80DCE9}"/>
    <cellStyle name="Vsota 2 2 3 7 3" xfId="21762" xr:uid="{5156CAC0-02BA-40BA-BDD8-5EED335AF12F}"/>
    <cellStyle name="Vsota 2 2 3 7 4" xfId="27485" xr:uid="{5B4BD7C4-B4B0-4013-8757-FB70663CFBE5}"/>
    <cellStyle name="Vsota 2 2 3 7 5" xfId="33018" xr:uid="{A7726925-B1DF-4456-B174-236B199E3316}"/>
    <cellStyle name="Vsota 2 2 3 8" xfId="6836" xr:uid="{63BBEEC6-3E4D-4AE1-9160-C32689FB3797}"/>
    <cellStyle name="Vsota 2 2 3 8 2" xfId="15107" xr:uid="{8BEE1EC1-C0FE-4759-B307-C9ECFBD42D69}"/>
    <cellStyle name="Vsota 2 2 3 8 2 2" xfId="22453" xr:uid="{04BDCB5D-8AF2-44DC-A0DC-FBB99CF1C05F}"/>
    <cellStyle name="Vsota 2 2 3 8 2 3" xfId="28176" xr:uid="{71C67D09-8CCA-42E6-A1D7-321596F5AFC0}"/>
    <cellStyle name="Vsota 2 2 3 8 2 4" xfId="33709" xr:uid="{82718129-FA98-4EE2-B575-52A0D3464C53}"/>
    <cellStyle name="Vsota 2 2 3 8 3" xfId="19252" xr:uid="{8AD904EC-4D23-42C9-9D49-A6A02FD0CD0B}"/>
    <cellStyle name="Vsota 2 2 3 8 4" xfId="9460" xr:uid="{7327E84F-B16D-4396-93E5-093D125E6837}"/>
    <cellStyle name="Vsota 2 2 3 8 5" xfId="19578" xr:uid="{79927AE2-6BA6-4E73-965E-8C7179CC1517}"/>
    <cellStyle name="Vsota 2 2 3 8 6" xfId="11609" xr:uid="{C1216538-515C-4251-934A-9D0475BF69CB}"/>
    <cellStyle name="Vsota 2 2 3 9" xfId="12541" xr:uid="{34D5167A-BCCE-4E1C-BF37-040AC03C04ED}"/>
    <cellStyle name="Vsota 2 2 3 9 2" xfId="19857" xr:uid="{B57EAF02-71C5-4257-851D-8D3DE8D39D30}"/>
    <cellStyle name="Vsota 2 2 3 9 3" xfId="25622" xr:uid="{470456A2-4AE8-4B38-AD7A-A9272F6DAB62}"/>
    <cellStyle name="Vsota 2 2 3 9 4" xfId="31192" xr:uid="{9E261372-6266-439E-9AC8-8706C924037A}"/>
    <cellStyle name="Vsota 2 2 4" xfId="1365" xr:uid="{00000000-0005-0000-0000-0000750C0000}"/>
    <cellStyle name="Vsota 2 2 4 10" xfId="15432" xr:uid="{452E9C65-928B-43A9-8D9F-074094C21C8D}"/>
    <cellStyle name="Vsota 2 2 4 10 2" xfId="22785" xr:uid="{A8F0D511-0ED8-493B-BC03-4F7075C92BFE}"/>
    <cellStyle name="Vsota 2 2 4 10 3" xfId="28508" xr:uid="{F189F45C-0987-4800-8265-C26DC452163B}"/>
    <cellStyle name="Vsota 2 2 4 10 4" xfId="34041" xr:uid="{B13CD5EC-D111-4DEC-A557-70A9351AEDC4}"/>
    <cellStyle name="Vsota 2 2 4 11" xfId="18185" xr:uid="{6FC9928C-6A89-4FB8-8931-E96051E0E41B}"/>
    <cellStyle name="Vsota 2 2 4 12" xfId="19050" xr:uid="{9E6E0460-D354-4562-8FF4-A4BDE30D23D8}"/>
    <cellStyle name="Vsota 2 2 4 2" xfId="2586" xr:uid="{00000000-0005-0000-0000-0000760C0000}"/>
    <cellStyle name="Vsota 2 2 4 2 10" xfId="31425" xr:uid="{64F63C75-CE16-4CD3-8921-4F9B4C0813C1}"/>
    <cellStyle name="Vsota 2 2 4 2 11" xfId="12910" xr:uid="{19BF9C81-641F-45C9-AEA7-524062D1F2C3}"/>
    <cellStyle name="Vsota 2 2 4 2 12" xfId="5208" xr:uid="{9A30A361-3B86-49B1-8A21-ABCCAC9B5966}"/>
    <cellStyle name="Vsota 2 2 4 2 2" xfId="7966" xr:uid="{3DBE5E12-A5AC-4AC6-A778-A34D462235A1}"/>
    <cellStyle name="Vsota 2 2 4 2 2 2" xfId="16514" xr:uid="{85FC4A70-CD41-4D06-87F4-4D55A87A39E3}"/>
    <cellStyle name="Vsota 2 2 4 2 2 2 2" xfId="23880" xr:uid="{1BF3A654-97CF-4F12-A16C-F56CE743FE7B}"/>
    <cellStyle name="Vsota 2 2 4 2 2 2 3" xfId="29603" xr:uid="{76CB70BE-1692-4FEA-88DC-23B5C738E178}"/>
    <cellStyle name="Vsota 2 2 4 2 2 2 4" xfId="35136" xr:uid="{7B1009E2-542C-4331-AD6F-359CA355F082}"/>
    <cellStyle name="Vsota 2 2 4 2 2 3" xfId="21057" xr:uid="{B78567AC-F2B4-45B5-BA5C-5D22E29C0270}"/>
    <cellStyle name="Vsota 2 2 4 2 2 4" xfId="26780" xr:uid="{1D81C7FA-8C7B-42F6-A5A5-25D39B4D80DC}"/>
    <cellStyle name="Vsota 2 2 4 2 2 5" xfId="32313" xr:uid="{56B65E6F-7D4D-4143-A2F6-6E38451D0277}"/>
    <cellStyle name="Vsota 2 2 4 2 2 6" xfId="13792" xr:uid="{DB473C90-D8C4-4307-ACF7-9EC86FB2B72C}"/>
    <cellStyle name="Vsota 2 2 4 2 3" xfId="11585" xr:uid="{653C9874-C541-4C1A-9558-0ADE65242931}"/>
    <cellStyle name="Vsota 2 2 4 2 3 2" xfId="15084" xr:uid="{268C60CA-C008-48D9-AA49-F907C9AEBE40}"/>
    <cellStyle name="Vsota 2 2 4 2 3 2 2" xfId="22430" xr:uid="{F8D4FA39-8CB4-4DA7-ABA2-DF95FF091B37}"/>
    <cellStyle name="Vsota 2 2 4 2 3 2 3" xfId="28153" xr:uid="{C02FE08E-9AA0-469E-830B-3D936AC8D4A7}"/>
    <cellStyle name="Vsota 2 2 4 2 3 2 4" xfId="33686" xr:uid="{6725FB4F-9598-4529-B972-60D5CBCE7FA6}"/>
    <cellStyle name="Vsota 2 2 4 2 3 3" xfId="19229" xr:uid="{27A71D9F-F8FD-4067-BECD-CE34A5564B9E}"/>
    <cellStyle name="Vsota 2 2 4 2 3 4" xfId="9404" xr:uid="{84F68664-81F7-4412-81A3-AEFB056A32E8}"/>
    <cellStyle name="Vsota 2 2 4 2 3 5" xfId="18778" xr:uid="{FD6D896E-B333-4139-9DCB-93F3A120A1D3}"/>
    <cellStyle name="Vsota 2 2 4 2 4" xfId="14417" xr:uid="{B6021F2C-AE94-4E92-94B7-BD9613D4756B}"/>
    <cellStyle name="Vsota 2 2 4 2 4 2" xfId="17141" xr:uid="{8A87BEFE-4E4A-45A4-AAB5-689E912F47DA}"/>
    <cellStyle name="Vsota 2 2 4 2 4 2 2" xfId="24507" xr:uid="{1E87ABEB-FA18-4750-AD33-4BF50A603AF2}"/>
    <cellStyle name="Vsota 2 2 4 2 4 2 3" xfId="30230" xr:uid="{32C8986F-9F9E-49A6-B38E-E6E65036D7BB}"/>
    <cellStyle name="Vsota 2 2 4 2 4 2 4" xfId="35763" xr:uid="{0CC8926D-E8D5-4FCC-A4E1-B3E8E87F8270}"/>
    <cellStyle name="Vsota 2 2 4 2 4 3" xfId="21684" xr:uid="{65943F15-D4DA-4E5A-9BCA-E51863002269}"/>
    <cellStyle name="Vsota 2 2 4 2 4 4" xfId="27407" xr:uid="{6CD8C589-C27E-4189-B2AC-77E0416E02AD}"/>
    <cellStyle name="Vsota 2 2 4 2 4 5" xfId="32940" xr:uid="{8D9F5418-7050-49FB-8DB8-CBC85AC2DE96}"/>
    <cellStyle name="Vsota 2 2 4 2 5" xfId="14678" xr:uid="{9DC4E8E3-D71B-46A3-8204-D54486C31247}"/>
    <cellStyle name="Vsota 2 2 4 2 5 2" xfId="17465" xr:uid="{8AA4EA0B-6160-481C-88D2-860492AEC510}"/>
    <cellStyle name="Vsota 2 2 4 2 5 2 2" xfId="24831" xr:uid="{CF69A310-9946-4B71-BDEC-E7E79CA6BEC8}"/>
    <cellStyle name="Vsota 2 2 4 2 5 2 3" xfId="30554" xr:uid="{836AB784-595E-4C9F-B587-02A4FB3F4B36}"/>
    <cellStyle name="Vsota 2 2 4 2 5 2 4" xfId="36087" xr:uid="{BB3D0779-2B69-4159-A3EE-D79C1914ACB3}"/>
    <cellStyle name="Vsota 2 2 4 2 5 3" xfId="22008" xr:uid="{04A9BE25-AB32-4675-85F8-CDAD00BB901C}"/>
    <cellStyle name="Vsota 2 2 4 2 5 4" xfId="27731" xr:uid="{9D323462-D763-43F9-92ED-2CBF3C88D35B}"/>
    <cellStyle name="Vsota 2 2 4 2 5 5" xfId="33264" xr:uid="{6A8DBE33-44F7-4EEB-A032-DE114156715E}"/>
    <cellStyle name="Vsota 2 2 4 2 6" xfId="14953" xr:uid="{09E8448F-87A5-452D-9244-977D824A01EC}"/>
    <cellStyle name="Vsota 2 2 4 2 6 2" xfId="17756" xr:uid="{DBEAADB3-C120-4A8B-8072-051A28F55771}"/>
    <cellStyle name="Vsota 2 2 4 2 6 2 2" xfId="25122" xr:uid="{382F0120-0CF6-433A-8CDD-5EE923A9AB19}"/>
    <cellStyle name="Vsota 2 2 4 2 6 2 3" xfId="30845" xr:uid="{04154775-9E83-464E-884B-C68CBDB45E61}"/>
    <cellStyle name="Vsota 2 2 4 2 6 2 4" xfId="36378" xr:uid="{88050AC0-6475-4C53-A015-7706CE0263E9}"/>
    <cellStyle name="Vsota 2 2 4 2 6 3" xfId="22299" xr:uid="{CB94E14F-610F-4481-89B9-B00B797BCA5E}"/>
    <cellStyle name="Vsota 2 2 4 2 6 4" xfId="28022" xr:uid="{3BC49C67-F2D8-432D-945B-894D6A578686}"/>
    <cellStyle name="Vsota 2 2 4 2 6 5" xfId="33555" xr:uid="{9ACA0F07-72E6-4A5A-A714-D6B1FBA39B21}"/>
    <cellStyle name="Vsota 2 2 4 2 7" xfId="15627" xr:uid="{FFF8FE9D-E863-4DD1-9058-03C7BB074827}"/>
    <cellStyle name="Vsota 2 2 4 2 7 2" xfId="22992" xr:uid="{1E1E5D25-0433-4D55-9918-3B05FDE91D5B}"/>
    <cellStyle name="Vsota 2 2 4 2 7 3" xfId="28715" xr:uid="{D9CC6A3C-D4E3-411D-A91C-F0E0F197AC2C}"/>
    <cellStyle name="Vsota 2 2 4 2 7 4" xfId="34248" xr:uid="{77AC3562-8192-4961-B2C0-93B6E92C230D}"/>
    <cellStyle name="Vsota 2 2 4 2 8" xfId="20169" xr:uid="{E6F799C9-ECFA-4BC7-8B23-17DA29F05B0B}"/>
    <cellStyle name="Vsota 2 2 4 2 9" xfId="25892" xr:uid="{34C64C07-CEB4-4A3E-9046-657144C01E43}"/>
    <cellStyle name="Vsota 2 2 4 3" xfId="2561" xr:uid="{00000000-0005-0000-0000-0000770C0000}"/>
    <cellStyle name="Vsota 2 2 4 3 10" xfId="31124" xr:uid="{F71C86DE-190F-4F58-9012-CF47422E449A}"/>
    <cellStyle name="Vsota 2 2 4 3 11" xfId="12324" xr:uid="{34B8B140-9736-4690-BBC9-BDBD0822DEE5}"/>
    <cellStyle name="Vsota 2 2 4 3 12" xfId="5184" xr:uid="{C601AC83-33B2-4E92-906F-FAFD24C709E8}"/>
    <cellStyle name="Vsota 2 2 4 3 2" xfId="7941" xr:uid="{803ECECF-80CD-4BB3-8223-4F9BCC919EA5}"/>
    <cellStyle name="Vsota 2 2 4 3 2 2" xfId="16042" xr:uid="{E9515805-4D78-4EAD-96DE-D2EA53C3E42C}"/>
    <cellStyle name="Vsota 2 2 4 3 2 2 2" xfId="23408" xr:uid="{E83168A9-0ABC-487E-94CF-3DB69873EECF}"/>
    <cellStyle name="Vsota 2 2 4 3 2 2 3" xfId="29131" xr:uid="{70D4A661-A341-4663-93F4-FABDFDC999C7}"/>
    <cellStyle name="Vsota 2 2 4 3 2 2 4" xfId="34664" xr:uid="{6FA3BCB1-282E-48D6-ABCF-0AFE31C99899}"/>
    <cellStyle name="Vsota 2 2 4 3 2 3" xfId="20585" xr:uid="{927D9303-AA10-47FF-84F2-D83F8CAEEFD7}"/>
    <cellStyle name="Vsota 2 2 4 3 2 4" xfId="26308" xr:uid="{17F3E4E4-3165-49EA-944A-030E2647C8B5}"/>
    <cellStyle name="Vsota 2 2 4 3 2 5" xfId="31841" xr:uid="{6BE4D45A-94BF-409D-9639-766AECF71841}"/>
    <cellStyle name="Vsota 2 2 4 3 2 6" xfId="13321" xr:uid="{2BC37566-526A-4C11-A6F8-2D9891B16336}"/>
    <cellStyle name="Vsota 2 2 4 3 3" xfId="14046" xr:uid="{C13BFEF9-98E4-4CD6-B7D0-6A1E335E9AA8}"/>
    <cellStyle name="Vsota 2 2 4 3 3 2" xfId="16769" xr:uid="{F931B1AF-1796-4B48-A8E6-76A889E4BA2B}"/>
    <cellStyle name="Vsota 2 2 4 3 3 2 2" xfId="24135" xr:uid="{F92DC675-2BD1-4BEF-A5AD-4C9C2CD95D88}"/>
    <cellStyle name="Vsota 2 2 4 3 3 2 3" xfId="29858" xr:uid="{DBDD5AA6-00DB-484D-9FB7-12C59DC4A9F9}"/>
    <cellStyle name="Vsota 2 2 4 3 3 2 4" xfId="35391" xr:uid="{21505660-4525-4ED0-B39A-EFE3CC80F55D}"/>
    <cellStyle name="Vsota 2 2 4 3 3 3" xfId="21312" xr:uid="{0EA2AF07-2B81-430B-8E41-C820CAB40855}"/>
    <cellStyle name="Vsota 2 2 4 3 3 4" xfId="27035" xr:uid="{1BB1EFAA-654A-43F1-8CC3-0F1D72C7EE93}"/>
    <cellStyle name="Vsota 2 2 4 3 3 5" xfId="32568" xr:uid="{5DFA6C47-6F56-44A7-BF43-F89D94D61577}"/>
    <cellStyle name="Vsota 2 2 4 3 4" xfId="13142" xr:uid="{2D5020F7-8F89-4F12-9759-E21D3EE42FAE}"/>
    <cellStyle name="Vsota 2 2 4 3 4 2" xfId="15863" xr:uid="{E9E422BC-1A84-4711-9897-A60C48C5505C}"/>
    <cellStyle name="Vsota 2 2 4 3 4 2 2" xfId="23229" xr:uid="{66BE398C-E906-46EB-A724-B569ACE91897}"/>
    <cellStyle name="Vsota 2 2 4 3 4 2 3" xfId="28952" xr:uid="{EC353D06-2B83-43E5-A9D3-461370D1B6F9}"/>
    <cellStyle name="Vsota 2 2 4 3 4 2 4" xfId="34485" xr:uid="{31033206-B0F7-4BC3-800E-05B6860ACF5C}"/>
    <cellStyle name="Vsota 2 2 4 3 4 3" xfId="20406" xr:uid="{8478C3F6-49C3-42E3-ABF3-93666E75D0D2}"/>
    <cellStyle name="Vsota 2 2 4 3 4 4" xfId="26129" xr:uid="{FF342B14-6D96-4544-A02A-B5BB4E6A40A2}"/>
    <cellStyle name="Vsota 2 2 4 3 4 5" xfId="31662" xr:uid="{12A5B407-8C6B-44EB-8475-7E993A58D792}"/>
    <cellStyle name="Vsota 2 2 4 3 5" xfId="13912" xr:uid="{BCE8AC4B-73B5-4328-A20D-6958F552B142}"/>
    <cellStyle name="Vsota 2 2 4 3 5 2" xfId="16634" xr:uid="{D1AC0D0B-9CF5-47D3-92B9-2F17889C52E4}"/>
    <cellStyle name="Vsota 2 2 4 3 5 2 2" xfId="24000" xr:uid="{BD675171-2E40-4E1A-8BAA-1222AE0BBF17}"/>
    <cellStyle name="Vsota 2 2 4 3 5 2 3" xfId="29723" xr:uid="{37F1A322-2ED1-4D9B-9858-EF47B0EE78B5}"/>
    <cellStyle name="Vsota 2 2 4 3 5 2 4" xfId="35256" xr:uid="{2729EC49-362E-45F6-ADF2-7691B14632C8}"/>
    <cellStyle name="Vsota 2 2 4 3 5 3" xfId="21177" xr:uid="{865F09FE-A5E0-4366-A302-9837EA914717}"/>
    <cellStyle name="Vsota 2 2 4 3 5 4" xfId="26900" xr:uid="{A5E0E81B-EFDA-4EF5-9882-0E41A3AD6DF3}"/>
    <cellStyle name="Vsota 2 2 4 3 5 5" xfId="32433" xr:uid="{525812C5-1D26-4B64-96E7-D36748556BDB}"/>
    <cellStyle name="Vsota 2 2 4 3 6" xfId="13491" xr:uid="{AFFD7A86-E6BC-41B5-A5EC-1D6942593E66}"/>
    <cellStyle name="Vsota 2 2 4 3 6 2" xfId="16213" xr:uid="{B8912697-A7B1-4F2C-A9AC-BC9AC85507B9}"/>
    <cellStyle name="Vsota 2 2 4 3 6 2 2" xfId="23579" xr:uid="{53907FA2-9903-4964-9CE9-CB8FC9CE8EB0}"/>
    <cellStyle name="Vsota 2 2 4 3 6 2 3" xfId="29302" xr:uid="{15ADD1FE-67EF-474F-9C68-2FAE8E4221A0}"/>
    <cellStyle name="Vsota 2 2 4 3 6 2 4" xfId="34835" xr:uid="{A28F3B1A-26C0-435B-8734-9938EE81D780}"/>
    <cellStyle name="Vsota 2 2 4 3 6 3" xfId="20756" xr:uid="{2D57AB37-2FD1-4C01-B535-F87563B289EC}"/>
    <cellStyle name="Vsota 2 2 4 3 6 4" xfId="26479" xr:uid="{E3E5169F-CFCA-4503-846C-61B05D4798C9}"/>
    <cellStyle name="Vsota 2 2 4 3 6 5" xfId="32012" xr:uid="{E8F80BF8-5982-4600-8AF0-4B218F31E98D}"/>
    <cellStyle name="Vsota 2 2 4 3 7" xfId="15344" xr:uid="{9B2CBAE0-B2B2-48FF-9FCD-B602D877D6F1}"/>
    <cellStyle name="Vsota 2 2 4 3 7 2" xfId="22691" xr:uid="{EFA560E0-298D-4961-8E82-FED0404AA661}"/>
    <cellStyle name="Vsota 2 2 4 3 7 3" xfId="28414" xr:uid="{B81DF7A2-A4C1-4AE4-A78D-76AD65B87D1A}"/>
    <cellStyle name="Vsota 2 2 4 3 7 4" xfId="33947" xr:uid="{7204E0F3-813C-4D0E-84D7-011FBCF44105}"/>
    <cellStyle name="Vsota 2 2 4 3 8" xfId="19710" xr:uid="{BFA21E2A-268F-414F-816E-0EB9CFAD1582}"/>
    <cellStyle name="Vsota 2 2 4 3 9" xfId="25513" xr:uid="{4AE4A309-35C2-4A5D-AF9F-E0AA579AEE80}"/>
    <cellStyle name="Vsota 2 2 4 4" xfId="2398" xr:uid="{00000000-0005-0000-0000-0000780C0000}"/>
    <cellStyle name="Vsota 2 2 4 4 2" xfId="7778" xr:uid="{914F19DE-8ADE-4230-A191-6CFD132EC075}"/>
    <cellStyle name="Vsota 2 2 4 4 2 2" xfId="23673" xr:uid="{F0F474D1-C7F5-4362-95C1-AAD46E3C50A2}"/>
    <cellStyle name="Vsota 2 2 4 4 2 3" xfId="29396" xr:uid="{D1A3E35A-7BAE-4FCD-94F0-1ADE80D26EE0}"/>
    <cellStyle name="Vsota 2 2 4 4 2 4" xfId="34929" xr:uid="{4BB68F88-5319-4221-9D28-0DD97E77B4BD}"/>
    <cellStyle name="Vsota 2 2 4 4 2 5" xfId="16307" xr:uid="{D54B39A7-E7AA-43B7-A592-911B761A7AF9}"/>
    <cellStyle name="Vsota 2 2 4 4 3" xfId="20850" xr:uid="{E4AE5F3E-0A5C-486F-92B0-F606D8FE2738}"/>
    <cellStyle name="Vsota 2 2 4 4 4" xfId="26573" xr:uid="{2D494E87-03C5-4FFA-B408-4A77283A035A}"/>
    <cellStyle name="Vsota 2 2 4 4 5" xfId="32106" xr:uid="{CEDC87BB-BF94-478A-B07B-786D1B533D6D}"/>
    <cellStyle name="Vsota 2 2 4 4 6" xfId="13585" xr:uid="{669D53E0-A48C-45F1-9C29-1515DDD486E9}"/>
    <cellStyle name="Vsota 2 2 4 4 7" xfId="5039" xr:uid="{27346764-A0CA-4065-AB61-20B61B7579C7}"/>
    <cellStyle name="Vsota 2 2 4 5" xfId="2708" xr:uid="{00000000-0005-0000-0000-0000790C0000}"/>
    <cellStyle name="Vsota 2 2 4 5 2" xfId="8088" xr:uid="{F226F87E-8650-4C71-9987-FC5290AFA037}"/>
    <cellStyle name="Vsota 2 2 4 5 2 2" xfId="24045" xr:uid="{A17700B7-FF5F-4B87-B69F-A36B2B3559CF}"/>
    <cellStyle name="Vsota 2 2 4 5 2 3" xfId="29768" xr:uid="{951E3A36-9EF4-43BE-ADF3-52C5BCAA6361}"/>
    <cellStyle name="Vsota 2 2 4 5 2 4" xfId="35301" xr:uid="{4C106504-761B-4108-8AD0-6044B73C0B97}"/>
    <cellStyle name="Vsota 2 2 4 5 2 5" xfId="16679" xr:uid="{2A09BDB6-8D6B-45C3-8C15-7CB51D8590E0}"/>
    <cellStyle name="Vsota 2 2 4 5 3" xfId="21222" xr:uid="{F57FAF00-E341-494A-9531-8B3995FE457F}"/>
    <cellStyle name="Vsota 2 2 4 5 4" xfId="26945" xr:uid="{737F6B7E-B8CA-46EA-8791-BC07D4A4AA1B}"/>
    <cellStyle name="Vsota 2 2 4 5 5" xfId="32478" xr:uid="{A6F5AF8A-CD7D-45C9-813A-5DF4A328B7F3}"/>
    <cellStyle name="Vsota 2 2 4 5 6" xfId="13956" xr:uid="{17E4A0B4-18FF-4955-AA83-8A233B197DCA}"/>
    <cellStyle name="Vsota 2 2 4 5 7" xfId="5316" xr:uid="{AE6A1FCC-A722-4CC3-BF5E-28AAB16763E0}"/>
    <cellStyle name="Vsota 2 2 4 6" xfId="2809" xr:uid="{00000000-0005-0000-0000-00007A0C0000}"/>
    <cellStyle name="Vsota 2 2 4 6 2" xfId="8189" xr:uid="{43CACEA9-3376-4A96-9468-33907B042AEA}"/>
    <cellStyle name="Vsota 2 2 4 6 2 2" xfId="24300" xr:uid="{95989AC4-25BE-42AB-8907-933003EBD0B3}"/>
    <cellStyle name="Vsota 2 2 4 6 2 3" xfId="30023" xr:uid="{4B669F48-BEC1-4B30-B9FA-85187F2EFD75}"/>
    <cellStyle name="Vsota 2 2 4 6 2 4" xfId="35556" xr:uid="{EFB16337-31D7-48BF-A537-CECDE6317FBE}"/>
    <cellStyle name="Vsota 2 2 4 6 2 5" xfId="16934" xr:uid="{942B22CD-D69B-4D27-B73F-969D82457214}"/>
    <cellStyle name="Vsota 2 2 4 6 3" xfId="21477" xr:uid="{2CF155D1-E456-4A50-8D93-9DAB6475964C}"/>
    <cellStyle name="Vsota 2 2 4 6 4" xfId="27200" xr:uid="{443AE43C-A6D1-478A-91F4-1E5E221FC403}"/>
    <cellStyle name="Vsota 2 2 4 6 5" xfId="32733" xr:uid="{B7163698-2238-4E51-BA34-362B67A8062E}"/>
    <cellStyle name="Vsota 2 2 4 6 6" xfId="14210" xr:uid="{79E5A1B3-D6EE-4986-885C-5ADA27D4047F}"/>
    <cellStyle name="Vsota 2 2 4 6 7" xfId="5411" xr:uid="{C6A51B13-1FAC-48B3-90E5-025552F68763}"/>
    <cellStyle name="Vsota 2 2 4 7" xfId="2205" xr:uid="{00000000-0005-0000-0000-00007B0C0000}"/>
    <cellStyle name="Vsota 2 2 4 7 2" xfId="7585" xr:uid="{30784E26-0BF5-4A24-81B5-596EF6967AE0}"/>
    <cellStyle name="Vsota 2 2 4 7 2 2" xfId="24624" xr:uid="{58884E38-3E51-4AE8-9ADE-2EB082EA31AE}"/>
    <cellStyle name="Vsota 2 2 4 7 2 3" xfId="30347" xr:uid="{2CD8E1F4-44AC-4454-A931-64B28000FD72}"/>
    <cellStyle name="Vsota 2 2 4 7 2 4" xfId="35880" xr:uid="{AE570839-EA93-4F8F-BDD0-C611B7EB1E6E}"/>
    <cellStyle name="Vsota 2 2 4 7 2 5" xfId="17258" xr:uid="{13E43521-D53E-4513-8C3A-32877C40BF38}"/>
    <cellStyle name="Vsota 2 2 4 7 3" xfId="21801" xr:uid="{F900F75D-64A2-4BFE-8AF3-39F67CC711DA}"/>
    <cellStyle name="Vsota 2 2 4 7 4" xfId="27524" xr:uid="{9BA0D3A2-7A75-4108-A246-F0F9D0467784}"/>
    <cellStyle name="Vsota 2 2 4 7 5" xfId="33057" xr:uid="{A577D7D9-BAAA-4681-9554-5E6EEA1E94D6}"/>
    <cellStyle name="Vsota 2 2 4 8" xfId="6749" xr:uid="{97FCE36D-7BFB-4DC3-95B8-B281DAFF833B}"/>
    <cellStyle name="Vsota 2 2 4 8 2" xfId="17549" xr:uid="{151AFF6E-C636-434E-BD64-9719F8B303D6}"/>
    <cellStyle name="Vsota 2 2 4 8 2 2" xfId="24915" xr:uid="{89002CBA-717C-4FEB-A2FF-7E8D1D3F610F}"/>
    <cellStyle name="Vsota 2 2 4 8 2 3" xfId="30638" xr:uid="{8DCE3307-95A3-44E8-AC3D-FFA5E09DAD87}"/>
    <cellStyle name="Vsota 2 2 4 8 2 4" xfId="36171" xr:uid="{28D317E2-3672-4B85-9CE0-F620906A1D72}"/>
    <cellStyle name="Vsota 2 2 4 8 3" xfId="22092" xr:uid="{EBB09F2D-362F-468D-8593-D1F3F16AF831}"/>
    <cellStyle name="Vsota 2 2 4 8 4" xfId="27815" xr:uid="{5E47B70B-AA54-490A-BB16-169E63F68B88}"/>
    <cellStyle name="Vsota 2 2 4 8 5" xfId="33348" xr:uid="{ED91205B-A1E5-4FE1-B448-FFBFA358C741}"/>
    <cellStyle name="Vsota 2 2 4 8 6" xfId="14758" xr:uid="{8FBE2C66-F033-43AD-A2D0-141460B84FA9}"/>
    <cellStyle name="Vsota 2 2 4 9" xfId="12728" xr:uid="{043E07EA-2664-4749-86C1-6C9156AFA70D}"/>
    <cellStyle name="Vsota 2 2 4 9 2" xfId="19962" xr:uid="{ED7EEEC6-15D2-4D41-B414-E0EF7C7CEDE4}"/>
    <cellStyle name="Vsota 2 2 4 9 3" xfId="25685" xr:uid="{A8E7A194-1A30-47AA-BC89-3A9285997D2D}"/>
    <cellStyle name="Vsota 2 2 4 9 4" xfId="31218" xr:uid="{90EBF133-AC01-484F-A829-FCF7486913A3}"/>
    <cellStyle name="Vsota 2 2 5" xfId="2139" xr:uid="{00000000-0005-0000-0000-00007C0C0000}"/>
    <cellStyle name="Vsota 2 2 5 10" xfId="15395" xr:uid="{D53C71BB-0514-47E1-993E-19077EFD3E69}"/>
    <cellStyle name="Vsota 2 2 5 10 2" xfId="22748" xr:uid="{4DAE52E5-8DEB-4E6C-AA15-0507D55CB7F3}"/>
    <cellStyle name="Vsota 2 2 5 10 3" xfId="28471" xr:uid="{8F33ADD5-E4BD-4787-BCD9-BFB548A017E7}"/>
    <cellStyle name="Vsota 2 2 5 10 4" xfId="34004" xr:uid="{00818F38-80A2-4BF9-B552-6EC5B64A1FF5}"/>
    <cellStyle name="Vsota 2 2 5 11" xfId="18510" xr:uid="{DC6FF58E-6E60-4D02-A2BE-1EA88AE60857}"/>
    <cellStyle name="Vsota 2 2 5 12" xfId="19524" xr:uid="{44C2131F-B429-43C9-AA75-C728957A8FB0}"/>
    <cellStyle name="Vsota 2 2 5 2" xfId="2743" xr:uid="{00000000-0005-0000-0000-00007D0C0000}"/>
    <cellStyle name="Vsota 2 2 5 2 10" xfId="31357" xr:uid="{78CC605D-69BA-48BE-91D6-8C717D76FDDC}"/>
    <cellStyle name="Vsota 2 2 5 2 11" xfId="12845" xr:uid="{215E4493-F166-46B4-8CD9-FAAAC46D7BB7}"/>
    <cellStyle name="Vsota 2 2 5 2 12" xfId="5350" xr:uid="{02F0B54E-31BE-4C45-9209-A06D9236E2F0}"/>
    <cellStyle name="Vsota 2 2 5 2 2" xfId="8123" xr:uid="{3428E8CE-4DDE-4650-A978-10B7ECB55E40}"/>
    <cellStyle name="Vsota 2 2 5 2 2 2" xfId="16446" xr:uid="{732C7F31-B2C6-4173-BDEC-48B180E55D7D}"/>
    <cellStyle name="Vsota 2 2 5 2 2 2 2" xfId="23812" xr:uid="{1652C3DD-63C2-4A6A-90EE-B6E5957AB256}"/>
    <cellStyle name="Vsota 2 2 5 2 2 2 3" xfId="29535" xr:uid="{82AE562C-1523-494A-AB14-7B426A14AEA4}"/>
    <cellStyle name="Vsota 2 2 5 2 2 2 4" xfId="35068" xr:uid="{D930F061-47A8-4122-B503-192E09C1CA9A}"/>
    <cellStyle name="Vsota 2 2 5 2 2 3" xfId="20989" xr:uid="{87CBEF84-5744-483E-ADAE-AB8F6BAA73ED}"/>
    <cellStyle name="Vsota 2 2 5 2 2 4" xfId="26712" xr:uid="{27040794-4E69-4DB4-B9BA-DB35F744812A}"/>
    <cellStyle name="Vsota 2 2 5 2 2 5" xfId="32245" xr:uid="{08C25A3B-7BD3-4AAF-BC0F-983878B78D9C}"/>
    <cellStyle name="Vsota 2 2 5 2 2 6" xfId="13724" xr:uid="{8C08932F-D6EE-46CF-9B25-CCC202906CE6}"/>
    <cellStyle name="Vsota 2 2 5 2 3" xfId="13082" xr:uid="{DC9FB1BC-3D19-43B9-BFCD-C2F6FF583065}"/>
    <cellStyle name="Vsota 2 2 5 2 3 2" xfId="15803" xr:uid="{98A615B8-795B-4DAF-8D9C-CD970126FB9E}"/>
    <cellStyle name="Vsota 2 2 5 2 3 2 2" xfId="23169" xr:uid="{3433258B-B371-4217-97C1-70596461D1FA}"/>
    <cellStyle name="Vsota 2 2 5 2 3 2 3" xfId="28892" xr:uid="{12910C47-F415-4EF1-8EEF-EDA54E56C10F}"/>
    <cellStyle name="Vsota 2 2 5 2 3 2 4" xfId="34425" xr:uid="{58DD4DB6-049B-418A-9D23-DE8A34017C20}"/>
    <cellStyle name="Vsota 2 2 5 2 3 3" xfId="20346" xr:uid="{465CB05C-61EE-4A01-B378-4E23DB691E8E}"/>
    <cellStyle name="Vsota 2 2 5 2 3 4" xfId="26069" xr:uid="{C4584EF6-A505-4F7E-A3DF-BFAD1E08DEB1}"/>
    <cellStyle name="Vsota 2 2 5 2 3 5" xfId="31602" xr:uid="{4E3C78E0-FC45-4BA0-9928-0F8BC6CF4CC6}"/>
    <cellStyle name="Vsota 2 2 5 2 4" xfId="14349" xr:uid="{9220BEB0-855B-48E5-BFF9-241127A974EF}"/>
    <cellStyle name="Vsota 2 2 5 2 4 2" xfId="17073" xr:uid="{9F365D5A-51D1-4E6C-BC4B-1773A9012783}"/>
    <cellStyle name="Vsota 2 2 5 2 4 2 2" xfId="24439" xr:uid="{C9329FAE-81B2-48FB-8604-A645321E1413}"/>
    <cellStyle name="Vsota 2 2 5 2 4 2 3" xfId="30162" xr:uid="{43294D97-E647-4817-8C31-7AE942E4B8F2}"/>
    <cellStyle name="Vsota 2 2 5 2 4 2 4" xfId="35695" xr:uid="{BB5D000A-48D5-4E4E-ACA3-53D84F7F566E}"/>
    <cellStyle name="Vsota 2 2 5 2 4 3" xfId="21616" xr:uid="{395C4726-D24E-48E3-A942-D6329B7A0746}"/>
    <cellStyle name="Vsota 2 2 5 2 4 4" xfId="27339" xr:uid="{02526C19-47F3-4A55-BD49-36D59580D7F2}"/>
    <cellStyle name="Vsota 2 2 5 2 4 5" xfId="32872" xr:uid="{F5FCFC08-350A-4816-A63B-B4E42B725213}"/>
    <cellStyle name="Vsota 2 2 5 2 5" xfId="14610" xr:uid="{61C5527B-CD2C-4E7E-B325-E9102DAE6DD0}"/>
    <cellStyle name="Vsota 2 2 5 2 5 2" xfId="17397" xr:uid="{515F14DB-377A-48EE-B3DF-D9022DBDABC4}"/>
    <cellStyle name="Vsota 2 2 5 2 5 2 2" xfId="24763" xr:uid="{FD42B276-E011-40D3-8F3A-0D2CB165712A}"/>
    <cellStyle name="Vsota 2 2 5 2 5 2 3" xfId="30486" xr:uid="{CEFFC545-B1CB-47AF-8295-321E050F4EAE}"/>
    <cellStyle name="Vsota 2 2 5 2 5 2 4" xfId="36019" xr:uid="{60743371-EFB8-4223-B704-7CFDCF08EB35}"/>
    <cellStyle name="Vsota 2 2 5 2 5 3" xfId="21940" xr:uid="{B4F69588-8EFA-4D98-B80E-2FC03E3918E7}"/>
    <cellStyle name="Vsota 2 2 5 2 5 4" xfId="27663" xr:uid="{CBB5AA93-ECF9-4F49-82C8-85AD009F9D3E}"/>
    <cellStyle name="Vsota 2 2 5 2 5 5" xfId="33196" xr:uid="{A0660C58-62FE-4E53-B719-7D8942C4EAB5}"/>
    <cellStyle name="Vsota 2 2 5 2 6" xfId="14885" xr:uid="{97CA7A5D-C9B1-4B55-B50E-E2DFAE1D9F52}"/>
    <cellStyle name="Vsota 2 2 5 2 6 2" xfId="17688" xr:uid="{87AE76A7-7811-4BFA-ADCE-0C176FCCE017}"/>
    <cellStyle name="Vsota 2 2 5 2 6 2 2" xfId="25054" xr:uid="{7977046F-32B9-44C5-8EC8-E7F24913A7C8}"/>
    <cellStyle name="Vsota 2 2 5 2 6 2 3" xfId="30777" xr:uid="{5AC2E935-A316-4250-80C3-0BC1221FBC0E}"/>
    <cellStyle name="Vsota 2 2 5 2 6 2 4" xfId="36310" xr:uid="{D922A05E-25B6-4448-9CBA-143BEA5B4C10}"/>
    <cellStyle name="Vsota 2 2 5 2 6 3" xfId="22231" xr:uid="{EA5D65FE-D891-41DB-98CB-0D6C60BF0B00}"/>
    <cellStyle name="Vsota 2 2 5 2 6 4" xfId="27954" xr:uid="{9845C021-9237-4219-856D-5E91EF8FFE92}"/>
    <cellStyle name="Vsota 2 2 5 2 6 5" xfId="33487" xr:uid="{2D79D940-795C-4528-B4C9-1D36AF88BF66}"/>
    <cellStyle name="Vsota 2 2 5 2 7" xfId="15561" xr:uid="{D2AA04D3-30CD-47C3-9769-0EE79D810C77}"/>
    <cellStyle name="Vsota 2 2 5 2 7 2" xfId="22924" xr:uid="{E4C33036-A071-4925-BF4C-D61854ADA9A0}"/>
    <cellStyle name="Vsota 2 2 5 2 7 3" xfId="28647" xr:uid="{143CEC07-CB81-48C1-BE75-5EBCBB1F3434}"/>
    <cellStyle name="Vsota 2 2 5 2 7 4" xfId="34180" xr:uid="{EAB92A6F-7B67-41C4-9DF7-B046EBB22571}"/>
    <cellStyle name="Vsota 2 2 5 2 8" xfId="20101" xr:uid="{59A2D5EB-D7E9-493F-8FBF-8A94E7D90C36}"/>
    <cellStyle name="Vsota 2 2 5 2 9" xfId="25824" xr:uid="{E48EBD66-B39A-4FBB-8012-28CD80977E51}"/>
    <cellStyle name="Vsota 2 2 5 3" xfId="2853" xr:uid="{00000000-0005-0000-0000-00007E0C0000}"/>
    <cellStyle name="Vsota 2 2 5 3 10" xfId="31320" xr:uid="{ED6E78E1-3604-4ACA-8549-AAC1E71048B4}"/>
    <cellStyle name="Vsota 2 2 5 3 11" xfId="12822" xr:uid="{D7DFE9CE-0217-4DA6-91FB-95D287772B01}"/>
    <cellStyle name="Vsota 2 2 5 3 12" xfId="5455" xr:uid="{876F4DC4-05CE-4BBB-8273-49A29DF6DBA3}"/>
    <cellStyle name="Vsota 2 2 5 3 2" xfId="8233" xr:uid="{C56A43A9-48F1-4725-8419-7EA88CD79BBE}"/>
    <cellStyle name="Vsota 2 2 5 3 2 2" xfId="16409" xr:uid="{46BD608D-EDFE-4BF3-9D0F-35A495AC3863}"/>
    <cellStyle name="Vsota 2 2 5 3 2 2 2" xfId="23775" xr:uid="{D80F0313-BB1A-4DD8-A2AD-35A7571BA569}"/>
    <cellStyle name="Vsota 2 2 5 3 2 2 3" xfId="29498" xr:uid="{2B5A3444-FB59-4CCF-86BD-F1E5A835D53C}"/>
    <cellStyle name="Vsota 2 2 5 3 2 2 4" xfId="35031" xr:uid="{16539EEA-17A5-4D88-A3D6-E239A828C61C}"/>
    <cellStyle name="Vsota 2 2 5 3 2 3" xfId="20952" xr:uid="{11CA8276-7F5E-4D34-8B1C-CFB08F7BB5E1}"/>
    <cellStyle name="Vsota 2 2 5 3 2 4" xfId="26675" xr:uid="{97658A01-D2AB-4EB3-B283-58FF44B489E6}"/>
    <cellStyle name="Vsota 2 2 5 3 2 5" xfId="32208" xr:uid="{BD8FA88C-7EBD-4653-BDA8-69F51B6170A5}"/>
    <cellStyle name="Vsota 2 2 5 3 2 6" xfId="13687" xr:uid="{2A84A722-CD46-40E9-889B-FBADBA8D7B1F}"/>
    <cellStyle name="Vsota 2 2 5 3 3" xfId="13960" xr:uid="{4CA712E3-92BA-4D5D-84B6-25C830235808}"/>
    <cellStyle name="Vsota 2 2 5 3 3 2" xfId="16683" xr:uid="{5B681659-7103-41EF-BFC6-159FB957D93B}"/>
    <cellStyle name="Vsota 2 2 5 3 3 2 2" xfId="24049" xr:uid="{571B1E66-96DE-4F07-BD7C-0461C58E93F0}"/>
    <cellStyle name="Vsota 2 2 5 3 3 2 3" xfId="29772" xr:uid="{90EBBB7A-1020-4496-88D2-26EDA334F0C2}"/>
    <cellStyle name="Vsota 2 2 5 3 3 2 4" xfId="35305" xr:uid="{F2D318D2-C5DA-478D-87FA-18AE2701590F}"/>
    <cellStyle name="Vsota 2 2 5 3 3 3" xfId="21226" xr:uid="{FCBBBEAE-5CFE-4921-9CEC-F75FF49DC1C8}"/>
    <cellStyle name="Vsota 2 2 5 3 3 4" xfId="26949" xr:uid="{92CC6988-799D-449E-A131-C8DAFF5C9B4E}"/>
    <cellStyle name="Vsota 2 2 5 3 3 5" xfId="32482" xr:uid="{A5CF96A4-9FE1-4CED-AA0B-8CDCD60BDF09}"/>
    <cellStyle name="Vsota 2 2 5 3 4" xfId="14312" xr:uid="{FF904981-97B3-4BE2-8DA2-3A558BAF33DB}"/>
    <cellStyle name="Vsota 2 2 5 3 4 2" xfId="17036" xr:uid="{8891AC58-265F-47B9-BCAF-F12D2C9F89ED}"/>
    <cellStyle name="Vsota 2 2 5 3 4 2 2" xfId="24402" xr:uid="{5A4E9C91-F120-4148-8751-08E3A5906D20}"/>
    <cellStyle name="Vsota 2 2 5 3 4 2 3" xfId="30125" xr:uid="{57BFE593-5250-4553-9399-A128B8884AB4}"/>
    <cellStyle name="Vsota 2 2 5 3 4 2 4" xfId="35658" xr:uid="{6B417058-938D-4321-B854-BCDB445E3DAC}"/>
    <cellStyle name="Vsota 2 2 5 3 4 3" xfId="21579" xr:uid="{DCE3F47A-46F2-4E9B-8308-0C773800872A}"/>
    <cellStyle name="Vsota 2 2 5 3 4 4" xfId="27302" xr:uid="{B7FFA9F4-2FA2-4BE8-96BE-8040F5E34FAF}"/>
    <cellStyle name="Vsota 2 2 5 3 4 5" xfId="32835" xr:uid="{0BFF59D7-235E-4FD0-B1AD-27F056CAAEC8}"/>
    <cellStyle name="Vsota 2 2 5 3 5" xfId="14573" xr:uid="{FF3ED67C-7F0A-4CC4-BC28-BFBCAC187A26}"/>
    <cellStyle name="Vsota 2 2 5 3 5 2" xfId="17360" xr:uid="{8F724EC6-EACC-4041-B2AD-D80660E2A051}"/>
    <cellStyle name="Vsota 2 2 5 3 5 2 2" xfId="24726" xr:uid="{67FE2F0D-4E08-4FD3-B6D5-9066630137B1}"/>
    <cellStyle name="Vsota 2 2 5 3 5 2 3" xfId="30449" xr:uid="{BE384236-D295-4A71-8B39-C802F47AAD04}"/>
    <cellStyle name="Vsota 2 2 5 3 5 2 4" xfId="35982" xr:uid="{C9BEFB74-FACA-4A41-8A04-91C4CF0E0732}"/>
    <cellStyle name="Vsota 2 2 5 3 5 3" xfId="21903" xr:uid="{B9110959-E356-447C-A45C-B2C67EF4ED08}"/>
    <cellStyle name="Vsota 2 2 5 3 5 4" xfId="27626" xr:uid="{DADA3B37-D6AB-47C9-A680-C8E41C239CFF}"/>
    <cellStyle name="Vsota 2 2 5 3 5 5" xfId="33159" xr:uid="{FBB85B2D-AB3C-4C05-A745-50A3C5702D2B}"/>
    <cellStyle name="Vsota 2 2 5 3 6" xfId="14848" xr:uid="{FBE5B509-DD60-4B65-9D61-BA6EE7D31F06}"/>
    <cellStyle name="Vsota 2 2 5 3 6 2" xfId="17651" xr:uid="{41ADD5C8-E828-4C5B-BFBB-9232568C87AC}"/>
    <cellStyle name="Vsota 2 2 5 3 6 2 2" xfId="25017" xr:uid="{4A5B2D92-7237-4D59-B801-EEB9B9AB0354}"/>
    <cellStyle name="Vsota 2 2 5 3 6 2 3" xfId="30740" xr:uid="{E8E6805F-E9EC-4548-9A6C-8AF03C85F002}"/>
    <cellStyle name="Vsota 2 2 5 3 6 2 4" xfId="36273" xr:uid="{C8F03047-C3D9-4E67-9DF8-DC4AA4B31480}"/>
    <cellStyle name="Vsota 2 2 5 3 6 3" xfId="22194" xr:uid="{AB6B004F-E769-4D9A-AE9E-92D933BA999C}"/>
    <cellStyle name="Vsota 2 2 5 3 6 4" xfId="27917" xr:uid="{16D1874D-F6C7-40F2-86F4-EB044A326B5D}"/>
    <cellStyle name="Vsota 2 2 5 3 6 5" xfId="33450" xr:uid="{BDA3DEC8-696B-4278-8845-A68CEFA94D49}"/>
    <cellStyle name="Vsota 2 2 5 3 7" xfId="15527" xr:uid="{B83DB54A-6B1E-4A8E-B263-528AA9E965D9}"/>
    <cellStyle name="Vsota 2 2 5 3 7 2" xfId="22887" xr:uid="{55449D75-5DE5-4C4A-900D-6A7195EAF00E}"/>
    <cellStyle name="Vsota 2 2 5 3 7 3" xfId="28610" xr:uid="{0231C3FC-075A-42E1-986D-BF535D7342AE}"/>
    <cellStyle name="Vsota 2 2 5 3 7 4" xfId="34143" xr:uid="{CA21C232-16B3-49B2-9AC5-76CEF8C0EE98}"/>
    <cellStyle name="Vsota 2 2 5 3 8" xfId="20064" xr:uid="{8C5DD898-E9BF-4962-A6C7-C1A60342C3C1}"/>
    <cellStyle name="Vsota 2 2 5 3 9" xfId="25787" xr:uid="{8916545E-7B06-4C52-B4AD-981639AAB136}"/>
    <cellStyle name="Vsota 2 2 5 4" xfId="2957" xr:uid="{00000000-0005-0000-0000-00007F0C0000}"/>
    <cellStyle name="Vsota 2 2 5 4 2" xfId="8337" xr:uid="{28B499DF-81A8-4A57-8DAE-A4B1122D469E}"/>
    <cellStyle name="Vsota 2 2 5 4 2 2" xfId="23557" xr:uid="{0D7C8343-373F-4028-A33C-F34DFD71F37E}"/>
    <cellStyle name="Vsota 2 2 5 4 2 3" xfId="29280" xr:uid="{E278DBD5-D880-47AC-99BB-52FF7F493558}"/>
    <cellStyle name="Vsota 2 2 5 4 2 4" xfId="34813" xr:uid="{F3A3C040-383E-434A-B8CD-F9DDB56696B5}"/>
    <cellStyle name="Vsota 2 2 5 4 2 5" xfId="16191" xr:uid="{4BD3897B-AB7A-43FB-9856-BB5FFE6841CD}"/>
    <cellStyle name="Vsota 2 2 5 4 3" xfId="20734" xr:uid="{354408CB-7937-4D35-BCC7-823B331435D3}"/>
    <cellStyle name="Vsota 2 2 5 4 4" xfId="26457" xr:uid="{574B3BBB-52AD-47F3-8B34-3957D88AD270}"/>
    <cellStyle name="Vsota 2 2 5 4 5" xfId="31990" xr:uid="{5FB77749-A16B-46D6-B3BB-C8F40F85B165}"/>
    <cellStyle name="Vsota 2 2 5 4 6" xfId="13469" xr:uid="{14CA14E8-C793-4138-BEB2-41EADC43E11F}"/>
    <cellStyle name="Vsota 2 2 5 4 7" xfId="5556" xr:uid="{43AF0827-3D32-442F-B8FC-9ABD718FAED0}"/>
    <cellStyle name="Vsota 2 2 5 5" xfId="3080" xr:uid="{00000000-0005-0000-0000-0000800C0000}"/>
    <cellStyle name="Vsota 2 2 5 5 2" xfId="8460" xr:uid="{00E6F09E-F256-4827-875E-A2261CDFB4FA}"/>
    <cellStyle name="Vsota 2 2 5 5 2 2" xfId="24033" xr:uid="{FB77A453-2BB9-4D74-896A-2FFE76737A60}"/>
    <cellStyle name="Vsota 2 2 5 5 2 3" xfId="29756" xr:uid="{1A734734-CEAF-430A-B83C-A6AD2AF88428}"/>
    <cellStyle name="Vsota 2 2 5 5 2 4" xfId="35289" xr:uid="{12509013-9C4B-433F-8E6F-8A0A91FC7351}"/>
    <cellStyle name="Vsota 2 2 5 5 2 5" xfId="16667" xr:uid="{0F2BEB1E-5241-4879-AFBE-BFA6C9FEC6A6}"/>
    <cellStyle name="Vsota 2 2 5 5 3" xfId="21210" xr:uid="{2318F4C8-7A8D-4EBF-AC7E-25AE3C80D1C4}"/>
    <cellStyle name="Vsota 2 2 5 5 4" xfId="26933" xr:uid="{4DA9AB8D-9339-484F-B8F0-809E79E2BB70}"/>
    <cellStyle name="Vsota 2 2 5 5 5" xfId="32466" xr:uid="{684607E5-E0D1-4453-8C12-066FB0C4164E}"/>
    <cellStyle name="Vsota 2 2 5 5 6" xfId="13944" xr:uid="{A85F97B0-DDD3-4577-B9DD-E2A3DEE869C9}"/>
    <cellStyle name="Vsota 2 2 5 5 7" xfId="5670" xr:uid="{E924005F-1754-494D-94FE-6DB743B4F29C}"/>
    <cellStyle name="Vsota 2 2 5 6" xfId="2702" xr:uid="{00000000-0005-0000-0000-0000810C0000}"/>
    <cellStyle name="Vsota 2 2 5 6 2" xfId="8082" xr:uid="{BB680822-28ED-4657-99AA-D2568BCF1CB2}"/>
    <cellStyle name="Vsota 2 2 5 6 2 2" xfId="23963" xr:uid="{C65A77CF-2359-419D-87CB-923F7C662A98}"/>
    <cellStyle name="Vsota 2 2 5 6 2 3" xfId="29686" xr:uid="{02E0A11D-21D7-4C03-A40B-9F46332FE09D}"/>
    <cellStyle name="Vsota 2 2 5 6 2 4" xfId="35219" xr:uid="{F8654932-9ADC-40B2-962D-E5B0E9D65928}"/>
    <cellStyle name="Vsota 2 2 5 6 2 5" xfId="16597" xr:uid="{C352C3EE-5FE2-4523-AE8C-949C9BED33A0}"/>
    <cellStyle name="Vsota 2 2 5 6 3" xfId="21140" xr:uid="{26BBF4C0-9980-4808-ACD2-59A6C7A64E87}"/>
    <cellStyle name="Vsota 2 2 5 6 4" xfId="26863" xr:uid="{13B2D9D5-34D4-45AB-89ED-465CD6569FA9}"/>
    <cellStyle name="Vsota 2 2 5 6 5" xfId="32396" xr:uid="{91E0A9F6-2527-42E8-9F02-475E3835C4CE}"/>
    <cellStyle name="Vsota 2 2 5 6 6" xfId="13875" xr:uid="{D4D35527-3FEA-4F69-8E9D-1DA5068C7C00}"/>
    <cellStyle name="Vsota 2 2 5 6 7" xfId="5311" xr:uid="{BB71F4A1-0BB7-4E82-B306-3A85E1C3AE4C}"/>
    <cellStyle name="Vsota 2 2 5 7" xfId="3229" xr:uid="{00000000-0005-0000-0000-0000820C0000}"/>
    <cellStyle name="Vsota 2 2 5 7 2" xfId="8609" xr:uid="{541D7F37-582C-44D5-8808-11D5C4207B7D}"/>
    <cellStyle name="Vsota 2 2 5 7 2 2" xfId="24574" xr:uid="{E4823A0C-9A3A-4BF1-8EB1-E098CA5DFEBB}"/>
    <cellStyle name="Vsota 2 2 5 7 2 3" xfId="30297" xr:uid="{1D659CAE-36AF-4845-B871-897071E58939}"/>
    <cellStyle name="Vsota 2 2 5 7 2 4" xfId="35830" xr:uid="{41594EBB-0FB0-4AA1-BEE3-DFC30196EAEC}"/>
    <cellStyle name="Vsota 2 2 5 7 2 5" xfId="17208" xr:uid="{839E1ABC-7324-4EE3-A5F4-C80618868043}"/>
    <cellStyle name="Vsota 2 2 5 7 3" xfId="21751" xr:uid="{C7E6A740-8C0D-4286-8AEE-384D33E707F8}"/>
    <cellStyle name="Vsota 2 2 5 7 4" xfId="27474" xr:uid="{9872250D-CCFF-40BE-8FAB-574AE7562936}"/>
    <cellStyle name="Vsota 2 2 5 7 5" xfId="33007" xr:uid="{F06F2C21-0893-4206-B786-15C2246A097B}"/>
    <cellStyle name="Vsota 2 2 5 8" xfId="7519" xr:uid="{052BF482-700E-4E8B-8B5C-2050B6F75D40}"/>
    <cellStyle name="Vsota 2 2 5 8 2" xfId="16742" xr:uid="{79E1CAA8-ED60-40A1-9AC5-20B0B298E3D7}"/>
    <cellStyle name="Vsota 2 2 5 8 2 2" xfId="24108" xr:uid="{8EFB9352-9575-4267-A5F4-801EC9E983DE}"/>
    <cellStyle name="Vsota 2 2 5 8 2 3" xfId="29831" xr:uid="{C10D78B5-DD20-48CA-B193-1413625EE0E3}"/>
    <cellStyle name="Vsota 2 2 5 8 2 4" xfId="35364" xr:uid="{302438D0-8B7C-4705-A840-B2AAAB8A94E8}"/>
    <cellStyle name="Vsota 2 2 5 8 3" xfId="21285" xr:uid="{14460ED2-DCD5-4F5D-BADD-BAC1569058CC}"/>
    <cellStyle name="Vsota 2 2 5 8 4" xfId="27008" xr:uid="{53B4E84B-1F21-4794-A711-92600E78533E}"/>
    <cellStyle name="Vsota 2 2 5 8 5" xfId="32541" xr:uid="{A856FB69-4068-49A7-B907-7065B3A8319E}"/>
    <cellStyle name="Vsota 2 2 5 8 6" xfId="14019" xr:uid="{8AE3F63A-9560-40EB-98CD-196B519D6553}"/>
    <cellStyle name="Vsota 2 2 5 9" xfId="12525" xr:uid="{A97C075C-0594-4A51-9642-CB174E61A444}"/>
    <cellStyle name="Vsota 2 2 5 9 2" xfId="19845" xr:uid="{281ACA29-862D-4650-AA95-8D813ACB139E}"/>
    <cellStyle name="Vsota 2 2 5 9 3" xfId="25611" xr:uid="{290BC74F-F471-49BC-B272-6EFB6D8ECB01}"/>
    <cellStyle name="Vsota 2 2 5 9 4" xfId="31181" xr:uid="{E07C6D36-C018-490F-B736-0179D8F1B968}"/>
    <cellStyle name="Vsota 2 2 6" xfId="1338" xr:uid="{00000000-0005-0000-0000-0000830C0000}"/>
    <cellStyle name="Vsota 2 2 6 10" xfId="15398" xr:uid="{F4692224-EF4B-4663-8A61-9E77362AE63E}"/>
    <cellStyle name="Vsota 2 2 6 10 2" xfId="22751" xr:uid="{B4D57F1B-30F8-4BE8-AC6A-283025E3CCD0}"/>
    <cellStyle name="Vsota 2 2 6 10 3" xfId="28474" xr:uid="{B0F4F959-5AFA-457C-B26F-B1FB072A4FB9}"/>
    <cellStyle name="Vsota 2 2 6 10 4" xfId="34007" xr:uid="{8D8D71EA-96F8-4F57-9105-B02EA15C3960}"/>
    <cellStyle name="Vsota 2 2 6 11" xfId="18211" xr:uid="{B88C9686-8204-4167-A776-4F425B9BCB97}"/>
    <cellStyle name="Vsota 2 2 6 12" xfId="19034" xr:uid="{55097E51-70A0-4E02-9C50-D2903AD67BE4}"/>
    <cellStyle name="Vsota 2 2 6 13" xfId="19045" xr:uid="{3E2600F8-6BA8-49C4-8992-5344F152D542}"/>
    <cellStyle name="Vsota 2 2 6 2" xfId="2598" xr:uid="{00000000-0005-0000-0000-0000840C0000}"/>
    <cellStyle name="Vsota 2 2 6 2 10" xfId="31360" xr:uid="{04DAC06C-12FC-41DB-AA0C-0281B5BFBDE6}"/>
    <cellStyle name="Vsota 2 2 6 2 11" xfId="12848" xr:uid="{E71F4F3C-13F7-4F0A-9EE3-7EC236625438}"/>
    <cellStyle name="Vsota 2 2 6 2 12" xfId="5219" xr:uid="{5303AFC8-F1FC-47C1-B2FF-83CF8027230B}"/>
    <cellStyle name="Vsota 2 2 6 2 2" xfId="7978" xr:uid="{6194410A-5DA3-40A9-8E12-439805AF8526}"/>
    <cellStyle name="Vsota 2 2 6 2 2 2" xfId="16449" xr:uid="{B3FC8A28-B464-4CF9-A1B2-372ECC7B5F66}"/>
    <cellStyle name="Vsota 2 2 6 2 2 2 2" xfId="23815" xr:uid="{A1D486E7-95AB-46D0-85D1-1A7986074300}"/>
    <cellStyle name="Vsota 2 2 6 2 2 2 3" xfId="29538" xr:uid="{FD636A31-5D10-4C25-A810-BC5E8A8A5444}"/>
    <cellStyle name="Vsota 2 2 6 2 2 2 4" xfId="35071" xr:uid="{F9475E9B-D555-4848-A9EE-E8527EACEB41}"/>
    <cellStyle name="Vsota 2 2 6 2 2 3" xfId="20992" xr:uid="{03CA25B0-352E-4EDB-A61C-A72CBCC054D0}"/>
    <cellStyle name="Vsota 2 2 6 2 2 4" xfId="26715" xr:uid="{D4FEE0FB-6C67-4B49-BB65-9B502348898B}"/>
    <cellStyle name="Vsota 2 2 6 2 2 5" xfId="32248" xr:uid="{8D1C8F3E-73EB-46FD-81E8-E0737B64D3F1}"/>
    <cellStyle name="Vsota 2 2 6 2 2 6" xfId="13727" xr:uid="{81D0DFFF-93C7-4BF0-ADA5-7F19209B4C09}"/>
    <cellStyle name="Vsota 2 2 6 2 3" xfId="13460" xr:uid="{994F416F-17BE-461B-B10B-7935CF7540C9}"/>
    <cellStyle name="Vsota 2 2 6 2 3 2" xfId="16182" xr:uid="{543BF5AC-1085-4383-92C8-89EADE9F53C7}"/>
    <cellStyle name="Vsota 2 2 6 2 3 2 2" xfId="23548" xr:uid="{3F635B11-803B-4591-805B-8ABF8A4D9CC2}"/>
    <cellStyle name="Vsota 2 2 6 2 3 2 3" xfId="29271" xr:uid="{D41EEF7C-2097-4A2B-A481-55B4D4667DA8}"/>
    <cellStyle name="Vsota 2 2 6 2 3 2 4" xfId="34804" xr:uid="{B874FAF8-7756-45FB-9A56-78A41B07C902}"/>
    <cellStyle name="Vsota 2 2 6 2 3 3" xfId="20725" xr:uid="{066BFD61-826A-40CB-B3E8-1DFDB9942993}"/>
    <cellStyle name="Vsota 2 2 6 2 3 4" xfId="26448" xr:uid="{7E8948D9-DFF7-4CD1-B846-5F7B1C23EA81}"/>
    <cellStyle name="Vsota 2 2 6 2 3 5" xfId="31981" xr:uid="{D0D380A8-78B4-4BDC-8586-9CEF8C7D606C}"/>
    <cellStyle name="Vsota 2 2 6 2 4" xfId="14352" xr:uid="{BB4A3262-E674-4294-8AFE-A0CA5903E180}"/>
    <cellStyle name="Vsota 2 2 6 2 4 2" xfId="17076" xr:uid="{C118B1B4-CF8B-458C-905F-4599309B4679}"/>
    <cellStyle name="Vsota 2 2 6 2 4 2 2" xfId="24442" xr:uid="{6D185A54-81B0-47E3-90EE-33755AA182BE}"/>
    <cellStyle name="Vsota 2 2 6 2 4 2 3" xfId="30165" xr:uid="{DCE6C737-71CB-44AD-A130-4B47DB75E238}"/>
    <cellStyle name="Vsota 2 2 6 2 4 2 4" xfId="35698" xr:uid="{B899C169-4647-46B1-AF8D-91DCCFB306EB}"/>
    <cellStyle name="Vsota 2 2 6 2 4 3" xfId="21619" xr:uid="{35581CC5-F412-4413-A1CA-2F1F89F2F089}"/>
    <cellStyle name="Vsota 2 2 6 2 4 4" xfId="27342" xr:uid="{70A6F3B1-5BF1-49AC-8754-3DF6ED826D33}"/>
    <cellStyle name="Vsota 2 2 6 2 4 5" xfId="32875" xr:uid="{CA93D89B-A7AD-423B-941D-F4D1A7403739}"/>
    <cellStyle name="Vsota 2 2 6 2 5" xfId="14613" xr:uid="{BBC6E9F9-6A61-44AA-8475-1E8289C864D1}"/>
    <cellStyle name="Vsota 2 2 6 2 5 2" xfId="17400" xr:uid="{1E56ACBB-ECEC-4FDA-8928-8CA6596F60F9}"/>
    <cellStyle name="Vsota 2 2 6 2 5 2 2" xfId="24766" xr:uid="{CEF7C933-D20F-400E-AA3D-D39EA34893CC}"/>
    <cellStyle name="Vsota 2 2 6 2 5 2 3" xfId="30489" xr:uid="{D3533AA9-6C2A-4A8D-A5F5-B03EF09F57BE}"/>
    <cellStyle name="Vsota 2 2 6 2 5 2 4" xfId="36022" xr:uid="{BD982D6A-8362-42C0-81BF-F9827898830B}"/>
    <cellStyle name="Vsota 2 2 6 2 5 3" xfId="21943" xr:uid="{172E8BEC-1990-445D-BBE7-8B5EE670DE16}"/>
    <cellStyle name="Vsota 2 2 6 2 5 4" xfId="27666" xr:uid="{07E2627C-6469-407D-A294-1F21D7551DD0}"/>
    <cellStyle name="Vsota 2 2 6 2 5 5" xfId="33199" xr:uid="{05FD0931-540D-4630-A7E1-AAA890110310}"/>
    <cellStyle name="Vsota 2 2 6 2 6" xfId="14888" xr:uid="{42525450-86BE-4811-8750-ADEF39CBE15F}"/>
    <cellStyle name="Vsota 2 2 6 2 6 2" xfId="17691" xr:uid="{3938632E-67B1-4FDA-8814-04FF52855FDE}"/>
    <cellStyle name="Vsota 2 2 6 2 6 2 2" xfId="25057" xr:uid="{AFF01FFE-29AA-44D5-9E2C-55123188543F}"/>
    <cellStyle name="Vsota 2 2 6 2 6 2 3" xfId="30780" xr:uid="{A151AA94-D8E0-4187-AD74-BEDCD3DCBEE4}"/>
    <cellStyle name="Vsota 2 2 6 2 6 2 4" xfId="36313" xr:uid="{58AF1143-C0A6-444F-B605-628F80FEC4FF}"/>
    <cellStyle name="Vsota 2 2 6 2 6 3" xfId="22234" xr:uid="{3F052E58-CF5B-4F6F-A0D8-A07872FD8B25}"/>
    <cellStyle name="Vsota 2 2 6 2 6 4" xfId="27957" xr:uid="{23292A73-49DA-4C46-A974-3D573C063DCF}"/>
    <cellStyle name="Vsota 2 2 6 2 6 5" xfId="33490" xr:uid="{4FEEC7E7-4B42-42EA-8482-7C60674BDA8A}"/>
    <cellStyle name="Vsota 2 2 6 2 7" xfId="15564" xr:uid="{140356DB-D044-4007-B16D-83FB31D48695}"/>
    <cellStyle name="Vsota 2 2 6 2 7 2" xfId="22927" xr:uid="{4C05CCEB-F660-4A3C-B934-1F99A0FE5E3C}"/>
    <cellStyle name="Vsota 2 2 6 2 7 3" xfId="28650" xr:uid="{06C27F73-9B23-4B58-A472-08296524DD7E}"/>
    <cellStyle name="Vsota 2 2 6 2 7 4" xfId="34183" xr:uid="{1BE074E8-4C23-4481-A7BF-1CB4D6C71EEB}"/>
    <cellStyle name="Vsota 2 2 6 2 8" xfId="20104" xr:uid="{2B0AA6C0-1C68-4221-AFF2-2AEDF378A8E0}"/>
    <cellStyle name="Vsota 2 2 6 2 9" xfId="25827" xr:uid="{66DA0282-EE78-4EA0-A6F9-D9D692E8C327}"/>
    <cellStyle name="Vsota 2 2 6 3" xfId="2506" xr:uid="{00000000-0005-0000-0000-0000850C0000}"/>
    <cellStyle name="Vsota 2 2 6 3 10" xfId="31128" xr:uid="{0C5DEB9F-A9CD-458E-A047-753512967EF9}"/>
    <cellStyle name="Vsota 2 2 6 3 11" xfId="12328" xr:uid="{0E359C45-CB3F-4F68-8FF0-6B935CEE79FA}"/>
    <cellStyle name="Vsota 2 2 6 3 12" xfId="5136" xr:uid="{06FC3BE1-03D0-4C9B-9D39-5DB714A4405A}"/>
    <cellStyle name="Vsota 2 2 6 3 2" xfId="7886" xr:uid="{25302ED1-C296-4492-8A86-85FEBACAE7DA}"/>
    <cellStyle name="Vsota 2 2 6 3 2 2" xfId="16046" xr:uid="{F911023B-B32F-423C-9859-B9797FA88A51}"/>
    <cellStyle name="Vsota 2 2 6 3 2 2 2" xfId="23412" xr:uid="{621DDD8E-B159-4DFA-884E-17BC1B8DC302}"/>
    <cellStyle name="Vsota 2 2 6 3 2 2 3" xfId="29135" xr:uid="{FB9A2631-F9FA-4A2B-B7C3-E5D5EFFFBB05}"/>
    <cellStyle name="Vsota 2 2 6 3 2 2 4" xfId="34668" xr:uid="{F899CFD7-16CF-4831-AFF5-D29E0F583BB6}"/>
    <cellStyle name="Vsota 2 2 6 3 2 3" xfId="20589" xr:uid="{7784B271-C97B-4B12-AFA5-611B56955F65}"/>
    <cellStyle name="Vsota 2 2 6 3 2 4" xfId="26312" xr:uid="{A49AFB09-ED76-41B0-BF8C-7489D0993E68}"/>
    <cellStyle name="Vsota 2 2 6 3 2 5" xfId="31845" xr:uid="{1D215A9E-A0B7-4A23-A05B-FE2057D6E7D2}"/>
    <cellStyle name="Vsota 2 2 6 3 2 6" xfId="13325" xr:uid="{43B7B5F1-F19A-46CD-8D78-95104C07FF59}"/>
    <cellStyle name="Vsota 2 2 6 3 3" xfId="14074" xr:uid="{973EF4E6-79E1-4B01-852C-4EE11B58FF69}"/>
    <cellStyle name="Vsota 2 2 6 3 3 2" xfId="16797" xr:uid="{90C7F884-04AD-446D-9C32-F98DC94C9A13}"/>
    <cellStyle name="Vsota 2 2 6 3 3 2 2" xfId="24163" xr:uid="{1E276838-3D90-4F3B-B4EF-6E3DE4A045CD}"/>
    <cellStyle name="Vsota 2 2 6 3 3 2 3" xfId="29886" xr:uid="{4181C9E2-B5F5-442A-A261-34F4BB0B2D65}"/>
    <cellStyle name="Vsota 2 2 6 3 3 2 4" xfId="35419" xr:uid="{3649EF4F-11AC-45B5-870B-336125CCAF6C}"/>
    <cellStyle name="Vsota 2 2 6 3 3 3" xfId="21340" xr:uid="{364CD7D6-EAE6-4AB4-AFA4-0C30FE3CE3FB}"/>
    <cellStyle name="Vsota 2 2 6 3 3 4" xfId="27063" xr:uid="{BAC496FE-6BA9-470E-8114-B4A5781268D8}"/>
    <cellStyle name="Vsota 2 2 6 3 3 5" xfId="32596" xr:uid="{4F557761-5255-4653-98AC-224F59C0BE09}"/>
    <cellStyle name="Vsota 2 2 6 3 4" xfId="13056" xr:uid="{5AAD67F8-EC07-44E8-923E-7DFE86701DF1}"/>
    <cellStyle name="Vsota 2 2 6 3 4 2" xfId="15777" xr:uid="{CB63DA7D-ED64-4988-8FA2-CAE73D2C6E9F}"/>
    <cellStyle name="Vsota 2 2 6 3 4 2 2" xfId="23143" xr:uid="{0D850C0C-CB1B-4D2B-BAF2-1DB25207F084}"/>
    <cellStyle name="Vsota 2 2 6 3 4 2 3" xfId="28866" xr:uid="{96E8F14D-FCFE-483B-82CB-E7A5B4DBA020}"/>
    <cellStyle name="Vsota 2 2 6 3 4 2 4" xfId="34399" xr:uid="{5B69C7EE-628D-4F5C-86A7-357B1B2672CB}"/>
    <cellStyle name="Vsota 2 2 6 3 4 3" xfId="20320" xr:uid="{F85A1AD4-1B97-43F4-A98E-8A8798F3FD2A}"/>
    <cellStyle name="Vsota 2 2 6 3 4 4" xfId="26043" xr:uid="{36715BA7-7C37-472D-A9E3-C7BC8986F41F}"/>
    <cellStyle name="Vsota 2 2 6 3 4 5" xfId="31576" xr:uid="{0F08B496-DC7F-418D-B7E8-3C604B92BD77}"/>
    <cellStyle name="Vsota 2 2 6 3 5" xfId="11808" xr:uid="{F36B837D-E14A-4A31-A375-144C6BD57BE7}"/>
    <cellStyle name="Vsota 2 2 6 3 5 2" xfId="15146" xr:uid="{DF25AF5B-C627-413E-A0DD-2514C763CE19}"/>
    <cellStyle name="Vsota 2 2 6 3 5 2 2" xfId="22492" xr:uid="{48C3E6E3-FF04-42B1-88F1-60A57C967E6E}"/>
    <cellStyle name="Vsota 2 2 6 3 5 2 3" xfId="28215" xr:uid="{B601A228-B105-4023-B944-960EF29AB41B}"/>
    <cellStyle name="Vsota 2 2 6 3 5 2 4" xfId="33748" xr:uid="{8D427439-8542-47BF-BF6E-EACDE8EB5EDD}"/>
    <cellStyle name="Vsota 2 2 6 3 5 3" xfId="19355" xr:uid="{91C87EEF-6B78-489C-AE70-951C6A5A8977}"/>
    <cellStyle name="Vsota 2 2 6 3 5 4" xfId="25231" xr:uid="{47874675-28D4-4AEF-9102-24D78035AED9}"/>
    <cellStyle name="Vsota 2 2 6 3 5 5" xfId="30925" xr:uid="{448EFC64-D18B-46CA-984E-2E1455873F7B}"/>
    <cellStyle name="Vsota 2 2 6 3 6" xfId="13143" xr:uid="{7589758D-AC33-4772-B9A1-D249D553547D}"/>
    <cellStyle name="Vsota 2 2 6 3 6 2" xfId="15864" xr:uid="{3A687EEB-C08F-436A-B0BC-232604A301A8}"/>
    <cellStyle name="Vsota 2 2 6 3 6 2 2" xfId="23230" xr:uid="{A11FF3AF-770F-40A7-A7BE-B342BF71C671}"/>
    <cellStyle name="Vsota 2 2 6 3 6 2 3" xfId="28953" xr:uid="{A116079E-0E25-4DCC-851F-6317BF057D7D}"/>
    <cellStyle name="Vsota 2 2 6 3 6 2 4" xfId="34486" xr:uid="{EB957056-2AF1-4FEE-B606-2539516F5C8D}"/>
    <cellStyle name="Vsota 2 2 6 3 6 3" xfId="20407" xr:uid="{7B769D76-804F-4A8A-AE24-7B305A57AB43}"/>
    <cellStyle name="Vsota 2 2 6 3 6 4" xfId="26130" xr:uid="{F709D388-2B88-46DD-83A0-E9CF6E22631B}"/>
    <cellStyle name="Vsota 2 2 6 3 6 5" xfId="31663" xr:uid="{EE8A8849-66DB-45C4-AD68-7E2D112CA37C}"/>
    <cellStyle name="Vsota 2 2 6 3 7" xfId="15348" xr:uid="{AFA04765-CA4C-469F-A4C9-783C63866B0C}"/>
    <cellStyle name="Vsota 2 2 6 3 7 2" xfId="22695" xr:uid="{2DC85A76-3851-4312-B867-97BA98286E3D}"/>
    <cellStyle name="Vsota 2 2 6 3 7 3" xfId="28418" xr:uid="{B9508E3D-B515-43C6-92AE-D80B886D1797}"/>
    <cellStyle name="Vsota 2 2 6 3 7 4" xfId="33951" xr:uid="{97385215-4B45-46A3-A465-966A6C42D632}"/>
    <cellStyle name="Vsota 2 2 6 3 8" xfId="19714" xr:uid="{0C00025C-E34C-40BF-BBD4-564468BC7493}"/>
    <cellStyle name="Vsota 2 2 6 3 9" xfId="25517" xr:uid="{808765F0-A2DC-495A-AB6B-41B67C62E335}"/>
    <cellStyle name="Vsota 2 2 6 4" xfId="2665" xr:uid="{00000000-0005-0000-0000-0000860C0000}"/>
    <cellStyle name="Vsota 2 2 6 4 2" xfId="8045" xr:uid="{0199EF5A-7D1D-4E73-B3E3-A943F9928B88}"/>
    <cellStyle name="Vsota 2 2 6 4 2 2" xfId="23560" xr:uid="{21C86BFB-98E7-4556-83F0-F37BECCA7A6B}"/>
    <cellStyle name="Vsota 2 2 6 4 2 3" xfId="29283" xr:uid="{6E12841A-EF71-46FD-BBE1-8236417F5DC3}"/>
    <cellStyle name="Vsota 2 2 6 4 2 4" xfId="34816" xr:uid="{26D18D64-AA5B-4B71-AD5A-2CDB21D2C803}"/>
    <cellStyle name="Vsota 2 2 6 4 2 5" xfId="16194" xr:uid="{BBF3F886-7B23-42C7-A86C-9D786AFADCE1}"/>
    <cellStyle name="Vsota 2 2 6 4 3" xfId="20737" xr:uid="{B8F2A7D6-AA5A-4542-9582-C3E2F7E4078D}"/>
    <cellStyle name="Vsota 2 2 6 4 4" xfId="26460" xr:uid="{E7057E2E-9CE9-4E05-8D1C-600A89421E0C}"/>
    <cellStyle name="Vsota 2 2 6 4 5" xfId="31993" xr:uid="{343C009C-4E19-4176-8425-0C51A55034A9}"/>
    <cellStyle name="Vsota 2 2 6 4 6" xfId="13472" xr:uid="{4A11A1B3-3423-4C8C-A5FA-87873C089D6B}"/>
    <cellStyle name="Vsota 2 2 6 4 7" xfId="5277" xr:uid="{D7AA098E-89BE-4A61-9A03-C314DF660853}"/>
    <cellStyle name="Vsota 2 2 6 5" xfId="2433" xr:uid="{00000000-0005-0000-0000-0000870C0000}"/>
    <cellStyle name="Vsota 2 2 6 5 2" xfId="7813" xr:uid="{8B96D6E5-2A74-4FB0-9ABA-5F9B992C223E}"/>
    <cellStyle name="Vsota 2 2 6 5 2 2" xfId="23208" xr:uid="{5B3EC625-D66B-4D50-85CA-AD42957450CA}"/>
    <cellStyle name="Vsota 2 2 6 5 2 3" xfId="28931" xr:uid="{A56DCC35-0F0A-42B9-A2BF-D1CE4884BB88}"/>
    <cellStyle name="Vsota 2 2 6 5 2 4" xfId="34464" xr:uid="{9E939378-97FC-4635-A54A-57CD57915ECF}"/>
    <cellStyle name="Vsota 2 2 6 5 2 5" xfId="15842" xr:uid="{0757B0E1-5F4C-4695-AF38-7B65F681A6B6}"/>
    <cellStyle name="Vsota 2 2 6 5 3" xfId="20385" xr:uid="{28DAEFBB-BD69-486F-8724-28F5EDDEF8CB}"/>
    <cellStyle name="Vsota 2 2 6 5 4" xfId="26108" xr:uid="{EBCEAFA9-6CAC-488C-999E-8D375A3E565A}"/>
    <cellStyle name="Vsota 2 2 6 5 5" xfId="31641" xr:uid="{4C30787B-8EAF-44C6-AD53-F8207E41BB4B}"/>
    <cellStyle name="Vsota 2 2 6 5 6" xfId="13121" xr:uid="{8E484A02-3F13-45AE-9281-FEA89F81AE48}"/>
    <cellStyle name="Vsota 2 2 6 5 7" xfId="5070" xr:uid="{50174707-E354-48E3-B630-AEF8C7E9F6F1}"/>
    <cellStyle name="Vsota 2 2 6 6" xfId="2292" xr:uid="{00000000-0005-0000-0000-0000880C0000}"/>
    <cellStyle name="Vsota 2 2 6 6 2" xfId="7672" xr:uid="{7A2CA77F-E46B-49A8-95FE-6C982BB780AC}"/>
    <cellStyle name="Vsota 2 2 6 6 2 2" xfId="23108" xr:uid="{54190E58-0749-43CD-92E4-7915EC924E5B}"/>
    <cellStyle name="Vsota 2 2 6 6 2 3" xfId="28831" xr:uid="{ECD05386-B588-4644-8DDC-3791473AB8C4}"/>
    <cellStyle name="Vsota 2 2 6 6 2 4" xfId="34364" xr:uid="{6A0A3E11-B265-41BF-99E1-460135F6AC90}"/>
    <cellStyle name="Vsota 2 2 6 6 2 5" xfId="15742" xr:uid="{60CA9470-EFDD-4F24-A4EE-1BB954797E27}"/>
    <cellStyle name="Vsota 2 2 6 6 3" xfId="20285" xr:uid="{A133981D-C884-4A36-AE66-09BD6FD52452}"/>
    <cellStyle name="Vsota 2 2 6 6 4" xfId="26008" xr:uid="{350602A7-5C3E-4CCC-B321-9D3E6B121DE3}"/>
    <cellStyle name="Vsota 2 2 6 6 5" xfId="31541" xr:uid="{39796BC5-0E39-4A6B-A0BF-09EA408361E4}"/>
    <cellStyle name="Vsota 2 2 6 6 6" xfId="13021" xr:uid="{9D6539AB-0AA1-4A26-8249-431335E3E63D}"/>
    <cellStyle name="Vsota 2 2 6 6 7" xfId="4941" xr:uid="{CAE311F1-E425-478F-94E6-EC0F2E4E920A}"/>
    <cellStyle name="Vsota 2 2 6 7" xfId="2998" xr:uid="{00000000-0005-0000-0000-0000890C0000}"/>
    <cellStyle name="Vsota 2 2 6 7 2" xfId="8378" xr:uid="{A437EECD-9599-4EC4-9A5B-8B8C2A465849}"/>
    <cellStyle name="Vsota 2 2 6 7 2 2" xfId="24577" xr:uid="{1FC450C3-0279-4AA0-8A46-3CCFF056B052}"/>
    <cellStyle name="Vsota 2 2 6 7 2 3" xfId="30300" xr:uid="{96975463-C2AA-4203-A99D-5510AC145EB8}"/>
    <cellStyle name="Vsota 2 2 6 7 2 4" xfId="35833" xr:uid="{278613FB-A2A8-4581-A331-45C9E07029D3}"/>
    <cellStyle name="Vsota 2 2 6 7 2 5" xfId="17211" xr:uid="{35AC4B73-3392-49B3-9636-86410AB535AB}"/>
    <cellStyle name="Vsota 2 2 6 7 3" xfId="21754" xr:uid="{D797539B-5D2E-481D-8557-B1A550131836}"/>
    <cellStyle name="Vsota 2 2 6 7 4" xfId="27477" xr:uid="{1B8A77AA-F0AB-41C2-9833-F09CAD511CE9}"/>
    <cellStyle name="Vsota 2 2 6 7 5" xfId="33010" xr:uid="{4095B884-7D56-48EE-9C1B-7C91FB80CC07}"/>
    <cellStyle name="Vsota 2 2 6 8" xfId="6722" xr:uid="{B566BE79-7BCA-47B4-9A31-4C704997E74A}"/>
    <cellStyle name="Vsota 2 2 6 8 2" xfId="16105" xr:uid="{E7CE7F56-429D-4F13-AF00-00C1BDB1ABF6}"/>
    <cellStyle name="Vsota 2 2 6 8 2 2" xfId="23471" xr:uid="{2A0D5723-142E-4250-BD60-EA67D8BF596D}"/>
    <cellStyle name="Vsota 2 2 6 8 2 3" xfId="29194" xr:uid="{663286B2-826E-48E0-9883-3E521D506E73}"/>
    <cellStyle name="Vsota 2 2 6 8 2 4" xfId="34727" xr:uid="{1BD42151-F4BE-407B-A13A-3DB2A5F3598A}"/>
    <cellStyle name="Vsota 2 2 6 8 3" xfId="20648" xr:uid="{06FB93D2-9F17-4274-A4BD-1E2645A4CA92}"/>
    <cellStyle name="Vsota 2 2 6 8 4" xfId="26371" xr:uid="{948CED1E-C7A0-4F41-8F1A-8E4AD4DE919F}"/>
    <cellStyle name="Vsota 2 2 6 8 5" xfId="31904" xr:uid="{16D1D7C8-5CC9-4D99-A01F-82179AAE40A5}"/>
    <cellStyle name="Vsota 2 2 6 8 6" xfId="13383" xr:uid="{9D17E358-C13E-4CDA-95D8-DC250F069F27}"/>
    <cellStyle name="Vsota 2 2 6 9" xfId="12528" xr:uid="{A9198018-4895-4D31-996C-3D0A9C0A9720}"/>
    <cellStyle name="Vsota 2 2 6 9 2" xfId="19848" xr:uid="{801589A8-B0DC-4521-B716-C3ADB8343D73}"/>
    <cellStyle name="Vsota 2 2 6 9 3" xfId="25614" xr:uid="{8434DE2E-54E5-46AB-99D4-469453562247}"/>
    <cellStyle name="Vsota 2 2 6 9 4" xfId="31184" xr:uid="{A3A1B7A0-2B38-4FAE-BA6D-56F698A0F602}"/>
    <cellStyle name="Vsota 2 2 7" xfId="941" xr:uid="{00000000-0005-0000-0000-00008A0C0000}"/>
    <cellStyle name="Vsota 2 2 7 10" xfId="17866" xr:uid="{FAC4C048-A602-49FA-B1D6-430412A38F09}"/>
    <cellStyle name="Vsota 2 2 7 11" xfId="18126" xr:uid="{7716E89E-0E0C-4C0E-856B-AF4827213A01}"/>
    <cellStyle name="Vsota 2 2 7 12" xfId="10233" xr:uid="{67E76D98-8207-4909-9831-8B0B442E388F}"/>
    <cellStyle name="Vsota 2 2 7 13" xfId="3789" xr:uid="{5FCF7C2D-3E0D-441A-8446-53779E1B1D27}"/>
    <cellStyle name="Vsota 2 2 7 2" xfId="6325" xr:uid="{327C9BC0-26E3-4135-ACE2-8C0D9E2299B1}"/>
    <cellStyle name="Vsota 2 2 7 2 2" xfId="15988" xr:uid="{949C1980-2B03-4892-867B-C756C99987DD}"/>
    <cellStyle name="Vsota 2 2 7 2 2 2" xfId="23354" xr:uid="{6D7FA488-1337-4277-BC3F-C6AB1BC22F91}"/>
    <cellStyle name="Vsota 2 2 7 2 2 3" xfId="29077" xr:uid="{841EB0B4-1B64-4089-B7A4-E3A19EC5F4C0}"/>
    <cellStyle name="Vsota 2 2 7 2 2 4" xfId="34610" xr:uid="{136D3AE0-E316-4CFB-914C-3E0D27D86F1F}"/>
    <cellStyle name="Vsota 2 2 7 2 3" xfId="20531" xr:uid="{43ED02BA-44C3-4F07-A5FD-3E2B0F94E778}"/>
    <cellStyle name="Vsota 2 2 7 2 4" xfId="26254" xr:uid="{F87659C7-098D-4730-A0C3-2EDD47761D1D}"/>
    <cellStyle name="Vsota 2 2 7 2 5" xfId="31787" xr:uid="{31013F4C-1037-4C0F-8272-BA498B3CA6B3}"/>
    <cellStyle name="Vsota 2 2 7 2 6" xfId="13267" xr:uid="{70F19ABA-8DB4-41B6-9A06-1CC944D7E496}"/>
    <cellStyle name="Vsota 2 2 7 3" xfId="13161" xr:uid="{D5410103-43AE-4B64-9091-869B0C199081}"/>
    <cellStyle name="Vsota 2 2 7 3 2" xfId="15882" xr:uid="{C5B2D9A1-D8F4-491B-A5EC-BB24F347BC5B}"/>
    <cellStyle name="Vsota 2 2 7 3 2 2" xfId="23248" xr:uid="{6D55087D-DE8F-4694-9362-9FF71ADE5600}"/>
    <cellStyle name="Vsota 2 2 7 3 2 3" xfId="28971" xr:uid="{CBC098AA-C75B-48A9-BF25-48B6EF3CEC0F}"/>
    <cellStyle name="Vsota 2 2 7 3 2 4" xfId="34504" xr:uid="{CBDDD895-4F1B-43F5-BC7E-75D139DD5EDD}"/>
    <cellStyle name="Vsota 2 2 7 3 3" xfId="20425" xr:uid="{41CB8AF6-E072-43BB-B65B-BFB57E9534A4}"/>
    <cellStyle name="Vsota 2 2 7 3 4" xfId="26148" xr:uid="{3898AF95-620E-4183-9BFF-B1FFC647F394}"/>
    <cellStyle name="Vsota 2 2 7 3 5" xfId="31681" xr:uid="{E5BF693F-5A9F-47B7-952F-043793F7D455}"/>
    <cellStyle name="Vsota 2 2 7 4" xfId="13033" xr:uid="{616D4275-3EB3-478E-AD5B-FCD16495458A}"/>
    <cellStyle name="Vsota 2 2 7 4 2" xfId="15754" xr:uid="{F55E6E5A-222C-4FF4-A654-727A2749A6D5}"/>
    <cellStyle name="Vsota 2 2 7 4 2 2" xfId="23120" xr:uid="{624A4349-43BD-4583-B6F2-B1EF034555EE}"/>
    <cellStyle name="Vsota 2 2 7 4 2 3" xfId="28843" xr:uid="{DCBB37AE-C467-4D2F-B414-EADDA938B636}"/>
    <cellStyle name="Vsota 2 2 7 4 2 4" xfId="34376" xr:uid="{1C03D630-AAF7-412C-AB15-FD44F11BA119}"/>
    <cellStyle name="Vsota 2 2 7 4 3" xfId="20297" xr:uid="{C87F2065-18F7-42E6-91C4-3D88C5C90092}"/>
    <cellStyle name="Vsota 2 2 7 4 4" xfId="26020" xr:uid="{14D923D3-4087-45CC-B88F-69295CD1B84E}"/>
    <cellStyle name="Vsota 2 2 7 4 5" xfId="31553" xr:uid="{7E2652EA-9BB5-4FD9-BC06-FBDBFC8C358E}"/>
    <cellStyle name="Vsota 2 2 7 5" xfId="12995" xr:uid="{1FA805C4-6AF6-40D5-92D3-AAAFEE053BE3}"/>
    <cellStyle name="Vsota 2 2 7 5 2" xfId="15716" xr:uid="{4CF20EA9-17BA-4222-880B-C8555F36D179}"/>
    <cellStyle name="Vsota 2 2 7 5 2 2" xfId="23082" xr:uid="{33FECF62-3D31-4DB7-A37C-B08F4236258C}"/>
    <cellStyle name="Vsota 2 2 7 5 2 3" xfId="28805" xr:uid="{446FC0D2-0DA4-44C1-A88A-F57666045518}"/>
    <cellStyle name="Vsota 2 2 7 5 2 4" xfId="34338" xr:uid="{A30558FA-F5A3-4564-B746-AE38616ED596}"/>
    <cellStyle name="Vsota 2 2 7 5 3" xfId="20259" xr:uid="{63ABB0E4-9158-4EB8-A647-0478699955B3}"/>
    <cellStyle name="Vsota 2 2 7 5 4" xfId="25982" xr:uid="{9BF5B8E0-EB6C-49B9-85CB-DDD244B71557}"/>
    <cellStyle name="Vsota 2 2 7 5 5" xfId="31515" xr:uid="{C14DC0AF-F6AA-4A72-8D28-3BE52C4C0CEE}"/>
    <cellStyle name="Vsota 2 2 7 6" xfId="13015" xr:uid="{DB055768-431B-42C5-848A-E1889B2FB159}"/>
    <cellStyle name="Vsota 2 2 7 6 2" xfId="15736" xr:uid="{BFF9DB6A-94A4-40BF-B762-9DC5EE27A368}"/>
    <cellStyle name="Vsota 2 2 7 6 2 2" xfId="23102" xr:uid="{5D6B42D2-6B55-4580-AB60-001CEC3B7379}"/>
    <cellStyle name="Vsota 2 2 7 6 2 3" xfId="28825" xr:uid="{626EB26C-04FD-400D-AFE7-C3A7E43320AD}"/>
    <cellStyle name="Vsota 2 2 7 6 2 4" xfId="34358" xr:uid="{FADD2550-4952-49CA-B486-A23E4B0F4ABC}"/>
    <cellStyle name="Vsota 2 2 7 6 3" xfId="20279" xr:uid="{B6A60B64-2991-4FBA-8EBB-7ED5BAAD311B}"/>
    <cellStyle name="Vsota 2 2 7 6 4" xfId="26002" xr:uid="{C4EDE2F8-F636-4BFE-B9A0-AACFF715D0C0}"/>
    <cellStyle name="Vsota 2 2 7 6 5" xfId="31535" xr:uid="{BF549970-D620-49F2-BEA3-03802D942AFE}"/>
    <cellStyle name="Vsota 2 2 7 7" xfId="12232" xr:uid="{A188626C-8F3C-43F9-96E9-1D1442D2A082}"/>
    <cellStyle name="Vsota 2 2 7 7 2" xfId="19662" xr:uid="{C258CC6E-D86D-4A98-8516-D33F6454D709}"/>
    <cellStyle name="Vsota 2 2 7 7 3" xfId="25481" xr:uid="{170CC2F1-AB36-4764-83FB-8B32295F8EDD}"/>
    <cellStyle name="Vsota 2 2 7 7 4" xfId="31111" xr:uid="{0D982A3F-A37A-4357-BAA7-A0C322A0FF13}"/>
    <cellStyle name="Vsota 2 2 7 8" xfId="15331" xr:uid="{299E3A10-268F-4F91-AD47-783E65559555}"/>
    <cellStyle name="Vsota 2 2 7 8 2" xfId="22678" xr:uid="{DDE1D938-C8FF-45A6-9A9F-66B5AD466FD5}"/>
    <cellStyle name="Vsota 2 2 7 8 3" xfId="28401" xr:uid="{DDD396C1-2AB5-4331-8827-CEA584A36B68}"/>
    <cellStyle name="Vsota 2 2 7 8 4" xfId="33934" xr:uid="{C3239958-3689-46B2-A3BC-4405EB8FC510}"/>
    <cellStyle name="Vsota 2 2 7 9" xfId="18234" xr:uid="{6901DA5B-107E-4FAC-881F-96D9D2BEF510}"/>
    <cellStyle name="Vsota 2 2 8" xfId="783" xr:uid="{00000000-0005-0000-0000-00008B0C0000}"/>
    <cellStyle name="Vsota 2 2 8 10" xfId="18835" xr:uid="{BFEE7737-A0D8-4138-B8B6-46E40697666E}"/>
    <cellStyle name="Vsota 2 2 8 11" xfId="25220" xr:uid="{EDE42C7E-9836-4B35-87FF-C9C3A3433A16}"/>
    <cellStyle name="Vsota 2 2 8 12" xfId="10432" xr:uid="{19066C10-382C-4081-9EE8-E1F3CF33CA6E}"/>
    <cellStyle name="Vsota 2 2 8 13" xfId="3636" xr:uid="{33811754-B84A-4C5F-8D70-E82CF3990DB7}"/>
    <cellStyle name="Vsota 2 2 8 2" xfId="6167" xr:uid="{97A71836-472A-4379-997E-3159F8047494}"/>
    <cellStyle name="Vsota 2 2 8 2 2" xfId="15903" xr:uid="{ED2A67E8-565C-4B5C-B970-469569019380}"/>
    <cellStyle name="Vsota 2 2 8 2 2 2" xfId="23269" xr:uid="{03C4C542-888D-4ABB-AB1E-6C890E73EB3A}"/>
    <cellStyle name="Vsota 2 2 8 2 2 3" xfId="28992" xr:uid="{29EBB50D-75F0-49DD-A0A5-914D0EDE0747}"/>
    <cellStyle name="Vsota 2 2 8 2 2 4" xfId="34525" xr:uid="{445C9500-5328-4A2B-8DF1-53F94411464D}"/>
    <cellStyle name="Vsota 2 2 8 2 3" xfId="20446" xr:uid="{86475725-F149-418A-AB1A-A6CDF823D878}"/>
    <cellStyle name="Vsota 2 2 8 2 4" xfId="26169" xr:uid="{2D672C60-F308-4808-B84C-9588391C96D4}"/>
    <cellStyle name="Vsota 2 2 8 2 5" xfId="31702" xr:uid="{F8F4889A-218D-4E8E-8AE9-721FA820DA05}"/>
    <cellStyle name="Vsota 2 2 8 2 6" xfId="13182" xr:uid="{A33EC567-4671-41BA-802F-596D711EB79B}"/>
    <cellStyle name="Vsota 2 2 8 3" xfId="13911" xr:uid="{A64C9903-7EFE-4181-A39B-2BF02E70B9D2}"/>
    <cellStyle name="Vsota 2 2 8 3 2" xfId="16633" xr:uid="{60628DFC-458D-4099-9239-E557E1120659}"/>
    <cellStyle name="Vsota 2 2 8 3 2 2" xfId="23999" xr:uid="{5FF80ACC-D509-4A3E-AD36-0953FA26F7E4}"/>
    <cellStyle name="Vsota 2 2 8 3 2 3" xfId="29722" xr:uid="{7C5CE491-A4DD-4FD9-AFED-E284BF8AC021}"/>
    <cellStyle name="Vsota 2 2 8 3 2 4" xfId="35255" xr:uid="{B56BEBCA-4CC2-4CA2-AAF5-55E4BB679C18}"/>
    <cellStyle name="Vsota 2 2 8 3 3" xfId="21176" xr:uid="{596677F5-D1EB-4A39-B26F-CBC4FEF9CA06}"/>
    <cellStyle name="Vsota 2 2 8 3 4" xfId="26899" xr:uid="{AD19E731-9A05-417B-B183-013E0C0E0518}"/>
    <cellStyle name="Vsota 2 2 8 3 5" xfId="32432" xr:uid="{423A7F57-0831-4386-BA41-187524A64F59}"/>
    <cellStyle name="Vsota 2 2 8 4" xfId="13940" xr:uid="{8AFA6983-1A0E-4EF7-959B-AF9432262D91}"/>
    <cellStyle name="Vsota 2 2 8 4 2" xfId="16663" xr:uid="{89122312-D0DB-4650-BA49-D6CFAE5AE396}"/>
    <cellStyle name="Vsota 2 2 8 4 2 2" xfId="24029" xr:uid="{5A719711-D8A9-44B4-8869-DE8DE3CCC9B3}"/>
    <cellStyle name="Vsota 2 2 8 4 2 3" xfId="29752" xr:uid="{0CECCE94-457A-46C4-8A94-0D2C64A75A17}"/>
    <cellStyle name="Vsota 2 2 8 4 2 4" xfId="35285" xr:uid="{848882BA-FA58-4117-86C8-1828911CF77F}"/>
    <cellStyle name="Vsota 2 2 8 4 3" xfId="21206" xr:uid="{4A9299C3-975D-430F-8477-127C321F13D6}"/>
    <cellStyle name="Vsota 2 2 8 4 4" xfId="26929" xr:uid="{AA301C44-133D-49E7-8A24-2F949A5CC23E}"/>
    <cellStyle name="Vsota 2 2 8 4 5" xfId="32462" xr:uid="{3686203F-C2F4-41BA-81F2-29ACA4B41142}"/>
    <cellStyle name="Vsota 2 2 8 5" xfId="13519" xr:uid="{241AFFDC-927C-47A4-A841-25FD575DB83B}"/>
    <cellStyle name="Vsota 2 2 8 5 2" xfId="16241" xr:uid="{05210258-0F00-4C0F-A16A-ACAB03246773}"/>
    <cellStyle name="Vsota 2 2 8 5 2 2" xfId="23607" xr:uid="{11B6D5FB-2E84-47E5-AB4D-BCFAD912D89A}"/>
    <cellStyle name="Vsota 2 2 8 5 2 3" xfId="29330" xr:uid="{DED4E077-C1E5-4D1E-BE91-7225AE875CB1}"/>
    <cellStyle name="Vsota 2 2 8 5 2 4" xfId="34863" xr:uid="{B989C895-F36B-49F2-BB79-B200CED6D6D6}"/>
    <cellStyle name="Vsota 2 2 8 5 3" xfId="20784" xr:uid="{810A3738-6F7E-4095-A876-2956009B1C2B}"/>
    <cellStyle name="Vsota 2 2 8 5 4" xfId="26507" xr:uid="{5337044F-6C80-4389-B0A1-5872472C7BCE}"/>
    <cellStyle name="Vsota 2 2 8 5 5" xfId="32040" xr:uid="{4560CC4E-8953-498B-B864-CA64FF1430BA}"/>
    <cellStyle name="Vsota 2 2 8 6" xfId="13078" xr:uid="{27C2A2DC-3A75-4D7D-98D6-26FC958A25CA}"/>
    <cellStyle name="Vsota 2 2 8 6 2" xfId="15799" xr:uid="{E7924F79-66CB-439F-BE66-C2490D200FCD}"/>
    <cellStyle name="Vsota 2 2 8 6 2 2" xfId="23165" xr:uid="{31EE961E-52B5-4347-B4FD-83FBEC278AF2}"/>
    <cellStyle name="Vsota 2 2 8 6 2 3" xfId="28888" xr:uid="{B80B757A-61BC-4E66-914A-39B798B5CF5B}"/>
    <cellStyle name="Vsota 2 2 8 6 2 4" xfId="34421" xr:uid="{309EBCE0-5675-4180-92D5-17963EE32C5E}"/>
    <cellStyle name="Vsota 2 2 8 6 3" xfId="20342" xr:uid="{85A7E08E-1314-4658-AD53-D32909CEF880}"/>
    <cellStyle name="Vsota 2 2 8 6 4" xfId="26065" xr:uid="{D834F53F-FAEA-4499-9F13-1B3C62D3C07D}"/>
    <cellStyle name="Vsota 2 2 8 6 5" xfId="31598" xr:uid="{AF35DFEE-2410-4C3A-A2E3-ADC1AC588DC6}"/>
    <cellStyle name="Vsota 2 2 8 7" xfId="12113" xr:uid="{F3C372BF-DBB4-46AB-8FB1-7F3657897EDE}"/>
    <cellStyle name="Vsota 2 2 8 7 2" xfId="19574" xr:uid="{EB213BEA-BB69-4504-9C5C-0590AC1CA320}"/>
    <cellStyle name="Vsota 2 2 8 7 3" xfId="25411" xr:uid="{22BE4D18-012F-49DD-A100-2E8148CF0574}"/>
    <cellStyle name="Vsota 2 2 8 7 4" xfId="31066" xr:uid="{F82A9BDF-E266-4381-8707-DFCFD9EA58F5}"/>
    <cellStyle name="Vsota 2 2 8 8" xfId="15287" xr:uid="{CAD5BEAA-D09F-461E-BFBA-F42D0E8B6618}"/>
    <cellStyle name="Vsota 2 2 8 8 2" xfId="22633" xr:uid="{DA8092A2-AACD-4D22-84B9-31BB5EA2CBFA}"/>
    <cellStyle name="Vsota 2 2 8 8 3" xfId="28356" xr:uid="{2129574B-BA6B-4023-90DF-61398B71BFCB}"/>
    <cellStyle name="Vsota 2 2 8 8 4" xfId="33889" xr:uid="{2AF4AD68-7BF5-4276-8886-4A9188818CA5}"/>
    <cellStyle name="Vsota 2 2 8 9" xfId="18375" xr:uid="{305A67FC-76B7-425E-B201-968071B8EB11}"/>
    <cellStyle name="Vsota 2 2 9" xfId="766" xr:uid="{00000000-0005-0000-0000-00008C0C0000}"/>
    <cellStyle name="Vsota 2 2 9 10" xfId="19866" xr:uid="{456C2AC4-D2D3-498E-A08A-399AB6743FDE}"/>
    <cellStyle name="Vsota 2 2 9 11" xfId="25447" xr:uid="{F8A5E86C-3AFE-4B33-A18C-EADBB389EBC7}"/>
    <cellStyle name="Vsota 2 2 9 12" xfId="10028" xr:uid="{26E80ACF-CE2C-4F65-88B1-D2421DF37281}"/>
    <cellStyle name="Vsota 2 2 9 13" xfId="3619" xr:uid="{08BDDF58-5DF5-456B-B45A-CD009D8308B2}"/>
    <cellStyle name="Vsota 2 2 9 2" xfId="6150" xr:uid="{2DCD2959-8EE4-43C7-9E60-F58005F67175}"/>
    <cellStyle name="Vsota 2 2 9 2 2" xfId="16465" xr:uid="{0F0F7E30-D428-4405-95ED-50B06A5FBF2B}"/>
    <cellStyle name="Vsota 2 2 9 2 2 2" xfId="23831" xr:uid="{AFB0AD81-E68B-4FB1-9B7C-F42717988B8A}"/>
    <cellStyle name="Vsota 2 2 9 2 2 3" xfId="29554" xr:uid="{37EB7151-3181-4D92-B509-D14C9111B889}"/>
    <cellStyle name="Vsota 2 2 9 2 2 4" xfId="35087" xr:uid="{C343859F-C09E-4966-A8F8-65654A344FD5}"/>
    <cellStyle name="Vsota 2 2 9 2 3" xfId="21008" xr:uid="{9C61D3D4-A7EC-425B-954C-1A69FC6A2A97}"/>
    <cellStyle name="Vsota 2 2 9 2 4" xfId="26731" xr:uid="{E25143F9-5488-4459-B8D6-8B50D4C78487}"/>
    <cellStyle name="Vsota 2 2 9 2 5" xfId="32264" xr:uid="{66A1744E-ABA3-40F8-A4BF-1FAB13D7D95A}"/>
    <cellStyle name="Vsota 2 2 9 2 6" xfId="13743" xr:uid="{41604A7F-E174-4C4C-A94E-77830D477B8C}"/>
    <cellStyle name="Vsota 2 2 9 3" xfId="11824" xr:uid="{3EB036B2-C43A-45D8-9BCA-15C06EAAE1E2}"/>
    <cellStyle name="Vsota 2 2 9 3 2" xfId="15162" xr:uid="{9D355726-625E-4E6A-9305-AC0AC5894AA6}"/>
    <cellStyle name="Vsota 2 2 9 3 2 2" xfId="22508" xr:uid="{89333B62-E968-4104-9C03-6179622CF3F0}"/>
    <cellStyle name="Vsota 2 2 9 3 2 3" xfId="28231" xr:uid="{8352953F-5644-40A9-BC4A-311DC1C7AF43}"/>
    <cellStyle name="Vsota 2 2 9 3 2 4" xfId="33764" xr:uid="{C86B77F8-654D-4BC9-9F04-AE3F514CF35B}"/>
    <cellStyle name="Vsota 2 2 9 3 3" xfId="19371" xr:uid="{308B6A05-7A1B-4E98-BCC3-2F56354E8178}"/>
    <cellStyle name="Vsota 2 2 9 3 4" xfId="25247" xr:uid="{F470B17A-B924-498B-97C2-B4655DB21373}"/>
    <cellStyle name="Vsota 2 2 9 3 5" xfId="30941" xr:uid="{BAC831A1-03E5-4214-8935-4A2DCCAB9509}"/>
    <cellStyle name="Vsota 2 2 9 4" xfId="14368" xr:uid="{007E1847-25C0-4809-8AC3-75490BBFEE6E}"/>
    <cellStyle name="Vsota 2 2 9 4 2" xfId="17092" xr:uid="{79926EFB-6D8F-407C-B2F9-C4838978F063}"/>
    <cellStyle name="Vsota 2 2 9 4 2 2" xfId="24458" xr:uid="{A7088697-8876-4AA8-BC55-859663B64EB7}"/>
    <cellStyle name="Vsota 2 2 9 4 2 3" xfId="30181" xr:uid="{7127D7B6-CA98-45F5-AEFF-4A6F2A10C977}"/>
    <cellStyle name="Vsota 2 2 9 4 2 4" xfId="35714" xr:uid="{977EE1D9-6B5B-4A51-B3D7-82B08BB4DCDC}"/>
    <cellStyle name="Vsota 2 2 9 4 3" xfId="21635" xr:uid="{00183ADC-7A8B-4FAD-B627-35EA2BA43885}"/>
    <cellStyle name="Vsota 2 2 9 4 4" xfId="27358" xr:uid="{69D79F5A-7EE9-4982-BF56-B31C3DD0E14D}"/>
    <cellStyle name="Vsota 2 2 9 4 5" xfId="32891" xr:uid="{23F124C7-9DED-4ACF-83BA-2CAB5BF4733A}"/>
    <cellStyle name="Vsota 2 2 9 5" xfId="14629" xr:uid="{4C314EAD-934E-49B0-97C0-3D73725C64A8}"/>
    <cellStyle name="Vsota 2 2 9 5 2" xfId="17416" xr:uid="{C93A6F20-72A4-44AA-8730-F09CB4AD00CA}"/>
    <cellStyle name="Vsota 2 2 9 5 2 2" xfId="24782" xr:uid="{7E04017A-E186-4B2F-98D1-3AB02DE58A21}"/>
    <cellStyle name="Vsota 2 2 9 5 2 3" xfId="30505" xr:uid="{462D6A3F-5605-4604-A33B-540398B67157}"/>
    <cellStyle name="Vsota 2 2 9 5 2 4" xfId="36038" xr:uid="{003C77CC-022A-4596-BA63-6D96B42FA711}"/>
    <cellStyle name="Vsota 2 2 9 5 3" xfId="21959" xr:uid="{CC38C9E5-5ED6-4582-BB2D-A30FF46E9232}"/>
    <cellStyle name="Vsota 2 2 9 5 4" xfId="27682" xr:uid="{C8ABF0FB-278F-4453-82DF-C1F081557A66}"/>
    <cellStyle name="Vsota 2 2 9 5 5" xfId="33215" xr:uid="{9D1E8CEC-2F51-49F2-A770-1FB9F5E43B14}"/>
    <cellStyle name="Vsota 2 2 9 6" xfId="14904" xr:uid="{67107F25-5357-4D22-823E-765067C0EF71}"/>
    <cellStyle name="Vsota 2 2 9 6 2" xfId="17707" xr:uid="{0A3EDA57-C9F2-47B4-98C1-B2FFF323CC80}"/>
    <cellStyle name="Vsota 2 2 9 6 2 2" xfId="25073" xr:uid="{2FD1D1F4-C4DD-467A-BCE0-65581AA93A25}"/>
    <cellStyle name="Vsota 2 2 9 6 2 3" xfId="30796" xr:uid="{F1EDAF5B-3B31-4698-BAB3-8AFD771943B2}"/>
    <cellStyle name="Vsota 2 2 9 6 2 4" xfId="36329" xr:uid="{4E9A3A28-2EA7-44D4-BA7B-52DF0E0A2FD0}"/>
    <cellStyle name="Vsota 2 2 9 6 3" xfId="22250" xr:uid="{1D3441D0-3619-4B39-ACA5-2C1B84EE4633}"/>
    <cellStyle name="Vsota 2 2 9 6 4" xfId="27973" xr:uid="{F3380709-432B-4A84-8B86-E8E450DF7643}"/>
    <cellStyle name="Vsota 2 2 9 6 5" xfId="33506" xr:uid="{DA48E1E7-C5BA-4390-B1C4-7CAF86D10AEB}"/>
    <cellStyle name="Vsota 2 2 9 7" xfId="12863" xr:uid="{D33C278C-3BD7-4CDD-9DDE-A5A1934C5C24}"/>
    <cellStyle name="Vsota 2 2 9 7 2" xfId="20120" xr:uid="{4CAA05DF-CE11-4B40-A098-BC47A011F250}"/>
    <cellStyle name="Vsota 2 2 9 7 3" xfId="25843" xr:uid="{DE1F24C5-7C90-4409-AAE6-EEEA5F1E22E0}"/>
    <cellStyle name="Vsota 2 2 9 7 4" xfId="31376" xr:uid="{3419DC4C-DC60-4F7B-93FD-80F4FC957881}"/>
    <cellStyle name="Vsota 2 2 9 8" xfId="15579" xr:uid="{DFC15ACC-00FF-4777-8AA2-9DCCE6A29737}"/>
    <cellStyle name="Vsota 2 2 9 8 2" xfId="22943" xr:uid="{7271DA7F-A59E-4DF3-ABFA-242A062B1ECF}"/>
    <cellStyle name="Vsota 2 2 9 8 3" xfId="28666" xr:uid="{5C145DEF-3E85-4A5B-9D6F-1CEEAEB8236E}"/>
    <cellStyle name="Vsota 2 2 9 8 4" xfId="34199" xr:uid="{7B91722C-790E-4783-8A6B-8C15FA984AC3}"/>
    <cellStyle name="Vsota 2 2 9 9" xfId="18063" xr:uid="{AD15EDAF-B30B-4E8B-BDE8-1F86C4530409}"/>
    <cellStyle name="Vsota 2 3" xfId="558" xr:uid="{00000000-0005-0000-0000-00008D0C0000}"/>
    <cellStyle name="Vsota 2 4" xfId="574" xr:uid="{00000000-0005-0000-0000-00008E0C0000}"/>
    <cellStyle name="Vsota 2 4 10" xfId="10219" xr:uid="{5598A2AE-FBDF-4BEE-AA86-BC1538F5834F}"/>
    <cellStyle name="Vsota 2 4 10 2" xfId="18218" xr:uid="{2A8DE8A5-9177-4E57-A894-389277FBDB36}"/>
    <cellStyle name="Vsota 2 4 10 3" xfId="18937" xr:uid="{4B1A35FC-76AC-4550-B990-E8B2E8FF99E1}"/>
    <cellStyle name="Vsota 2 4 10 4" xfId="9788" xr:uid="{9B5266C6-16A2-4E0D-A780-A2213054E58C}"/>
    <cellStyle name="Vsota 2 4 11" xfId="10679" xr:uid="{C4FFF77F-E83F-4AC6-B391-BBAE883B40C1}"/>
    <cellStyle name="Vsota 2 4 11 2" xfId="18675" xr:uid="{D32B3726-8C3C-4D18-95D5-A41F1CC3170E}"/>
    <cellStyle name="Vsota 2 4 11 3" xfId="19019" xr:uid="{5EACEDAD-0DDA-4F47-9628-512E03D91A17}"/>
    <cellStyle name="Vsota 2 4 11 4" xfId="18140" xr:uid="{DFC0E685-A70F-4C8C-A68A-548BD936A145}"/>
    <cellStyle name="Vsota 2 4 12" xfId="10736" xr:uid="{05877DBD-F532-4D8B-8B5A-41F0D7E943AE}"/>
    <cellStyle name="Vsota 2 4 12 2" xfId="18732" xr:uid="{7BD43572-8E3D-4C76-98A1-A0B9A5B82E10}"/>
    <cellStyle name="Vsota 2 4 12 3" xfId="19644" xr:uid="{89215ACA-E418-41FE-8224-07A8A4A879F8}"/>
    <cellStyle name="Vsota 2 4 12 4" xfId="19001" xr:uid="{6E5C9E36-D51B-4DD6-8F62-A2C1A5317D95}"/>
    <cellStyle name="Vsota 2 4 13" xfId="10967" xr:uid="{90CF9B41-8B50-4567-BF29-11E8ECDE6705}"/>
    <cellStyle name="Vsota 2 4 13 2" xfId="18872" xr:uid="{D463657E-A85E-4CFA-A145-23211F06C5B8}"/>
    <cellStyle name="Vsota 2 4 13 3" xfId="18912" xr:uid="{9C32B05A-7A07-4A2C-8038-845339DABFCD}"/>
    <cellStyle name="Vsota 2 4 13 4" xfId="9697" xr:uid="{45ABCE7B-0CFD-4651-AC0F-40E4DB051C19}"/>
    <cellStyle name="Vsota 2 4 14" xfId="11360" xr:uid="{F7003F0F-8548-429A-A783-6AE973F860DF}"/>
    <cellStyle name="Vsota 2 4 14 2" xfId="19100" xr:uid="{2A92E69F-2397-4A41-9BEB-A2E19C0C340D}"/>
    <cellStyle name="Vsota 2 4 14 3" xfId="18412" xr:uid="{712DF06C-23B2-4F9F-8FFA-CD392B57759C}"/>
    <cellStyle name="Vsota 2 4 14 4" xfId="19125" xr:uid="{A70ECD12-24B4-4A38-822F-5E8F32243C58}"/>
    <cellStyle name="Vsota 2 4 15" xfId="15025" xr:uid="{E3BD5F96-CA31-408E-BCB7-B0C224128410}"/>
    <cellStyle name="Vsota 2 4 15 2" xfId="22371" xr:uid="{AF641D62-1992-471F-9740-812B8CC9BB1A}"/>
    <cellStyle name="Vsota 2 4 15 3" xfId="28094" xr:uid="{BBB40BC7-907C-4A44-8EB2-161126B333D6}"/>
    <cellStyle name="Vsota 2 4 15 4" xfId="33627" xr:uid="{D3365F05-EA31-451E-89D5-62EC6420BE97}"/>
    <cellStyle name="Vsota 2 4 16" xfId="17893" xr:uid="{61CB8F2F-14B3-41D7-9CF8-329CDD277308}"/>
    <cellStyle name="Vsota 2 4 2" xfId="1578" xr:uid="{00000000-0005-0000-0000-00008F0C0000}"/>
    <cellStyle name="Vsota 2 4 2 10" xfId="19764" xr:uid="{116A4BAB-4960-4994-85D7-CEF721EED7AB}"/>
    <cellStyle name="Vsota 2 4 2 2" xfId="2681" xr:uid="{00000000-0005-0000-0000-0000900C0000}"/>
    <cellStyle name="Vsota 2 4 2 2 2" xfId="8061" xr:uid="{5D32D52A-DCF7-4CED-993D-66574BBD5611}"/>
    <cellStyle name="Vsota 2 4 2 2 2 2" xfId="23452" xr:uid="{E9167E27-82E7-4A89-A2EC-6DE33A169781}"/>
    <cellStyle name="Vsota 2 4 2 2 2 3" xfId="29175" xr:uid="{8E624C8D-25AB-4A58-B73F-D853C731DD92}"/>
    <cellStyle name="Vsota 2 4 2 2 2 4" xfId="34708" xr:uid="{753CAEC4-D5FA-4D03-BF77-82B561C2B68B}"/>
    <cellStyle name="Vsota 2 4 2 2 2 5" xfId="16086" xr:uid="{3437E9BD-3AFD-4A3C-8081-3F2E3E721C57}"/>
    <cellStyle name="Vsota 2 4 2 2 3" xfId="20629" xr:uid="{2208B8CB-917E-4040-A272-552082692490}"/>
    <cellStyle name="Vsota 2 4 2 2 4" xfId="26352" xr:uid="{476DC04A-9E33-430A-A266-D15FC5D32F82}"/>
    <cellStyle name="Vsota 2 4 2 2 5" xfId="31885" xr:uid="{96944CA2-57A9-45B6-AAB8-C731CC40927B}"/>
    <cellStyle name="Vsota 2 4 2 2 6" xfId="13365" xr:uid="{275649B7-E9C0-4640-8629-C9B337084A48}"/>
    <cellStyle name="Vsota 2 4 2 2 7" xfId="5292" xr:uid="{75772A8C-0F6E-4553-B2A5-AA6BD76070A9}"/>
    <cellStyle name="Vsota 2 4 2 3" xfId="2325" xr:uid="{00000000-0005-0000-0000-0000910C0000}"/>
    <cellStyle name="Vsota 2 4 2 3 2" xfId="7705" xr:uid="{692234BA-0149-4457-9F7E-0B6DA8364776}"/>
    <cellStyle name="Vsota 2 4 2 3 2 2" xfId="24092" xr:uid="{E5461D7E-27F1-4B9B-B932-5725AC292C17}"/>
    <cellStyle name="Vsota 2 4 2 3 2 3" xfId="29815" xr:uid="{D9C838E0-AAB1-4BC0-94E2-1624BCE49E47}"/>
    <cellStyle name="Vsota 2 4 2 3 2 4" xfId="35348" xr:uid="{B0349A74-15DC-471A-80CB-9615BF650FF8}"/>
    <cellStyle name="Vsota 2 4 2 3 2 5" xfId="16726" xr:uid="{F862F7B0-ACA3-461D-9E6E-95A1CBA1BA81}"/>
    <cellStyle name="Vsota 2 4 2 3 3" xfId="21269" xr:uid="{351CE244-4CEF-4B77-AFE3-4EF09BAC0064}"/>
    <cellStyle name="Vsota 2 4 2 3 4" xfId="26992" xr:uid="{D318203E-DB46-4634-A7F6-A14EF47AD574}"/>
    <cellStyle name="Vsota 2 4 2 3 5" xfId="32525" xr:uid="{102309FF-122D-40AC-8548-83BD5A8CC0AC}"/>
    <cellStyle name="Vsota 2 4 2 3 6" xfId="14003" xr:uid="{B0A055CD-C34F-45AD-8224-A494B9E6B090}"/>
    <cellStyle name="Vsota 2 4 2 3 7" xfId="4971" xr:uid="{972A08AE-86C2-4011-9358-A5ABB5715AAC}"/>
    <cellStyle name="Vsota 2 4 2 4" xfId="2577" xr:uid="{00000000-0005-0000-0000-0000920C0000}"/>
    <cellStyle name="Vsota 2 4 2 4 2" xfId="7957" xr:uid="{5F59BEE0-4A17-497F-A146-ADC82F5934EC}"/>
    <cellStyle name="Vsota 2 4 2 4 2 2" xfId="23459" xr:uid="{57F038D1-0587-4D3C-8872-DD5A5233F2AE}"/>
    <cellStyle name="Vsota 2 4 2 4 2 3" xfId="29182" xr:uid="{B60E7056-9812-4BB7-AEC4-15DBA8FF4C8C}"/>
    <cellStyle name="Vsota 2 4 2 4 2 4" xfId="34715" xr:uid="{7CF16137-1D78-4445-AC90-F2A09B1FCCE6}"/>
    <cellStyle name="Vsota 2 4 2 4 2 5" xfId="16093" xr:uid="{1FF1BAFE-5FB8-43C3-9409-6AEFBEF1AF11}"/>
    <cellStyle name="Vsota 2 4 2 4 3" xfId="20636" xr:uid="{27EA4A58-CD86-4354-AB0E-B592AD6C7EB1}"/>
    <cellStyle name="Vsota 2 4 2 4 4" xfId="26359" xr:uid="{0EEC54E6-376F-44E2-A2E4-54EBF3B66580}"/>
    <cellStyle name="Vsota 2 4 2 4 5" xfId="31892" xr:uid="{410E0DE3-C73C-4712-B44D-FC23E188D1C6}"/>
    <cellStyle name="Vsota 2 4 2 4 6" xfId="13372" xr:uid="{FADAED5D-FE48-45AA-90CA-3063B5E02413}"/>
    <cellStyle name="Vsota 2 4 2 4 7" xfId="5199" xr:uid="{742332D6-360A-4C25-95C8-1BE7BFD8C810}"/>
    <cellStyle name="Vsota 2 4 2 5" xfId="3013" xr:uid="{00000000-0005-0000-0000-0000930C0000}"/>
    <cellStyle name="Vsota 2 4 2 5 2" xfId="8393" xr:uid="{595B5770-51B4-46E2-92A9-9D59990F70AD}"/>
    <cellStyle name="Vsota 2 4 2 5 2 2" xfId="23972" xr:uid="{26DCD9C4-54BA-40FB-83FD-4C4D6220B332}"/>
    <cellStyle name="Vsota 2 4 2 5 2 3" xfId="29695" xr:uid="{F6566CB1-5857-46E2-BF27-631D87E1841A}"/>
    <cellStyle name="Vsota 2 4 2 5 2 4" xfId="35228" xr:uid="{A3CBD145-AC7F-420B-811B-828699A5208E}"/>
    <cellStyle name="Vsota 2 4 2 5 2 5" xfId="16606" xr:uid="{8D887067-00E6-4B86-A2F0-FABF0E2093C6}"/>
    <cellStyle name="Vsota 2 4 2 5 3" xfId="21149" xr:uid="{5B79C399-9AC5-428F-AC93-6969F21105D9}"/>
    <cellStyle name="Vsota 2 4 2 5 4" xfId="26872" xr:uid="{CEF78559-E44F-48A7-9067-572496A17DE5}"/>
    <cellStyle name="Vsota 2 4 2 5 5" xfId="32405" xr:uid="{41E32499-DB4B-43B3-B2D9-D4F476ECE443}"/>
    <cellStyle name="Vsota 2 4 2 5 6" xfId="13884" xr:uid="{FC2CAE95-F80B-417E-8CE8-43266BBBCB15}"/>
    <cellStyle name="Vsota 2 4 2 5 7" xfId="5609" xr:uid="{FE877D24-CCB8-43C1-A3A9-650BABCE8B02}"/>
    <cellStyle name="Vsota 2 4 2 6" xfId="2903" xr:uid="{00000000-0005-0000-0000-0000940C0000}"/>
    <cellStyle name="Vsota 2 4 2 6 2" xfId="8283" xr:uid="{18727E0C-D5E4-4FA4-9DF1-AD630F867A78}"/>
    <cellStyle name="Vsota 2 4 2 6 2 2" xfId="24012" xr:uid="{97E5C78E-145A-4D46-9F15-5A25967FEC2A}"/>
    <cellStyle name="Vsota 2 4 2 6 2 3" xfId="29735" xr:uid="{0BEDB1EE-F6BD-4182-98AE-DDC1791C45AB}"/>
    <cellStyle name="Vsota 2 4 2 6 2 4" xfId="35268" xr:uid="{9AA64A4F-7DDF-4ED8-A37F-6DC56270F5C2}"/>
    <cellStyle name="Vsota 2 4 2 6 2 5" xfId="16646" xr:uid="{ECDCA017-C862-4871-93B8-F6186B802A8A}"/>
    <cellStyle name="Vsota 2 4 2 6 3" xfId="21189" xr:uid="{E3E687CC-2648-4A77-ABA9-01B41BF71B73}"/>
    <cellStyle name="Vsota 2 4 2 6 4" xfId="26912" xr:uid="{F4E00422-4328-444D-A91C-CC165C5D5C54}"/>
    <cellStyle name="Vsota 2 4 2 6 5" xfId="32445" xr:uid="{3DB6E7F7-7483-46D0-931A-953FAEC06341}"/>
    <cellStyle name="Vsota 2 4 2 6 6" xfId="13923" xr:uid="{A6A16D9E-84A7-4C65-8F26-3DE7AFDCB221}"/>
    <cellStyle name="Vsota 2 4 2 6 7" xfId="5503" xr:uid="{7D29064F-B68D-4985-AB8A-EF542A39AA45}"/>
    <cellStyle name="Vsota 2 4 2 7" xfId="3119" xr:uid="{00000000-0005-0000-0000-0000950C0000}"/>
    <cellStyle name="Vsota 2 4 2 7 2" xfId="8499" xr:uid="{0D81CE78-255F-4016-A10E-F0FD064F4984}"/>
    <cellStyle name="Vsota 2 4 2 7 2 2" xfId="19749" xr:uid="{464EB043-DF02-41C6-9FE8-63A5EFEA4530}"/>
    <cellStyle name="Vsota 2 4 2 7 3" xfId="25551" xr:uid="{A8A3E4CE-1C93-4F08-B76D-F3D956BA3542}"/>
    <cellStyle name="Vsota 2 4 2 7 4" xfId="31162" xr:uid="{8FD83CE7-4046-4E08-8B29-5E9338ABA1BA}"/>
    <cellStyle name="Vsota 2 4 2 8" xfId="6962" xr:uid="{56BF2D07-5590-4B13-9B02-3CA905D750A2}"/>
    <cellStyle name="Vsota 2 4 2 8 2" xfId="22729" xr:uid="{F468B881-D08C-45D2-B3F9-113734F9DB46}"/>
    <cellStyle name="Vsota 2 4 2 8 3" xfId="28452" xr:uid="{7529C57C-5221-4547-ACF1-918805EB0E46}"/>
    <cellStyle name="Vsota 2 4 2 8 4" xfId="33985" xr:uid="{0BB9FFF5-A63C-4C6C-8425-8DEBBC1F1A38}"/>
    <cellStyle name="Vsota 2 4 2 8 5" xfId="15380" xr:uid="{5296F35C-C81A-497E-A509-2A2F7478B225}"/>
    <cellStyle name="Vsota 2 4 2 9" xfId="18250" xr:uid="{71FE3017-3836-4929-A05C-6533F8959982}"/>
    <cellStyle name="Vsota 2 4 3" xfId="2118" xr:uid="{00000000-0005-0000-0000-0000960C0000}"/>
    <cellStyle name="Vsota 2 4 3 10" xfId="17859" xr:uid="{5FBF8C46-1357-476D-98C6-06E6972DB58F}"/>
    <cellStyle name="Vsota 2 4 3 2" xfId="2174" xr:uid="{00000000-0005-0000-0000-0000970C0000}"/>
    <cellStyle name="Vsota 2 4 3 2 2" xfId="7554" xr:uid="{027E1024-BF71-48C3-85F4-FD95CC010D5D}"/>
    <cellStyle name="Vsota 2 4 3 2 2 2" xfId="23764" xr:uid="{E58B12CD-3F57-468C-96C4-9C8575BBBCB3}"/>
    <cellStyle name="Vsota 2 4 3 2 2 3" xfId="29487" xr:uid="{A40DEE3E-2901-4D55-8E6F-D551CDCD9CF5}"/>
    <cellStyle name="Vsota 2 4 3 2 2 4" xfId="35020" xr:uid="{78C63E64-518F-4CD4-9AA8-201929765905}"/>
    <cellStyle name="Vsota 2 4 3 2 2 5" xfId="16398" xr:uid="{0CC76544-16D6-4F0C-8B5B-1636CC3AEA3F}"/>
    <cellStyle name="Vsota 2 4 3 2 3" xfId="20941" xr:uid="{6F32FCAD-8B6B-43F5-BA0D-13D453B80A13}"/>
    <cellStyle name="Vsota 2 4 3 2 4" xfId="26664" xr:uid="{68E5283C-6E92-4B6E-8CF8-5A61D69DDF97}"/>
    <cellStyle name="Vsota 2 4 3 2 5" xfId="32197" xr:uid="{D97426C8-AB5F-414F-A3B9-EE08154F17AA}"/>
    <cellStyle name="Vsota 2 4 3 2 6" xfId="13676" xr:uid="{F763719E-6293-452A-A867-21CA91D7009A}"/>
    <cellStyle name="Vsota 2 4 3 2 7" xfId="4833" xr:uid="{C69A6C10-2564-4D7E-AD3C-9804C9FDDD55}"/>
    <cellStyle name="Vsota 2 4 3 3" xfId="2832" xr:uid="{00000000-0005-0000-0000-0000980C0000}"/>
    <cellStyle name="Vsota 2 4 3 3 2" xfId="8212" xr:uid="{965CCFCC-4DE9-4862-8611-60024BAC87B5}"/>
    <cellStyle name="Vsota 2 4 3 3 2 2" xfId="23616" xr:uid="{210FFA72-B2C9-4EA5-A600-5C2483447665}"/>
    <cellStyle name="Vsota 2 4 3 3 2 3" xfId="29339" xr:uid="{3BA86CA6-DC5B-4E64-9205-94D5DA4E90A5}"/>
    <cellStyle name="Vsota 2 4 3 3 2 4" xfId="34872" xr:uid="{7DD844BA-F0E8-4880-9AF1-347A30B3C35D}"/>
    <cellStyle name="Vsota 2 4 3 3 2 5" xfId="16250" xr:uid="{45A81881-4D51-4059-804A-D3919149A6FA}"/>
    <cellStyle name="Vsota 2 4 3 3 3" xfId="20793" xr:uid="{210162B7-2C51-4401-BB1D-6D4F7B2CFAD4}"/>
    <cellStyle name="Vsota 2 4 3 3 4" xfId="26516" xr:uid="{22C90EE3-1049-4A7B-BA0D-A867C99A3A30}"/>
    <cellStyle name="Vsota 2 4 3 3 5" xfId="32049" xr:uid="{77D44C62-38CA-4694-8348-6806642B814D}"/>
    <cellStyle name="Vsota 2 4 3 3 6" xfId="13528" xr:uid="{2C67396A-0A42-42EC-9050-E46DECCAF421}"/>
    <cellStyle name="Vsota 2 4 3 3 7" xfId="5434" xr:uid="{17525D1E-9B0C-465E-84C2-AB66D84593FF}"/>
    <cellStyle name="Vsota 2 4 3 4" xfId="2936" xr:uid="{00000000-0005-0000-0000-0000990C0000}"/>
    <cellStyle name="Vsota 2 4 3 4 2" xfId="8316" xr:uid="{8B0A8462-7E6E-4C9B-BD15-642722BBEAFC}"/>
    <cellStyle name="Vsota 2 4 3 4 2 2" xfId="24391" xr:uid="{9A47F3F1-F298-488A-8261-BFEF88BF8288}"/>
    <cellStyle name="Vsota 2 4 3 4 2 3" xfId="30114" xr:uid="{E24DFB4D-16E5-4561-9232-688B32B4B661}"/>
    <cellStyle name="Vsota 2 4 3 4 2 4" xfId="35647" xr:uid="{9EB9DA86-D57A-4698-BF95-1DB9591B3E88}"/>
    <cellStyle name="Vsota 2 4 3 4 2 5" xfId="17025" xr:uid="{CFCDA1AF-B738-47E5-BF44-55F080245F8B}"/>
    <cellStyle name="Vsota 2 4 3 4 3" xfId="21568" xr:uid="{AE7CDF08-D931-4C1A-BC30-3569514C3CC8}"/>
    <cellStyle name="Vsota 2 4 3 4 4" xfId="27291" xr:uid="{19B04845-81AB-4E8F-8B1A-2E5D6E7DEB4C}"/>
    <cellStyle name="Vsota 2 4 3 4 5" xfId="32824" xr:uid="{798E5611-248B-4D94-9038-15C4FFBCE6AF}"/>
    <cellStyle name="Vsota 2 4 3 4 6" xfId="14301" xr:uid="{F597589F-8160-4A18-8577-FE97DD3325FF}"/>
    <cellStyle name="Vsota 2 4 3 4 7" xfId="5535" xr:uid="{38CB2956-30C7-4A34-92EB-6BE250CE13F7}"/>
    <cellStyle name="Vsota 2 4 3 5" xfId="3059" xr:uid="{00000000-0005-0000-0000-00009A0C0000}"/>
    <cellStyle name="Vsota 2 4 3 5 2" xfId="8439" xr:uid="{D09F7598-E169-4666-B835-6C89D6EF89D9}"/>
    <cellStyle name="Vsota 2 4 3 5 2 2" xfId="24715" xr:uid="{9B2811C8-8301-4CEB-8AF6-C430AF36C4A4}"/>
    <cellStyle name="Vsota 2 4 3 5 2 3" xfId="30438" xr:uid="{0E94DC52-59FC-4240-9309-71C16F7D5F52}"/>
    <cellStyle name="Vsota 2 4 3 5 2 4" xfId="35971" xr:uid="{605A1CE7-C505-44B5-AB71-7796C8B1E552}"/>
    <cellStyle name="Vsota 2 4 3 5 2 5" xfId="17349" xr:uid="{17BD7497-52ED-41C5-9D79-E13A3DC51D4D}"/>
    <cellStyle name="Vsota 2 4 3 5 3" xfId="21892" xr:uid="{785A10FE-7A19-4C81-8747-5A42387139BD}"/>
    <cellStyle name="Vsota 2 4 3 5 4" xfId="27615" xr:uid="{77B3E04D-5EB5-474A-96DE-518282B1D5C4}"/>
    <cellStyle name="Vsota 2 4 3 5 5" xfId="33148" xr:uid="{07DBFCC2-ECC7-4641-B156-BB7A29E74DCD}"/>
    <cellStyle name="Vsota 2 4 3 5 6" xfId="14562" xr:uid="{A253747A-B11B-4232-8DD8-FA1081F1CDB1}"/>
    <cellStyle name="Vsota 2 4 3 5 7" xfId="5649" xr:uid="{262185A8-E49B-4D99-A919-9236B6919BD5}"/>
    <cellStyle name="Vsota 2 4 3 6" xfId="2335" xr:uid="{00000000-0005-0000-0000-00009B0C0000}"/>
    <cellStyle name="Vsota 2 4 3 6 2" xfId="7715" xr:uid="{569A0EC3-E1D6-4DE3-AC80-AFC30445C758}"/>
    <cellStyle name="Vsota 2 4 3 6 2 2" xfId="25006" xr:uid="{3E5D408A-9C73-481C-AEE5-57F7C663EC6C}"/>
    <cellStyle name="Vsota 2 4 3 6 2 3" xfId="30729" xr:uid="{34925CFF-92C3-4423-A9F3-7DE4DCC947AB}"/>
    <cellStyle name="Vsota 2 4 3 6 2 4" xfId="36262" xr:uid="{5ABF60DD-5606-419B-A5A4-F1DC46748F39}"/>
    <cellStyle name="Vsota 2 4 3 6 2 5" xfId="17640" xr:uid="{C590E7B8-1958-469D-A4E9-6E18B9CCEE7D}"/>
    <cellStyle name="Vsota 2 4 3 6 3" xfId="22183" xr:uid="{B29014A3-C6AD-4BE3-B2E5-ED363D2412F8}"/>
    <cellStyle name="Vsota 2 4 3 6 4" xfId="27906" xr:uid="{298470D3-E005-4174-83C6-301F0B03A06D}"/>
    <cellStyle name="Vsota 2 4 3 6 5" xfId="33439" xr:uid="{EDB5DFC2-0E2B-4FCF-83F2-2D9BB12E0BCB}"/>
    <cellStyle name="Vsota 2 4 3 6 6" xfId="14837" xr:uid="{1B96F461-5514-4203-94FB-3BFEA5A97F38}"/>
    <cellStyle name="Vsota 2 4 3 6 7" xfId="4979" xr:uid="{18FDDDA9-F471-49E1-AD9C-75B44E7227C2}"/>
    <cellStyle name="Vsota 2 4 3 7" xfId="3208" xr:uid="{00000000-0005-0000-0000-00009C0C0000}"/>
    <cellStyle name="Vsota 2 4 3 7 2" xfId="8588" xr:uid="{F5FBA085-8CE5-4493-8800-F2F8221F977A}"/>
    <cellStyle name="Vsota 2 4 3 7 2 2" xfId="20053" xr:uid="{677CB6C9-D6D3-4437-8CE6-AEEEB0E6AA5C}"/>
    <cellStyle name="Vsota 2 4 3 7 3" xfId="25776" xr:uid="{D605366D-9691-4C46-BDDB-07DD481BE41B}"/>
    <cellStyle name="Vsota 2 4 3 7 4" xfId="31309" xr:uid="{B42B2635-817A-4B6B-9B0A-746D17855DFD}"/>
    <cellStyle name="Vsota 2 4 3 8" xfId="7498" xr:uid="{72C5A13D-5422-4B6B-9153-09050C29C850}"/>
    <cellStyle name="Vsota 2 4 3 8 2" xfId="22876" xr:uid="{60E20B2E-0D0E-4EEE-BFAA-A63EE0CFB980}"/>
    <cellStyle name="Vsota 2 4 3 8 3" xfId="28599" xr:uid="{CCEE2563-B46E-4268-BE3B-574B74330ACD}"/>
    <cellStyle name="Vsota 2 4 3 8 4" xfId="34132" xr:uid="{6380370B-2C6C-42A7-8E97-C4B6C756356B}"/>
    <cellStyle name="Vsota 2 4 3 8 5" xfId="15519" xr:uid="{587D8DF0-59A4-4DEA-90F1-03EC124D3BB8}"/>
    <cellStyle name="Vsota 2 4 3 9" xfId="18450" xr:uid="{26F81308-65D5-4346-A83D-7F17145079E7}"/>
    <cellStyle name="Vsota 2 4 4" xfId="2164" xr:uid="{00000000-0005-0000-0000-00009D0C0000}"/>
    <cellStyle name="Vsota 2 4 4 10" xfId="17872" xr:uid="{D759B50D-4C7F-407F-8D13-C8FB45525613}"/>
    <cellStyle name="Vsota 2 4 4 2" xfId="2768" xr:uid="{00000000-0005-0000-0000-00009E0C0000}"/>
    <cellStyle name="Vsota 2 4 4 2 2" xfId="8148" xr:uid="{678E149A-226E-48F6-98EB-B67C57A9EC13}"/>
    <cellStyle name="Vsota 2 4 4 2 2 2" xfId="23300" xr:uid="{426CF4FD-8BFB-44AB-988F-A478B1BE2EBF}"/>
    <cellStyle name="Vsota 2 4 4 2 2 3" xfId="29023" xr:uid="{0030A11D-EE07-47FA-96DC-3E210CB3DF00}"/>
    <cellStyle name="Vsota 2 4 4 2 2 4" xfId="34556" xr:uid="{AD139CA0-5E92-4DC1-8622-CB21B85947CA}"/>
    <cellStyle name="Vsota 2 4 4 2 2 5" xfId="15934" xr:uid="{6142E6FC-6AE3-497F-BEA4-6397FB296558}"/>
    <cellStyle name="Vsota 2 4 4 2 3" xfId="20477" xr:uid="{D8A1BA70-B84E-4814-B1C0-202785FB0352}"/>
    <cellStyle name="Vsota 2 4 4 2 4" xfId="26200" xr:uid="{8D663266-E5D8-43CC-AC8B-5FADD978354F}"/>
    <cellStyle name="Vsota 2 4 4 2 5" xfId="31733" xr:uid="{1280E3A6-F4A6-49BA-80D5-34F1BDB3F87F}"/>
    <cellStyle name="Vsota 2 4 4 2 6" xfId="13213" xr:uid="{043CF78E-14D9-4B51-BA0C-6521D238DED6}"/>
    <cellStyle name="Vsota 2 4 4 2 7" xfId="5375" xr:uid="{94F8BE0B-A743-4F62-AB76-5D6C439FDB82}"/>
    <cellStyle name="Vsota 2 4 4 3" xfId="2878" xr:uid="{00000000-0005-0000-0000-00009F0C0000}"/>
    <cellStyle name="Vsota 2 4 4 3 2" xfId="8258" xr:uid="{D3F5E2E7-7E76-4959-ACAB-7CD0AE553391}"/>
    <cellStyle name="Vsota 2 4 4 3 2 2" xfId="23962" xr:uid="{379E8985-26DE-4473-AEE7-B0A4250BA052}"/>
    <cellStyle name="Vsota 2 4 4 3 2 3" xfId="29685" xr:uid="{4EA29044-6888-4228-9D2F-D1A1D788DB09}"/>
    <cellStyle name="Vsota 2 4 4 3 2 4" xfId="35218" xr:uid="{2460DEB2-B8F4-4EEC-8CEA-83D39B385074}"/>
    <cellStyle name="Vsota 2 4 4 3 2 5" xfId="16596" xr:uid="{6708317C-7FA7-44FA-903F-5FD011DD1AF6}"/>
    <cellStyle name="Vsota 2 4 4 3 3" xfId="21139" xr:uid="{BA80EE5D-7B1E-4643-AD97-B2F118E575A5}"/>
    <cellStyle name="Vsota 2 4 4 3 4" xfId="26862" xr:uid="{4D8B3E04-A0FC-46B9-B80B-73D8B8360CF4}"/>
    <cellStyle name="Vsota 2 4 4 3 5" xfId="32395" xr:uid="{1F189BB5-C2E3-4F24-A80C-6BAF5E12A382}"/>
    <cellStyle name="Vsota 2 4 4 3 6" xfId="13874" xr:uid="{6EB6444A-09B3-49E9-83FF-499E9C5A2F56}"/>
    <cellStyle name="Vsota 2 4 4 3 7" xfId="5480" xr:uid="{919FD8B2-9F04-4CBA-B5D9-561B0055BCA3}"/>
    <cellStyle name="Vsota 2 4 4 4" xfId="2982" xr:uid="{00000000-0005-0000-0000-0000A00C0000}"/>
    <cellStyle name="Vsota 2 4 4 4 2" xfId="8362" xr:uid="{7E89CCD6-966B-4B37-84F5-E2E672AA2E5B}"/>
    <cellStyle name="Vsota 2 4 4 4 2 2" xfId="24187" xr:uid="{8323E0A3-4B2B-4B1D-9B86-3BF91FF8995A}"/>
    <cellStyle name="Vsota 2 4 4 4 2 3" xfId="29910" xr:uid="{5C743286-F85B-4031-A189-02D2E527D7B8}"/>
    <cellStyle name="Vsota 2 4 4 4 2 4" xfId="35443" xr:uid="{48567C76-17B9-4BB1-9A89-7621C5CD7970}"/>
    <cellStyle name="Vsota 2 4 4 4 2 5" xfId="16821" xr:uid="{5A01CA4A-5502-4C5A-AB54-B8C66D27F487}"/>
    <cellStyle name="Vsota 2 4 4 4 3" xfId="21364" xr:uid="{AB955DE2-A842-4FEB-86C8-803BBE322102}"/>
    <cellStyle name="Vsota 2 4 4 4 4" xfId="27087" xr:uid="{C55A201A-5BD9-4595-8276-EF3A2DD7FB0F}"/>
    <cellStyle name="Vsota 2 4 4 4 5" xfId="32620" xr:uid="{2400BE10-5B66-4473-98F0-DFF32698B993}"/>
    <cellStyle name="Vsota 2 4 4 4 6" xfId="14098" xr:uid="{DFB453AC-13BA-4C5E-9CFC-14D82BC9DB13}"/>
    <cellStyle name="Vsota 2 4 4 4 7" xfId="5581" xr:uid="{979E8F23-2251-4457-8B83-9FA7644F78B1}"/>
    <cellStyle name="Vsota 2 4 4 5" xfId="3105" xr:uid="{00000000-0005-0000-0000-0000A10C0000}"/>
    <cellStyle name="Vsota 2 4 4 5 2" xfId="8485" xr:uid="{1E218DE7-CBC3-4D25-856E-5419A58D53FC}"/>
    <cellStyle name="Vsota 2 4 4 5 2 2" xfId="22446" xr:uid="{596901D0-F62D-44DE-AAD6-8D401E986495}"/>
    <cellStyle name="Vsota 2 4 4 5 2 3" xfId="28169" xr:uid="{23D43AD5-F0F1-47C1-93F0-6C4A2A71C594}"/>
    <cellStyle name="Vsota 2 4 4 5 2 4" xfId="33702" xr:uid="{4F71EE22-9DA3-49B4-BB37-1C8EC097F264}"/>
    <cellStyle name="Vsota 2 4 4 5 2 5" xfId="15100" xr:uid="{9120B63C-DDAC-4D8E-9F72-317005B03E90}"/>
    <cellStyle name="Vsota 2 4 4 5 3" xfId="19245" xr:uid="{2C82B20C-80C2-4D9F-87EC-9C066D42A0E0}"/>
    <cellStyle name="Vsota 2 4 4 5 4" xfId="9687" xr:uid="{11A80681-37E2-4398-8CDC-4450C810A673}"/>
    <cellStyle name="Vsota 2 4 4 5 5" xfId="19290" xr:uid="{518631E1-F193-463F-B0C7-E1BD22057719}"/>
    <cellStyle name="Vsota 2 4 4 5 6" xfId="11601" xr:uid="{3CB8DDC3-8650-4F68-8AC4-77018874D283}"/>
    <cellStyle name="Vsota 2 4 4 5 7" xfId="5695" xr:uid="{9B7D744C-4847-4A3E-97AB-449FE216978F}"/>
    <cellStyle name="Vsota 2 4 4 6" xfId="3177" xr:uid="{00000000-0005-0000-0000-0000A20C0000}"/>
    <cellStyle name="Vsota 2 4 4 6 2" xfId="8557" xr:uid="{E106438B-B89B-4C2B-ACF7-6F4107BF06ED}"/>
    <cellStyle name="Vsota 2 4 4 6 2 2" xfId="24572" xr:uid="{64DA48A9-09A7-4ADD-9F9C-C223A1A72110}"/>
    <cellStyle name="Vsota 2 4 4 6 2 3" xfId="30295" xr:uid="{DE876D69-B579-44B5-AFBC-1AC10F117538}"/>
    <cellStyle name="Vsota 2 4 4 6 2 4" xfId="35828" xr:uid="{0681CBCC-5718-4484-8DF4-33DDABBEAF3D}"/>
    <cellStyle name="Vsota 2 4 4 6 2 5" xfId="17206" xr:uid="{8C3FE2E3-0686-4F0A-BCB7-A73916B3AD6A}"/>
    <cellStyle name="Vsota 2 4 4 6 3" xfId="21749" xr:uid="{164521BB-BFED-481C-86BD-15FE51931FC5}"/>
    <cellStyle name="Vsota 2 4 4 6 4" xfId="27472" xr:uid="{3C35D19A-B1AD-4E2B-9DBA-ED1CE375443C}"/>
    <cellStyle name="Vsota 2 4 4 6 5" xfId="33005" xr:uid="{C3B11AD3-981F-4556-A01E-9F27D7C2988F}"/>
    <cellStyle name="Vsota 2 4 4 6 6" xfId="14482" xr:uid="{A72588E3-C62B-44C8-B12B-B8A238255E7B}"/>
    <cellStyle name="Vsota 2 4 4 6 7" xfId="5752" xr:uid="{E90C90D5-B705-4138-BBA7-00408C78B27C}"/>
    <cellStyle name="Vsota 2 4 4 7" xfId="3254" xr:uid="{00000000-0005-0000-0000-0000A30C0000}"/>
    <cellStyle name="Vsota 2 4 4 7 2" xfId="8634" xr:uid="{39C36C63-159B-43ED-94B8-496B226B1FB5}"/>
    <cellStyle name="Vsota 2 4 4 7 2 2" xfId="19603" xr:uid="{DD66970E-85DA-4220-BFE3-0166ABA5DD70}"/>
    <cellStyle name="Vsota 2 4 4 7 3" xfId="25438" xr:uid="{2FC00F46-7FBE-4FFD-B964-83234F4A8662}"/>
    <cellStyle name="Vsota 2 4 4 7 4" xfId="31093" xr:uid="{1352769D-794C-4DD2-A32F-FDECF4D664B5}"/>
    <cellStyle name="Vsota 2 4 4 8" xfId="7544" xr:uid="{4578CB70-CA75-4B38-A373-3646411A0A0A}"/>
    <cellStyle name="Vsota 2 4 4 8 2" xfId="22660" xr:uid="{D203D470-0E40-48EE-A477-EDBC0BB4D5E0}"/>
    <cellStyle name="Vsota 2 4 4 8 3" xfId="28383" xr:uid="{6EE628FC-8520-4DEA-BC46-A88E59920711}"/>
    <cellStyle name="Vsota 2 4 4 8 4" xfId="33916" xr:uid="{8F92FF95-EB7F-40E8-AF76-C46D688D4F94}"/>
    <cellStyle name="Vsota 2 4 4 8 5" xfId="15313" xr:uid="{AC820129-40DC-4FFC-8E86-54FC6E597CB4}"/>
    <cellStyle name="Vsota 2 4 4 9" xfId="18048" xr:uid="{63CCC5AB-A569-44D4-AE80-4C4D8BEC1196}"/>
    <cellStyle name="Vsota 2 4 5" xfId="1145" xr:uid="{00000000-0005-0000-0000-0000A40C0000}"/>
    <cellStyle name="Vsota 2 4 5 2" xfId="6529" xr:uid="{0150C763-38C9-46F9-B039-5D8182557321}"/>
    <cellStyle name="Vsota 2 4 5 2 2" xfId="19465" xr:uid="{F9F06EB1-C5D5-45A8-A7C6-C054D89020A0}"/>
    <cellStyle name="Vsota 2 4 5 2 3" xfId="25339" xr:uid="{59A54DC8-0740-4C7C-BF8B-CE92459A9B65}"/>
    <cellStyle name="Vsota 2 4 5 2 4" xfId="31033" xr:uid="{BCDB2843-7020-41E7-91DC-8DE534B83AA9}"/>
    <cellStyle name="Vsota 2 4 5 2 5" xfId="11922" xr:uid="{EAF91711-0F34-4790-848D-C9E3D6E74583}"/>
    <cellStyle name="Vsota 2 4 5 3" xfId="15254" xr:uid="{C8A9DDD4-C497-4D27-B6BA-4F783D28EBF8}"/>
    <cellStyle name="Vsota 2 4 5 3 2" xfId="22600" xr:uid="{4CB493D4-5F88-41FA-8C59-04F1D16400B8}"/>
    <cellStyle name="Vsota 2 4 5 3 3" xfId="28323" xr:uid="{14A31961-49B5-41BC-B8BB-7D036938D6FF}"/>
    <cellStyle name="Vsota 2 4 5 3 4" xfId="33856" xr:uid="{688C87D4-318C-491A-925D-77FDDF62A202}"/>
    <cellStyle name="Vsota 2 4 5 4" xfId="18447" xr:uid="{3894C839-F5CF-45F6-AF6B-51F873A7FEE4}"/>
    <cellStyle name="Vsota 2 4 5 5" xfId="18885" xr:uid="{D95AC635-24DC-4C6B-BC35-102A2B9B9C9E}"/>
    <cellStyle name="Vsota 2 4 5 6" xfId="10483" xr:uid="{DFED2547-B995-4C3C-9E42-C70AEE84B0F8}"/>
    <cellStyle name="Vsota 2 4 5 7" xfId="3985" xr:uid="{F8A4987D-0D95-43D1-945D-24784313CDEE}"/>
    <cellStyle name="Vsota 2 4 6" xfId="2264" xr:uid="{00000000-0005-0000-0000-0000A50C0000}"/>
    <cellStyle name="Vsota 2 4 6 2" xfId="7644" xr:uid="{D4191FEE-9DE0-4EE4-973E-0A392D2EA139}"/>
    <cellStyle name="Vsota 2 4 6 2 2" xfId="20373" xr:uid="{5381B098-FFBC-41CE-BE8B-53FC1DD0B0DD}"/>
    <cellStyle name="Vsota 2 4 6 2 3" xfId="26096" xr:uid="{03A1243A-C4D4-4201-84AB-AE1E3B882C5D}"/>
    <cellStyle name="Vsota 2 4 6 2 4" xfId="31629" xr:uid="{B0D98DE7-87EA-4100-99A3-139DEE1BBF63}"/>
    <cellStyle name="Vsota 2 4 6 2 5" xfId="13109" xr:uid="{59C416F1-8E2B-442A-82B7-53F6F0E86ED6}"/>
    <cellStyle name="Vsota 2 4 6 3" xfId="15830" xr:uid="{5EF05BE5-39F4-4B68-A5C2-2EECB0238CD3}"/>
    <cellStyle name="Vsota 2 4 6 3 2" xfId="23196" xr:uid="{AE3F21B7-B6E8-456D-941D-8B4B11756AB5}"/>
    <cellStyle name="Vsota 2 4 6 3 3" xfId="28919" xr:uid="{0CD48840-835C-4195-9DC9-8BB2A4BD482F}"/>
    <cellStyle name="Vsota 2 4 6 3 4" xfId="34452" xr:uid="{27F03537-8246-4FAE-ABCB-638728E4BFF1}"/>
    <cellStyle name="Vsota 2 4 6 4" xfId="18194" xr:uid="{0EB49345-D37C-4E71-85CD-1B86BC652F18}"/>
    <cellStyle name="Vsota 2 4 6 5" xfId="18323" xr:uid="{B565A82B-48B0-49B5-94EC-A981EE70B533}"/>
    <cellStyle name="Vsota 2 4 6 6" xfId="19632" xr:uid="{DE1FECF1-EFD4-41D0-BDB1-20C781A9BC32}"/>
    <cellStyle name="Vsota 2 4 6 7" xfId="10199" xr:uid="{C59E0FE0-79ED-4BCF-9476-FD211788737F}"/>
    <cellStyle name="Vsota 2 4 6 8" xfId="4914" xr:uid="{0A022875-ED21-4B76-959A-1638F3FBD5EF}"/>
    <cellStyle name="Vsota 2 4 7" xfId="2409" xr:uid="{00000000-0005-0000-0000-0000A60C0000}"/>
    <cellStyle name="Vsota 2 4 7 2" xfId="7789" xr:uid="{E39FF9A1-AD49-4871-A35D-7A9BB5FF7EF0}"/>
    <cellStyle name="Vsota 2 4 7 2 2" xfId="20831" xr:uid="{021ABE1D-D38B-4B9B-B2F1-3D46D14D8D53}"/>
    <cellStyle name="Vsota 2 4 7 2 3" xfId="26554" xr:uid="{FB373480-C8BB-4409-A3EC-86C6F8CBCD18}"/>
    <cellStyle name="Vsota 2 4 7 2 4" xfId="32087" xr:uid="{054E8192-B8AE-4C98-B63E-61FD7C85B1AA}"/>
    <cellStyle name="Vsota 2 4 7 2 5" xfId="13566" xr:uid="{ACDC406D-9AEB-4FE7-B814-1053B6006716}"/>
    <cellStyle name="Vsota 2 4 7 3" xfId="16288" xr:uid="{BB70BBA7-1038-4AC2-9CD5-31DC71FCB95C}"/>
    <cellStyle name="Vsota 2 4 7 3 2" xfId="23654" xr:uid="{34315ABE-DF8C-4760-AD42-3A33FAF9F07C}"/>
    <cellStyle name="Vsota 2 4 7 3 3" xfId="29377" xr:uid="{1C201D6D-4F28-4BAD-AE81-6E855946BDD5}"/>
    <cellStyle name="Vsota 2 4 7 3 4" xfId="34910" xr:uid="{4972CC2E-BD17-4DDE-A6EC-4495C82E1987}"/>
    <cellStyle name="Vsota 2 4 7 4" xfId="18457" xr:uid="{3671FC72-8222-4DA5-AC17-B03749B25D65}"/>
    <cellStyle name="Vsota 2 4 7 5" xfId="19156" xr:uid="{F92A4DA6-BC96-42C9-B4A7-3AE20DF9F7D0}"/>
    <cellStyle name="Vsota 2 4 7 6" xfId="25659" xr:uid="{D4775D44-C0F0-4D1C-B8B2-F8F06C1A5300}"/>
    <cellStyle name="Vsota 2 4 7 7" xfId="10491" xr:uid="{EB9146A0-142B-4E91-9A69-94EA4D3829AC}"/>
    <cellStyle name="Vsota 2 4 7 8" xfId="5049" xr:uid="{A784AE24-70CD-47AF-9762-540599605FF2}"/>
    <cellStyle name="Vsota 2 4 8" xfId="3018" xr:uid="{00000000-0005-0000-0000-0000A70C0000}"/>
    <cellStyle name="Vsota 2 4 8 2" xfId="8398" xr:uid="{B6D774B0-55A3-4873-9485-DF80CC08F271}"/>
    <cellStyle name="Vsota 2 4 8 2 2" xfId="18056" xr:uid="{74C01C1C-CCC1-47B1-8226-8865B091B905}"/>
    <cellStyle name="Vsota 2 4 8 3" xfId="19554" xr:uid="{93CDB64A-7ADE-4499-9242-1D05DAA39F20}"/>
    <cellStyle name="Vsota 2 4 8 4" xfId="19025" xr:uid="{29635F5F-1D07-4CC7-B0EE-F1F701DF9585}"/>
    <cellStyle name="Vsota 2 4 8 5" xfId="10019" xr:uid="{1F2B5D11-2137-4094-AA1E-FFB5BD9AD449}"/>
    <cellStyle name="Vsota 2 4 8 6" xfId="5613" xr:uid="{0065F756-FABA-4136-8734-C5C91759E5A7}"/>
    <cellStyle name="Vsota 2 4 9" xfId="5959" xr:uid="{A7DB960A-4415-40CD-8D2F-99C961294F48}"/>
    <cellStyle name="Vsota 2 4 9 2" xfId="17985" xr:uid="{25E3AB5F-96B9-4A86-8E60-96921CA9DB99}"/>
    <cellStyle name="Vsota 2 4 9 3" xfId="19521" xr:uid="{C1438B86-F4CF-4CEA-B450-1EBA7163478E}"/>
    <cellStyle name="Vsota 2 4 9 4" xfId="9702" xr:uid="{F9168BF2-99DD-4AD4-9483-FE2350BE4D08}"/>
    <cellStyle name="Vsota 2 4 9 5" xfId="9967" xr:uid="{89171F6A-8D81-4FB1-8BDA-6AF108753FF6}"/>
    <cellStyle name="Vsota 2 5" xfId="1358" xr:uid="{00000000-0005-0000-0000-0000A80C0000}"/>
    <cellStyle name="Vsota 2 5 10" xfId="15437" xr:uid="{40B94B41-F5A7-4137-9F99-CACCA3870E96}"/>
    <cellStyle name="Vsota 2 5 10 2" xfId="22790" xr:uid="{54DC5904-9E5A-4ADE-A5EC-C6EECE4E4E7C}"/>
    <cellStyle name="Vsota 2 5 10 3" xfId="28513" xr:uid="{C8F64439-9851-4A95-A957-A1A5DBB68367}"/>
    <cellStyle name="Vsota 2 5 10 4" xfId="34046" xr:uid="{7348796E-F9D2-4950-B307-12F71DBA5083}"/>
    <cellStyle name="Vsota 2 5 11" xfId="18044" xr:uid="{417F86C4-9493-43B3-A7D6-9C5614FCA658}"/>
    <cellStyle name="Vsota 2 5 12" xfId="18913" xr:uid="{D7D197A8-FBE7-4F53-98DB-5DF6911027EC}"/>
    <cellStyle name="Vsota 2 5 2" xfId="2413" xr:uid="{00000000-0005-0000-0000-0000A90C0000}"/>
    <cellStyle name="Vsota 2 5 2 10" xfId="31430" xr:uid="{7B91B8FF-19C2-4BCB-99A8-8CEE5BBC189A}"/>
    <cellStyle name="Vsota 2 5 2 11" xfId="12915" xr:uid="{9E054CE8-4D7A-4F7A-B398-270DB898A708}"/>
    <cellStyle name="Vsota 2 5 2 12" xfId="5052" xr:uid="{C950A08A-3B3D-4C5D-A78E-64CA298FE9AE}"/>
    <cellStyle name="Vsota 2 5 2 2" xfId="7793" xr:uid="{E619D357-9365-4521-91C2-779D01289084}"/>
    <cellStyle name="Vsota 2 5 2 2 2" xfId="16519" xr:uid="{FBF11091-0EBB-4854-AC96-5966E24F1C14}"/>
    <cellStyle name="Vsota 2 5 2 2 2 2" xfId="23885" xr:uid="{4F324E3A-5C38-4DCC-AA3A-0C4DA0884C3E}"/>
    <cellStyle name="Vsota 2 5 2 2 2 3" xfId="29608" xr:uid="{5A518AFA-12AA-4EDE-964F-A16DF5F1E331}"/>
    <cellStyle name="Vsota 2 5 2 2 2 4" xfId="35141" xr:uid="{6D748A49-517C-4C69-A8DE-39B21BA4C618}"/>
    <cellStyle name="Vsota 2 5 2 2 3" xfId="21062" xr:uid="{B7BC799F-8BF2-4B68-B8B1-7048B9C675BE}"/>
    <cellStyle name="Vsota 2 5 2 2 4" xfId="26785" xr:uid="{849C79B4-8887-4BD3-9AB3-123272FEEF73}"/>
    <cellStyle name="Vsota 2 5 2 2 5" xfId="32318" xr:uid="{7CA768F9-8F7B-427C-B05A-9B627A4D3064}"/>
    <cellStyle name="Vsota 2 5 2 2 6" xfId="13797" xr:uid="{8C64852C-FBBF-4F75-BA4C-9AC360D20DEE}"/>
    <cellStyle name="Vsota 2 5 2 3" xfId="13043" xr:uid="{FF514047-BF07-40BB-A45B-AA625B132605}"/>
    <cellStyle name="Vsota 2 5 2 3 2" xfId="15764" xr:uid="{2D6F9102-EF1D-4B24-A423-FDB87FADDDEB}"/>
    <cellStyle name="Vsota 2 5 2 3 2 2" xfId="23130" xr:uid="{D4A9F9BF-7AA1-4374-9638-7401F2067297}"/>
    <cellStyle name="Vsota 2 5 2 3 2 3" xfId="28853" xr:uid="{02778084-AC45-4349-9346-73729B1E01B8}"/>
    <cellStyle name="Vsota 2 5 2 3 2 4" xfId="34386" xr:uid="{EBE7D8FB-9B07-4096-A12E-35399278AC8F}"/>
    <cellStyle name="Vsota 2 5 2 3 3" xfId="20307" xr:uid="{43650F7C-75D3-4EF8-89FB-DA03737473BE}"/>
    <cellStyle name="Vsota 2 5 2 3 4" xfId="26030" xr:uid="{E332BDA1-A231-45DC-B445-95D3E68C3C13}"/>
    <cellStyle name="Vsota 2 5 2 3 5" xfId="31563" xr:uid="{151FF8A2-CDD7-41DB-A704-2CEBDAEEC13F}"/>
    <cellStyle name="Vsota 2 5 2 4" xfId="14422" xr:uid="{739A837C-6954-4FE7-BC21-9294A7A144AE}"/>
    <cellStyle name="Vsota 2 5 2 4 2" xfId="17146" xr:uid="{C4C035D1-9084-4832-9EB2-DE3AAED515D9}"/>
    <cellStyle name="Vsota 2 5 2 4 2 2" xfId="24512" xr:uid="{95E3B3F8-9F57-41AE-AD7A-6ADAAFA06BFE}"/>
    <cellStyle name="Vsota 2 5 2 4 2 3" xfId="30235" xr:uid="{8D9A8C9D-66F0-4659-AF49-C64D82188944}"/>
    <cellStyle name="Vsota 2 5 2 4 2 4" xfId="35768" xr:uid="{4DA17C95-F676-41F2-8C0C-6D88D908275F}"/>
    <cellStyle name="Vsota 2 5 2 4 3" xfId="21689" xr:uid="{991D0B12-7396-455F-9D7D-67273DA3256F}"/>
    <cellStyle name="Vsota 2 5 2 4 4" xfId="27412" xr:uid="{37CDA395-ABA7-44E1-AD3A-CCED24AA6C89}"/>
    <cellStyle name="Vsota 2 5 2 4 5" xfId="32945" xr:uid="{48F7AECB-C091-45D0-BBA4-F5787C28F14C}"/>
    <cellStyle name="Vsota 2 5 2 5" xfId="14683" xr:uid="{E99C9B5D-C356-4F38-A52C-D7709F7D6AE2}"/>
    <cellStyle name="Vsota 2 5 2 5 2" xfId="17470" xr:uid="{60D55AE2-DD8D-4577-B75D-D4355FD6DE1E}"/>
    <cellStyle name="Vsota 2 5 2 5 2 2" xfId="24836" xr:uid="{ED825964-353B-4496-B035-3BF456A85C72}"/>
    <cellStyle name="Vsota 2 5 2 5 2 3" xfId="30559" xr:uid="{44EB40D7-B516-4BFC-A65B-CFBB0FFDC4A5}"/>
    <cellStyle name="Vsota 2 5 2 5 2 4" xfId="36092" xr:uid="{618FEE40-9530-46F9-9567-20A4D5C16C6D}"/>
    <cellStyle name="Vsota 2 5 2 5 3" xfId="22013" xr:uid="{FF79FD47-E0DA-4DD4-86DE-3489DB07F362}"/>
    <cellStyle name="Vsota 2 5 2 5 4" xfId="27736" xr:uid="{A3648C20-A400-446C-9CA2-4E49438264D0}"/>
    <cellStyle name="Vsota 2 5 2 5 5" xfId="33269" xr:uid="{91722EBB-353B-480C-B7D4-A5BAFBE74125}"/>
    <cellStyle name="Vsota 2 5 2 6" xfId="14958" xr:uid="{1EAE45A1-2F6D-480A-92CE-F908D5920C88}"/>
    <cellStyle name="Vsota 2 5 2 6 2" xfId="17761" xr:uid="{68256E1A-4D71-42DC-A24B-80FDC2830324}"/>
    <cellStyle name="Vsota 2 5 2 6 2 2" xfId="25127" xr:uid="{3B4057FB-96DC-4DBA-8F83-A45AEAD9B940}"/>
    <cellStyle name="Vsota 2 5 2 6 2 3" xfId="30850" xr:uid="{C724471B-4924-469A-98FE-DE25107B182F}"/>
    <cellStyle name="Vsota 2 5 2 6 2 4" xfId="36383" xr:uid="{F4E14D73-0997-4AE3-B6BF-4DC69ECED6BF}"/>
    <cellStyle name="Vsota 2 5 2 6 3" xfId="22304" xr:uid="{7335D450-AD71-430C-8A04-0DC0237DE90F}"/>
    <cellStyle name="Vsota 2 5 2 6 4" xfId="28027" xr:uid="{1EC3F61D-0DB7-4302-83E1-32D513E86A41}"/>
    <cellStyle name="Vsota 2 5 2 6 5" xfId="33560" xr:uid="{33678400-58F3-4A98-BB76-6F41A38071D1}"/>
    <cellStyle name="Vsota 2 5 2 7" xfId="15632" xr:uid="{5444DE6F-54EC-455A-9193-AE71C9D39316}"/>
    <cellStyle name="Vsota 2 5 2 7 2" xfId="22997" xr:uid="{853FB056-BA33-400C-A7EE-F9F2132A940B}"/>
    <cellStyle name="Vsota 2 5 2 7 3" xfId="28720" xr:uid="{4638752C-7B4E-4C9F-A8FA-A6E915B5D896}"/>
    <cellStyle name="Vsota 2 5 2 7 4" xfId="34253" xr:uid="{32794754-4910-4F91-AC9B-92E845F47F3C}"/>
    <cellStyle name="Vsota 2 5 2 8" xfId="20174" xr:uid="{C5CD7C08-9C5C-4013-80DF-CFCDA2530549}"/>
    <cellStyle name="Vsota 2 5 2 9" xfId="25897" xr:uid="{6BFDD545-9ED2-48ED-84E8-EE4A160ADF80}"/>
    <cellStyle name="Vsota 2 5 3" xfId="2186" xr:uid="{00000000-0005-0000-0000-0000AA0C0000}"/>
    <cellStyle name="Vsota 2 5 3 10" xfId="31137" xr:uid="{1D073C84-D7E9-4DD9-82DB-9F725888C52E}"/>
    <cellStyle name="Vsota 2 5 3 11" xfId="12337" xr:uid="{6318E7BB-3F4A-4DF2-876F-7CD755E74E8F}"/>
    <cellStyle name="Vsota 2 5 3 12" xfId="4845" xr:uid="{D4C9BCAD-CBE0-46C3-B2F8-28A043753A82}"/>
    <cellStyle name="Vsota 2 5 3 2" xfId="7566" xr:uid="{3A8C79E7-22CF-479A-A973-2EE2D8CC33C3}"/>
    <cellStyle name="Vsota 2 5 3 2 2" xfId="16055" xr:uid="{5F18A60C-DE19-49BE-B426-52EE86384838}"/>
    <cellStyle name="Vsota 2 5 3 2 2 2" xfId="23421" xr:uid="{4A180BE8-AB05-458C-B7D4-FDD4CCFABD89}"/>
    <cellStyle name="Vsota 2 5 3 2 2 3" xfId="29144" xr:uid="{29F97713-5D24-4D0A-8A12-D034FAFA6537}"/>
    <cellStyle name="Vsota 2 5 3 2 2 4" xfId="34677" xr:uid="{69392BD2-BDAF-4CE3-BC9B-940668F8D2BF}"/>
    <cellStyle name="Vsota 2 5 3 2 3" xfId="20598" xr:uid="{A9C0D45B-36CE-4D51-807E-90BEA752F632}"/>
    <cellStyle name="Vsota 2 5 3 2 4" xfId="26321" xr:uid="{EB2E3FE7-90AC-422F-9F76-671643523BE7}"/>
    <cellStyle name="Vsota 2 5 3 2 5" xfId="31854" xr:uid="{021A25A5-B54D-4ED6-9F84-36C33CB6D774}"/>
    <cellStyle name="Vsota 2 5 3 2 6" xfId="13334" xr:uid="{5AE6132E-D052-4CA9-88D6-35CCBABF5952}"/>
    <cellStyle name="Vsota 2 5 3 3" xfId="14000" xr:uid="{65A669B1-6A22-4804-82FC-29307C9A6C5A}"/>
    <cellStyle name="Vsota 2 5 3 3 2" xfId="16723" xr:uid="{E1C04A71-155B-42A2-8278-D099047BA5F2}"/>
    <cellStyle name="Vsota 2 5 3 3 2 2" xfId="24089" xr:uid="{E1ABAA6B-D769-4865-AE83-6E6A3626A43D}"/>
    <cellStyle name="Vsota 2 5 3 3 2 3" xfId="29812" xr:uid="{C4A2FE11-DFCC-4051-8498-515F35C652D8}"/>
    <cellStyle name="Vsota 2 5 3 3 2 4" xfId="35345" xr:uid="{6FC59721-5FE2-452D-ADBA-3D1CF9C5DE85}"/>
    <cellStyle name="Vsota 2 5 3 3 3" xfId="21266" xr:uid="{F9FC9535-68BA-4C1A-B415-CF6D499848EE}"/>
    <cellStyle name="Vsota 2 5 3 3 4" xfId="26989" xr:uid="{33035031-C087-43C6-93F5-7585C64C683F}"/>
    <cellStyle name="Vsota 2 5 3 3 5" xfId="32522" xr:uid="{5CE66426-24FE-42B5-B821-75ADAA6D8882}"/>
    <cellStyle name="Vsota 2 5 3 4" xfId="13870" xr:uid="{1FB1829B-95E6-49E4-AB0D-BDB5C92B74B9}"/>
    <cellStyle name="Vsota 2 5 3 4 2" xfId="16592" xr:uid="{8AC4DB84-0D02-434D-BC80-57087DA40902}"/>
    <cellStyle name="Vsota 2 5 3 4 2 2" xfId="23958" xr:uid="{7742AFC7-7B28-4CF9-A67D-C2CC85F23F4B}"/>
    <cellStyle name="Vsota 2 5 3 4 2 3" xfId="29681" xr:uid="{18836656-8C30-4CE9-A5E5-F31D5FE7D1FD}"/>
    <cellStyle name="Vsota 2 5 3 4 2 4" xfId="35214" xr:uid="{850E375D-4170-4FD7-8214-810BC7227816}"/>
    <cellStyle name="Vsota 2 5 3 4 3" xfId="21135" xr:uid="{E69DD402-D8D1-4670-B664-252977B6BB76}"/>
    <cellStyle name="Vsota 2 5 3 4 4" xfId="26858" xr:uid="{C01FBE8D-7C66-4DDA-8074-CD4EABFC9457}"/>
    <cellStyle name="Vsota 2 5 3 4 5" xfId="32391" xr:uid="{FDAA7868-3426-4DEF-902E-C059931FCB8B}"/>
    <cellStyle name="Vsota 2 5 3 5" xfId="11898" xr:uid="{F847F19A-920D-4139-9F4C-45166BA6E692}"/>
    <cellStyle name="Vsota 2 5 3 5 2" xfId="15237" xr:uid="{1F6B5662-5445-40D4-A3E0-A5C4ACCF355B}"/>
    <cellStyle name="Vsota 2 5 3 5 2 2" xfId="22583" xr:uid="{D02C67A0-6B4E-4FF6-BDA4-17F141297378}"/>
    <cellStyle name="Vsota 2 5 3 5 2 3" xfId="28306" xr:uid="{C3A5BED9-C98E-4E66-8B72-3068AEC7E5DA}"/>
    <cellStyle name="Vsota 2 5 3 5 2 4" xfId="33839" xr:uid="{79CDB4C2-7167-454C-A2FF-11B9B4A8B9BE}"/>
    <cellStyle name="Vsota 2 5 3 5 3" xfId="19446" xr:uid="{40999D9C-B4C2-48E1-A2B9-F793846F24E4}"/>
    <cellStyle name="Vsota 2 5 3 5 4" xfId="25322" xr:uid="{7BD9E202-5B45-4C2B-BA87-6BA620D33822}"/>
    <cellStyle name="Vsota 2 5 3 5 5" xfId="31016" xr:uid="{D51BCE98-6834-46B3-8941-00F70569CD6B}"/>
    <cellStyle name="Vsota 2 5 3 6" xfId="14022" xr:uid="{76F57036-7915-45CD-A33E-C6E45F8D1655}"/>
    <cellStyle name="Vsota 2 5 3 6 2" xfId="16745" xr:uid="{C1BD6EA2-597B-4403-B4DC-0AE13FF9CBCD}"/>
    <cellStyle name="Vsota 2 5 3 6 2 2" xfId="24111" xr:uid="{3A528B71-4A34-4A13-A9D6-74AC200C22EE}"/>
    <cellStyle name="Vsota 2 5 3 6 2 3" xfId="29834" xr:uid="{6FFC4C2B-8BD0-48F8-9B6C-7E9EE9BEC0D6}"/>
    <cellStyle name="Vsota 2 5 3 6 2 4" xfId="35367" xr:uid="{1D5F154F-0FE5-41BA-9F15-1090A22724B2}"/>
    <cellStyle name="Vsota 2 5 3 6 3" xfId="21288" xr:uid="{EC9261E1-7004-4662-A082-02290C7BB3A4}"/>
    <cellStyle name="Vsota 2 5 3 6 4" xfId="27011" xr:uid="{7C617569-722A-46FB-9527-A3C8693E5156}"/>
    <cellStyle name="Vsota 2 5 3 6 5" xfId="32544" xr:uid="{A6DD5BFC-38BF-4DFE-9C23-1FFAA658BDB2}"/>
    <cellStyle name="Vsota 2 5 3 7" xfId="15357" xr:uid="{DDB49B11-42DD-491B-8D37-5A77C15958E7}"/>
    <cellStyle name="Vsota 2 5 3 7 2" xfId="22704" xr:uid="{1B3E624E-405B-4915-B314-FE9AAF73BF1D}"/>
    <cellStyle name="Vsota 2 5 3 7 3" xfId="28427" xr:uid="{562FCF69-BF0E-4D9E-BFC5-36290DCF3375}"/>
    <cellStyle name="Vsota 2 5 3 7 4" xfId="33960" xr:uid="{C5871171-C1BB-43B1-A2AC-9BA9A6693CA9}"/>
    <cellStyle name="Vsota 2 5 3 8" xfId="19723" xr:uid="{39AF6232-38E6-4A9B-91D5-D60438B57240}"/>
    <cellStyle name="Vsota 2 5 3 9" xfId="25526" xr:uid="{75B5EBA8-F435-4B8C-95E5-EF7B70E5AA94}"/>
    <cellStyle name="Vsota 2 5 4" xfId="2799" xr:uid="{00000000-0005-0000-0000-0000AB0C0000}"/>
    <cellStyle name="Vsota 2 5 4 2" xfId="8179" xr:uid="{3A4C8ADA-FA87-45DF-A358-091FA2D3B888}"/>
    <cellStyle name="Vsota 2 5 4 2 2" xfId="23678" xr:uid="{F82C4DFA-3AA5-4C25-8163-807C46EAFBF5}"/>
    <cellStyle name="Vsota 2 5 4 2 3" xfId="29401" xr:uid="{83A5190C-92AB-40E1-8B4E-C54581E20AD1}"/>
    <cellStyle name="Vsota 2 5 4 2 4" xfId="34934" xr:uid="{5206EEE5-24A0-4E7E-AE14-F28A3072168B}"/>
    <cellStyle name="Vsota 2 5 4 2 5" xfId="16312" xr:uid="{EDD96B68-061C-4775-B86D-470F2C30C260}"/>
    <cellStyle name="Vsota 2 5 4 3" xfId="20855" xr:uid="{75B460F1-A7C2-4AD8-9DDF-08AD3700D8A6}"/>
    <cellStyle name="Vsota 2 5 4 4" xfId="26578" xr:uid="{57C376DA-12AD-4CAD-9D8F-CA6F726209F0}"/>
    <cellStyle name="Vsota 2 5 4 5" xfId="32111" xr:uid="{48C38276-6E90-47FF-A13E-BAAAA6F31D79}"/>
    <cellStyle name="Vsota 2 5 4 6" xfId="13590" xr:uid="{C56B6216-4FB6-44C9-976A-12E25C9F3638}"/>
    <cellStyle name="Vsota 2 5 4 7" xfId="5402" xr:uid="{80FC3AB4-D6FC-43A7-83B8-B8925E05D5E1}"/>
    <cellStyle name="Vsota 2 5 5" xfId="2277" xr:uid="{00000000-0005-0000-0000-0000AC0C0000}"/>
    <cellStyle name="Vsota 2 5 5 2" xfId="7657" xr:uid="{AE3FA0CA-C018-4B5A-BC8D-B5866D18831C}"/>
    <cellStyle name="Vsota 2 5 5 2 2" xfId="24158" xr:uid="{36BE4D9E-0DFD-46BB-9503-AFD0682E81CF}"/>
    <cellStyle name="Vsota 2 5 5 2 3" xfId="29881" xr:uid="{C0E1D75F-F414-4478-B9E1-C3216F640432}"/>
    <cellStyle name="Vsota 2 5 5 2 4" xfId="35414" xr:uid="{0E8F4007-8FEF-41A3-B576-786E5C93A802}"/>
    <cellStyle name="Vsota 2 5 5 2 5" xfId="16792" xr:uid="{2BCD8C25-DC2B-446E-9451-9015677071E4}"/>
    <cellStyle name="Vsota 2 5 5 3" xfId="21335" xr:uid="{E46D7C39-EB8D-4BC9-94B1-DE2BD58E7ECE}"/>
    <cellStyle name="Vsota 2 5 5 4" xfId="27058" xr:uid="{5F4BD3D7-BDD8-4BF7-A636-D102F2B69A53}"/>
    <cellStyle name="Vsota 2 5 5 5" xfId="32591" xr:uid="{21F8E91B-8BF7-4C1F-B94D-88C0E8B37760}"/>
    <cellStyle name="Vsota 2 5 5 6" xfId="14069" xr:uid="{3B52C5F0-1157-438B-8688-0AB2EF00E7BD}"/>
    <cellStyle name="Vsota 2 5 5 7" xfId="4926" xr:uid="{D825D804-DB25-45A2-90A1-387317E8BC24}"/>
    <cellStyle name="Vsota 2 5 6" xfId="2516" xr:uid="{00000000-0005-0000-0000-0000AD0C0000}"/>
    <cellStyle name="Vsota 2 5 6 2" xfId="7896" xr:uid="{853BE0E9-C30B-4F3A-B6A3-080CF2CDA502}"/>
    <cellStyle name="Vsota 2 5 6 2 2" xfId="24305" xr:uid="{952AEF57-2505-4179-B859-55A390D7FD7F}"/>
    <cellStyle name="Vsota 2 5 6 2 3" xfId="30028" xr:uid="{C8C4BD35-0F49-4E94-8FF7-26660DFD4CFA}"/>
    <cellStyle name="Vsota 2 5 6 2 4" xfId="35561" xr:uid="{0510082B-335D-4AF4-B69A-3C3E17627F27}"/>
    <cellStyle name="Vsota 2 5 6 2 5" xfId="16939" xr:uid="{EABFA976-DB07-4777-A6EC-445A19BE1097}"/>
    <cellStyle name="Vsota 2 5 6 3" xfId="21482" xr:uid="{3F82B9B9-0D33-41B4-A693-599F3591E170}"/>
    <cellStyle name="Vsota 2 5 6 4" xfId="27205" xr:uid="{9A55AFC6-ECBF-4C22-A7BA-29AC46574449}"/>
    <cellStyle name="Vsota 2 5 6 5" xfId="32738" xr:uid="{F25FF287-AB34-4A42-B2EA-D9B7A7FB6FE5}"/>
    <cellStyle name="Vsota 2 5 6 6" xfId="14215" xr:uid="{47AA0D07-C587-4FD0-BD4E-51B0BD396904}"/>
    <cellStyle name="Vsota 2 5 6 7" xfId="5146" xr:uid="{6885F479-AAB3-499B-97BF-6C13F9EB22FB}"/>
    <cellStyle name="Vsota 2 5 7" xfId="3149" xr:uid="{00000000-0005-0000-0000-0000AE0C0000}"/>
    <cellStyle name="Vsota 2 5 7 2" xfId="8529" xr:uid="{03403CD6-B376-4666-BAE2-83255269578D}"/>
    <cellStyle name="Vsota 2 5 7 2 2" xfId="24629" xr:uid="{DAB367B3-AB5C-414F-8809-6FB9EA0AF69D}"/>
    <cellStyle name="Vsota 2 5 7 2 3" xfId="30352" xr:uid="{D7C55E72-5140-498E-9A7E-984272FE000F}"/>
    <cellStyle name="Vsota 2 5 7 2 4" xfId="35885" xr:uid="{9D08D181-5E91-4BBD-86F6-4D2D30350A0E}"/>
    <cellStyle name="Vsota 2 5 7 2 5" xfId="17263" xr:uid="{0EA3E772-009D-4A05-9BDB-B9D7E9D36D32}"/>
    <cellStyle name="Vsota 2 5 7 3" xfId="21806" xr:uid="{83EE89B4-CB58-4946-B580-805F3B5FA6BB}"/>
    <cellStyle name="Vsota 2 5 7 4" xfId="27529" xr:uid="{4E6DECF5-BC5D-47F0-9EBE-98E6261404D0}"/>
    <cellStyle name="Vsota 2 5 7 5" xfId="33062" xr:uid="{43159396-C909-4F88-96F2-8156BDAEF57E}"/>
    <cellStyle name="Vsota 2 5 8" xfId="6742" xr:uid="{7936E5E0-5E1E-4E17-B14C-1B7A1501B411}"/>
    <cellStyle name="Vsota 2 5 8 2" xfId="17554" xr:uid="{45586034-DA0E-4E39-8F6C-1B154196DF7C}"/>
    <cellStyle name="Vsota 2 5 8 2 2" xfId="24920" xr:uid="{97A9A0BF-11C3-4E6F-B847-4F0363558589}"/>
    <cellStyle name="Vsota 2 5 8 2 3" xfId="30643" xr:uid="{9BEC78B1-E57D-43F0-9C17-CB9209CA7FA5}"/>
    <cellStyle name="Vsota 2 5 8 2 4" xfId="36176" xr:uid="{4F31A0CB-9471-4C5F-A740-D80E3FD752F6}"/>
    <cellStyle name="Vsota 2 5 8 3" xfId="22097" xr:uid="{EC70FCF8-14DE-4CA1-A48F-DB6917EECE47}"/>
    <cellStyle name="Vsota 2 5 8 4" xfId="27820" xr:uid="{FE7A947B-6C18-48B5-A0F4-18AB77714628}"/>
    <cellStyle name="Vsota 2 5 8 5" xfId="33353" xr:uid="{9A2934D4-6D28-438C-BC56-7ED62EEFA4C7}"/>
    <cellStyle name="Vsota 2 5 8 6" xfId="14762" xr:uid="{B8D42597-929A-409A-9FBA-ED05BF587FCB}"/>
    <cellStyle name="Vsota 2 5 9" xfId="12733" xr:uid="{9ADDEFB2-414E-4635-A3CB-5EBF4CEA466C}"/>
    <cellStyle name="Vsota 2 5 9 2" xfId="19967" xr:uid="{E4BBDAC5-5A14-42CC-8575-BDCE18C189FB}"/>
    <cellStyle name="Vsota 2 5 9 3" xfId="25690" xr:uid="{07DD0A65-2537-4FAD-887A-ED36FF91BF7C}"/>
    <cellStyle name="Vsota 2 5 9 4" xfId="31223" xr:uid="{F1C3DA88-010C-408E-89DC-876AF937D830}"/>
    <cellStyle name="Vsota 2 6" xfId="1355" xr:uid="{00000000-0005-0000-0000-0000AF0C0000}"/>
    <cellStyle name="Vsota 2 6 10" xfId="15440" xr:uid="{45004778-A96B-4C8D-BE59-D84070B30D6E}"/>
    <cellStyle name="Vsota 2 6 10 2" xfId="22793" xr:uid="{13AB4CB7-2AE1-47DE-B642-79A3AB4F2DD1}"/>
    <cellStyle name="Vsota 2 6 10 3" xfId="28516" xr:uid="{B4926C93-B306-4B1C-AD6E-90EC5CF4F219}"/>
    <cellStyle name="Vsota 2 6 10 4" xfId="34049" xr:uid="{AD1F9055-ED77-4093-9E7F-7BF957A798DD}"/>
    <cellStyle name="Vsota 2 6 11" xfId="17991" xr:uid="{CE194537-7E9E-4A59-BF93-FBF1FD47C71E}"/>
    <cellStyle name="Vsota 2 6 12" xfId="19293" xr:uid="{8A58F877-D7A9-4B2D-AD2B-0317ED8AE410}"/>
    <cellStyle name="Vsota 2 6 2" xfId="2649" xr:uid="{00000000-0005-0000-0000-0000B00C0000}"/>
    <cellStyle name="Vsota 2 6 2 10" xfId="31433" xr:uid="{E5157376-C9D5-4CFE-8C7D-F1296B0F7839}"/>
    <cellStyle name="Vsota 2 6 2 11" xfId="12918" xr:uid="{0B73DE3A-1D7A-415D-BD15-D106ACC6F8BF}"/>
    <cellStyle name="Vsota 2 6 2 12" xfId="5263" xr:uid="{EA323DC3-3F5A-45C0-A6EE-6511F1FA1C30}"/>
    <cellStyle name="Vsota 2 6 2 2" xfId="8029" xr:uid="{D23D6406-7844-4B23-9587-E84D6EE2A4C2}"/>
    <cellStyle name="Vsota 2 6 2 2 2" xfId="16522" xr:uid="{478E977B-3AC4-4E3A-AC95-106BDE10CEB0}"/>
    <cellStyle name="Vsota 2 6 2 2 2 2" xfId="23888" xr:uid="{1D772234-0C5F-4FC1-AE42-29CB5AB4C631}"/>
    <cellStyle name="Vsota 2 6 2 2 2 3" xfId="29611" xr:uid="{2A5F9196-1D42-4A53-898B-8CB1066D5470}"/>
    <cellStyle name="Vsota 2 6 2 2 2 4" xfId="35144" xr:uid="{55DBE7A5-CC56-4F01-8924-ADA936D51C5B}"/>
    <cellStyle name="Vsota 2 6 2 2 3" xfId="21065" xr:uid="{EBA89134-DE87-4214-973D-06ABAEE6648A}"/>
    <cellStyle name="Vsota 2 6 2 2 4" xfId="26788" xr:uid="{056841B3-9766-452C-B5A8-DAB138DB27A4}"/>
    <cellStyle name="Vsota 2 6 2 2 5" xfId="32321" xr:uid="{04EF3DD8-5B28-4087-A474-5365601A99CE}"/>
    <cellStyle name="Vsota 2 6 2 2 6" xfId="13800" xr:uid="{5F4D04D3-4B17-4B28-A50B-512F79B5CB89}"/>
    <cellStyle name="Vsota 2 6 2 3" xfId="13315" xr:uid="{29C6A9CE-9138-427F-A4F9-199A78C8205F}"/>
    <cellStyle name="Vsota 2 6 2 3 2" xfId="16036" xr:uid="{A219C994-9364-469A-A4DA-B4A93BF38025}"/>
    <cellStyle name="Vsota 2 6 2 3 2 2" xfId="23402" xr:uid="{07C3CF3A-D266-4D12-AAE9-BEDC67BE0411}"/>
    <cellStyle name="Vsota 2 6 2 3 2 3" xfId="29125" xr:uid="{8B752ACA-6069-4B52-818D-926139126D6F}"/>
    <cellStyle name="Vsota 2 6 2 3 2 4" xfId="34658" xr:uid="{7535B459-2F61-49C1-A612-2E62B162E34E}"/>
    <cellStyle name="Vsota 2 6 2 3 3" xfId="20579" xr:uid="{3FD440F3-64CE-44F6-B3D4-5A572435E558}"/>
    <cellStyle name="Vsota 2 6 2 3 4" xfId="26302" xr:uid="{B9ABE48B-07BB-4FC8-9974-3F2B0C6020B4}"/>
    <cellStyle name="Vsota 2 6 2 3 5" xfId="31835" xr:uid="{19F3F84A-451C-4049-98A7-5B9C8D4B3990}"/>
    <cellStyle name="Vsota 2 6 2 4" xfId="14425" xr:uid="{C8A5AA65-0FCD-4AE9-878C-0BFE0B5357A0}"/>
    <cellStyle name="Vsota 2 6 2 4 2" xfId="17149" xr:uid="{ACC00CF6-372B-4785-AE68-8693BA44BBFD}"/>
    <cellStyle name="Vsota 2 6 2 4 2 2" xfId="24515" xr:uid="{E4D2343E-86E5-425F-982E-3CC3AD473FFD}"/>
    <cellStyle name="Vsota 2 6 2 4 2 3" xfId="30238" xr:uid="{5670E958-89AD-4163-BF55-56B65D3E05D5}"/>
    <cellStyle name="Vsota 2 6 2 4 2 4" xfId="35771" xr:uid="{5D38A04B-EE88-4A15-AA9D-0F4361374F39}"/>
    <cellStyle name="Vsota 2 6 2 4 3" xfId="21692" xr:uid="{E31FDEF3-4DE0-4EB3-8A3E-34AE7DBA8238}"/>
    <cellStyle name="Vsota 2 6 2 4 4" xfId="27415" xr:uid="{BEF24722-2089-47F9-ABEB-E876F852DC69}"/>
    <cellStyle name="Vsota 2 6 2 4 5" xfId="32948" xr:uid="{FE7D57C7-65F9-4FD2-BA74-94E91C1DA985}"/>
    <cellStyle name="Vsota 2 6 2 5" xfId="14686" xr:uid="{68EC35D2-36AE-45BC-9442-3B252DACFB09}"/>
    <cellStyle name="Vsota 2 6 2 5 2" xfId="17473" xr:uid="{69DB3414-0CFA-4CB4-9DA6-48462F37C8D9}"/>
    <cellStyle name="Vsota 2 6 2 5 2 2" xfId="24839" xr:uid="{7D2C663E-A156-4BF4-BAC0-3DFC212CA3D8}"/>
    <cellStyle name="Vsota 2 6 2 5 2 3" xfId="30562" xr:uid="{B2EEAEBE-4C2D-4A4A-92ED-18398B914AC1}"/>
    <cellStyle name="Vsota 2 6 2 5 2 4" xfId="36095" xr:uid="{D06EB68D-DEFB-44E5-AD2A-7AC0E65E3823}"/>
    <cellStyle name="Vsota 2 6 2 5 3" xfId="22016" xr:uid="{D45617A3-8F28-418C-80B0-275F612EB092}"/>
    <cellStyle name="Vsota 2 6 2 5 4" xfId="27739" xr:uid="{E10CA137-1D6C-443F-85D9-8BB7A93AE2E5}"/>
    <cellStyle name="Vsota 2 6 2 5 5" xfId="33272" xr:uid="{AF0939A7-F1D9-472F-B4FE-A1BA21E3FDFF}"/>
    <cellStyle name="Vsota 2 6 2 6" xfId="14961" xr:uid="{244AF5B9-9BA7-49D0-AE73-C863B156A162}"/>
    <cellStyle name="Vsota 2 6 2 6 2" xfId="17764" xr:uid="{9A1F1848-14D3-423E-B996-3E2C00C425D5}"/>
    <cellStyle name="Vsota 2 6 2 6 2 2" xfId="25130" xr:uid="{4B772650-B958-4AA2-A467-6F22DD4ACCD1}"/>
    <cellStyle name="Vsota 2 6 2 6 2 3" xfId="30853" xr:uid="{61A5410C-4B8E-4D31-8031-A367CEEADB75}"/>
    <cellStyle name="Vsota 2 6 2 6 2 4" xfId="36386" xr:uid="{2FC787C3-64A7-48CA-91E7-BF27CF003412}"/>
    <cellStyle name="Vsota 2 6 2 6 3" xfId="22307" xr:uid="{B026302F-AB6A-4115-B043-126AC92EC254}"/>
    <cellStyle name="Vsota 2 6 2 6 4" xfId="28030" xr:uid="{120285F3-FF5F-4D03-8576-E3B70EA2CA0D}"/>
    <cellStyle name="Vsota 2 6 2 6 5" xfId="33563" xr:uid="{A493EA06-A546-4750-AFDE-B9672B389337}"/>
    <cellStyle name="Vsota 2 6 2 7" xfId="15635" xr:uid="{EBBF3EB0-01B7-41B8-8C83-6FCAFF3459EB}"/>
    <cellStyle name="Vsota 2 6 2 7 2" xfId="23000" xr:uid="{C14EE8A9-5C52-4508-BEC7-F414456F3114}"/>
    <cellStyle name="Vsota 2 6 2 7 3" xfId="28723" xr:uid="{2542F324-0A7C-4EF1-AE38-8D59602A9521}"/>
    <cellStyle name="Vsota 2 6 2 7 4" xfId="34256" xr:uid="{5B3F9A84-BDEC-4001-AF05-C8B262155C29}"/>
    <cellStyle name="Vsota 2 6 2 8" xfId="20177" xr:uid="{DE69D78E-BBAF-4761-8BBE-A99DB5FEA258}"/>
    <cellStyle name="Vsota 2 6 2 9" xfId="25900" xr:uid="{C99B9737-B068-4A87-A48C-B53C4C3B50CC}"/>
    <cellStyle name="Vsota 2 6 3" xfId="2482" xr:uid="{00000000-0005-0000-0000-0000B10C0000}"/>
    <cellStyle name="Vsota 2 6 3 10" xfId="31325" xr:uid="{67DB9585-5ECB-4969-AF05-412205F5D0B1}"/>
    <cellStyle name="Vsota 2 6 3 11" xfId="12827" xr:uid="{FD517387-667F-46BD-B592-1AFC7A803E81}"/>
    <cellStyle name="Vsota 2 6 3 12" xfId="5114" xr:uid="{9E3A0E11-3A19-44EF-825B-F47144F4F22D}"/>
    <cellStyle name="Vsota 2 6 3 2" xfId="7862" xr:uid="{38842EF6-77D6-4A2D-927C-8DCD3FB4F34D}"/>
    <cellStyle name="Vsota 2 6 3 2 2" xfId="16414" xr:uid="{8955446A-37AB-474A-88C2-C2F06A5A0FEE}"/>
    <cellStyle name="Vsota 2 6 3 2 2 2" xfId="23780" xr:uid="{4F42B110-4A15-405D-8602-CC750F38D743}"/>
    <cellStyle name="Vsota 2 6 3 2 2 3" xfId="29503" xr:uid="{F4856E30-D68D-4034-BB8D-3B48AB36F582}"/>
    <cellStyle name="Vsota 2 6 3 2 2 4" xfId="35036" xr:uid="{DD2FFCC1-40DF-49B5-BD28-C6E83128821B}"/>
    <cellStyle name="Vsota 2 6 3 2 3" xfId="20957" xr:uid="{DBEE69EB-521D-4EDC-836A-103CE05E791E}"/>
    <cellStyle name="Vsota 2 6 3 2 4" xfId="26680" xr:uid="{B5EBB8BA-6CFF-44DD-B0DD-E29336AF25C8}"/>
    <cellStyle name="Vsota 2 6 3 2 5" xfId="32213" xr:uid="{0D14DCEA-ECB3-402D-84C7-8228AAEBE732}"/>
    <cellStyle name="Vsota 2 6 3 2 6" xfId="13692" xr:uid="{C25FE5B8-5F00-4553-9D0E-41A8647E331B}"/>
    <cellStyle name="Vsota 2 6 3 3" xfId="14051" xr:uid="{F95A5728-2BBD-4954-B006-D931BC8ECAF1}"/>
    <cellStyle name="Vsota 2 6 3 3 2" xfId="16774" xr:uid="{4A0DC43F-D71C-4641-BF3D-E704DB56936D}"/>
    <cellStyle name="Vsota 2 6 3 3 2 2" xfId="24140" xr:uid="{9ADE2F3F-35B9-4858-8332-988EE51F5352}"/>
    <cellStyle name="Vsota 2 6 3 3 2 3" xfId="29863" xr:uid="{F0A6AD37-2031-4519-8170-6EE92376C492}"/>
    <cellStyle name="Vsota 2 6 3 3 2 4" xfId="35396" xr:uid="{CC45071E-1600-49E6-8B53-49D1214FE804}"/>
    <cellStyle name="Vsota 2 6 3 3 3" xfId="21317" xr:uid="{45F8AB42-ECCB-4452-A3B7-06983B886499}"/>
    <cellStyle name="Vsota 2 6 3 3 4" xfId="27040" xr:uid="{83E1BCB8-72FD-4473-B481-E4FC650FBBEA}"/>
    <cellStyle name="Vsota 2 6 3 3 5" xfId="32573" xr:uid="{59ED4A6F-B864-485C-BDE1-80EF05498B5B}"/>
    <cellStyle name="Vsota 2 6 3 4" xfId="14317" xr:uid="{D017C242-8C52-456E-88C9-C52FC973EC59}"/>
    <cellStyle name="Vsota 2 6 3 4 2" xfId="17041" xr:uid="{F118A0F8-848D-4B18-859A-B3CD91BC7B27}"/>
    <cellStyle name="Vsota 2 6 3 4 2 2" xfId="24407" xr:uid="{83AD51BC-5161-49D6-8DB2-2A9716AA1E3C}"/>
    <cellStyle name="Vsota 2 6 3 4 2 3" xfId="30130" xr:uid="{571EFEA8-2A7C-4EC7-878F-E42917D59A30}"/>
    <cellStyle name="Vsota 2 6 3 4 2 4" xfId="35663" xr:uid="{1763E9E5-1C52-4C0C-A7B5-8BAE7FACCB8F}"/>
    <cellStyle name="Vsota 2 6 3 4 3" xfId="21584" xr:uid="{120355F2-BFE3-45A1-B08D-D09F9CBB6538}"/>
    <cellStyle name="Vsota 2 6 3 4 4" xfId="27307" xr:uid="{4192C945-4C08-46F8-AC11-E4FF6DE5C099}"/>
    <cellStyle name="Vsota 2 6 3 4 5" xfId="32840" xr:uid="{35B80338-789F-4FB7-AD11-B49063BEAE50}"/>
    <cellStyle name="Vsota 2 6 3 5" xfId="14578" xr:uid="{4E505829-4109-4A4A-909F-48524511603A}"/>
    <cellStyle name="Vsota 2 6 3 5 2" xfId="17365" xr:uid="{D86C3B8E-C02B-4DDD-8D3F-0AD18B056880}"/>
    <cellStyle name="Vsota 2 6 3 5 2 2" xfId="24731" xr:uid="{79255509-F44E-477F-AFA3-957EB612D424}"/>
    <cellStyle name="Vsota 2 6 3 5 2 3" xfId="30454" xr:uid="{915E9123-1DF7-40DF-95FB-9B765C02335A}"/>
    <cellStyle name="Vsota 2 6 3 5 2 4" xfId="35987" xr:uid="{9C6F32C2-06A1-462B-A7DE-C9B4427C6299}"/>
    <cellStyle name="Vsota 2 6 3 5 3" xfId="21908" xr:uid="{A48FAAF0-F67E-426A-B0D3-9766DDA9B680}"/>
    <cellStyle name="Vsota 2 6 3 5 4" xfId="27631" xr:uid="{5FA0A34F-D79E-4EA8-8703-FED4D823C2A4}"/>
    <cellStyle name="Vsota 2 6 3 5 5" xfId="33164" xr:uid="{BDAEAD88-B3C0-41E6-9769-AE00220AA026}"/>
    <cellStyle name="Vsota 2 6 3 6" xfId="14853" xr:uid="{261EA0B9-0C8B-4A85-91A3-00A58C4AC815}"/>
    <cellStyle name="Vsota 2 6 3 6 2" xfId="17656" xr:uid="{8436CA66-2C5A-4619-9118-286EDB4C526A}"/>
    <cellStyle name="Vsota 2 6 3 6 2 2" xfId="25022" xr:uid="{2D73D81E-C71F-46E3-92D3-A8E260762E85}"/>
    <cellStyle name="Vsota 2 6 3 6 2 3" xfId="30745" xr:uid="{D1BB0644-D05B-4370-BD5F-484B356E6A93}"/>
    <cellStyle name="Vsota 2 6 3 6 2 4" xfId="36278" xr:uid="{349E08B7-1E82-417E-94E6-4AE41570BC86}"/>
    <cellStyle name="Vsota 2 6 3 6 3" xfId="22199" xr:uid="{0A9FBC27-1E7B-42F1-A74D-6E89B5ABC0DB}"/>
    <cellStyle name="Vsota 2 6 3 6 4" xfId="27922" xr:uid="{A37330B8-C4EC-4335-954A-239D60BEAF75}"/>
    <cellStyle name="Vsota 2 6 3 6 5" xfId="33455" xr:uid="{5C1176F8-4CFB-4786-BD89-76D80631BB8E}"/>
    <cellStyle name="Vsota 2 6 3 7" xfId="15532" xr:uid="{EC453EA7-1F6F-4248-B467-4B3FD13F9F93}"/>
    <cellStyle name="Vsota 2 6 3 7 2" xfId="22892" xr:uid="{58E6D1D9-4191-4D6F-B20C-16831C9A1406}"/>
    <cellStyle name="Vsota 2 6 3 7 3" xfId="28615" xr:uid="{50FDD867-E6F7-4EED-876E-EE3D4CBAA462}"/>
    <cellStyle name="Vsota 2 6 3 7 4" xfId="34148" xr:uid="{968C3E7D-77C6-491A-8944-55847EB304D2}"/>
    <cellStyle name="Vsota 2 6 3 8" xfId="20069" xr:uid="{69A17B3D-542C-46E3-AD25-6DBC717BA2BC}"/>
    <cellStyle name="Vsota 2 6 3 9" xfId="25792" xr:uid="{1AC41D16-3A7D-4B07-A194-2A78F339B6F0}"/>
    <cellStyle name="Vsota 2 6 4" xfId="2696" xr:uid="{00000000-0005-0000-0000-0000B20C0000}"/>
    <cellStyle name="Vsota 2 6 4 2" xfId="8076" xr:uid="{3058BF44-6D1F-44E3-B0CD-DE35BA1BC579}"/>
    <cellStyle name="Vsota 2 6 4 2 2" xfId="23681" xr:uid="{E787F850-A3BC-44EF-B123-402D888EF11E}"/>
    <cellStyle name="Vsota 2 6 4 2 3" xfId="29404" xr:uid="{C3AC8145-34F2-48F9-8922-E2991D27B20D}"/>
    <cellStyle name="Vsota 2 6 4 2 4" xfId="34937" xr:uid="{74A41063-5722-453C-BE2C-FB6DC35CF097}"/>
    <cellStyle name="Vsota 2 6 4 2 5" xfId="16315" xr:uid="{B59B1111-AADF-4161-B7B6-81908BA3E1C2}"/>
    <cellStyle name="Vsota 2 6 4 3" xfId="20858" xr:uid="{F72DB9F8-F3C6-49C5-83F4-06275092F0FA}"/>
    <cellStyle name="Vsota 2 6 4 4" xfId="26581" xr:uid="{E6D4E149-640F-453C-9DD3-15DDAEE01ECC}"/>
    <cellStyle name="Vsota 2 6 4 5" xfId="32114" xr:uid="{32EC1007-8D9E-4956-9D6B-B7AABDB2AFA2}"/>
    <cellStyle name="Vsota 2 6 4 6" xfId="13593" xr:uid="{2EE47D75-1BEC-4C13-8D78-C687C6F05861}"/>
    <cellStyle name="Vsota 2 6 4 7" xfId="5305" xr:uid="{AA48BB75-515E-4A14-83E6-0B7A728689DB}"/>
    <cellStyle name="Vsota 2 6 5" xfId="2589" xr:uid="{00000000-0005-0000-0000-0000B30C0000}"/>
    <cellStyle name="Vsota 2 6 5 2" xfId="7969" xr:uid="{DEBA08D0-B703-4432-85B9-5441C5C67E11}"/>
    <cellStyle name="Vsota 2 6 5 2 2" xfId="24097" xr:uid="{116F0B62-2A5D-409D-9735-A2465681AB45}"/>
    <cellStyle name="Vsota 2 6 5 2 3" xfId="29820" xr:uid="{89339B15-C1DB-41F8-8983-67449F64B48C}"/>
    <cellStyle name="Vsota 2 6 5 2 4" xfId="35353" xr:uid="{6D0E4870-AE3B-4930-A0FA-E8BB88296488}"/>
    <cellStyle name="Vsota 2 6 5 2 5" xfId="16731" xr:uid="{15FE95B2-05D7-4940-9BE0-B951FA6012A5}"/>
    <cellStyle name="Vsota 2 6 5 3" xfId="21274" xr:uid="{E3855DEB-E8D1-4CF0-9686-018753441A20}"/>
    <cellStyle name="Vsota 2 6 5 4" xfId="26997" xr:uid="{BCC1BEC8-E7F6-417B-9047-9849968F9823}"/>
    <cellStyle name="Vsota 2 6 5 5" xfId="32530" xr:uid="{9B197229-9A60-47B7-8B48-BADF7DE91629}"/>
    <cellStyle name="Vsota 2 6 5 6" xfId="14008" xr:uid="{7B06C1E3-89C7-4777-966C-261EDC9483C8}"/>
    <cellStyle name="Vsota 2 6 5 7" xfId="5211" xr:uid="{884A02FE-7BA4-4EA2-9776-35DFD8CC0168}"/>
    <cellStyle name="Vsota 2 6 6" xfId="1104" xr:uid="{00000000-0005-0000-0000-0000B40C0000}"/>
    <cellStyle name="Vsota 2 6 6 2" xfId="6488" xr:uid="{AA972B7B-A88A-4DF2-B2E2-349B3325D116}"/>
    <cellStyle name="Vsota 2 6 6 2 2" xfId="24308" xr:uid="{E237F0C9-24F0-4E88-A423-9AF102E70A96}"/>
    <cellStyle name="Vsota 2 6 6 2 3" xfId="30031" xr:uid="{93A02C06-B883-477A-92F4-68BFAA1ED415}"/>
    <cellStyle name="Vsota 2 6 6 2 4" xfId="35564" xr:uid="{8A83A22A-46E0-4B3E-9890-0E44FE8AB453}"/>
    <cellStyle name="Vsota 2 6 6 2 5" xfId="16942" xr:uid="{19CA7DC0-2CAB-44C9-8D5F-58348944255E}"/>
    <cellStyle name="Vsota 2 6 6 3" xfId="21485" xr:uid="{B47E7EC6-F420-4445-9831-394EDE5F2357}"/>
    <cellStyle name="Vsota 2 6 6 4" xfId="27208" xr:uid="{6FB2283F-E7CD-4AA3-AB59-E7F5912771CA}"/>
    <cellStyle name="Vsota 2 6 6 5" xfId="32741" xr:uid="{FA3D386B-1A46-470F-89B0-56E4EBADCCBE}"/>
    <cellStyle name="Vsota 2 6 6 6" xfId="14218" xr:uid="{835E5C91-8419-40E9-8013-4826BFC2E4E4}"/>
    <cellStyle name="Vsota 2 6 6 7" xfId="3947" xr:uid="{CD50FED2-5469-4C57-9A82-422A41D6A25A}"/>
    <cellStyle name="Vsota 2 6 7" xfId="2430" xr:uid="{00000000-0005-0000-0000-0000B50C0000}"/>
    <cellStyle name="Vsota 2 6 7 2" xfId="7810" xr:uid="{E487090C-076D-491A-B226-80EFD0A52EAE}"/>
    <cellStyle name="Vsota 2 6 7 2 2" xfId="24632" xr:uid="{414A8403-5BF3-4099-9FA2-5044E4449153}"/>
    <cellStyle name="Vsota 2 6 7 2 3" xfId="30355" xr:uid="{B63E0419-A66F-4D59-8354-810FABA590D3}"/>
    <cellStyle name="Vsota 2 6 7 2 4" xfId="35888" xr:uid="{6BA2E40D-68E8-4AD4-9411-5071B2044B0E}"/>
    <cellStyle name="Vsota 2 6 7 2 5" xfId="17266" xr:uid="{A329674D-3599-48E6-8FA7-AC95D74702E4}"/>
    <cellStyle name="Vsota 2 6 7 3" xfId="21809" xr:uid="{A26BB657-7022-481A-A95E-58B3E6842F4A}"/>
    <cellStyle name="Vsota 2 6 7 4" xfId="27532" xr:uid="{50ABEE57-FB5C-45A6-AF9D-6E0D4B792467}"/>
    <cellStyle name="Vsota 2 6 7 5" xfId="33065" xr:uid="{61DE5194-9C60-4989-8A82-1BDBC8090B1F}"/>
    <cellStyle name="Vsota 2 6 8" xfId="6739" xr:uid="{8F9B8239-F8FE-4F9D-AECA-F49AC8C6CD8F}"/>
    <cellStyle name="Vsota 2 6 8 2" xfId="17557" xr:uid="{1F11F5D8-E867-41DD-8B0E-9050669E5BD0}"/>
    <cellStyle name="Vsota 2 6 8 2 2" xfId="24923" xr:uid="{92D922B6-3EC7-42A2-9842-B27F56F09362}"/>
    <cellStyle name="Vsota 2 6 8 2 3" xfId="30646" xr:uid="{BACEB3E0-EB5B-4ED7-8FF7-3E8581AC34E5}"/>
    <cellStyle name="Vsota 2 6 8 2 4" xfId="36179" xr:uid="{36E1C2A4-F899-4D6B-87D6-D1E7E346889E}"/>
    <cellStyle name="Vsota 2 6 8 3" xfId="22100" xr:uid="{D586884D-4615-4DA7-AF4C-D71270AE0B21}"/>
    <cellStyle name="Vsota 2 6 8 4" xfId="27823" xr:uid="{20CDC41A-4978-40D2-9E9E-6518CB23CA35}"/>
    <cellStyle name="Vsota 2 6 8 5" xfId="33356" xr:uid="{6C4D762D-0B78-49CA-8A2D-2BC1A23A6E97}"/>
    <cellStyle name="Vsota 2 6 8 6" xfId="14765" xr:uid="{5DD6370F-C1BC-4A0C-B107-D58A438B94E9}"/>
    <cellStyle name="Vsota 2 6 9" xfId="12736" xr:uid="{2E9B10E7-B0B6-45A2-A0BF-C610A579E3AC}"/>
    <cellStyle name="Vsota 2 6 9 2" xfId="19970" xr:uid="{6288ECF5-E5B7-4B4B-ABB5-6515AFE11D62}"/>
    <cellStyle name="Vsota 2 6 9 3" xfId="25693" xr:uid="{F5F824B6-E957-450D-ABA7-A367FF3D9B23}"/>
    <cellStyle name="Vsota 2 6 9 4" xfId="31226" xr:uid="{0C50FF69-5B1F-483C-BD5C-2E46AE879ECB}"/>
    <cellStyle name="Vsota 2 7" xfId="2153" xr:uid="{00000000-0005-0000-0000-0000B60C0000}"/>
    <cellStyle name="Vsota 2 7 10" xfId="15438" xr:uid="{B19573A8-4780-4345-A725-89DDE985AB55}"/>
    <cellStyle name="Vsota 2 7 10 2" xfId="22791" xr:uid="{97F4E49B-AF1A-480C-966A-3E62329A7A84}"/>
    <cellStyle name="Vsota 2 7 10 3" xfId="28514" xr:uid="{96B262BA-CE44-47CE-ACF4-D775D6891281}"/>
    <cellStyle name="Vsota 2 7 10 4" xfId="34047" xr:uid="{311F0E92-A70B-4002-8833-BE3DA0B881F0}"/>
    <cellStyle name="Vsota 2 7 11" xfId="18031" xr:uid="{6D56F1FB-6294-41FD-B422-888653611444}"/>
    <cellStyle name="Vsota 2 7 12" xfId="19535" xr:uid="{05803BBF-6B5D-4C14-96B2-4B426A968D83}"/>
    <cellStyle name="Vsota 2 7 13" xfId="19016" xr:uid="{57205CF9-5FD9-44D7-8291-29C8C3581B2E}"/>
    <cellStyle name="Vsota 2 7 2" xfId="2757" xr:uid="{00000000-0005-0000-0000-0000B70C0000}"/>
    <cellStyle name="Vsota 2 7 2 10" xfId="31431" xr:uid="{3F6C8BF0-441D-4E86-A8C5-FD04BD9B4016}"/>
    <cellStyle name="Vsota 2 7 2 11" xfId="12916" xr:uid="{7C775F77-EAD0-4DAD-9721-1B15B7F52E4D}"/>
    <cellStyle name="Vsota 2 7 2 12" xfId="5364" xr:uid="{1780EC86-5AA0-48E7-94B9-26C1438EBD58}"/>
    <cellStyle name="Vsota 2 7 2 2" xfId="8137" xr:uid="{D3B8E3EF-7F1C-4D35-BC0C-2D41FAD35A16}"/>
    <cellStyle name="Vsota 2 7 2 2 2" xfId="16520" xr:uid="{32F75D55-A447-4674-AB18-FCA86F7002EC}"/>
    <cellStyle name="Vsota 2 7 2 2 2 2" xfId="23886" xr:uid="{15E234D6-4935-42E7-9D94-FB3CEBC8E135}"/>
    <cellStyle name="Vsota 2 7 2 2 2 3" xfId="29609" xr:uid="{49BCBA6D-53DF-4D2E-B89D-79E0DB8657DC}"/>
    <cellStyle name="Vsota 2 7 2 2 2 4" xfId="35142" xr:uid="{901CDC83-89AC-40FB-9C83-32015D53A30C}"/>
    <cellStyle name="Vsota 2 7 2 2 3" xfId="21063" xr:uid="{BEC98D06-064D-4BE0-A72E-E8CF8934D916}"/>
    <cellStyle name="Vsota 2 7 2 2 4" xfId="26786" xr:uid="{38D2D87D-FAD5-4773-992A-DC5D6A550BDA}"/>
    <cellStyle name="Vsota 2 7 2 2 5" xfId="32319" xr:uid="{D169441C-5EB7-4508-9442-F0DBA6AB1C90}"/>
    <cellStyle name="Vsota 2 7 2 2 6" xfId="13798" xr:uid="{47B425B2-B9D5-4335-BEC9-21243677B2EC}"/>
    <cellStyle name="Vsota 2 7 2 3" xfId="13567" xr:uid="{F877327D-EBCA-43D9-93B9-A9E71F96515A}"/>
    <cellStyle name="Vsota 2 7 2 3 2" xfId="16289" xr:uid="{0A2C45F4-F112-45E9-9A68-DF6399F7ABFF}"/>
    <cellStyle name="Vsota 2 7 2 3 2 2" xfId="23655" xr:uid="{D9A51D67-F7E8-464A-ACE3-32A7771207F4}"/>
    <cellStyle name="Vsota 2 7 2 3 2 3" xfId="29378" xr:uid="{2D5BB8FA-471D-487B-9F83-DF722901C232}"/>
    <cellStyle name="Vsota 2 7 2 3 2 4" xfId="34911" xr:uid="{08777C4F-C84C-48A4-B76B-EE6D24610EEE}"/>
    <cellStyle name="Vsota 2 7 2 3 3" xfId="20832" xr:uid="{4FF10B42-CA39-468C-AC7E-D54A1EF2CFA5}"/>
    <cellStyle name="Vsota 2 7 2 3 4" xfId="26555" xr:uid="{94DBD15E-E8BF-44C5-BCB2-BCBD98CFAB72}"/>
    <cellStyle name="Vsota 2 7 2 3 5" xfId="32088" xr:uid="{F9E2810F-3BD6-4F3A-AE9D-63166BA3F611}"/>
    <cellStyle name="Vsota 2 7 2 4" xfId="14423" xr:uid="{ECCFFD58-E419-4271-B4EA-DC5BCB79EC03}"/>
    <cellStyle name="Vsota 2 7 2 4 2" xfId="17147" xr:uid="{4D5A7773-7C63-4E05-A8DA-948B2650F37A}"/>
    <cellStyle name="Vsota 2 7 2 4 2 2" xfId="24513" xr:uid="{E2BF755A-C310-4DBA-ABB7-F01CD7910C24}"/>
    <cellStyle name="Vsota 2 7 2 4 2 3" xfId="30236" xr:uid="{2B0D709A-0D9A-499A-B495-A33664589EB0}"/>
    <cellStyle name="Vsota 2 7 2 4 2 4" xfId="35769" xr:uid="{749EAB12-A933-4047-9923-DE8E56EBA107}"/>
    <cellStyle name="Vsota 2 7 2 4 3" xfId="21690" xr:uid="{A93D4CF6-E615-4442-866E-D5DFA7E7EB16}"/>
    <cellStyle name="Vsota 2 7 2 4 4" xfId="27413" xr:uid="{FC2C74C6-2B53-45B5-A43F-86BF87E43DE1}"/>
    <cellStyle name="Vsota 2 7 2 4 5" xfId="32946" xr:uid="{368BE9B0-A865-4691-855F-2122FA477105}"/>
    <cellStyle name="Vsota 2 7 2 5" xfId="14684" xr:uid="{884F0395-7239-42D8-A89F-7C7AD274F73F}"/>
    <cellStyle name="Vsota 2 7 2 5 2" xfId="17471" xr:uid="{9A645128-5F73-46DC-B927-33F6AA72517F}"/>
    <cellStyle name="Vsota 2 7 2 5 2 2" xfId="24837" xr:uid="{0FFC89D0-50A0-4AEF-8407-197920FB7ADA}"/>
    <cellStyle name="Vsota 2 7 2 5 2 3" xfId="30560" xr:uid="{1B288628-E3C5-4840-AAEB-04BB913D60D3}"/>
    <cellStyle name="Vsota 2 7 2 5 2 4" xfId="36093" xr:uid="{3B37A2FF-9D28-4615-856B-CBD321FF3C1D}"/>
    <cellStyle name="Vsota 2 7 2 5 3" xfId="22014" xr:uid="{B88C853C-684B-44F6-94F0-2D55FC37C0CE}"/>
    <cellStyle name="Vsota 2 7 2 5 4" xfId="27737" xr:uid="{317B594B-9048-4608-A172-F9D17CBAF7EE}"/>
    <cellStyle name="Vsota 2 7 2 5 5" xfId="33270" xr:uid="{002B6824-E785-4FDF-A4DF-C2E378E2888B}"/>
    <cellStyle name="Vsota 2 7 2 6" xfId="14959" xr:uid="{463CB044-9A49-4F3A-8AB5-E64C4B3F4D74}"/>
    <cellStyle name="Vsota 2 7 2 6 2" xfId="17762" xr:uid="{1D3947D5-9158-42AC-9FCD-3ADE73A073FB}"/>
    <cellStyle name="Vsota 2 7 2 6 2 2" xfId="25128" xr:uid="{F1E1FE2F-F3BB-4F6E-9895-4254CBE3D4B9}"/>
    <cellStyle name="Vsota 2 7 2 6 2 3" xfId="30851" xr:uid="{038AAAAF-C718-4533-9128-74CAFB153B2E}"/>
    <cellStyle name="Vsota 2 7 2 6 2 4" xfId="36384" xr:uid="{4FC89150-1D1A-47A2-BE35-81B38D2E8102}"/>
    <cellStyle name="Vsota 2 7 2 6 3" xfId="22305" xr:uid="{20DF3A5B-1AB4-4341-9AA6-FBD830438E5B}"/>
    <cellStyle name="Vsota 2 7 2 6 4" xfId="28028" xr:uid="{B19A8555-79A8-489B-897A-C1E308444B5A}"/>
    <cellStyle name="Vsota 2 7 2 6 5" xfId="33561" xr:uid="{BF52AF16-B396-429F-B649-2800C477E4CC}"/>
    <cellStyle name="Vsota 2 7 2 7" xfId="15633" xr:uid="{206575A4-763C-4802-AA0B-A4517DAA8687}"/>
    <cellStyle name="Vsota 2 7 2 7 2" xfId="22998" xr:uid="{BCDA4CB8-D58D-4328-A2B5-1001EC447F74}"/>
    <cellStyle name="Vsota 2 7 2 7 3" xfId="28721" xr:uid="{6FD3BFAA-6D0C-4D35-9D62-8872638C8CF3}"/>
    <cellStyle name="Vsota 2 7 2 7 4" xfId="34254" xr:uid="{A864B599-DD7B-4A6F-97D8-BC70462FFD4C}"/>
    <cellStyle name="Vsota 2 7 2 8" xfId="20175" xr:uid="{3E54D4AA-4990-4F3D-897C-9DDD4E3AC356}"/>
    <cellStyle name="Vsota 2 7 2 9" xfId="25898" xr:uid="{B89D3397-C4B5-400A-BD87-C7AA93471BEA}"/>
    <cellStyle name="Vsota 2 7 3" xfId="2867" xr:uid="{00000000-0005-0000-0000-0000B80C0000}"/>
    <cellStyle name="Vsota 2 7 3 10" xfId="31283" xr:uid="{C30E4E86-3A15-405C-9881-D535C64C7AF7}"/>
    <cellStyle name="Vsota 2 7 3 11" xfId="12793" xr:uid="{86E7CF25-D5D1-498D-A8A8-F9857F9ACAD6}"/>
    <cellStyle name="Vsota 2 7 3 12" xfId="5469" xr:uid="{A8FF7F81-7B50-4932-A43C-15320900F2AB}"/>
    <cellStyle name="Vsota 2 7 3 2" xfId="8247" xr:uid="{9D955BC6-FEA8-4391-ADDE-2198FFA287D0}"/>
    <cellStyle name="Vsota 2 7 3 2 2" xfId="16372" xr:uid="{E3849B07-EC02-4519-ABE1-1FD6DD318FF5}"/>
    <cellStyle name="Vsota 2 7 3 2 2 2" xfId="23738" xr:uid="{8D1FE95E-510C-4AC5-9CF1-F744649C4398}"/>
    <cellStyle name="Vsota 2 7 3 2 2 3" xfId="29461" xr:uid="{82AABD44-96D9-4397-8A99-022308D52081}"/>
    <cellStyle name="Vsota 2 7 3 2 2 4" xfId="34994" xr:uid="{EB27E056-AA13-441A-AEBA-0C809E14B6FF}"/>
    <cellStyle name="Vsota 2 7 3 2 3" xfId="20915" xr:uid="{2FA76390-DE41-4161-94EF-A4FBB6C135A4}"/>
    <cellStyle name="Vsota 2 7 3 2 4" xfId="26638" xr:uid="{3BFB1DBB-9A31-44C3-A577-66076BEE6B8E}"/>
    <cellStyle name="Vsota 2 7 3 2 5" xfId="32171" xr:uid="{4E0A4E4F-2A47-4882-94EA-9E809726BE09}"/>
    <cellStyle name="Vsota 2 7 3 2 6" xfId="13650" xr:uid="{CE7A0CEA-45DF-4805-9C13-2CBFBB479A78}"/>
    <cellStyle name="Vsota 2 7 3 3" xfId="11894" xr:uid="{71F3E278-5E03-43CE-A9FE-F1384B88EB01}"/>
    <cellStyle name="Vsota 2 7 3 3 2" xfId="15232" xr:uid="{7C21F601-C023-43BF-AE61-216B581F0674}"/>
    <cellStyle name="Vsota 2 7 3 3 2 2" xfId="22578" xr:uid="{C62F88D0-4EFA-4B26-BD27-A20BFFD4E3E9}"/>
    <cellStyle name="Vsota 2 7 3 3 2 3" xfId="28301" xr:uid="{4B180C28-1F0F-493F-AEEA-E428328D65AF}"/>
    <cellStyle name="Vsota 2 7 3 3 2 4" xfId="33834" xr:uid="{70665B6E-EFAA-404F-805F-2E3A426EA821}"/>
    <cellStyle name="Vsota 2 7 3 3 3" xfId="19441" xr:uid="{E1DF155C-3E91-4373-AF8F-3680ECFA4340}"/>
    <cellStyle name="Vsota 2 7 3 3 4" xfId="25317" xr:uid="{453B6588-427E-4E4C-B527-DBAE50A4F436}"/>
    <cellStyle name="Vsota 2 7 3 3 5" xfId="31011" xr:uid="{24C39015-2D5A-4D85-85D5-2E95C74C1E5E}"/>
    <cellStyle name="Vsota 2 7 3 4" xfId="14275" xr:uid="{E681609A-52B9-49ED-A456-576CEF4259E0}"/>
    <cellStyle name="Vsota 2 7 3 4 2" xfId="16999" xr:uid="{811B0584-CDF8-432B-8704-BAF37154DC7C}"/>
    <cellStyle name="Vsota 2 7 3 4 2 2" xfId="24365" xr:uid="{C76FD9D4-E219-4C61-B5A8-534636A8AC50}"/>
    <cellStyle name="Vsota 2 7 3 4 2 3" xfId="30088" xr:uid="{508723EF-E147-4AEE-837D-1F24870F4978}"/>
    <cellStyle name="Vsota 2 7 3 4 2 4" xfId="35621" xr:uid="{5EAE2861-E250-4166-8E6D-AB00B9DE62F9}"/>
    <cellStyle name="Vsota 2 7 3 4 3" xfId="21542" xr:uid="{B4AB3260-B473-429A-9BA8-EC80B386AD05}"/>
    <cellStyle name="Vsota 2 7 3 4 4" xfId="27265" xr:uid="{4B0EBACF-E1A1-440F-A47F-C83288B5DF1C}"/>
    <cellStyle name="Vsota 2 7 3 4 5" xfId="32798" xr:uid="{9CBE0B4A-1C4A-4CAE-911C-E318518CEC21}"/>
    <cellStyle name="Vsota 2 7 3 5" xfId="14536" xr:uid="{B30FC2CC-9936-41A8-9E48-FC85B7A4BA2F}"/>
    <cellStyle name="Vsota 2 7 3 5 2" xfId="17323" xr:uid="{C98414F4-D883-409A-8CDE-7429F76D14B8}"/>
    <cellStyle name="Vsota 2 7 3 5 2 2" xfId="24689" xr:uid="{B75BADA9-5A6E-45EE-93F7-F24FFFFDC011}"/>
    <cellStyle name="Vsota 2 7 3 5 2 3" xfId="30412" xr:uid="{59D75A2B-AD0E-4778-A6E3-940259DE1470}"/>
    <cellStyle name="Vsota 2 7 3 5 2 4" xfId="35945" xr:uid="{1CE9299E-9F7A-429E-9133-65EDC21EA2F0}"/>
    <cellStyle name="Vsota 2 7 3 5 3" xfId="21866" xr:uid="{1095FE35-0E9B-4124-8659-563F8ADDDA2D}"/>
    <cellStyle name="Vsota 2 7 3 5 4" xfId="27589" xr:uid="{37ECBE2E-C27F-4D5E-8C60-734DD9FFF6EF}"/>
    <cellStyle name="Vsota 2 7 3 5 5" xfId="33122" xr:uid="{33C0A871-CEB3-41A1-9328-87E45456D80A}"/>
    <cellStyle name="Vsota 2 7 3 6" xfId="14811" xr:uid="{A5FFA2D3-9DB1-465E-B3A1-6EFBC4E93F12}"/>
    <cellStyle name="Vsota 2 7 3 6 2" xfId="17614" xr:uid="{242E3D03-1CAF-485D-8677-08548694CDB8}"/>
    <cellStyle name="Vsota 2 7 3 6 2 2" xfId="24980" xr:uid="{6308B201-3000-41DD-BD10-88CE118D4E42}"/>
    <cellStyle name="Vsota 2 7 3 6 2 3" xfId="30703" xr:uid="{0AACE2D1-94CA-4054-B36F-214C3E77D240}"/>
    <cellStyle name="Vsota 2 7 3 6 2 4" xfId="36236" xr:uid="{C7B0AD64-C8FD-457F-AB9A-F8DE60374B7A}"/>
    <cellStyle name="Vsota 2 7 3 6 3" xfId="22157" xr:uid="{37AF1A12-24AA-48B5-A9AF-0BA5255DC227}"/>
    <cellStyle name="Vsota 2 7 3 6 4" xfId="27880" xr:uid="{8466D702-457A-442F-92E3-3BEE02C98D84}"/>
    <cellStyle name="Vsota 2 7 3 6 5" xfId="33413" xr:uid="{D10A71A6-049D-4A7D-8FC0-CE4F955827BF}"/>
    <cellStyle name="Vsota 2 7 3 7" xfId="15496" xr:uid="{8F78C243-D478-4C68-BDCC-BEB64A941617}"/>
    <cellStyle name="Vsota 2 7 3 7 2" xfId="22850" xr:uid="{25522D71-7CE5-4792-96CA-FEFA2D90494F}"/>
    <cellStyle name="Vsota 2 7 3 7 3" xfId="28573" xr:uid="{BB34174C-C006-437E-95CF-B48E48C8A1B2}"/>
    <cellStyle name="Vsota 2 7 3 7 4" xfId="34106" xr:uid="{16929217-CFBD-4753-BD06-706FCB9DA073}"/>
    <cellStyle name="Vsota 2 7 3 8" xfId="20027" xr:uid="{FB72BE63-FFA4-40F2-90F7-E8DF37AE1C61}"/>
    <cellStyle name="Vsota 2 7 3 9" xfId="25750" xr:uid="{D2F8B7BF-B277-4AD0-ABB4-80EDDAD0FF44}"/>
    <cellStyle name="Vsota 2 7 4" xfId="2971" xr:uid="{00000000-0005-0000-0000-0000B90C0000}"/>
    <cellStyle name="Vsota 2 7 4 2" xfId="8351" xr:uid="{4574CAB1-5BD3-4D07-90CB-6CFB6E67B2A0}"/>
    <cellStyle name="Vsota 2 7 4 2 2" xfId="23679" xr:uid="{8C901147-C861-45CD-9D4A-FF8F92D3BD02}"/>
    <cellStyle name="Vsota 2 7 4 2 3" xfId="29402" xr:uid="{9F91155B-FF0D-4284-9B4A-F561B7029307}"/>
    <cellStyle name="Vsota 2 7 4 2 4" xfId="34935" xr:uid="{C37B4D40-1D67-4EAC-80D9-A4216F3AA094}"/>
    <cellStyle name="Vsota 2 7 4 2 5" xfId="16313" xr:uid="{EF8B6B8C-41C7-4A0E-9B3F-8788837B5E5D}"/>
    <cellStyle name="Vsota 2 7 4 3" xfId="20856" xr:uid="{38070E3C-E147-4D58-B416-714364103018}"/>
    <cellStyle name="Vsota 2 7 4 4" xfId="26579" xr:uid="{0C30D56A-EA84-4819-BDCA-A42B7355A154}"/>
    <cellStyle name="Vsota 2 7 4 5" xfId="32112" xr:uid="{1B45755A-9C57-4BB2-B39B-FC4025EBCE67}"/>
    <cellStyle name="Vsota 2 7 4 6" xfId="13591" xr:uid="{28B3F8A6-2E10-4A66-B1E5-492A31D018EA}"/>
    <cellStyle name="Vsota 2 7 4 7" xfId="5570" xr:uid="{238A694E-634E-4258-A7B0-2E327D8227F3}"/>
    <cellStyle name="Vsota 2 7 5" xfId="3094" xr:uid="{00000000-0005-0000-0000-0000BA0C0000}"/>
    <cellStyle name="Vsota 2 7 5 2" xfId="8474" xr:uid="{AD366B21-F656-4D83-977F-A640238D97DF}"/>
    <cellStyle name="Vsota 2 7 5 2 2" xfId="24025" xr:uid="{5ABFD312-063D-46E8-A06F-D67DB184CAD2}"/>
    <cellStyle name="Vsota 2 7 5 2 3" xfId="29748" xr:uid="{FD1C6D56-5C73-4D7E-AE9E-00E32B3BA442}"/>
    <cellStyle name="Vsota 2 7 5 2 4" xfId="35281" xr:uid="{D983DDC8-0B17-48AC-B7F9-4C8A0E9070ED}"/>
    <cellStyle name="Vsota 2 7 5 2 5" xfId="16659" xr:uid="{2D0AC14B-C77D-4A3A-BCC6-E92A9FBF5C71}"/>
    <cellStyle name="Vsota 2 7 5 3" xfId="21202" xr:uid="{9470E573-9772-49D6-878A-F34749C10B43}"/>
    <cellStyle name="Vsota 2 7 5 4" xfId="26925" xr:uid="{EFAF49F4-5B14-4023-BE73-4368E75BCF3C}"/>
    <cellStyle name="Vsota 2 7 5 5" xfId="32458" xr:uid="{456671F7-1558-4108-AF05-4AD72BBC7C09}"/>
    <cellStyle name="Vsota 2 7 5 6" xfId="13936" xr:uid="{996669FC-99DE-42A9-A5C6-B61472525250}"/>
    <cellStyle name="Vsota 2 7 5 7" xfId="5684" xr:uid="{56CDB7EA-D7BD-4CCB-A36B-6A16537294CB}"/>
    <cellStyle name="Vsota 2 7 6" xfId="3166" xr:uid="{00000000-0005-0000-0000-0000BB0C0000}"/>
    <cellStyle name="Vsota 2 7 6 2" xfId="8546" xr:uid="{CB1266BF-3F9F-42EA-891F-695165B6EBCA}"/>
    <cellStyle name="Vsota 2 7 6 2 2" xfId="24306" xr:uid="{7561FB4C-C5B0-4C91-A26D-207ED836DBBD}"/>
    <cellStyle name="Vsota 2 7 6 2 3" xfId="30029" xr:uid="{17B098C6-773A-4147-833B-617F05BCC6B3}"/>
    <cellStyle name="Vsota 2 7 6 2 4" xfId="35562" xr:uid="{F04FE829-655A-4E39-B4B9-A5AEC54F5AA7}"/>
    <cellStyle name="Vsota 2 7 6 2 5" xfId="16940" xr:uid="{D2B8D6F2-FD45-46DC-94C7-3F8F8ED49B12}"/>
    <cellStyle name="Vsota 2 7 6 3" xfId="21483" xr:uid="{12638A46-A43F-40B5-A3A6-EADF6C7C256E}"/>
    <cellStyle name="Vsota 2 7 6 4" xfId="27206" xr:uid="{1C58B1EC-2968-4CEB-B598-10DB8BBECC73}"/>
    <cellStyle name="Vsota 2 7 6 5" xfId="32739" xr:uid="{5AA0FAC0-360A-4ECE-BBE7-0882C902C6FD}"/>
    <cellStyle name="Vsota 2 7 6 6" xfId="14216" xr:uid="{CCF1E80B-5F89-4A9C-9478-3AC265E98702}"/>
    <cellStyle name="Vsota 2 7 6 7" xfId="5741" xr:uid="{37358786-6232-42B0-B2AA-4DE5DFD6424D}"/>
    <cellStyle name="Vsota 2 7 7" xfId="3243" xr:uid="{00000000-0005-0000-0000-0000BC0C0000}"/>
    <cellStyle name="Vsota 2 7 7 2" xfId="8623" xr:uid="{D0D3BC15-F678-4B98-8835-B32136C04C88}"/>
    <cellStyle name="Vsota 2 7 7 2 2" xfId="24630" xr:uid="{5B0FA983-AE82-4E82-BCF2-BAE5D23C63A0}"/>
    <cellStyle name="Vsota 2 7 7 2 3" xfId="30353" xr:uid="{C17CBD17-8339-49FD-A092-E1B42390A30A}"/>
    <cellStyle name="Vsota 2 7 7 2 4" xfId="35886" xr:uid="{5901E6E9-3C60-4DCF-8725-11CDB7A4D907}"/>
    <cellStyle name="Vsota 2 7 7 2 5" xfId="17264" xr:uid="{B85E1370-B7E1-40A3-A28E-767FCF110C6A}"/>
    <cellStyle name="Vsota 2 7 7 3" xfId="21807" xr:uid="{7B647532-7892-4F10-949E-4968450CF308}"/>
    <cellStyle name="Vsota 2 7 7 4" xfId="27530" xr:uid="{CFF55C89-C0AC-47C9-811C-B189955E7093}"/>
    <cellStyle name="Vsota 2 7 7 5" xfId="33063" xr:uid="{9C667FBE-AE17-45BB-BEBF-B761F9999540}"/>
    <cellStyle name="Vsota 2 7 8" xfId="7533" xr:uid="{3DC912D6-7DE9-481A-89F9-F7840E25F65E}"/>
    <cellStyle name="Vsota 2 7 8 2" xfId="17555" xr:uid="{8D54A356-F31E-4094-8DA8-D33762810E28}"/>
    <cellStyle name="Vsota 2 7 8 2 2" xfId="24921" xr:uid="{51EFC3A9-7D5F-473B-A783-0E52B36EE6A7}"/>
    <cellStyle name="Vsota 2 7 8 2 3" xfId="30644" xr:uid="{CFAA3593-2548-450F-BD9B-BAA77CDBB960}"/>
    <cellStyle name="Vsota 2 7 8 2 4" xfId="36177" xr:uid="{6A3E7168-B7B4-4CFA-AF70-47CBA32A2605}"/>
    <cellStyle name="Vsota 2 7 8 3" xfId="22098" xr:uid="{D9AC83CE-6532-4398-9177-6850B2E10F9E}"/>
    <cellStyle name="Vsota 2 7 8 4" xfId="27821" xr:uid="{F2C37196-3815-48DE-A950-E5D7A707EABA}"/>
    <cellStyle name="Vsota 2 7 8 5" xfId="33354" xr:uid="{8AE43ECC-C9FC-4F20-A4C0-972B39120103}"/>
    <cellStyle name="Vsota 2 7 8 6" xfId="14763" xr:uid="{FBDB94E2-D7AF-4198-8625-50C175767B65}"/>
    <cellStyle name="Vsota 2 7 9" xfId="12734" xr:uid="{2B2229FF-0908-4D78-965C-D8435AF39240}"/>
    <cellStyle name="Vsota 2 7 9 2" xfId="19968" xr:uid="{F53E19B1-2C11-4209-93D4-4D05C2CA2E20}"/>
    <cellStyle name="Vsota 2 7 9 3" xfId="25691" xr:uid="{CD673C47-DF7A-4251-8EFF-E60487FDA5D0}"/>
    <cellStyle name="Vsota 2 7 9 4" xfId="31224" xr:uid="{93452E58-7916-4D96-9148-305CB1DBAAF7}"/>
    <cellStyle name="Vsota 2 8" xfId="832" xr:uid="{00000000-0005-0000-0000-0000BD0C0000}"/>
    <cellStyle name="Vsota 2 8 10" xfId="15399" xr:uid="{7BEF6951-E269-4FDC-AB18-5F2CDF42686E}"/>
    <cellStyle name="Vsota 2 8 10 2" xfId="22752" xr:uid="{942161B5-63F6-40BF-BC3F-0A4E8A37C364}"/>
    <cellStyle name="Vsota 2 8 10 3" xfId="28475" xr:uid="{32B26281-95D5-4AFB-A14F-3299BC603BCE}"/>
    <cellStyle name="Vsota 2 8 10 4" xfId="34008" xr:uid="{1E7C9BA7-BEE0-4DAD-91A1-F6E352F55FF9}"/>
    <cellStyle name="Vsota 2 8 11" xfId="18533" xr:uid="{A3316C36-CD40-4993-8DA8-FE260A4A09BE}"/>
    <cellStyle name="Vsota 2 8 12" xfId="19173" xr:uid="{F5C47A3A-F644-4635-8374-8C9CE31415AD}"/>
    <cellStyle name="Vsota 2 8 13" xfId="25668" xr:uid="{8D3E68F8-75A2-4A94-83AD-C315E8DD5588}"/>
    <cellStyle name="Vsota 2 8 14" xfId="10543" xr:uid="{05FF3FC8-82EC-4DEE-90FC-42CD9A3FA777}"/>
    <cellStyle name="Vsota 2 8 15" xfId="3683" xr:uid="{EE2E3AB1-E36E-4F54-B9C5-852B486FCF7A}"/>
    <cellStyle name="Vsota 2 8 2" xfId="6216" xr:uid="{6FE2D467-1CC0-46D5-9B94-DC191618549B}"/>
    <cellStyle name="Vsota 2 8 2 10" xfId="31361" xr:uid="{BC5A8A99-9368-4ED8-868C-004F4F7300EF}"/>
    <cellStyle name="Vsota 2 8 2 11" xfId="12849" xr:uid="{22DC44BE-C9F4-4154-B3AB-348AB8816B2B}"/>
    <cellStyle name="Vsota 2 8 2 2" xfId="13728" xr:uid="{492FD6E3-644B-4E69-8654-816B50BB3325}"/>
    <cellStyle name="Vsota 2 8 2 2 2" xfId="16450" xr:uid="{799FCBD0-A0C5-4382-BA1E-F446E802485E}"/>
    <cellStyle name="Vsota 2 8 2 2 2 2" xfId="23816" xr:uid="{6BA0733A-A1FA-426A-AA75-30DE2FF8FECB}"/>
    <cellStyle name="Vsota 2 8 2 2 2 3" xfId="29539" xr:uid="{177DA273-1733-438E-B237-3CACAC04469E}"/>
    <cellStyle name="Vsota 2 8 2 2 2 4" xfId="35072" xr:uid="{E67D3898-84A2-4250-B131-474D9371AE03}"/>
    <cellStyle name="Vsota 2 8 2 2 3" xfId="20993" xr:uid="{BF7F5C42-0203-4CEA-AAE3-985F55547390}"/>
    <cellStyle name="Vsota 2 8 2 2 4" xfId="26716" xr:uid="{510E5835-0006-42C5-BCA4-A6567041DB61}"/>
    <cellStyle name="Vsota 2 8 2 2 5" xfId="32249" xr:uid="{8F38CC27-27F7-4D1F-9BA3-79B5B379B5F7}"/>
    <cellStyle name="Vsota 2 8 2 3" xfId="13489" xr:uid="{2272AA89-FE84-464A-B8A0-A51CD6FA886D}"/>
    <cellStyle name="Vsota 2 8 2 3 2" xfId="16211" xr:uid="{AAE926B7-066A-44B2-A328-C748B771A4A4}"/>
    <cellStyle name="Vsota 2 8 2 3 2 2" xfId="23577" xr:uid="{AB0D537A-7D24-43F2-8CC9-98C51AD22CD1}"/>
    <cellStyle name="Vsota 2 8 2 3 2 3" xfId="29300" xr:uid="{FE3276C3-F430-4695-B4C4-8D0575BC4145}"/>
    <cellStyle name="Vsota 2 8 2 3 2 4" xfId="34833" xr:uid="{FBAA230D-7644-46A4-BFE2-8301EB05DF56}"/>
    <cellStyle name="Vsota 2 8 2 3 3" xfId="20754" xr:uid="{97BE75B8-6805-4D23-A39B-59B39350EDF2}"/>
    <cellStyle name="Vsota 2 8 2 3 4" xfId="26477" xr:uid="{5D4B03A1-9875-4EBC-89BE-F1936AC3A52E}"/>
    <cellStyle name="Vsota 2 8 2 3 5" xfId="32010" xr:uid="{779FB5B7-300F-47B9-A162-1AB14A5FB089}"/>
    <cellStyle name="Vsota 2 8 2 4" xfId="14353" xr:uid="{9B51F354-D5C7-415A-80B8-0511556B1AA7}"/>
    <cellStyle name="Vsota 2 8 2 4 2" xfId="17077" xr:uid="{3039A6E2-CEDA-4E23-9BE0-FBE6F31CA068}"/>
    <cellStyle name="Vsota 2 8 2 4 2 2" xfId="24443" xr:uid="{933D4B6B-2608-4647-9FAD-D7A67498E97D}"/>
    <cellStyle name="Vsota 2 8 2 4 2 3" xfId="30166" xr:uid="{337B182B-2854-4C45-BEF7-407E02BA1FFF}"/>
    <cellStyle name="Vsota 2 8 2 4 2 4" xfId="35699" xr:uid="{C3059549-56EA-4BFD-BCCA-1ED0A4A6BE47}"/>
    <cellStyle name="Vsota 2 8 2 4 3" xfId="21620" xr:uid="{4D8A4D9D-FBC1-4265-85CA-84ECF4104033}"/>
    <cellStyle name="Vsota 2 8 2 4 4" xfId="27343" xr:uid="{E11535B8-5BC8-4D0C-B618-3DD76ADB67E8}"/>
    <cellStyle name="Vsota 2 8 2 4 5" xfId="32876" xr:uid="{B92CEF2E-7040-4BF4-9CA2-7F957DC5AE0F}"/>
    <cellStyle name="Vsota 2 8 2 5" xfId="14614" xr:uid="{3D3DA8C0-C36C-4EBF-8F03-5661168D6A00}"/>
    <cellStyle name="Vsota 2 8 2 5 2" xfId="17401" xr:uid="{96851A16-5A29-40B5-8D32-FBFD46E02870}"/>
    <cellStyle name="Vsota 2 8 2 5 2 2" xfId="24767" xr:uid="{FB53B742-2C8D-41E9-BFD6-E78AAE10B662}"/>
    <cellStyle name="Vsota 2 8 2 5 2 3" xfId="30490" xr:uid="{632BD96B-46AF-404D-909A-4D0AB54FF1F0}"/>
    <cellStyle name="Vsota 2 8 2 5 2 4" xfId="36023" xr:uid="{36ED6AF3-A80F-4C4D-A7C9-CFF87C4D682C}"/>
    <cellStyle name="Vsota 2 8 2 5 3" xfId="21944" xr:uid="{2F1A85E7-0F64-497E-93B8-DA8347203F06}"/>
    <cellStyle name="Vsota 2 8 2 5 4" xfId="27667" xr:uid="{D04BA7B9-3430-44D1-B2CE-FFA6403903F4}"/>
    <cellStyle name="Vsota 2 8 2 5 5" xfId="33200" xr:uid="{A358B6F6-E706-4395-B7C3-983DD9EC22EA}"/>
    <cellStyle name="Vsota 2 8 2 6" xfId="14889" xr:uid="{69E43CD2-DD03-4B0C-AD12-391D7F30EED3}"/>
    <cellStyle name="Vsota 2 8 2 6 2" xfId="17692" xr:uid="{0F348B05-3BA6-42FA-9937-5D546C1492C2}"/>
    <cellStyle name="Vsota 2 8 2 6 2 2" xfId="25058" xr:uid="{3940308F-B3BB-4246-B401-93ED175F8CA1}"/>
    <cellStyle name="Vsota 2 8 2 6 2 3" xfId="30781" xr:uid="{0745D881-3E24-4327-AAB0-1D798FFA5AC5}"/>
    <cellStyle name="Vsota 2 8 2 6 2 4" xfId="36314" xr:uid="{920D8D86-8038-40EF-BD73-1A6F17680BA7}"/>
    <cellStyle name="Vsota 2 8 2 6 3" xfId="22235" xr:uid="{C9C5098F-04BA-4587-ACD5-05DB66FB432C}"/>
    <cellStyle name="Vsota 2 8 2 6 4" xfId="27958" xr:uid="{51C4C2CD-64BB-451A-A6B5-6AECB025D744}"/>
    <cellStyle name="Vsota 2 8 2 6 5" xfId="33491" xr:uid="{6F4B6D27-86D5-400D-8C8D-0E23EB66B87C}"/>
    <cellStyle name="Vsota 2 8 2 7" xfId="15565" xr:uid="{7662D600-CB15-4E24-BEC1-0BF76B00B0A7}"/>
    <cellStyle name="Vsota 2 8 2 7 2" xfId="22928" xr:uid="{DEC3BCF6-EE26-4B5E-AF26-CEA69707D678}"/>
    <cellStyle name="Vsota 2 8 2 7 3" xfId="28651" xr:uid="{A4A1B6AD-2325-42BB-B247-971F5441FC71}"/>
    <cellStyle name="Vsota 2 8 2 7 4" xfId="34184" xr:uid="{9B6E6B23-AAFC-49C6-9549-4CA138EB8495}"/>
    <cellStyle name="Vsota 2 8 2 8" xfId="20105" xr:uid="{FDA016BE-4622-499C-8B16-722A2D8ED576}"/>
    <cellStyle name="Vsota 2 8 2 9" xfId="25828" xr:uid="{FFFDE034-BD0F-461E-8E48-CD6A78B0676D}"/>
    <cellStyle name="Vsota 2 8 3" xfId="12842" xr:uid="{D8D179E2-B482-407A-92B5-E163D2947CE2}"/>
    <cellStyle name="Vsota 2 8 3 10" xfId="31354" xr:uid="{4C2A50BD-FD9D-463E-88D8-A82F28F44F81}"/>
    <cellStyle name="Vsota 2 8 3 2" xfId="13721" xr:uid="{87A5CBC4-4DD3-419C-A671-1DF71251887F}"/>
    <cellStyle name="Vsota 2 8 3 2 2" xfId="16443" xr:uid="{F2DA6E51-D528-40A9-8100-2D64B3D8034E}"/>
    <cellStyle name="Vsota 2 8 3 2 2 2" xfId="23809" xr:uid="{B30475E0-E452-4A5D-9E80-B71EF73582CF}"/>
    <cellStyle name="Vsota 2 8 3 2 2 3" xfId="29532" xr:uid="{8CDD4384-88B2-4716-B74A-5D518B5EE67D}"/>
    <cellStyle name="Vsota 2 8 3 2 2 4" xfId="35065" xr:uid="{BA129F0D-55F6-47B2-9540-18DA4504F9ED}"/>
    <cellStyle name="Vsota 2 8 3 2 3" xfId="20986" xr:uid="{0665ADAF-3B5C-4DB7-A473-2E6B55BEE197}"/>
    <cellStyle name="Vsota 2 8 3 2 4" xfId="26709" xr:uid="{81EC29D1-C262-4C1E-9C18-B76EA9CA6B76}"/>
    <cellStyle name="Vsota 2 8 3 2 5" xfId="32242" xr:uid="{CDC7FF3F-750F-4E50-B140-7146C9BF7FF1}"/>
    <cellStyle name="Vsota 2 8 3 3" xfId="11836" xr:uid="{669A1756-65BF-4A45-9BB3-5DF2F462326C}"/>
    <cellStyle name="Vsota 2 8 3 3 2" xfId="15174" xr:uid="{9D6D03FD-B2AB-4E02-BA47-19D5FC47514B}"/>
    <cellStyle name="Vsota 2 8 3 3 2 2" xfId="22520" xr:uid="{DDC9CB9D-68F7-4F24-AA08-1771DE7FB7A1}"/>
    <cellStyle name="Vsota 2 8 3 3 2 3" xfId="28243" xr:uid="{AC658084-2717-4C35-A6D1-E29C3B81CBB6}"/>
    <cellStyle name="Vsota 2 8 3 3 2 4" xfId="33776" xr:uid="{3E069241-4F4B-4363-9E74-7E25BDA94E33}"/>
    <cellStyle name="Vsota 2 8 3 3 3" xfId="19383" xr:uid="{2CD21D45-1F93-4D03-A932-756F5E4670A3}"/>
    <cellStyle name="Vsota 2 8 3 3 4" xfId="25259" xr:uid="{6D10DA6D-2542-4B97-BC10-CB60E103D537}"/>
    <cellStyle name="Vsota 2 8 3 3 5" xfId="30953" xr:uid="{A3FF8BC9-CA7D-41CE-B568-ABAE62FB58FD}"/>
    <cellStyle name="Vsota 2 8 3 4" xfId="14346" xr:uid="{AA208607-1CD3-4DF1-BBB0-B7CE9956F0B2}"/>
    <cellStyle name="Vsota 2 8 3 4 2" xfId="17070" xr:uid="{61FB4809-D8F3-477D-8DC9-78A9BBEDAC9A}"/>
    <cellStyle name="Vsota 2 8 3 4 2 2" xfId="24436" xr:uid="{CC8DD477-9940-44A0-A6AE-99A6CAD31F97}"/>
    <cellStyle name="Vsota 2 8 3 4 2 3" xfId="30159" xr:uid="{6F2EF2C7-9EA6-4536-A912-C8C5C036801A}"/>
    <cellStyle name="Vsota 2 8 3 4 2 4" xfId="35692" xr:uid="{62E46404-5143-430C-B7C8-37FD5A510C44}"/>
    <cellStyle name="Vsota 2 8 3 4 3" xfId="21613" xr:uid="{9EC4F426-E00E-4E98-8A48-144CAAF84052}"/>
    <cellStyle name="Vsota 2 8 3 4 4" xfId="27336" xr:uid="{5F0C516F-DD27-43CD-8912-A0BEED464704}"/>
    <cellStyle name="Vsota 2 8 3 4 5" xfId="32869" xr:uid="{FD530B62-197B-441E-B46C-CFB3B04FA9F9}"/>
    <cellStyle name="Vsota 2 8 3 5" xfId="14607" xr:uid="{B9334630-E155-4EBA-B839-3F3E0CC1FD11}"/>
    <cellStyle name="Vsota 2 8 3 5 2" xfId="17394" xr:uid="{72BEE97E-3BF7-45B8-8653-D5A4675B56D7}"/>
    <cellStyle name="Vsota 2 8 3 5 2 2" xfId="24760" xr:uid="{E24D4339-4955-41F6-A42F-7AAD6B51152D}"/>
    <cellStyle name="Vsota 2 8 3 5 2 3" xfId="30483" xr:uid="{EA053916-1A75-45E1-B87B-2524EA3531A6}"/>
    <cellStyle name="Vsota 2 8 3 5 2 4" xfId="36016" xr:uid="{1C4B49F6-60DA-4064-AA66-075BACEFBC9C}"/>
    <cellStyle name="Vsota 2 8 3 5 3" xfId="21937" xr:uid="{64230C01-0B17-4E01-ADE2-CD74C8F256B7}"/>
    <cellStyle name="Vsota 2 8 3 5 4" xfId="27660" xr:uid="{EE1E25AC-F705-4FF0-BB66-E393A435BE21}"/>
    <cellStyle name="Vsota 2 8 3 5 5" xfId="33193" xr:uid="{779F9550-3344-4EC3-963A-C539CD2F4B8E}"/>
    <cellStyle name="Vsota 2 8 3 6" xfId="14882" xr:uid="{C89A00CF-0190-44E7-A98B-89AAA62BC167}"/>
    <cellStyle name="Vsota 2 8 3 6 2" xfId="17685" xr:uid="{4CA2F8AF-B833-4CE3-8164-A1B25E80A37E}"/>
    <cellStyle name="Vsota 2 8 3 6 2 2" xfId="25051" xr:uid="{58A31E87-49CA-4CA5-9B73-71C62E516B1F}"/>
    <cellStyle name="Vsota 2 8 3 6 2 3" xfId="30774" xr:uid="{0B4B2889-58C2-49AD-97E9-063FB92866B5}"/>
    <cellStyle name="Vsota 2 8 3 6 2 4" xfId="36307" xr:uid="{D6F2F1D6-8365-4AF6-99C4-D45988428112}"/>
    <cellStyle name="Vsota 2 8 3 6 3" xfId="22228" xr:uid="{1803FB2F-30DC-4ADE-B852-0A59368D9CD5}"/>
    <cellStyle name="Vsota 2 8 3 6 4" xfId="27951" xr:uid="{8E374441-2E26-491B-A0CA-913EC0D364CD}"/>
    <cellStyle name="Vsota 2 8 3 6 5" xfId="33484" xr:uid="{7CA667EC-04FA-47EE-9CEB-D7D95471FDBB}"/>
    <cellStyle name="Vsota 2 8 3 7" xfId="15558" xr:uid="{866580EB-82F7-4C24-80CC-DDD77040CAA6}"/>
    <cellStyle name="Vsota 2 8 3 7 2" xfId="22921" xr:uid="{D0F4CC36-76B3-4C19-A77F-7FD68E00373A}"/>
    <cellStyle name="Vsota 2 8 3 7 3" xfId="28644" xr:uid="{94405DF7-3548-47B5-A89D-AF6C71A5C580}"/>
    <cellStyle name="Vsota 2 8 3 7 4" xfId="34177" xr:uid="{78D363E6-1DAF-4EFF-98CD-626D76E50B9D}"/>
    <cellStyle name="Vsota 2 8 3 8" xfId="20098" xr:uid="{8EF6AE37-5F4D-437F-A493-CAB59F46C66D}"/>
    <cellStyle name="Vsota 2 8 3 9" xfId="25821" xr:uid="{E10C79EA-E211-41E9-A18D-E2A3C34D3399}"/>
    <cellStyle name="Vsota 2 8 4" xfId="13473" xr:uid="{F5C6808C-8AB9-43B2-AFB3-0874A702CB12}"/>
    <cellStyle name="Vsota 2 8 4 2" xfId="16195" xr:uid="{CDD4EDC0-FDA1-4B7B-8A25-4656321DD56E}"/>
    <cellStyle name="Vsota 2 8 4 2 2" xfId="23561" xr:uid="{648E7A0E-C03F-4AE9-BE34-64C13DB40650}"/>
    <cellStyle name="Vsota 2 8 4 2 3" xfId="29284" xr:uid="{F60E91B4-21E4-409C-BB03-7C279E2C1385}"/>
    <cellStyle name="Vsota 2 8 4 2 4" xfId="34817" xr:uid="{61F71DB2-0958-4215-BD48-42F8EDCD4EAD}"/>
    <cellStyle name="Vsota 2 8 4 3" xfId="20738" xr:uid="{60BA8F87-E5B2-49CB-A87C-61CEFC1DCC2C}"/>
    <cellStyle name="Vsota 2 8 4 4" xfId="26461" xr:uid="{FE5AA17D-89B5-4CF9-975B-2EBD98DEA40B}"/>
    <cellStyle name="Vsota 2 8 4 5" xfId="31994" xr:uid="{561316FA-4050-465D-9ACF-33FB546B5039}"/>
    <cellStyle name="Vsota 2 8 5" xfId="13373" xr:uid="{827E76C6-A31D-47AF-A782-56154792FC0B}"/>
    <cellStyle name="Vsota 2 8 5 2" xfId="16094" xr:uid="{78F3C64F-3627-414E-A0F1-6CEDBB4DBF93}"/>
    <cellStyle name="Vsota 2 8 5 2 2" xfId="23460" xr:uid="{12E36E55-7261-4198-B648-7E7E08F68DD6}"/>
    <cellStyle name="Vsota 2 8 5 2 3" xfId="29183" xr:uid="{26219446-DDA9-44D9-A157-6FE7E41E3220}"/>
    <cellStyle name="Vsota 2 8 5 2 4" xfId="34716" xr:uid="{CB3F3B12-3B03-4485-B027-CCB999E783F4}"/>
    <cellStyle name="Vsota 2 8 5 3" xfId="20637" xr:uid="{FE5297A5-0FF8-412E-A7CD-710904B46B1D}"/>
    <cellStyle name="Vsota 2 8 5 4" xfId="26360" xr:uid="{BFA639AB-5311-4D27-97EF-3A842668536A}"/>
    <cellStyle name="Vsota 2 8 5 5" xfId="31893" xr:uid="{07B089D8-4D6A-4C07-93C0-FF039B8D5C8F}"/>
    <cellStyle name="Vsota 2 8 6" xfId="13425" xr:uid="{1CE2D65B-CCF4-4E26-89F8-20F9BF2A8429}"/>
    <cellStyle name="Vsota 2 8 6 2" xfId="16147" xr:uid="{93982236-FA42-4109-938A-D9A0FAAE7600}"/>
    <cellStyle name="Vsota 2 8 6 2 2" xfId="23513" xr:uid="{D751AEEE-FABD-41F7-9AB8-E9F4FA0BEFDB}"/>
    <cellStyle name="Vsota 2 8 6 2 3" xfId="29236" xr:uid="{AF85414C-0D0D-44B5-85B1-C8301380CB51}"/>
    <cellStyle name="Vsota 2 8 6 2 4" xfId="34769" xr:uid="{B25F058C-69DC-4926-81D5-6F501FE45581}"/>
    <cellStyle name="Vsota 2 8 6 3" xfId="20690" xr:uid="{EE1F1283-42D9-4716-92A2-FADC8F015466}"/>
    <cellStyle name="Vsota 2 8 6 4" xfId="26413" xr:uid="{3A7B566D-A702-431B-855B-5817AB71471E}"/>
    <cellStyle name="Vsota 2 8 6 5" xfId="31946" xr:uid="{039A65AD-6EFB-4346-A480-A1BB52F41C4F}"/>
    <cellStyle name="Vsota 2 8 7" xfId="14484" xr:uid="{3116C896-09CE-4105-8ADD-2253583D8BD5}"/>
    <cellStyle name="Vsota 2 8 7 2" xfId="17212" xr:uid="{D2621D29-1B58-411E-B8AE-F0538D5A8AB6}"/>
    <cellStyle name="Vsota 2 8 7 2 2" xfId="24578" xr:uid="{54955D79-BA4B-4FBC-89C7-B0E1013E261E}"/>
    <cellStyle name="Vsota 2 8 7 2 3" xfId="30301" xr:uid="{6EB38CA8-EA8B-487D-86AD-EADC2FE02A70}"/>
    <cellStyle name="Vsota 2 8 7 2 4" xfId="35834" xr:uid="{9355C2F9-3A5D-47E5-9A6D-5F43442D6905}"/>
    <cellStyle name="Vsota 2 8 7 3" xfId="21755" xr:uid="{C6A40D73-D2BB-4952-BFC6-F074DADD13EC}"/>
    <cellStyle name="Vsota 2 8 7 4" xfId="27478" xr:uid="{39D9C118-0925-45AD-B169-961DE92C040A}"/>
    <cellStyle name="Vsota 2 8 7 5" xfId="33011" xr:uid="{54AA5CA7-21AA-4211-9F88-D333C30435F5}"/>
    <cellStyle name="Vsota 2 8 8" xfId="13394" xr:uid="{8A949DE5-ADCF-4780-ABB1-D84326F90B45}"/>
    <cellStyle name="Vsota 2 8 8 2" xfId="16116" xr:uid="{4F111E47-3B99-4686-AB93-23254D67F404}"/>
    <cellStyle name="Vsota 2 8 8 2 2" xfId="23482" xr:uid="{9CD21934-32E5-451E-AE40-9D7BDF0E8EB5}"/>
    <cellStyle name="Vsota 2 8 8 2 3" xfId="29205" xr:uid="{21B3F5D8-4476-4062-866C-420B0E902A76}"/>
    <cellStyle name="Vsota 2 8 8 2 4" xfId="34738" xr:uid="{4E1ED5A5-4FF7-4FB6-A9A5-69DC917B5299}"/>
    <cellStyle name="Vsota 2 8 8 3" xfId="20659" xr:uid="{F19AC8F3-03DC-43C8-9E0D-2E2EF6348D23}"/>
    <cellStyle name="Vsota 2 8 8 4" xfId="26382" xr:uid="{985B9097-EE69-45FF-9CF5-5EEA5D7D4E16}"/>
    <cellStyle name="Vsota 2 8 8 5" xfId="31915" xr:uid="{2ADE6277-72A6-46AC-82B7-59C5400C6F35}"/>
    <cellStyle name="Vsota 2 8 9" xfId="12529" xr:uid="{AC82EDE4-B8C1-44C8-B5F7-E392873FCC5E}"/>
    <cellStyle name="Vsota 2 8 9 2" xfId="19849" xr:uid="{F1B7F8B9-C4C2-452D-A94F-1276FBC776F8}"/>
    <cellStyle name="Vsota 2 8 9 3" xfId="25615" xr:uid="{17726AB1-03A3-4E18-AA90-1F19BA2FF662}"/>
    <cellStyle name="Vsota 2 8 9 4" xfId="31185" xr:uid="{CCB0BB5E-6D99-4309-94B5-7690CEB44AF0}"/>
    <cellStyle name="Vsota 2 9" xfId="825" xr:uid="{00000000-0005-0000-0000-0000BE0C0000}"/>
    <cellStyle name="Vsota 2 9 10" xfId="19008" xr:uid="{1454C30B-B913-48CB-A519-9C1226AFDA84}"/>
    <cellStyle name="Vsota 2 9 11" xfId="18838" xr:uid="{ED0EFEBF-CB1D-4D68-A284-EFCBE86EDA3C}"/>
    <cellStyle name="Vsota 2 9 12" xfId="10626" xr:uid="{58440703-1E6B-4E33-BCCF-7B15DEEAA361}"/>
    <cellStyle name="Vsota 2 9 13" xfId="3676" xr:uid="{22BC0CCA-ACFB-4F4F-855F-AE00728666A1}"/>
    <cellStyle name="Vsota 2 9 2" xfId="6209" xr:uid="{C333F4E2-63E0-4C43-A867-ADDCE00A92AD}"/>
    <cellStyle name="Vsota 2 9 2 2" xfId="15932" xr:uid="{43A85F2E-DCA8-425C-BE0C-3BC3E55E9135}"/>
    <cellStyle name="Vsota 2 9 2 2 2" xfId="23298" xr:uid="{D5F32D9B-7FDE-4225-8275-1676D3EC4A57}"/>
    <cellStyle name="Vsota 2 9 2 2 3" xfId="29021" xr:uid="{D8EC22FF-B13B-4C45-A82A-9599DEB9C269}"/>
    <cellStyle name="Vsota 2 9 2 2 4" xfId="34554" xr:uid="{3F9A695A-B426-4534-B611-B6ACEA600F71}"/>
    <cellStyle name="Vsota 2 9 2 3" xfId="20475" xr:uid="{211211C6-667B-4B8A-B5D9-35E10689706C}"/>
    <cellStyle name="Vsota 2 9 2 4" xfId="26198" xr:uid="{228C6B66-EFCB-4879-95D8-A48E7BDE9D65}"/>
    <cellStyle name="Vsota 2 9 2 5" xfId="31731" xr:uid="{60E61D6A-8D69-48AC-A4D1-F511776E861C}"/>
    <cellStyle name="Vsota 2 9 2 6" xfId="13211" xr:uid="{C8A11A3D-907A-4048-BB5B-D58E941A0D24}"/>
    <cellStyle name="Vsota 2 9 3" xfId="13535" xr:uid="{0A4BB9B9-53DF-43C1-B804-6344D0725670}"/>
    <cellStyle name="Vsota 2 9 3 2" xfId="16257" xr:uid="{702148B4-B873-4A90-B73F-AF9BF7C108B3}"/>
    <cellStyle name="Vsota 2 9 3 2 2" xfId="23623" xr:uid="{75A09EF7-8C62-458F-85A8-71E3E535DAAD}"/>
    <cellStyle name="Vsota 2 9 3 2 3" xfId="29346" xr:uid="{4D43A08F-52CA-4444-8FCA-C9A98AA68A4E}"/>
    <cellStyle name="Vsota 2 9 3 2 4" xfId="34879" xr:uid="{747F1F48-9477-471A-8103-2A5BC5E5D01D}"/>
    <cellStyle name="Vsota 2 9 3 3" xfId="20800" xr:uid="{CC7FBC14-9D24-416E-984D-F5025A79DC12}"/>
    <cellStyle name="Vsota 2 9 3 4" xfId="26523" xr:uid="{3171F202-1310-45D7-8B89-F7A4E7E6C838}"/>
    <cellStyle name="Vsota 2 9 3 5" xfId="32056" xr:uid="{1CA036DC-B517-485B-9C56-478E3CE130E6}"/>
    <cellStyle name="Vsota 2 9 4" xfId="13094" xr:uid="{3BC125F2-FC29-47FD-8006-F0A041C25214}"/>
    <cellStyle name="Vsota 2 9 4 2" xfId="15815" xr:uid="{8896EE41-8984-469B-9EE1-6F9E40856BF1}"/>
    <cellStyle name="Vsota 2 9 4 2 2" xfId="23181" xr:uid="{96AC27C5-2B56-444B-B9A3-1203114C4FCE}"/>
    <cellStyle name="Vsota 2 9 4 2 3" xfId="28904" xr:uid="{80E74724-3F72-413E-B601-990DAEF59E0E}"/>
    <cellStyle name="Vsota 2 9 4 2 4" xfId="34437" xr:uid="{92D52A81-BE7F-4A3B-81E6-563BF100E558}"/>
    <cellStyle name="Vsota 2 9 4 3" xfId="20358" xr:uid="{83716D17-F52E-4949-87DD-50AE86ABC2B4}"/>
    <cellStyle name="Vsota 2 9 4 4" xfId="26081" xr:uid="{FFA0E0CD-9146-405A-8D2A-9C7F109B6A9F}"/>
    <cellStyle name="Vsota 2 9 4 5" xfId="31614" xr:uid="{D6123AAA-EA41-4D86-9A48-E541CD26B8E4}"/>
    <cellStyle name="Vsota 2 9 5" xfId="12979" xr:uid="{6FC64D0E-5C58-4D62-9550-F92EC1FD0DDF}"/>
    <cellStyle name="Vsota 2 9 5 2" xfId="15700" xr:uid="{C8CB217B-4E64-47C1-B4DB-A84C168061C3}"/>
    <cellStyle name="Vsota 2 9 5 2 2" xfId="23066" xr:uid="{51AAAAED-068F-42F4-8AE3-18C6C1C97643}"/>
    <cellStyle name="Vsota 2 9 5 2 3" xfId="28789" xr:uid="{54FD0B8B-7D00-4587-8F6A-3C971313C378}"/>
    <cellStyle name="Vsota 2 9 5 2 4" xfId="34322" xr:uid="{06FCB84F-CE9C-4C56-AC19-64C485A77987}"/>
    <cellStyle name="Vsota 2 9 5 3" xfId="20243" xr:uid="{33BA06E8-1981-47FC-A95E-400151D2C884}"/>
    <cellStyle name="Vsota 2 9 5 4" xfId="25966" xr:uid="{A5992504-58A2-41EF-9F82-023683E5D305}"/>
    <cellStyle name="Vsota 2 9 5 5" xfId="31499" xr:uid="{6D947AA1-2E39-4663-AA2D-9C1277FC93A1}"/>
    <cellStyle name="Vsota 2 9 6" xfId="13096" xr:uid="{E5C364F2-5819-410E-97C8-B47F3515967C}"/>
    <cellStyle name="Vsota 2 9 6 2" xfId="15817" xr:uid="{5D498501-154D-4A57-9A59-92564218F86B}"/>
    <cellStyle name="Vsota 2 9 6 2 2" xfId="23183" xr:uid="{B87554A3-9A90-4100-BAEE-0299D41B903B}"/>
    <cellStyle name="Vsota 2 9 6 2 3" xfId="28906" xr:uid="{2741B8F1-2B0D-4C5B-8E52-BE0BA3A2F6DB}"/>
    <cellStyle name="Vsota 2 9 6 2 4" xfId="34439" xr:uid="{E18269F6-9DFD-483C-B13E-18FAB8617F1B}"/>
    <cellStyle name="Vsota 2 9 6 3" xfId="20360" xr:uid="{622275CC-68FE-4FEB-B75A-27B66AC4878D}"/>
    <cellStyle name="Vsota 2 9 6 4" xfId="26083" xr:uid="{10AB7903-3F58-4F0D-B3B6-6B29532E92E3}"/>
    <cellStyle name="Vsota 2 9 6 5" xfId="31616" xr:uid="{DC220DEB-9E68-47E1-BB94-2380E2BC09EF}"/>
    <cellStyle name="Vsota 2 9 7" xfId="12135" xr:uid="{A6CB5F7E-23C5-4ECC-83F5-4B270E3AF2C6}"/>
    <cellStyle name="Vsota 2 9 7 2" xfId="19601" xr:uid="{6E224EEB-40DB-4774-BD04-E41C129328CD}"/>
    <cellStyle name="Vsota 2 9 7 3" xfId="25436" xr:uid="{502AAC2B-63C7-4714-8439-4A984CCE3502}"/>
    <cellStyle name="Vsota 2 9 7 4" xfId="31091" xr:uid="{161EF323-9AB3-4329-9D73-C37D53CBD2AD}"/>
    <cellStyle name="Vsota 2 9 8" xfId="15311" xr:uid="{64B9B417-3ED9-4F49-9792-00D507D52125}"/>
    <cellStyle name="Vsota 2 9 8 2" xfId="22658" xr:uid="{D17613BE-8023-423C-B54D-2840AD09A486}"/>
    <cellStyle name="Vsota 2 9 8 3" xfId="28381" xr:uid="{6827F596-E23D-400B-8321-CEC6E29404C8}"/>
    <cellStyle name="Vsota 2 9 8 4" xfId="33914" xr:uid="{22472C00-1166-4C74-9859-AA5B9B44B9C9}"/>
    <cellStyle name="Vsota 2 9 9" xfId="18622" xr:uid="{6CBC23FC-ECC6-4826-9C8E-6934F1994D74}"/>
    <cellStyle name="Warning Text" xfId="49" xr:uid="{00000000-0005-0000-0000-0000BF0C0000}"/>
    <cellStyle name="Warning Text 2" xfId="559" xr:uid="{00000000-0005-0000-0000-0000C0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69FD1DAA-FA0D-4478-AE9A-16EB6ED53F7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10" totalsRowCount="1" headerRowDxfId="846" dataDxfId="844" headerRowBorderDxfId="845" tableBorderDxfId="843" totalsRowBorderDxfId="842">
  <tableColumns count="21">
    <tableColumn id="1" xr3:uid="{00000000-0010-0000-0000-000001000000}" name="Zap. št." totalsRowLabel="Vsota" dataDxfId="841" totalsRowDxfId="840"/>
    <tableColumn id="2" xr3:uid="{00000000-0010-0000-0000-000002000000}" name="Tehnična specifikacija živila (stolpec 2, 2a, 2b, 2c)" dataDxfId="839" totalsRowDxfId="838"/>
    <tableColumn id="3" xr3:uid="{00000000-0010-0000-0000-000003000000}" name="ZAHTEVANO PAKIRANJE                    Masa/volumen" dataDxfId="837" totalsRowDxfId="836"/>
    <tableColumn id="4" xr3:uid="{00000000-0010-0000-0000-000004000000}" name=" ZAHTEVANO PAKIRANJE       Enota" dataDxfId="835" totalsRowDxfId="834"/>
    <tableColumn id="21" xr3:uid="{00000000-0010-0000-0000-000015000000}" name="ZAHTEVANA SHEMA KAKOVOSTI" dataDxfId="833" totalsRowDxfId="832"/>
    <tableColumn id="5" xr3:uid="{00000000-0010-0000-0000-000005000000}" name="Okvirna količina" dataDxfId="831" totalsRowDxfId="830" dataCellStyle="Valuta"/>
    <tableColumn id="6" xr3:uid="{00000000-0010-0000-0000-000006000000}" name="Enota mere količine" dataDxfId="829" totalsRowDxfId="828"/>
    <tableColumn id="7" xr3:uid="{00000000-0010-0000-0000-000007000000}" name="Preračunana masa/volumen/kos na enoto kg" totalsRowFunction="sum" dataDxfId="827" totalsRowDxfId="82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5" totalsRowDxfId="82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3" totalsRowDxfId="822" dataCellStyle="Valuta"/>
    <tableColumn id="10" xr3:uid="{00000000-0010-0000-0000-00000A000000}" name="BLAGOVNA ZNAMKA ali PROIZVAJALEC" dataDxfId="821" totalsRowDxfId="820" dataCellStyle="Valuta"/>
    <tableColumn id="11" xr3:uid="{00000000-0010-0000-0000-00000B000000}" name=" NAZIV/IME (trgovsko) ponujenega živila  " dataDxfId="819" totalsRowDxfId="818" dataCellStyle="Valuta"/>
    <tableColumn id="12" xr3:uid="{00000000-0010-0000-0000-00000C000000}" name="Dejanska masa/volumen ponujenega živila" dataDxfId="817" totalsRowDxfId="816" dataCellStyle="Valuta"/>
    <tableColumn id="13" xr3:uid="{00000000-0010-0000-0000-00000D000000}" name="cena/enota brez DDV v EUR" dataDxfId="815" totalsRowDxfId="814"/>
    <tableColumn id="14" xr3:uid="{00000000-0010-0000-0000-00000E000000}" name="Cena za dejansko maso/volumen ponujenega živila brez DDV " dataDxfId="813" totalsRowDxfId="812"/>
    <tableColumn id="15" xr3:uid="{00000000-0010-0000-0000-00000F000000}" name="Stopnja DDV (%)" dataDxfId="811" totalsRowDxfId="810"/>
    <tableColumn id="16" xr3:uid="{00000000-0010-0000-0000-000010000000}" name="Davek (EUR)" dataDxfId="809" totalsRowDxfId="80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7" totalsRowDxfId="80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5" totalsRowDxfId="80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3" totalsRowDxfId="80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3" totalsRowCount="1" headerRowDxfId="799" dataDxfId="797" headerRowBorderDxfId="798" tableBorderDxfId="796" totalsRowBorderDxfId="795">
  <tableColumns count="21">
    <tableColumn id="1" xr3:uid="{00000000-0010-0000-0100-000001000000}" name="Zap. št." totalsRowLabel="Vsota" dataDxfId="794" totalsRowDxfId="793"/>
    <tableColumn id="2" xr3:uid="{00000000-0010-0000-0100-000002000000}" name="Tehnična specifikacija živila (stolpec 2, 2a, 2b, 2c)" dataDxfId="792" totalsRowDxfId="791"/>
    <tableColumn id="3" xr3:uid="{00000000-0010-0000-0100-000003000000}" name="ZAHTEVANO PAKIRANJE                    Masa/volumen" dataDxfId="790" totalsRowDxfId="789"/>
    <tableColumn id="4" xr3:uid="{00000000-0010-0000-0100-000004000000}" name=" ZAHTEVANO PAKIRANJE       Enota" dataDxfId="788" totalsRowDxfId="787"/>
    <tableColumn id="21" xr3:uid="{00000000-0010-0000-0100-000015000000}" name="ZAHTEVANA SHEMA KAKOVOSTI" dataDxfId="786" totalsRowDxfId="785"/>
    <tableColumn id="5" xr3:uid="{00000000-0010-0000-0100-000005000000}" name="Okvirna količina" dataDxfId="784" totalsRowDxfId="783" dataCellStyle="Valuta"/>
    <tableColumn id="6" xr3:uid="{00000000-0010-0000-0100-000006000000}" name="Enota mere količine" dataDxfId="782" totalsRowDxfId="781"/>
    <tableColumn id="7" xr3:uid="{00000000-0010-0000-0100-000007000000}" name="Preračunana masa/volumen/kos na enoto kg" totalsRowFunction="sum" dataDxfId="780" totalsRow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6" totalsRowDxfId="775" dataCellStyle="Valuta"/>
    <tableColumn id="10" xr3:uid="{00000000-0010-0000-0100-00000A000000}" name="BLAGOVNA ZNAMKA ali PROIZVAJALEC" dataDxfId="774" totalsRowDxfId="773" dataCellStyle="Valuta"/>
    <tableColumn id="11" xr3:uid="{00000000-0010-0000-0100-00000B000000}" name=" NAZIV/IME (trgovsko) ponujenega živila  " dataDxfId="772" totalsRowDxfId="771" dataCellStyle="Valuta"/>
    <tableColumn id="12" xr3:uid="{00000000-0010-0000-0100-00000C000000}" name="Dejanska masa/volumen ponujenega živila" dataDxfId="770" totalsRowDxfId="769" dataCellStyle="Valuta"/>
    <tableColumn id="13" xr3:uid="{00000000-0010-0000-0100-00000D000000}" name="cena/enota brez DDV v EUR" dataDxfId="768" totalsRowDxfId="767"/>
    <tableColumn id="14" xr3:uid="{00000000-0010-0000-0100-00000E000000}" name="Cena za dejansko maso/volumen ponujenega živila brez DDV " dataDxfId="766" totalsRowDxfId="765"/>
    <tableColumn id="15" xr3:uid="{00000000-0010-0000-0100-00000F000000}" name="Stopnja DDV (%)" dataDxfId="764" totalsRowDxfId="763"/>
    <tableColumn id="16" xr3:uid="{00000000-0010-0000-0100-000010000000}" name="Davek (EUR)" dataDxfId="762" totalsRowDxfId="76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0" totalsRowDxfId="75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8" totalsRowDxfId="75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6" totalsRowDxfId="75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8" totalsRowCount="1" headerRowDxfId="752" dataDxfId="750" headerRowBorderDxfId="751" tableBorderDxfId="749" totalsRowBorderDxfId="748">
  <tableColumns count="21">
    <tableColumn id="1" xr3:uid="{00000000-0010-0000-0200-000001000000}" name="Zap. št." totalsRowLabel="Vsota" dataDxfId="747" totalsRowDxfId="146"/>
    <tableColumn id="2" xr3:uid="{00000000-0010-0000-0200-000002000000}" name="Tehnična specifikacija živila (stolpec 2, 2a, 2b, 2c)" dataDxfId="746" totalsRowDxfId="145"/>
    <tableColumn id="3" xr3:uid="{00000000-0010-0000-0200-000003000000}" name="ZAHTEVANO PAKIRANJE                    Masa/volumen" dataDxfId="745" totalsRowDxfId="144"/>
    <tableColumn id="4" xr3:uid="{00000000-0010-0000-0200-000004000000}" name=" ZAHTEVANO PAKIRANJE       Enota" dataDxfId="744" totalsRowDxfId="143"/>
    <tableColumn id="21" xr3:uid="{00000000-0010-0000-0200-000015000000}" name="ZAHTEVANA SHEMA KAKOVOSTI" dataDxfId="743" totalsRowDxfId="142"/>
    <tableColumn id="5" xr3:uid="{00000000-0010-0000-0200-000005000000}" name="Okvirna količina" dataDxfId="742" totalsRowDxfId="141" dataCellStyle="Valuta"/>
    <tableColumn id="6" xr3:uid="{00000000-0010-0000-0200-000006000000}" name="Enota mere količine" dataDxfId="741" totalsRowDxfId="140"/>
    <tableColumn id="7" xr3:uid="{00000000-0010-0000-0200-000007000000}" name="Preračunana masa/volumen/kos na enoto kg" totalsRowFunction="sum" dataDxfId="740" totalsRowDxfId="13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9" totalsRowDxfId="13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38" totalsRowDxfId="137" dataCellStyle="Valuta"/>
    <tableColumn id="10" xr3:uid="{00000000-0010-0000-0200-00000A000000}" name="BLAGOVNA ZNAMKA ali PROIZVAJALEC" dataDxfId="737" totalsRowDxfId="136" dataCellStyle="Valuta"/>
    <tableColumn id="11" xr3:uid="{00000000-0010-0000-0200-00000B000000}" name=" NAZIV/IME (trgovsko) ponujenega živila  " dataDxfId="736" totalsRowDxfId="135" dataCellStyle="Valuta"/>
    <tableColumn id="12" xr3:uid="{00000000-0010-0000-0200-00000C000000}" name="Dejanska masa/volumen ponujenega živila" dataDxfId="735" totalsRowDxfId="134" dataCellStyle="Valuta"/>
    <tableColumn id="13" xr3:uid="{00000000-0010-0000-0200-00000D000000}" name="cena/enota brez DDV v EUR" dataDxfId="734" totalsRowDxfId="133"/>
    <tableColumn id="14" xr3:uid="{00000000-0010-0000-0200-00000E000000}" name="Cena za dejansko maso/volumen ponujenega živila brez DDV " dataDxfId="733" totalsRowDxfId="132"/>
    <tableColumn id="15" xr3:uid="{00000000-0010-0000-0200-00000F000000}" name="Stopnja DDV (%)" dataDxfId="732" totalsRowDxfId="131"/>
    <tableColumn id="16" xr3:uid="{00000000-0010-0000-0200-000010000000}" name="Davek (EUR)" dataDxfId="731" totalsRowDxfId="13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30" totalsRowDxfId="12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29" totalsRowDxfId="12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28" totalsRowDxfId="12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27" totalsRowDxfId="12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26" dataDxfId="724" headerRowBorderDxfId="725" tableBorderDxfId="723" totalsRowBorderDxfId="722">
  <tableColumns count="21">
    <tableColumn id="1" xr3:uid="{00000000-0010-0000-0300-000001000000}" name="Zap. št." totalsRowLabel="Vsota" dataDxfId="721" totalsRowDxfId="720"/>
    <tableColumn id="2" xr3:uid="{00000000-0010-0000-0300-000002000000}" name="Tehnična specifikacija živila (stolpec 2, 2a, 2b, 2c)" dataDxfId="719" totalsRowDxfId="718"/>
    <tableColumn id="3" xr3:uid="{00000000-0010-0000-0300-000003000000}" name="ZAHTEVANO PAKIRANJE                    Masa/volumen" dataDxfId="717" totalsRowDxfId="716"/>
    <tableColumn id="4" xr3:uid="{00000000-0010-0000-0300-000004000000}" name=" ZAHTEVANO PAKIRANJE       Enota" dataDxfId="715" totalsRowDxfId="714"/>
    <tableColumn id="21" xr3:uid="{00000000-0010-0000-0300-000015000000}" name="ZAHTEVANA SHEMA KAKOVOSTI" dataDxfId="713" totalsRowDxfId="712"/>
    <tableColumn id="5" xr3:uid="{00000000-0010-0000-0300-000005000000}" name="Okvirna količina" dataDxfId="711" totalsRowDxfId="710" dataCellStyle="Valuta"/>
    <tableColumn id="6" xr3:uid="{00000000-0010-0000-0300-000006000000}" name="Enota mere količine" dataDxfId="709" totalsRowDxfId="708"/>
    <tableColumn id="7" xr3:uid="{00000000-0010-0000-0300-000007000000}" name="Preračunana masa/volumen/kos na enoto kg" totalsRowFunction="sum" dataDxfId="707" totalsRowDxfId="70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05" totalsRowDxfId="70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03" totalsRowDxfId="702" dataCellStyle="Valuta"/>
    <tableColumn id="10" xr3:uid="{00000000-0010-0000-0300-00000A000000}" name="BLAGOVNA ZNAMKA ali PROIZVAJALEC" dataDxfId="701" totalsRowDxfId="700" dataCellStyle="Valuta"/>
    <tableColumn id="11" xr3:uid="{00000000-0010-0000-0300-00000B000000}" name=" NAZIV/IME (trgovsko) ponujenega živila  " dataDxfId="699" totalsRowDxfId="698" dataCellStyle="Valuta"/>
    <tableColumn id="12" xr3:uid="{00000000-0010-0000-0300-00000C000000}" name="Dejanska masa/volumen ponujenega živila" dataDxfId="697" totalsRowDxfId="696" dataCellStyle="Valuta"/>
    <tableColumn id="13" xr3:uid="{00000000-0010-0000-0300-00000D000000}" name="cena/enota brez DDV v EUR" dataDxfId="695" totalsRowDxfId="694"/>
    <tableColumn id="14" xr3:uid="{00000000-0010-0000-0300-00000E000000}" name="Cena za dejansko maso/volumen ponujenega živila brez DDV " dataDxfId="693" totalsRowDxfId="692"/>
    <tableColumn id="15" xr3:uid="{00000000-0010-0000-0300-00000F000000}" name="Stopnja DDV (%)" dataDxfId="691" totalsRowDxfId="690"/>
    <tableColumn id="16" xr3:uid="{00000000-0010-0000-0300-000010000000}" name="Davek (EUR)" dataDxfId="689" totalsRowDxfId="68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87" totalsRowDxfId="68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85" totalsRowDxfId="68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83" totalsRowDxfId="68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0" totalsRowCount="1" headerRowDxfId="679" dataDxfId="677" headerRowBorderDxfId="678" tableBorderDxfId="676" totalsRowBorderDxfId="675">
  <tableColumns count="21">
    <tableColumn id="1" xr3:uid="{00000000-0010-0000-0400-000001000000}" name="Zap. št." totalsRowLabel="Vsota" dataDxfId="674" totalsRowDxfId="673"/>
    <tableColumn id="2" xr3:uid="{00000000-0010-0000-0400-000002000000}" name="Tehnična specifikacija živila (stolpec 2, 2a, 2b, 2c)" dataDxfId="672" totalsRowDxfId="671"/>
    <tableColumn id="3" xr3:uid="{00000000-0010-0000-0400-000003000000}" name="ZAHTEVANO PAKIRANJE                    Masa/volumen" dataDxfId="670" totalsRowDxfId="669"/>
    <tableColumn id="4" xr3:uid="{00000000-0010-0000-0400-000004000000}" name=" ZAHTEVANO PAKIRANJE       Enota" dataDxfId="668" totalsRowDxfId="667"/>
    <tableColumn id="21" xr3:uid="{00000000-0010-0000-0400-000015000000}" name="ZAHTEVANA SHEMA KAKOVOSTI" dataDxfId="666" totalsRowDxfId="665"/>
    <tableColumn id="5" xr3:uid="{00000000-0010-0000-0400-000005000000}" name="Okvirna količina" dataDxfId="664" totalsRowDxfId="663" dataCellStyle="Valuta"/>
    <tableColumn id="6" xr3:uid="{00000000-0010-0000-0400-000006000000}" name="Enota mere količine" dataDxfId="662" totalsRowDxfId="661"/>
    <tableColumn id="7" xr3:uid="{00000000-0010-0000-0400-000007000000}" name="Preračunana masa/volumen/kos na enoto kg" totalsRowFunction="sum" dataDxfId="660" totalsRowDxfId="65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58" totalsRowDxfId="65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56" totalsRowDxfId="655" dataCellStyle="Valuta"/>
    <tableColumn id="10" xr3:uid="{00000000-0010-0000-0400-00000A000000}" name="BLAGOVNA ZNAMKA ali PROIZVAJALEC" dataDxfId="654" totalsRowDxfId="653" dataCellStyle="Valuta"/>
    <tableColumn id="11" xr3:uid="{00000000-0010-0000-0400-00000B000000}" name=" NAZIV/IME (trgovsko) ponujenega živila  " dataDxfId="652" totalsRowDxfId="651" dataCellStyle="Valuta"/>
    <tableColumn id="12" xr3:uid="{00000000-0010-0000-0400-00000C000000}" name="Dejanska masa/volumen ponujenega živila" dataDxfId="650" totalsRowDxfId="649" dataCellStyle="Valuta"/>
    <tableColumn id="13" xr3:uid="{00000000-0010-0000-0400-00000D000000}" name="cena/enota brez DDV v EUR" dataDxfId="648" totalsRowDxfId="647"/>
    <tableColumn id="14" xr3:uid="{00000000-0010-0000-0400-00000E000000}" name="Cena za dejansko maso/volumen ponujenega živila brez DDV " dataDxfId="646" totalsRowDxfId="645"/>
    <tableColumn id="15" xr3:uid="{00000000-0010-0000-0400-00000F000000}" name="Stopnja DDV (%)" dataDxfId="644" totalsRowDxfId="643"/>
    <tableColumn id="16" xr3:uid="{00000000-0010-0000-0400-000010000000}" name="Davek (EUR)" dataDxfId="642" totalsRowDxfId="64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40" totalsRowDxfId="63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8" totalsRowDxfId="63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36" totalsRowDxfId="63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632" dataDxfId="630" headerRowBorderDxfId="631" tableBorderDxfId="629" totalsRowBorderDxfId="628">
  <tableColumns count="21">
    <tableColumn id="1" xr3:uid="{00000000-0010-0000-0500-000001000000}" name="Zap. št." totalsRowLabel="Vsota" dataDxfId="627" totalsRowDxfId="626"/>
    <tableColumn id="2" xr3:uid="{00000000-0010-0000-0500-000002000000}" name="Tehnična specifikacija živila (stolpec 2, 2a, 2b, 2c)" dataDxfId="625" totalsRowDxfId="624"/>
    <tableColumn id="3" xr3:uid="{00000000-0010-0000-0500-000003000000}" name="ZAHTEVANO PAKIRANJE                    Masa/volumen" dataDxfId="623" totalsRowDxfId="622"/>
    <tableColumn id="4" xr3:uid="{00000000-0010-0000-0500-000004000000}" name=" ZAHTEVANO PAKIRANJE       Enota" dataDxfId="621" totalsRowDxfId="620"/>
    <tableColumn id="21" xr3:uid="{00000000-0010-0000-0500-000015000000}" name="ZAHTEVANA SHEMA KAKOVOSTI" dataDxfId="619" totalsRowDxfId="618"/>
    <tableColumn id="5" xr3:uid="{00000000-0010-0000-0500-000005000000}" name="Okvirna količina" dataDxfId="617" totalsRowDxfId="616" dataCellStyle="Valuta"/>
    <tableColumn id="6" xr3:uid="{00000000-0010-0000-0500-000006000000}" name="Enota mere količine" dataDxfId="615" totalsRowDxfId="614"/>
    <tableColumn id="7" xr3:uid="{00000000-0010-0000-0500-000007000000}" name="Preračunana masa/volumen/kos na enoto kg" totalsRowFunction="sum" dataDxfId="613" totalsRowDxfId="61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11" totalsRowDxfId="61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9" totalsRowDxfId="608" dataCellStyle="Valuta"/>
    <tableColumn id="10" xr3:uid="{00000000-0010-0000-0500-00000A000000}" name="BLAGOVNA ZNAMKA ali PROIZVAJALEC" dataDxfId="607" totalsRowDxfId="606" dataCellStyle="Valuta"/>
    <tableColumn id="11" xr3:uid="{00000000-0010-0000-0500-00000B000000}" name=" NAZIV/IME (trgovsko) ponujenega živila  " dataDxfId="605" totalsRowDxfId="604" dataCellStyle="Valuta"/>
    <tableColumn id="12" xr3:uid="{00000000-0010-0000-0500-00000C000000}" name="Dejanska masa/volumen ponujenega živila" dataDxfId="603" totalsRowDxfId="602" dataCellStyle="Valuta"/>
    <tableColumn id="13" xr3:uid="{00000000-0010-0000-0500-00000D000000}" name="cena/enota brez DDV v EUR" dataDxfId="601" totalsRowDxfId="600"/>
    <tableColumn id="14" xr3:uid="{00000000-0010-0000-0500-00000E000000}" name="Cena za dejansko maso/volumen ponujenega živila brez DDV " dataDxfId="599" totalsRowDxfId="598"/>
    <tableColumn id="15" xr3:uid="{00000000-0010-0000-0500-00000F000000}" name="Stopnja DDV (%)" dataDxfId="597" totalsRowDxfId="596"/>
    <tableColumn id="16" xr3:uid="{00000000-0010-0000-0500-000010000000}" name="Davek (EUR)" dataDxfId="595" totalsRowDxfId="59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93" totalsRowDxfId="59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91" totalsRowDxfId="59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9" totalsRowDxfId="58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3" totalsRowCount="1" headerRowDxfId="585" dataDxfId="583" headerRowBorderDxfId="584" tableBorderDxfId="582" totalsRowBorderDxfId="581">
  <tableColumns count="21">
    <tableColumn id="1" xr3:uid="{00000000-0010-0000-0600-000001000000}" name="Zap. št." totalsRowLabel="Vsota" dataDxfId="580" totalsRowDxfId="579"/>
    <tableColumn id="2" xr3:uid="{00000000-0010-0000-0600-000002000000}" name="Tehnična specifikacija živila (stolpec 2, 2a, 2b, 2c)" dataDxfId="578" totalsRowDxfId="577"/>
    <tableColumn id="3" xr3:uid="{00000000-0010-0000-0600-000003000000}" name="ZAHTEVANO PAKIRANJE                    Masa/volumen" dataDxfId="576" totalsRowDxfId="575"/>
    <tableColumn id="4" xr3:uid="{00000000-0010-0000-0600-000004000000}" name=" ZAHTEVANO PAKIRANJE       Enota" dataDxfId="574" totalsRowDxfId="573"/>
    <tableColumn id="21" xr3:uid="{00000000-0010-0000-0600-000015000000}" name="ZAHTEVANA SHEMA KAKOVOSTI" dataDxfId="572" totalsRowDxfId="571"/>
    <tableColumn id="5" xr3:uid="{00000000-0010-0000-0600-000005000000}" name="Okvirna količina" dataDxfId="570" totalsRowDxfId="569" dataCellStyle="Valuta"/>
    <tableColumn id="6" xr3:uid="{00000000-0010-0000-0600-000006000000}" name="Enota mere količine" dataDxfId="568" totalsRowDxfId="567"/>
    <tableColumn id="7" xr3:uid="{00000000-0010-0000-0600-000007000000}" name="Preračunana masa/volumen/kos na enoto kg" totalsRowFunction="sum" dataDxfId="566" totalsRowDxfId="56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64" totalsRowDxfId="56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62" totalsRowDxfId="561" dataCellStyle="Valuta"/>
    <tableColumn id="10" xr3:uid="{00000000-0010-0000-0600-00000A000000}" name="BLAGOVNA ZNAMKA ali PROIZVAJALEC" dataDxfId="560" totalsRowDxfId="559" dataCellStyle="Valuta"/>
    <tableColumn id="11" xr3:uid="{00000000-0010-0000-0600-00000B000000}" name=" NAZIV/IME (trgovsko) ponujenega živila  " dataDxfId="558" totalsRowDxfId="557" dataCellStyle="Valuta"/>
    <tableColumn id="12" xr3:uid="{00000000-0010-0000-0600-00000C000000}" name="Dejanska masa/volumen ponujenega živila" dataDxfId="556" totalsRowDxfId="555" dataCellStyle="Valuta"/>
    <tableColumn id="13" xr3:uid="{00000000-0010-0000-0600-00000D000000}" name="cena/enota brez DDV v EUR" dataDxfId="554" totalsRowDxfId="553"/>
    <tableColumn id="14" xr3:uid="{00000000-0010-0000-0600-00000E000000}" name="Cena za dejansko maso/volumen ponujenega živila brez DDV " dataDxfId="552" totalsRowDxfId="551"/>
    <tableColumn id="15" xr3:uid="{00000000-0010-0000-0600-00000F000000}" name="Stopnja DDV (%)" dataDxfId="550" totalsRowDxfId="549"/>
    <tableColumn id="16" xr3:uid="{00000000-0010-0000-0600-000010000000}" name="Davek (EUR)" dataDxfId="548" totalsRowDxfId="54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46" totalsRowDxfId="5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44" totalsRowDxfId="54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42" totalsRowDxfId="54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3" totalsRowCount="1" headerRowDxfId="538" dataDxfId="536" headerRowBorderDxfId="537" tableBorderDxfId="535" totalsRowBorderDxfId="534">
  <tableColumns count="21">
    <tableColumn id="1" xr3:uid="{00000000-0010-0000-0700-000001000000}" name="Zap. št." totalsRowLabel="Vsota" dataDxfId="533" totalsRowDxfId="532"/>
    <tableColumn id="2" xr3:uid="{00000000-0010-0000-0700-000002000000}" name="Tehnična specifikacija živila (stolpec 2, 2a, 2b, 2c)" dataDxfId="531" totalsRowDxfId="530"/>
    <tableColumn id="3" xr3:uid="{00000000-0010-0000-0700-000003000000}" name="ZAHTEVANO PAKIRANJE                    Masa/volumen" dataDxfId="529" totalsRowDxfId="528"/>
    <tableColumn id="4" xr3:uid="{00000000-0010-0000-0700-000004000000}" name=" ZAHTEVANO PAKIRANJE       Enota" dataDxfId="527" totalsRowDxfId="526"/>
    <tableColumn id="21" xr3:uid="{00000000-0010-0000-0700-000015000000}" name="ZAHTEVANA SHEMA KAKOVOSTI" dataDxfId="525" totalsRowDxfId="524"/>
    <tableColumn id="5" xr3:uid="{00000000-0010-0000-0700-000005000000}" name="Okvirna količina" dataDxfId="523" totalsRowDxfId="522" dataCellStyle="Valuta"/>
    <tableColumn id="6" xr3:uid="{00000000-0010-0000-0700-000006000000}" name="Enota mere količine" dataDxfId="521" totalsRowDxfId="520"/>
    <tableColumn id="7" xr3:uid="{00000000-0010-0000-0700-000007000000}" name="Preračunana masa/volumen/kos na enoto kg" totalsRowFunction="sum" dataDxfId="519" totalsRowDxfId="5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17" totalsRowDxfId="51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15" totalsRowDxfId="514" dataCellStyle="Valuta"/>
    <tableColumn id="10" xr3:uid="{00000000-0010-0000-0700-00000A000000}" name="BLAGOVNA ZNAMKA ali PROIZVAJALEC" dataDxfId="513" totalsRowDxfId="512" dataCellStyle="Valuta"/>
    <tableColumn id="11" xr3:uid="{00000000-0010-0000-0700-00000B000000}" name=" NAZIV/IME (trgovsko) ponujenega živila  " dataDxfId="511" totalsRowDxfId="510" dataCellStyle="Valuta"/>
    <tableColumn id="12" xr3:uid="{00000000-0010-0000-0700-00000C000000}" name="Dejanska masa/volumen ponujenega živila" dataDxfId="509" totalsRowDxfId="508" dataCellStyle="Valuta"/>
    <tableColumn id="13" xr3:uid="{00000000-0010-0000-0700-00000D000000}" name="cena/enota brez DDV v EUR" dataDxfId="507" totalsRowDxfId="506"/>
    <tableColumn id="14" xr3:uid="{00000000-0010-0000-0700-00000E000000}" name="Cena za dejansko maso/volumen ponujenega živila brez DDV " dataDxfId="505" totalsRowDxfId="504"/>
    <tableColumn id="15" xr3:uid="{00000000-0010-0000-0700-00000F000000}" name="Stopnja DDV (%)" dataDxfId="503" totalsRowDxfId="502"/>
    <tableColumn id="16" xr3:uid="{00000000-0010-0000-0700-000010000000}" name="Davek (EUR)" dataDxfId="501" totalsRowDxfId="50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99" totalsRowDxfId="49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97" totalsRowDxfId="49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95" totalsRowDxfId="49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6" totalsRowCount="1" headerRowDxfId="491" dataDxfId="489" headerRowBorderDxfId="490" tableBorderDxfId="488" totalsRowBorderDxfId="487">
  <tableColumns count="21">
    <tableColumn id="1" xr3:uid="{00000000-0010-0000-0800-000001000000}" name="Zap. št." totalsRowLabel="Vsota" dataDxfId="104" totalsRowDxfId="83"/>
    <tableColumn id="2" xr3:uid="{00000000-0010-0000-0800-000002000000}" name="Tehnična specifikacija živila (stolpec 2, 2a, 2b, 2c)" dataDxfId="103" totalsRowDxfId="82"/>
    <tableColumn id="3" xr3:uid="{00000000-0010-0000-0800-000003000000}" name="ZAHTEVANO PAKIRANJE                    Masa/volumen" dataDxfId="102" totalsRowDxfId="81"/>
    <tableColumn id="4" xr3:uid="{00000000-0010-0000-0800-000004000000}" name=" ZAHTEVANO PAKIRANJE       Enota" dataDxfId="101" totalsRowDxfId="80"/>
    <tableColumn id="21" xr3:uid="{00000000-0010-0000-0800-000015000000}" name="ZAHTEVANA SHEMA KAKOVOSTI" dataDxfId="100" totalsRowDxfId="79"/>
    <tableColumn id="5" xr3:uid="{00000000-0010-0000-0800-000005000000}" name="Okvirna količina" dataDxfId="99" totalsRowDxfId="78" dataCellStyle="Valuta"/>
    <tableColumn id="6" xr3:uid="{00000000-0010-0000-0800-000006000000}" name="Enota mere količine" dataDxfId="98" totalsRowDxfId="77"/>
    <tableColumn id="7" xr3:uid="{00000000-0010-0000-0800-000007000000}" name="Preračunana masa/volumen/kos na enoto kg" totalsRowFunction="sum" dataDxfId="97" totalsRowDxfId="7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96" totalsRowDxfId="7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95" totalsRowDxfId="74" dataCellStyle="Valuta"/>
    <tableColumn id="10" xr3:uid="{00000000-0010-0000-0800-00000A000000}" name="BLAGOVNA ZNAMKA ali PROIZVAJALEC" dataDxfId="94" totalsRowDxfId="73" dataCellStyle="Valuta"/>
    <tableColumn id="11" xr3:uid="{00000000-0010-0000-0800-00000B000000}" name=" NAZIV/IME (trgovsko) ponujenega živila  " dataDxfId="93" totalsRowDxfId="72" dataCellStyle="Valuta"/>
    <tableColumn id="12" xr3:uid="{00000000-0010-0000-0800-00000C000000}" name="Dejanska masa/volumen ponujenega živila" dataDxfId="92" totalsRowDxfId="71" dataCellStyle="Valuta"/>
    <tableColumn id="13" xr3:uid="{00000000-0010-0000-0800-00000D000000}" name="cena/enota brez DDV v EUR" dataDxfId="91" totalsRowDxfId="70"/>
    <tableColumn id="14" xr3:uid="{00000000-0010-0000-0800-00000E000000}" name="Cena za dejansko maso/volumen ponujenega živila brez DDV " dataDxfId="90" totalsRowDxfId="69"/>
    <tableColumn id="15" xr3:uid="{00000000-0010-0000-0800-00000F000000}" name="Stopnja DDV (%)" dataDxfId="89" totalsRowDxfId="68"/>
    <tableColumn id="16" xr3:uid="{00000000-0010-0000-0800-000010000000}" name="Davek (EUR)" dataDxfId="88" totalsRowDxfId="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87" totalsRowDxfId="6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86" totalsRowDxfId="6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85" totalsRowDxfId="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84" totalsRowDxfId="6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3" totalsRowCount="1" headerRowDxfId="486" dataDxfId="484" headerRowBorderDxfId="485" tableBorderDxfId="483" totalsRowBorderDxfId="482">
  <tableColumns count="21">
    <tableColumn id="1" xr3:uid="{00000000-0010-0000-0900-000001000000}" name="Zap. št." totalsRowLabel="Vsota" dataDxfId="481" totalsRowDxfId="480"/>
    <tableColumn id="2" xr3:uid="{00000000-0010-0000-0900-000002000000}" name="Tehnična specifikacija živila (stolpec 2, 2a, 2b, 2c)" dataDxfId="479" totalsRowDxfId="478"/>
    <tableColumn id="3" xr3:uid="{00000000-0010-0000-0900-000003000000}" name="ZAHTEVANO PAKIRANJE                    Masa/volumen" dataDxfId="477" totalsRowDxfId="476"/>
    <tableColumn id="4" xr3:uid="{00000000-0010-0000-0900-000004000000}" name=" ZAHTEVANO PAKIRANJE       Enota" dataDxfId="475" totalsRowDxfId="474"/>
    <tableColumn id="21" xr3:uid="{00000000-0010-0000-0900-000015000000}" name="ZAHTEVANA SHEMA KAKOVOSTI" dataDxfId="473" totalsRowDxfId="472"/>
    <tableColumn id="5" xr3:uid="{00000000-0010-0000-0900-000005000000}" name="Okvirna količina" dataDxfId="471" totalsRowDxfId="470" dataCellStyle="Valuta"/>
    <tableColumn id="6" xr3:uid="{00000000-0010-0000-0900-000006000000}" name="Enota mere količine" dataDxfId="469" totalsRowDxfId="468"/>
    <tableColumn id="7" xr3:uid="{00000000-0010-0000-0900-000007000000}" name="Preračunana masa/volumen/kos na enoto kg" totalsRowFunction="sum" dataDxfId="467" totalsRowDxfId="46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65" totalsRowDxfId="46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63" totalsRowDxfId="462" dataCellStyle="Valuta"/>
    <tableColumn id="10" xr3:uid="{00000000-0010-0000-0900-00000A000000}" name="BLAGOVNA ZNAMKA ali PROIZVAJALEC" dataDxfId="461" totalsRowDxfId="460" dataCellStyle="Valuta"/>
    <tableColumn id="11" xr3:uid="{00000000-0010-0000-0900-00000B000000}" name=" NAZIV/IME (trgovsko) ponujenega živila  " dataDxfId="459" totalsRowDxfId="458" dataCellStyle="Valuta"/>
    <tableColumn id="12" xr3:uid="{00000000-0010-0000-0900-00000C000000}" name="Dejanska masa/volumen ponujenega živila" dataDxfId="457" totalsRowDxfId="456" dataCellStyle="Valuta"/>
    <tableColumn id="13" xr3:uid="{00000000-0010-0000-0900-00000D000000}" name="cena/enota brez DDV v EUR" dataDxfId="455" totalsRowDxfId="454"/>
    <tableColumn id="14" xr3:uid="{00000000-0010-0000-0900-00000E000000}" name="Cena za dejansko maso/volumen ponujenega živila brez DDV " dataDxfId="453" totalsRowDxfId="452"/>
    <tableColumn id="15" xr3:uid="{00000000-0010-0000-0900-00000F000000}" name="Stopnja DDV (%)" dataDxfId="451" totalsRowDxfId="450"/>
    <tableColumn id="16" xr3:uid="{00000000-0010-0000-0900-000010000000}" name="Davek (EUR)" dataDxfId="449" totalsRowDxfId="44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47" totalsRowDxfId="44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45" totalsRowDxfId="44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43" totalsRowDxfId="44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441" totalsRowDxfId="44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0" totalsRowCount="1" headerRowDxfId="439" dataDxfId="437" headerRowBorderDxfId="438" tableBorderDxfId="436" totalsRowBorderDxfId="435">
  <tableColumns count="21">
    <tableColumn id="1" xr3:uid="{00000000-0010-0000-0A00-000001000000}" name="Zap. št." totalsRowLabel="Vsota" dataDxfId="434" totalsRowDxfId="62"/>
    <tableColumn id="2" xr3:uid="{00000000-0010-0000-0A00-000002000000}" name="Tehnična specifikacija živila (stolpec 2, 2a, 2b, 2c)" dataDxfId="433" totalsRowDxfId="61"/>
    <tableColumn id="3" xr3:uid="{00000000-0010-0000-0A00-000003000000}" name="ZAHTEVANO PAKIRANJE                    Masa/volumen" dataDxfId="432" totalsRowDxfId="60"/>
    <tableColumn id="4" xr3:uid="{00000000-0010-0000-0A00-000004000000}" name=" ZAHTEVANO PAKIRANJE       Enota" dataDxfId="431" totalsRowDxfId="59"/>
    <tableColumn id="21" xr3:uid="{00000000-0010-0000-0A00-000015000000}" name="ZAHTEVANA SHEMA KAKOVOSTI" dataDxfId="430" totalsRowDxfId="58"/>
    <tableColumn id="5" xr3:uid="{00000000-0010-0000-0A00-000005000000}" name="Okvirna količina" dataDxfId="429" totalsRowDxfId="57" dataCellStyle="Valuta"/>
    <tableColumn id="6" xr3:uid="{00000000-0010-0000-0A00-000006000000}" name="Enota mere količine" dataDxfId="428" totalsRowDxfId="56"/>
    <tableColumn id="7" xr3:uid="{00000000-0010-0000-0A00-000007000000}" name="Preračunana masa/volumen/kos na enoto kg" totalsRowFunction="sum" dataDxfId="427" totalsRowDxfId="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26" totalsRowDxfId="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25" totalsRowDxfId="53" dataCellStyle="Valuta"/>
    <tableColumn id="10" xr3:uid="{00000000-0010-0000-0A00-00000A000000}" name="BLAGOVNA ZNAMKA ali PROIZVAJALEC" dataDxfId="424" totalsRowDxfId="52" dataCellStyle="Valuta"/>
    <tableColumn id="11" xr3:uid="{00000000-0010-0000-0A00-00000B000000}" name=" NAZIV/IME (trgovsko) ponujenega živila  " dataDxfId="423" totalsRowDxfId="51" dataCellStyle="Valuta"/>
    <tableColumn id="12" xr3:uid="{00000000-0010-0000-0A00-00000C000000}" name="Dejanska masa/volumen ponujenega živila" dataDxfId="422" totalsRowDxfId="50" dataCellStyle="Valuta"/>
    <tableColumn id="13" xr3:uid="{00000000-0010-0000-0A00-00000D000000}" name="cena/enota brez DDV v EUR" dataDxfId="421" totalsRowDxfId="49"/>
    <tableColumn id="14" xr3:uid="{00000000-0010-0000-0A00-00000E000000}" name="Cena za dejansko maso/volumen ponujenega živila brez DDV " dataDxfId="420" totalsRowDxfId="48"/>
    <tableColumn id="15" xr3:uid="{00000000-0010-0000-0A00-00000F000000}" name="Stopnja DDV (%)" dataDxfId="419" totalsRowDxfId="47"/>
    <tableColumn id="16" xr3:uid="{00000000-0010-0000-0A00-000010000000}" name="Davek (EUR)" dataDxfId="418" totalsRowDxfId="4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17" totalsRowDxfId="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16" totalsRowDxfId="4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15" totalsRowDxfId="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14" totalsRowDxfId="4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0" totalsRowCount="1" headerRowDxfId="413" dataDxfId="411" headerRowBorderDxfId="412" tableBorderDxfId="410" totalsRowBorderDxfId="409">
  <tableColumns count="21">
    <tableColumn id="1" xr3:uid="{00000000-0010-0000-0B00-000001000000}" name="Zap. št." totalsRowLabel="Vsota" dataDxfId="408" totalsRowDxfId="407"/>
    <tableColumn id="2" xr3:uid="{00000000-0010-0000-0B00-000002000000}" name="Tehnična specifikacija živila (stolpec 2, 2a, 2b, 2c)" dataDxfId="406" totalsRowDxfId="405"/>
    <tableColumn id="3" xr3:uid="{00000000-0010-0000-0B00-000003000000}" name="ZAHTEVANO PAKIRANJE                    Masa/volumen" dataDxfId="404" totalsRowDxfId="403"/>
    <tableColumn id="4" xr3:uid="{00000000-0010-0000-0B00-000004000000}" name=" ZAHTEVANO PAKIRANJE       Enota" dataDxfId="402" totalsRowDxfId="401"/>
    <tableColumn id="21" xr3:uid="{00000000-0010-0000-0B00-000015000000}" name="ZAHTEVANA SHEMA KAKOVOSTI" dataDxfId="400" totalsRowDxfId="399"/>
    <tableColumn id="5" xr3:uid="{00000000-0010-0000-0B00-000005000000}" name="Okvirna količina" dataDxfId="398" totalsRowDxfId="397" dataCellStyle="Valuta"/>
    <tableColumn id="6" xr3:uid="{00000000-0010-0000-0B00-000006000000}" name="Enota mere količine" dataDxfId="396" totalsRowDxfId="395"/>
    <tableColumn id="7" xr3:uid="{00000000-0010-0000-0B00-000007000000}" name="Preračunana masa/volumen/kos na enoto kg" totalsRowFunction="sum" dataDxfId="394" totalsRowDxfId="39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2" totalsRowDxfId="39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0" totalsRowDxfId="389" dataCellStyle="Valuta"/>
    <tableColumn id="10" xr3:uid="{00000000-0010-0000-0B00-00000A000000}" name="BLAGOVNA ZNAMKA ali PROIZVAJALEC" dataDxfId="388" totalsRowDxfId="387" dataCellStyle="Valuta"/>
    <tableColumn id="11" xr3:uid="{00000000-0010-0000-0B00-00000B000000}" name=" NAZIV/IME (trgovsko) ponujenega živila  " dataDxfId="386" totalsRowDxfId="385" dataCellStyle="Valuta"/>
    <tableColumn id="12" xr3:uid="{00000000-0010-0000-0B00-00000C000000}" name="Dejanska masa/volumen ponujenega živila" dataDxfId="384" totalsRowDxfId="383" dataCellStyle="Valuta"/>
    <tableColumn id="13" xr3:uid="{00000000-0010-0000-0B00-00000D000000}" name="cena/enota brez DDV v EUR" dataDxfId="382" totalsRowDxfId="381"/>
    <tableColumn id="14" xr3:uid="{00000000-0010-0000-0B00-00000E000000}" name="Cena za dejansko maso/volumen ponujenega živila brez DDV " dataDxfId="380" totalsRowDxfId="379"/>
    <tableColumn id="15" xr3:uid="{00000000-0010-0000-0B00-00000F000000}" name="Stopnja DDV (%)" dataDxfId="378" totalsRowDxfId="377"/>
    <tableColumn id="16" xr3:uid="{00000000-0010-0000-0B00-000010000000}" name="Davek (EUR)" dataDxfId="376" totalsRowDxfId="37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4" totalsRowDxfId="37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2" totalsRowDxfId="37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0" totalsRowDxfId="36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368" totalsRowDxfId="36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4" totalsRowCount="1" headerRowDxfId="366" dataDxfId="364" headerRowBorderDxfId="365" tableBorderDxfId="363" totalsRowBorderDxfId="362">
  <tableColumns count="21">
    <tableColumn id="1" xr3:uid="{00000000-0010-0000-0C00-000001000000}" name="Zap. št." totalsRowLabel="Vsota" dataDxfId="361" totalsRowDxfId="125"/>
    <tableColumn id="2" xr3:uid="{00000000-0010-0000-0C00-000002000000}" name="Tehnična specifikacija živila (stolpec 2, 2a, 2b, 2c)" dataDxfId="360" totalsRowDxfId="124"/>
    <tableColumn id="3" xr3:uid="{00000000-0010-0000-0C00-000003000000}" name="ZAHTEVANO PAKIRANJE                    Masa/volumen" dataDxfId="359" totalsRowDxfId="123"/>
    <tableColumn id="4" xr3:uid="{00000000-0010-0000-0C00-000004000000}" name=" ZAHTEVANO PAKIRANJE       Enota" dataDxfId="358" totalsRowDxfId="122"/>
    <tableColumn id="21" xr3:uid="{00000000-0010-0000-0C00-000015000000}" name="ZAHTEVANA SHEMA KAKOVOSTI" dataDxfId="357" totalsRowDxfId="121"/>
    <tableColumn id="5" xr3:uid="{00000000-0010-0000-0C00-000005000000}" name="Okvirna količina" dataDxfId="356" totalsRowDxfId="120" dataCellStyle="Valuta"/>
    <tableColumn id="6" xr3:uid="{00000000-0010-0000-0C00-000006000000}" name="Enota mere količine" dataDxfId="355" totalsRowDxfId="119"/>
    <tableColumn id="7" xr3:uid="{00000000-0010-0000-0C00-000007000000}" name="Preračunana masa/volumen/kos na enoto kg" totalsRowFunction="sum" dataDxfId="354" totalsRowDxfId="11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3" totalsRowDxfId="11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2" totalsRowDxfId="116" dataCellStyle="Valuta"/>
    <tableColumn id="10" xr3:uid="{00000000-0010-0000-0C00-00000A000000}" name="BLAGOVNA ZNAMKA ali PROIZVAJALEC" dataDxfId="351" totalsRowDxfId="115" dataCellStyle="Valuta"/>
    <tableColumn id="11" xr3:uid="{00000000-0010-0000-0C00-00000B000000}" name=" NAZIV/IME (trgovsko) ponujenega živila  " dataDxfId="350" totalsRowDxfId="114" dataCellStyle="Valuta"/>
    <tableColumn id="12" xr3:uid="{00000000-0010-0000-0C00-00000C000000}" name="Dejanska masa/volumen ponujenega živila" dataDxfId="349" totalsRowDxfId="113" dataCellStyle="Valuta"/>
    <tableColumn id="13" xr3:uid="{00000000-0010-0000-0C00-00000D000000}" name="cena/enota brez DDV v EUR" dataDxfId="348" totalsRowDxfId="112"/>
    <tableColumn id="14" xr3:uid="{00000000-0010-0000-0C00-00000E000000}" name="Cena za dejansko maso/volumen ponujenega živila brez DDV " dataDxfId="347" totalsRowDxfId="111"/>
    <tableColumn id="15" xr3:uid="{00000000-0010-0000-0C00-00000F000000}" name="Stopnja DDV (%)" dataDxfId="346" totalsRowDxfId="110"/>
    <tableColumn id="16" xr3:uid="{00000000-0010-0000-0C00-000010000000}" name="Davek (EUR)" dataDxfId="345" totalsRowDxfId="10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44" totalsRowDxfId="10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43" totalsRowDxfId="10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42" totalsRowDxfId="10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341" totalsRowDxfId="10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0" totalsRowCount="1" headerRowDxfId="340" dataDxfId="338" headerRowBorderDxfId="339" tableBorderDxfId="337" totalsRowBorderDxfId="336">
  <tableColumns count="21">
    <tableColumn id="1" xr3:uid="{00000000-0010-0000-0D00-000001000000}" name="Zap. št." totalsRowLabel="Vsota" dataDxfId="335" totalsRowDxfId="334"/>
    <tableColumn id="2" xr3:uid="{00000000-0010-0000-0D00-000002000000}" name="Tehnična specifikacija živila (stolpec 2, 2a, 2b, 2c)" dataDxfId="333" totalsRowDxfId="332"/>
    <tableColumn id="3" xr3:uid="{00000000-0010-0000-0D00-000003000000}" name="ZAHTEVANO PAKIRANJE                    Masa/volumen" dataDxfId="331" totalsRowDxfId="330"/>
    <tableColumn id="4" xr3:uid="{00000000-0010-0000-0D00-000004000000}" name=" ZAHTEVANO PAKIRANJE       Enota" dataDxfId="329" totalsRowDxfId="328"/>
    <tableColumn id="21" xr3:uid="{00000000-0010-0000-0D00-000015000000}" name="ZAHTEVANA SHEMA KAKOVOSTI" dataDxfId="327" totalsRowDxfId="326"/>
    <tableColumn id="5" xr3:uid="{00000000-0010-0000-0D00-000005000000}" name="Okvirna količina" dataDxfId="325" totalsRowDxfId="324" dataCellStyle="Valuta"/>
    <tableColumn id="6" xr3:uid="{00000000-0010-0000-0D00-000006000000}" name="Enota mere količine" dataDxfId="323" totalsRowDxfId="322"/>
    <tableColumn id="7" xr3:uid="{00000000-0010-0000-0D00-000007000000}" name="Preračunana masa/volumen/kos na enoto kg" totalsRowFunction="sum" dataDxfId="321" totalsRowDxfId="32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19" totalsRowDxfId="31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17" totalsRowDxfId="316" dataCellStyle="Valuta"/>
    <tableColumn id="10" xr3:uid="{00000000-0010-0000-0D00-00000A000000}" name="BLAGOVNA ZNAMKA ali PROIZVAJALEC" dataDxfId="315" totalsRowDxfId="314" dataCellStyle="Valuta"/>
    <tableColumn id="11" xr3:uid="{00000000-0010-0000-0D00-00000B000000}" name=" NAZIV/IME (trgovsko) ponujenega živila  " dataDxfId="313" totalsRowDxfId="312" dataCellStyle="Valuta"/>
    <tableColumn id="12" xr3:uid="{00000000-0010-0000-0D00-00000C000000}" name="Dejanska masa/volumen ponujenega živila" dataDxfId="311" totalsRowDxfId="310" dataCellStyle="Valuta"/>
    <tableColumn id="13" xr3:uid="{00000000-0010-0000-0D00-00000D000000}" name="cena/enota brez DDV v EUR" dataDxfId="309" totalsRowDxfId="308"/>
    <tableColumn id="14" xr3:uid="{00000000-0010-0000-0D00-00000E000000}" name="Cena za dejansko maso/volumen ponujenega živila brez DDV " dataDxfId="307" totalsRowDxfId="306"/>
    <tableColumn id="15" xr3:uid="{00000000-0010-0000-0D00-00000F000000}" name="Stopnja DDV (%)" dataDxfId="305" totalsRowDxfId="304"/>
    <tableColumn id="16" xr3:uid="{00000000-0010-0000-0D00-000010000000}" name="Davek (EUR)" dataDxfId="303" totalsRowDxfId="30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1" totalsRowDxfId="30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99" totalsRowDxfId="29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97" totalsRowDxfId="29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295" totalsRowDxfId="29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293" dataDxfId="291" totalsRowDxfId="289" headerRowBorderDxfId="292" tableBorderDxfId="290" totalsRowBorderDxfId="288">
  <tableColumns count="21">
    <tableColumn id="1" xr3:uid="{00000000-0010-0000-0E00-000001000000}" name="Zap. št." totalsRowLabel="Vsota" dataDxfId="287" totalsRowDxfId="41"/>
    <tableColumn id="2" xr3:uid="{00000000-0010-0000-0E00-000002000000}" name="Tehnična specifikacija živila (stolpec 2, 2a, 2b, 2c)" dataDxfId="286" totalsRowDxfId="40"/>
    <tableColumn id="3" xr3:uid="{00000000-0010-0000-0E00-000003000000}" name="ZAHTEVANO PAKIRANJE                    Masa/volumen" dataDxfId="285" totalsRowDxfId="39"/>
    <tableColumn id="4" xr3:uid="{00000000-0010-0000-0E00-000004000000}" name=" ZAHTEVANO PAKIRANJE       Enota" dataDxfId="284" totalsRowDxfId="38"/>
    <tableColumn id="21" xr3:uid="{00000000-0010-0000-0E00-000015000000}" name="ZAHTEVANA SHEMA KAKOVOSTI" dataDxfId="283" totalsRowDxfId="37"/>
    <tableColumn id="5" xr3:uid="{00000000-0010-0000-0E00-000005000000}" name="Okvirna količina" dataDxfId="282" totalsRowDxfId="36" dataCellStyle="Valuta"/>
    <tableColumn id="6" xr3:uid="{00000000-0010-0000-0E00-000006000000}" name="Enota mere količine" dataDxfId="281" totalsRowDxfId="35"/>
    <tableColumn id="7" xr3:uid="{00000000-0010-0000-0E00-000007000000}" name="Preračunana masa/volumen/kos na enoto kg" totalsRowFunction="sum" dataDxfId="280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79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8" totalsRowDxfId="32" dataCellStyle="Valuta"/>
    <tableColumn id="10" xr3:uid="{00000000-0010-0000-0E00-00000A000000}" name="BLAGOVNA ZNAMKA ali PROIZVAJALEC" dataDxfId="277" totalsRowDxfId="31" dataCellStyle="Valuta"/>
    <tableColumn id="11" xr3:uid="{00000000-0010-0000-0E00-00000B000000}" name=" NAZIV/IME (trgovsko) ponujenega živila  " dataDxfId="276" totalsRowDxfId="30" dataCellStyle="Valuta"/>
    <tableColumn id="12" xr3:uid="{00000000-0010-0000-0E00-00000C000000}" name="Dejanska masa/volumen ponujenega živila" dataDxfId="275" totalsRowDxfId="29" dataCellStyle="Valuta"/>
    <tableColumn id="13" xr3:uid="{00000000-0010-0000-0E00-00000D000000}" name="cena/enota brez DDV v EUR" dataDxfId="274" totalsRowDxfId="28"/>
    <tableColumn id="14" xr3:uid="{00000000-0010-0000-0E00-00000E000000}" name="Cena za dejansko maso/volumen ponujenega živila brez DDV " dataDxfId="273" totalsRowDxfId="27"/>
    <tableColumn id="15" xr3:uid="{00000000-0010-0000-0E00-00000F000000}" name="Stopnja DDV (%)" dataDxfId="272" totalsRowDxfId="26"/>
    <tableColumn id="16" xr3:uid="{00000000-0010-0000-0E00-000010000000}" name="Davek (EUR)" dataDxfId="271" totalsRowDxfId="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70" totalsRowDxfId="2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9" totalsRowDxfId="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68" totalsRowDxfId="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267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4" totalsRowCount="1" headerRowDxfId="266" dataDxfId="264" headerRowBorderDxfId="265" tableBorderDxfId="263" totalsRowBorderDxfId="262">
  <tableColumns count="21">
    <tableColumn id="1" xr3:uid="{00000000-0010-0000-0F00-000001000000}" name="Zap. št." totalsRowLabel="Vsota" dataDxfId="188" totalsRowDxfId="187"/>
    <tableColumn id="2" xr3:uid="{00000000-0010-0000-0F00-000002000000}" name="Stolpec1" dataDxfId="186" totalsRowDxfId="185"/>
    <tableColumn id="3" xr3:uid="{00000000-0010-0000-0F00-000003000000}" name="ZAHTEVANO PAKIRANJE                    Masa/volumen" dataDxfId="184" totalsRowDxfId="183"/>
    <tableColumn id="4" xr3:uid="{00000000-0010-0000-0F00-000004000000}" name=" ZAHTEVANO PAKIRANJE       Enota" dataDxfId="182" totalsRowDxfId="181"/>
    <tableColumn id="21" xr3:uid="{00000000-0010-0000-0F00-000015000000}" name="ZAHTEVANA SHEMA KAKOVOSTI" dataDxfId="180" totalsRowDxfId="179"/>
    <tableColumn id="5" xr3:uid="{00000000-0010-0000-0F00-000005000000}" name="Okvirna količina" dataDxfId="178" totalsRowDxfId="177" dataCellStyle="Valuta"/>
    <tableColumn id="6" xr3:uid="{00000000-0010-0000-0F00-000006000000}" name="Enota mere količine" dataDxfId="176" totalsRowDxfId="175"/>
    <tableColumn id="7" xr3:uid="{00000000-0010-0000-0F00-000007000000}" name="Preračunana masa/volumen/kos na enoto kg" totalsRowFunction="sum" dataDxfId="174" totalsRowDxfId="1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72" totalsRowDxfId="1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70" totalsRowDxfId="169" dataCellStyle="Valuta"/>
    <tableColumn id="10" xr3:uid="{00000000-0010-0000-0F00-00000A000000}" name="BLAGOVNA ZNAMKA ali PROIZVAJALEC" dataDxfId="168" totalsRowDxfId="167" dataCellStyle="Valuta"/>
    <tableColumn id="11" xr3:uid="{00000000-0010-0000-0F00-00000B000000}" name=" NAZIV/IME (trgovsko) ponujenega živila  " dataDxfId="166" totalsRowDxfId="165" dataCellStyle="Valuta"/>
    <tableColumn id="12" xr3:uid="{00000000-0010-0000-0F00-00000C000000}" name="Dejanska masa/volumen ponujenega živila" dataDxfId="164" totalsRowDxfId="163" dataCellStyle="Valuta"/>
    <tableColumn id="13" xr3:uid="{00000000-0010-0000-0F00-00000D000000}" name="cena/enota brez DDV v EUR" dataDxfId="162" totalsRowDxfId="161"/>
    <tableColumn id="14" xr3:uid="{00000000-0010-0000-0F00-00000E000000}" name="Cena za dejansko maso/volumen ponujenega živila brez DDV " dataDxfId="160" totalsRowDxfId="159"/>
    <tableColumn id="15" xr3:uid="{00000000-0010-0000-0F00-00000F000000}" name="Stopnja DDV (%)" dataDxfId="158" totalsRowDxfId="157"/>
    <tableColumn id="16" xr3:uid="{00000000-0010-0000-0F00-000010000000}" name="Davek (EUR)" dataDxfId="156" totalsRowDxfId="1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54" totalsRowDxfId="1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52" totalsRowDxfId="1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50" totalsRowDxfId="1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8" totalsRowDxfId="1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0" totalsRowCount="1" headerRowDxfId="261" dataDxfId="259" headerRowBorderDxfId="260" tableBorderDxfId="258" totalsRowBorderDxfId="257">
  <tableColumns count="21">
    <tableColumn id="1" xr3:uid="{00000000-0010-0000-1000-000001000000}" name="Zap. št." totalsRowLabel="Vsota" dataDxfId="256" totalsRowDxfId="255"/>
    <tableColumn id="2" xr3:uid="{00000000-0010-0000-1000-000002000000}" name="Tehnična specifikacija živila (stolpec 2, 2a, 2b, 2c)" dataDxfId="254" totalsRowDxfId="253"/>
    <tableColumn id="3" xr3:uid="{00000000-0010-0000-1000-000003000000}" name="ZAHTEVANO PAKIRANJE                    Masa/volumen" dataDxfId="252" totalsRowDxfId="251"/>
    <tableColumn id="4" xr3:uid="{00000000-0010-0000-1000-000004000000}" name=" ZAHTEVANO PAKIRANJE       Enota" dataDxfId="250" totalsRowDxfId="249"/>
    <tableColumn id="21" xr3:uid="{00000000-0010-0000-1000-000015000000}" name="ZAHTEVANA SHEMA KAKOVOSTI" dataDxfId="248" totalsRowDxfId="247"/>
    <tableColumn id="5" xr3:uid="{00000000-0010-0000-1000-000005000000}" name="Okvirna količina" dataDxfId="246" totalsRowDxfId="245" dataCellStyle="Valuta"/>
    <tableColumn id="6" xr3:uid="{00000000-0010-0000-1000-000006000000}" name="Enota mere količine" dataDxfId="244" totalsRowDxfId="243"/>
    <tableColumn id="7" xr3:uid="{00000000-0010-0000-1000-000007000000}" name="Preračunana masa/volumen/kos na enoto kg" totalsRowFunction="sum" dataDxfId="242" totalsRowDxfId="24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40" totalsRowDxfId="23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8" totalsRowDxfId="237" dataCellStyle="Valuta"/>
    <tableColumn id="10" xr3:uid="{00000000-0010-0000-1000-00000A000000}" name="BLAGOVNA ZNAMKA ali PROIZVAJALEC" dataDxfId="236" totalsRowDxfId="235" dataCellStyle="Valuta"/>
    <tableColumn id="11" xr3:uid="{00000000-0010-0000-1000-00000B000000}" name=" NAZIV/IME (trgovsko) ponujenega živila  " dataDxfId="234" totalsRowDxfId="233" dataCellStyle="Valuta"/>
    <tableColumn id="12" xr3:uid="{00000000-0010-0000-1000-00000C000000}" name="Dejanska masa/volumen ponujenega živila" dataDxfId="232" totalsRowDxfId="231" dataCellStyle="Valuta"/>
    <tableColumn id="13" xr3:uid="{00000000-0010-0000-1000-00000D000000}" name="cena/enota brez DDV v EUR" dataDxfId="230" totalsRowDxfId="229"/>
    <tableColumn id="14" xr3:uid="{00000000-0010-0000-1000-00000E000000}" name="Cena za dejansko maso/volumen ponujenega živila brez DDV " dataDxfId="228" totalsRowDxfId="227"/>
    <tableColumn id="15" xr3:uid="{00000000-0010-0000-1000-00000F000000}" name="Stopnja DDV (%)" dataDxfId="226" totalsRowDxfId="225"/>
    <tableColumn id="16" xr3:uid="{00000000-0010-0000-1000-000010000000}" name="Davek (EUR)" dataDxfId="224" totalsRowDxfId="22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22" totalsRowDxfId="22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20" totalsRowDxfId="21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18" totalsRowDxfId="21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16" totalsRowDxfId="21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01" totalsRowCount="1" headerRowDxfId="214" dataDxfId="212" headerRowBorderDxfId="213" tableBorderDxfId="211" totalsRowBorderDxfId="210">
  <tableColumns count="21">
    <tableColumn id="1" xr3:uid="{00000000-0010-0000-1100-000001000000}" name="Zap. št." totalsRowLabel="Vsota" dataDxfId="209" totalsRowDxfId="20"/>
    <tableColumn id="2" xr3:uid="{00000000-0010-0000-1100-000002000000}" name="Tehnična specifikacija živila (stolpec 2, 2a, 2b, 2c)" dataDxfId="208" totalsRowDxfId="19"/>
    <tableColumn id="3" xr3:uid="{00000000-0010-0000-1100-000003000000}" name="ZAHTEVANO PAKIRANJE                    Masa/volumen" dataDxfId="207" totalsRowDxfId="18"/>
    <tableColumn id="4" xr3:uid="{00000000-0010-0000-1100-000004000000}" name=" ZAHTEVANO PAKIRANJE       Enota" dataDxfId="206" totalsRowDxfId="17"/>
    <tableColumn id="21" xr3:uid="{00000000-0010-0000-1100-000015000000}" name="ZAHTEVANA SHEMA KAKOVOSTI" dataDxfId="205" totalsRowDxfId="16"/>
    <tableColumn id="5" xr3:uid="{00000000-0010-0000-1100-000005000000}" name="Okvirna količina" dataDxfId="204" totalsRowDxfId="15" dataCellStyle="Valuta"/>
    <tableColumn id="6" xr3:uid="{00000000-0010-0000-1100-000006000000}" name="Enota mere količine" dataDxfId="203" totalsRowDxfId="14"/>
    <tableColumn id="7" xr3:uid="{00000000-0010-0000-1100-000007000000}" name="Preračunana masa/volumen/kos na enoto kg" totalsRowFunction="sum" dataDxfId="202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01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00" totalsRowDxfId="11" dataCellStyle="Valuta"/>
    <tableColumn id="10" xr3:uid="{00000000-0010-0000-1100-00000A000000}" name="BLAGOVNA ZNAMKA ali PROIZVAJALEC" dataDxfId="199" totalsRowDxfId="10" dataCellStyle="Valuta"/>
    <tableColumn id="11" xr3:uid="{00000000-0010-0000-1100-00000B000000}" name=" NAZIV/IME (trgovsko) ponujenega živila  " dataDxfId="198" totalsRowDxfId="9" dataCellStyle="Valuta"/>
    <tableColumn id="12" xr3:uid="{00000000-0010-0000-1100-00000C000000}" name="Dejanska masa/volumen ponujenega živila" dataDxfId="197" totalsRowDxfId="8" dataCellStyle="Valuta"/>
    <tableColumn id="13" xr3:uid="{00000000-0010-0000-1100-00000D000000}" name="cena/enota brez DDV v EUR" dataDxfId="196" totalsRowDxfId="7"/>
    <tableColumn id="14" xr3:uid="{00000000-0010-0000-1100-00000E000000}" name="Cena za dejansko maso/volumen ponujenega živila brez DDV " dataDxfId="195" totalsRowDxfId="6"/>
    <tableColumn id="15" xr3:uid="{00000000-0010-0000-1100-00000F000000}" name="Stopnja DDV (%)" dataDxfId="194" totalsRowDxfId="5"/>
    <tableColumn id="16" xr3:uid="{00000000-0010-0000-1100-000010000000}" name="Davek (EUR)" dataDxfId="193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2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1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0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89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8" sqref="A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228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229</v>
      </c>
    </row>
    <row r="7" spans="1:2" s="35" customFormat="1" ht="28.5" customHeight="1">
      <c r="A7" s="30" t="s">
        <v>83</v>
      </c>
      <c r="B7" s="31" t="s">
        <v>230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7" t="s">
        <v>90</v>
      </c>
      <c r="B1" s="427"/>
      <c r="C1" s="427"/>
    </row>
    <row r="2" spans="1:3" ht="33.75" customHeight="1">
      <c r="A2" s="428" t="s">
        <v>167</v>
      </c>
      <c r="B2" s="428"/>
      <c r="C2" s="428"/>
    </row>
    <row r="3" spans="1:3">
      <c r="A3" s="23"/>
      <c r="B3" s="21"/>
      <c r="C3" s="2"/>
    </row>
    <row r="4" spans="1:3" s="20" customFormat="1" ht="27" customHeight="1" thickBot="1">
      <c r="A4" s="94" t="s">
        <v>91</v>
      </c>
      <c r="B4" s="94" t="s">
        <v>92</v>
      </c>
      <c r="C4" s="95" t="s">
        <v>93</v>
      </c>
    </row>
    <row r="5" spans="1:3" s="20" customFormat="1" ht="17.25">
      <c r="A5" s="115">
        <v>1</v>
      </c>
      <c r="B5" s="41" t="s">
        <v>124</v>
      </c>
      <c r="C5" s="22" t="s">
        <v>125</v>
      </c>
    </row>
    <row r="6" spans="1:3" s="20" customFormat="1" ht="31.5">
      <c r="A6" s="115">
        <v>2</v>
      </c>
      <c r="B6" s="41" t="s">
        <v>105</v>
      </c>
      <c r="C6" s="22" t="s">
        <v>126</v>
      </c>
    </row>
    <row r="7" spans="1:3" s="20" customFormat="1" ht="63">
      <c r="A7" s="115" t="s">
        <v>106</v>
      </c>
      <c r="B7" s="116" t="s">
        <v>110</v>
      </c>
      <c r="C7" s="117" t="s">
        <v>165</v>
      </c>
    </row>
    <row r="8" spans="1:3" s="20" customFormat="1" ht="31.5">
      <c r="A8" s="115" t="s">
        <v>107</v>
      </c>
      <c r="B8" s="41" t="s">
        <v>156</v>
      </c>
      <c r="C8" s="22" t="s">
        <v>166</v>
      </c>
    </row>
    <row r="9" spans="1:3" s="20" customFormat="1" ht="94.5">
      <c r="A9" s="115" t="s">
        <v>162</v>
      </c>
      <c r="B9" s="41" t="s">
        <v>163</v>
      </c>
      <c r="C9" s="22" t="s">
        <v>169</v>
      </c>
    </row>
    <row r="10" spans="1:3" s="20" customFormat="1" ht="17.25">
      <c r="A10" s="115">
        <v>3</v>
      </c>
      <c r="B10" s="41" t="s">
        <v>94</v>
      </c>
      <c r="C10" s="22" t="s">
        <v>123</v>
      </c>
    </row>
    <row r="11" spans="1:3" s="20" customFormat="1" ht="17.25">
      <c r="A11" s="115">
        <v>4</v>
      </c>
      <c r="B11" s="41" t="s">
        <v>95</v>
      </c>
      <c r="C11" s="22" t="s">
        <v>96</v>
      </c>
    </row>
    <row r="12" spans="1:3" s="20" customFormat="1" ht="17.25" hidden="1">
      <c r="A12" s="118" t="s">
        <v>77</v>
      </c>
      <c r="B12" s="53" t="s">
        <v>130</v>
      </c>
      <c r="C12" s="22" t="s">
        <v>151</v>
      </c>
    </row>
    <row r="13" spans="1:3" s="20" customFormat="1" ht="31.5" hidden="1">
      <c r="A13" s="118" t="s">
        <v>121</v>
      </c>
      <c r="B13" s="53" t="s">
        <v>152</v>
      </c>
      <c r="C13" s="22" t="s">
        <v>153</v>
      </c>
    </row>
    <row r="14" spans="1:3" s="20" customFormat="1" ht="30">
      <c r="A14" s="119">
        <v>5</v>
      </c>
      <c r="B14" s="120" t="s">
        <v>102</v>
      </c>
      <c r="C14" s="121" t="s">
        <v>119</v>
      </c>
    </row>
    <row r="15" spans="1:3" s="20" customFormat="1" ht="30">
      <c r="A15" s="119">
        <v>6</v>
      </c>
      <c r="B15" s="120" t="s">
        <v>75</v>
      </c>
      <c r="C15" s="121" t="s">
        <v>113</v>
      </c>
    </row>
    <row r="16" spans="1:3" s="20" customFormat="1" ht="30">
      <c r="A16" s="119" t="s">
        <v>64</v>
      </c>
      <c r="B16" s="120" t="s">
        <v>76</v>
      </c>
      <c r="C16" s="121" t="s">
        <v>114</v>
      </c>
    </row>
    <row r="17" spans="1:3" s="20" customFormat="1" ht="60">
      <c r="A17" s="119" t="s">
        <v>157</v>
      </c>
      <c r="B17" s="120" t="s">
        <v>101</v>
      </c>
      <c r="C17" s="121" t="s">
        <v>128</v>
      </c>
    </row>
    <row r="18" spans="1:3" s="20" customFormat="1" ht="60">
      <c r="A18" s="119">
        <v>7</v>
      </c>
      <c r="B18" s="120" t="s">
        <v>97</v>
      </c>
      <c r="C18" s="121" t="s">
        <v>115</v>
      </c>
    </row>
    <row r="19" spans="1:3" s="20" customFormat="1" ht="34.5">
      <c r="A19" s="119" t="s">
        <v>158</v>
      </c>
      <c r="B19" s="120" t="s">
        <v>120</v>
      </c>
      <c r="C19" s="121" t="s">
        <v>116</v>
      </c>
    </row>
    <row r="20" spans="1:3" s="20" customFormat="1" ht="17.25">
      <c r="A20" s="119">
        <v>8</v>
      </c>
      <c r="B20" s="120" t="s">
        <v>98</v>
      </c>
      <c r="C20" s="121" t="s">
        <v>111</v>
      </c>
    </row>
    <row r="21" spans="1:3" s="20" customFormat="1" ht="17.25">
      <c r="A21" s="122" t="s">
        <v>159</v>
      </c>
      <c r="B21" s="123" t="s">
        <v>99</v>
      </c>
      <c r="C21" s="124" t="s">
        <v>100</v>
      </c>
    </row>
    <row r="22" spans="1:3" s="20" customFormat="1" ht="17.25">
      <c r="A22" s="122">
        <v>9</v>
      </c>
      <c r="B22" s="123" t="s">
        <v>112</v>
      </c>
      <c r="C22" s="124" t="s">
        <v>160</v>
      </c>
    </row>
    <row r="23" spans="1:3" s="20" customFormat="1" ht="30">
      <c r="A23" s="122">
        <v>10</v>
      </c>
      <c r="B23" s="123" t="s">
        <v>103</v>
      </c>
      <c r="C23" s="124" t="s">
        <v>161</v>
      </c>
    </row>
    <row r="24" spans="1:3" s="20" customFormat="1" ht="30">
      <c r="A24" s="122">
        <v>11</v>
      </c>
      <c r="B24" s="123" t="s">
        <v>104</v>
      </c>
      <c r="C24" s="124" t="s">
        <v>122</v>
      </c>
    </row>
    <row r="25" spans="1:3" s="20" customFormat="1" ht="105">
      <c r="A25" s="119">
        <v>12</v>
      </c>
      <c r="B25" s="120" t="s">
        <v>117</v>
      </c>
      <c r="C25" s="121" t="s">
        <v>170</v>
      </c>
    </row>
    <row r="26" spans="1:3">
      <c r="A26" s="125" t="s">
        <v>109</v>
      </c>
      <c r="B26" s="126" t="s">
        <v>171</v>
      </c>
      <c r="C26" s="126"/>
    </row>
    <row r="27" spans="1:3" ht="15" customHeight="1">
      <c r="A27" s="429" t="s">
        <v>172</v>
      </c>
      <c r="B27" s="429"/>
      <c r="C27" s="429"/>
    </row>
    <row r="28" spans="1:3">
      <c r="A28" s="430"/>
      <c r="B28" s="430"/>
      <c r="C28" s="430"/>
    </row>
    <row r="29" spans="1:3">
      <c r="A29" s="430"/>
      <c r="B29" s="430"/>
      <c r="C29" s="430"/>
    </row>
    <row r="30" spans="1:3">
      <c r="A30" s="430"/>
      <c r="B30" s="430"/>
      <c r="C30" s="430"/>
    </row>
    <row r="31" spans="1:3">
      <c r="A31" s="430"/>
      <c r="B31" s="430"/>
      <c r="C31" s="43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3"/>
  <sheetViews>
    <sheetView topLeftCell="A4" zoomScale="90" zoomScaleNormal="90" workbookViewId="0">
      <selection activeCell="A29" sqref="A29:B29"/>
    </sheetView>
  </sheetViews>
  <sheetFormatPr defaultRowHeight="15"/>
  <cols>
    <col min="1" max="1" width="9.5703125" customWidth="1"/>
    <col min="2" max="2" width="54.710937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7" t="str">
        <f>+'prva stran'!B6</f>
        <v>OSNOVNA ŠOLA BOJANA ILICHA MARIBOR</v>
      </c>
      <c r="D2" s="98"/>
      <c r="E2" s="98"/>
      <c r="F2" s="98"/>
      <c r="G2" s="98"/>
      <c r="H2" s="98"/>
      <c r="I2" s="98"/>
    </row>
    <row r="3" spans="1:9" ht="15" customHeight="1">
      <c r="B3" s="44" t="s">
        <v>83</v>
      </c>
      <c r="C3" s="434" t="str">
        <f>+'prva stran'!B7</f>
        <v>Mladinska ulica 13, 2000 Maribor</v>
      </c>
      <c r="D3" s="435"/>
      <c r="E3" s="436"/>
      <c r="F3" s="435"/>
      <c r="G3" s="436"/>
      <c r="H3" s="435"/>
      <c r="I3" s="436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391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418"/>
      <c r="E7" s="66"/>
      <c r="F7" s="420"/>
      <c r="G7" s="66"/>
      <c r="H7" s="420"/>
      <c r="I7" s="66"/>
    </row>
    <row r="8" spans="1:9" ht="15" customHeight="1">
      <c r="B8" s="45" t="s">
        <v>84</v>
      </c>
      <c r="C8" s="65">
        <f>+'prva stran'!B12</f>
        <v>0</v>
      </c>
      <c r="D8" s="418"/>
      <c r="E8" s="66"/>
      <c r="F8" s="420"/>
      <c r="G8" s="66"/>
      <c r="H8" s="420"/>
      <c r="I8" s="66"/>
    </row>
    <row r="9" spans="1:9" ht="15" customHeight="1">
      <c r="B9" s="46" t="s">
        <v>86</v>
      </c>
      <c r="C9" s="67">
        <f>+'prva stran'!B13</f>
        <v>0</v>
      </c>
      <c r="D9" s="419"/>
      <c r="E9" s="66"/>
      <c r="F9" s="420"/>
      <c r="G9" s="66"/>
      <c r="H9" s="420"/>
      <c r="I9" s="66"/>
    </row>
    <row r="11" spans="1:9" ht="18.75">
      <c r="B11" s="431" t="s">
        <v>89</v>
      </c>
      <c r="C11" s="431"/>
      <c r="D11" s="431"/>
      <c r="E11" s="431"/>
      <c r="F11" s="431"/>
      <c r="G11" s="431"/>
      <c r="H11" s="431"/>
      <c r="I11" s="431"/>
    </row>
    <row r="12" spans="1:9" s="20" customFormat="1" ht="18.75" customHeight="1"/>
    <row r="13" spans="1:9" ht="36.75" customHeight="1">
      <c r="A13" s="432" t="s">
        <v>174</v>
      </c>
      <c r="B13" s="432"/>
      <c r="C13" s="421" t="s">
        <v>87</v>
      </c>
      <c r="D13" s="422" t="s">
        <v>1079</v>
      </c>
      <c r="E13" s="421" t="s">
        <v>1080</v>
      </c>
      <c r="F13" s="422" t="s">
        <v>1081</v>
      </c>
      <c r="G13" s="421" t="s">
        <v>1082</v>
      </c>
      <c r="H13" s="422" t="s">
        <v>1083</v>
      </c>
      <c r="I13" s="421" t="s">
        <v>88</v>
      </c>
    </row>
    <row r="14" spans="1:9" s="113" customFormat="1" ht="23.25" customHeight="1">
      <c r="A14" s="405" t="s">
        <v>132</v>
      </c>
      <c r="B14" s="405" t="s">
        <v>213</v>
      </c>
      <c r="C14" s="406">
        <f>+Sklop1[[#Totals],[Vrednost za okvirno količino (EUR) brez DDV]]</f>
        <v>0</v>
      </c>
      <c r="D14" s="406"/>
      <c r="E14" s="406">
        <f>+G14-C14</f>
        <v>0</v>
      </c>
      <c r="F14" s="406"/>
      <c r="G14" s="406">
        <f>+Sklop1[[#Totals],[Vrednost za okvirno količino (EUR) z DDV]]</f>
        <v>0</v>
      </c>
      <c r="H14" s="406"/>
      <c r="I14" s="407">
        <f>+Sklop1[[#Totals],[Shema kakovosti
(nacionalne, evropske)
]]</f>
        <v>0</v>
      </c>
    </row>
    <row r="15" spans="1:9" s="113" customFormat="1" ht="23.25" customHeight="1">
      <c r="A15" s="405" t="s">
        <v>133</v>
      </c>
      <c r="B15" s="408" t="s">
        <v>173</v>
      </c>
      <c r="C15" s="406">
        <f>+Sklop2[[#Totals],[Vrednost za okvirno količino (EUR) brez DDV]]</f>
        <v>0</v>
      </c>
      <c r="D15" s="406"/>
      <c r="E15" s="406">
        <f t="shared" ref="E15:E31" si="0">+G15-C15</f>
        <v>0</v>
      </c>
      <c r="F15" s="406"/>
      <c r="G15" s="406">
        <f>+Sklop2[[#Totals],[Vrednost za okvirno količino (EUR) z DDV]]</f>
        <v>0</v>
      </c>
      <c r="H15" s="406"/>
      <c r="I15" s="407" t="str">
        <f>+Sklop2[[#Totals],[Shema kakovosti
(nacionalne, evropske)
]]</f>
        <v>0</v>
      </c>
    </row>
    <row r="16" spans="1:9" s="113" customFormat="1" ht="23.25" customHeight="1">
      <c r="A16" s="405" t="s">
        <v>134</v>
      </c>
      <c r="B16" s="405" t="s">
        <v>176</v>
      </c>
      <c r="C16" s="406">
        <f>+Sklop3[[#Totals],[Vrednost za okvirno količino (EUR) brez DDV]]</f>
        <v>0</v>
      </c>
      <c r="D16" s="406"/>
      <c r="E16" s="406">
        <f t="shared" si="0"/>
        <v>0</v>
      </c>
      <c r="F16" s="406"/>
      <c r="G16" s="406">
        <f>+Sklop3[[#Totals],[Vrednost za okvirno količino (EUR) z DDV]]</f>
        <v>0</v>
      </c>
      <c r="H16" s="406"/>
      <c r="I16" s="407">
        <f>+Sklop3[[#Totals],[Shema kakovosti
(nacionalne, evropske)
]]</f>
        <v>0</v>
      </c>
    </row>
    <row r="17" spans="1:9" s="113" customFormat="1" ht="23.25" customHeight="1">
      <c r="A17" s="405" t="s">
        <v>135</v>
      </c>
      <c r="B17" s="405" t="s">
        <v>206</v>
      </c>
      <c r="C17" s="406">
        <f>+Sklop4[[#Totals],[Vrednost za okvirno količino (EUR) brez DDV]]</f>
        <v>0</v>
      </c>
      <c r="D17" s="406"/>
      <c r="E17" s="406">
        <f t="shared" si="0"/>
        <v>0</v>
      </c>
      <c r="F17" s="406"/>
      <c r="G17" s="406">
        <f>+Sklop4[[#Totals],[Vrednost za okvirno količino (EUR) z DDV]]</f>
        <v>0</v>
      </c>
      <c r="H17" s="406"/>
      <c r="I17" s="407">
        <f>+Sklop4[[#Totals],[Shema kakovosti
(nacionalne, evropske)
]]</f>
        <v>0</v>
      </c>
    </row>
    <row r="18" spans="1:9" s="113" customFormat="1" ht="23.25" customHeight="1">
      <c r="A18" s="405" t="s">
        <v>136</v>
      </c>
      <c r="B18" s="405" t="s">
        <v>207</v>
      </c>
      <c r="C18" s="406">
        <f>+Sklop5[[#Totals],[Vrednost za okvirno količino (EUR) brez DDV]]</f>
        <v>0</v>
      </c>
      <c r="D18" s="406"/>
      <c r="E18" s="406">
        <f t="shared" si="0"/>
        <v>0</v>
      </c>
      <c r="F18" s="406"/>
      <c r="G18" s="406">
        <f>+Sklop5[[#Totals],[Vrednost za okvirno količino (EUR) z DDV]]</f>
        <v>0</v>
      </c>
      <c r="H18" s="406"/>
      <c r="I18" s="407">
        <f>+Sklop5[[#Totals],[Shema kakovosti
(nacionalne, evropske)
]]</f>
        <v>0</v>
      </c>
    </row>
    <row r="19" spans="1:9" s="113" customFormat="1" ht="23.25" customHeight="1">
      <c r="A19" s="405" t="s">
        <v>137</v>
      </c>
      <c r="B19" s="409" t="s">
        <v>214</v>
      </c>
      <c r="C19" s="406">
        <f>+Sklop6[[#Totals],[Vrednost za okvirno količino (EUR) brez DDV]]</f>
        <v>0</v>
      </c>
      <c r="D19" s="406"/>
      <c r="E19" s="406">
        <f t="shared" si="0"/>
        <v>0</v>
      </c>
      <c r="F19" s="406"/>
      <c r="G19" s="406">
        <f>+Sklop6[[#Totals],[Vrednost za okvirno količino (EUR) z DDV]]</f>
        <v>0</v>
      </c>
      <c r="H19" s="406"/>
      <c r="I19" s="407">
        <f>+Sklop6[[#Totals],[Shema kakovosti
(nacionalne, evropske)
]]</f>
        <v>0</v>
      </c>
    </row>
    <row r="20" spans="1:9" s="113" customFormat="1" ht="23.25" customHeight="1">
      <c r="A20" s="405" t="s">
        <v>138</v>
      </c>
      <c r="B20" s="409" t="s">
        <v>231</v>
      </c>
      <c r="C20" s="406">
        <f>+Sklop7[[#Totals],[Vrednost za okvirno količino (EUR) brez DDV]]</f>
        <v>0</v>
      </c>
      <c r="D20" s="406"/>
      <c r="E20" s="406">
        <f t="shared" si="0"/>
        <v>0</v>
      </c>
      <c r="F20" s="406"/>
      <c r="G20" s="406">
        <f>+Sklop7[[#Totals],[Vrednost za okvirno količino (EUR) z DDV]]</f>
        <v>0</v>
      </c>
      <c r="H20" s="406"/>
      <c r="I20" s="407">
        <f>+Sklop7[[#Totals],[Shema kakovosti
(nacionalne, evropske)
]]</f>
        <v>0</v>
      </c>
    </row>
    <row r="21" spans="1:9" s="113" customFormat="1" ht="23.25" customHeight="1">
      <c r="A21" s="405" t="s">
        <v>139</v>
      </c>
      <c r="B21" s="409" t="s">
        <v>208</v>
      </c>
      <c r="C21" s="406">
        <f>+Sklop8[[#Totals],[Vrednost za okvirno količino (EUR) brez DDV]]</f>
        <v>0</v>
      </c>
      <c r="D21" s="406"/>
      <c r="E21" s="406">
        <f t="shared" si="0"/>
        <v>0</v>
      </c>
      <c r="F21" s="406"/>
      <c r="G21" s="406">
        <f>+Sklop8[[#Totals],[Vrednost za okvirno količino (EUR) z DDV]]</f>
        <v>0</v>
      </c>
      <c r="H21" s="406"/>
      <c r="I21" s="407">
        <f>+Sklop8[[#Totals],[Shema kakovosti
(nacionalne, evropske)
]]</f>
        <v>0</v>
      </c>
    </row>
    <row r="22" spans="1:9" s="113" customFormat="1" ht="23.25" customHeight="1">
      <c r="A22" s="405" t="s">
        <v>140</v>
      </c>
      <c r="B22" s="405" t="s">
        <v>232</v>
      </c>
      <c r="C22" s="406">
        <f>+Sklop9[[#Totals],[Vrednost za okvirno količino (EUR) brez DDV]]</f>
        <v>0</v>
      </c>
      <c r="D22" s="406"/>
      <c r="E22" s="406">
        <f t="shared" si="0"/>
        <v>0</v>
      </c>
      <c r="F22" s="406"/>
      <c r="G22" s="406">
        <f>+Sklop9[[#Totals],[Vrednost za okvirno količino (EUR) z DDV]]</f>
        <v>0</v>
      </c>
      <c r="H22" s="406"/>
      <c r="I22" s="407" t="str">
        <f>+Sklop9[[#Totals],[Shema kakovosti
(nacionalne, evropske)
]]</f>
        <v>0</v>
      </c>
    </row>
    <row r="23" spans="1:9" s="113" customFormat="1" ht="23.25" customHeight="1">
      <c r="A23" s="405" t="s">
        <v>141</v>
      </c>
      <c r="B23" s="405" t="s">
        <v>233</v>
      </c>
      <c r="C23" s="406">
        <f>+Sklop10[[#Totals],[Vrednost za okvirno količino (EUR) brez DDV]]</f>
        <v>0</v>
      </c>
      <c r="D23" s="406"/>
      <c r="E23" s="406">
        <f t="shared" si="0"/>
        <v>0</v>
      </c>
      <c r="F23" s="406"/>
      <c r="G23" s="406">
        <f>+Sklop10[[#Totals],[Vrednost za okvirno količino (EUR) z DDV]]</f>
        <v>0</v>
      </c>
      <c r="H23" s="406"/>
      <c r="I23" s="407" t="str">
        <f>+Sklop10[[#Totals],[Shema kakovosti
(nacionalne, evropske)
]]</f>
        <v>0</v>
      </c>
    </row>
    <row r="24" spans="1:9" s="113" customFormat="1" ht="23.25" customHeight="1">
      <c r="A24" s="410" t="s">
        <v>142</v>
      </c>
      <c r="B24" s="411" t="s">
        <v>234</v>
      </c>
      <c r="C24" s="412">
        <f>+Sklop11[[#Totals],[Vrednost za okvirno količino (EUR) brez DDV]]</f>
        <v>0</v>
      </c>
      <c r="D24" s="412"/>
      <c r="E24" s="412">
        <f t="shared" si="0"/>
        <v>0</v>
      </c>
      <c r="F24" s="412"/>
      <c r="G24" s="412">
        <f>+Sklop11[[#Totals],[Vrednost za okvirno količino (EUR) z DDV]]</f>
        <v>0</v>
      </c>
      <c r="H24" s="412"/>
      <c r="I24" s="413">
        <f>+Sklop11[[#Totals],[Shema kakovosti
(nacionalne, evropske)
]]</f>
        <v>0</v>
      </c>
    </row>
    <row r="25" spans="1:9" s="113" customFormat="1" ht="23.25" customHeight="1">
      <c r="A25" s="414" t="s">
        <v>143</v>
      </c>
      <c r="B25" s="414" t="s">
        <v>235</v>
      </c>
      <c r="C25" s="415">
        <f>+Sklop12[[#Totals],[Vrednost za okvirno količino (EUR) brez DDV]]</f>
        <v>0</v>
      </c>
      <c r="D25" s="415"/>
      <c r="E25" s="415">
        <f>+G25-C25</f>
        <v>0</v>
      </c>
      <c r="F25" s="415"/>
      <c r="G25" s="415">
        <f>+Sklop12[[#Totals],[Vrednost za okvirno količino (EUR) z DDV]]</f>
        <v>0</v>
      </c>
      <c r="H25" s="415"/>
      <c r="I25" s="416">
        <f>+Sklop12[[#Totals],[Shema kakovosti
(nacionalne, evropske)
]]</f>
        <v>0</v>
      </c>
    </row>
    <row r="26" spans="1:9" s="113" customFormat="1" ht="23.25" customHeight="1">
      <c r="A26" s="405" t="s">
        <v>144</v>
      </c>
      <c r="B26" s="405" t="s">
        <v>236</v>
      </c>
      <c r="C26" s="406">
        <f>+Sklop13[[#Totals],[Vrednost za okvirno količino (EUR) brez DDV]]</f>
        <v>0</v>
      </c>
      <c r="D26" s="406"/>
      <c r="E26" s="406">
        <f t="shared" si="0"/>
        <v>0</v>
      </c>
      <c r="F26" s="406"/>
      <c r="G26" s="406">
        <f>+Sklop13[[#Totals],[Vrednost za okvirno količino (EUR) z DDV]]</f>
        <v>0</v>
      </c>
      <c r="H26" s="406"/>
      <c r="I26" s="407" t="str">
        <f>+Sklop13[[#Totals],[Shema kakovosti
(nacionalne, evropske)
]]</f>
        <v>0</v>
      </c>
    </row>
    <row r="27" spans="1:9" s="113" customFormat="1" ht="23.25" customHeight="1">
      <c r="A27" s="405" t="s">
        <v>145</v>
      </c>
      <c r="B27" s="405" t="s">
        <v>237</v>
      </c>
      <c r="C27" s="406">
        <f>+Sklop14[[#Totals],[Vrednost za okvirno količino (EUR) brez DDV]]</f>
        <v>0</v>
      </c>
      <c r="D27" s="406"/>
      <c r="E27" s="406">
        <f t="shared" si="0"/>
        <v>0</v>
      </c>
      <c r="F27" s="406"/>
      <c r="G27" s="406">
        <f>+Sklop14[[#Totals],[Vrednost za okvirno količino (EUR) z DDV]]</f>
        <v>0</v>
      </c>
      <c r="H27" s="406"/>
      <c r="I27" s="407" t="str">
        <f>+Sklop14[[#Totals],[Shema kakovosti
(nacionalne, evropske)
]]</f>
        <v>0</v>
      </c>
    </row>
    <row r="28" spans="1:9" s="113" customFormat="1" ht="23.25" customHeight="1">
      <c r="A28" s="405" t="s">
        <v>146</v>
      </c>
      <c r="B28" s="409" t="s">
        <v>238</v>
      </c>
      <c r="C28" s="406">
        <f>+Sklop15[[#Totals],[Vrednost za okvirno količino (EUR) brez DDV]]</f>
        <v>0</v>
      </c>
      <c r="D28" s="406"/>
      <c r="E28" s="406">
        <f t="shared" si="0"/>
        <v>0</v>
      </c>
      <c r="F28" s="406"/>
      <c r="G28" s="406">
        <f>+Sklop15[[#Totals],[Vrednost za okvirno količino (EUR) z DDV]]</f>
        <v>0</v>
      </c>
      <c r="H28" s="406"/>
      <c r="I28" s="407" t="str">
        <f>+Sklop15[[#Totals],[Shema kakovosti
(nacionalne, evropske)
]]</f>
        <v>0</v>
      </c>
    </row>
    <row r="29" spans="1:9" s="113" customFormat="1" ht="23.25" customHeight="1">
      <c r="A29" s="414" t="s">
        <v>147</v>
      </c>
      <c r="B29" s="414" t="s">
        <v>239</v>
      </c>
      <c r="C29" s="415">
        <f>+Sklop16[[#Totals],[Vrednost za okvirno količino (EUR) brez DDV]]</f>
        <v>0</v>
      </c>
      <c r="D29" s="415"/>
      <c r="E29" s="415">
        <f t="shared" si="0"/>
        <v>0</v>
      </c>
      <c r="F29" s="415"/>
      <c r="G29" s="415">
        <f>+Sklop16[[#Totals],[Vrednost za okvirno količino (EUR) z DDV]]</f>
        <v>0</v>
      </c>
      <c r="H29" s="415"/>
      <c r="I29" s="416">
        <f>+Sklop16[[#Totals],[Shema kakovosti
(nacionalne, evropske)
]]</f>
        <v>0</v>
      </c>
    </row>
    <row r="30" spans="1:9" s="113" customFormat="1" ht="23.25" customHeight="1">
      <c r="A30" s="410" t="s">
        <v>148</v>
      </c>
      <c r="B30" s="411" t="s">
        <v>240</v>
      </c>
      <c r="C30" s="412">
        <f>+Sklop17[[#Totals],[Vrednost za okvirno količino (EUR) brez DDV]]</f>
        <v>0</v>
      </c>
      <c r="D30" s="412"/>
      <c r="E30" s="412">
        <f t="shared" si="0"/>
        <v>0</v>
      </c>
      <c r="F30" s="412"/>
      <c r="G30" s="412">
        <f>+Sklop17[[#Totals],[Vrednost za okvirno količino (EUR) z DDV]]</f>
        <v>0</v>
      </c>
      <c r="H30" s="412"/>
      <c r="I30" s="413">
        <f>+Sklop17[[#Totals],[Shema kakovosti
(nacionalne, evropske)
]]</f>
        <v>0</v>
      </c>
    </row>
    <row r="31" spans="1:9" s="113" customFormat="1" ht="23.25" customHeight="1">
      <c r="A31" s="410" t="s">
        <v>149</v>
      </c>
      <c r="B31" s="411" t="s">
        <v>241</v>
      </c>
      <c r="C31" s="412">
        <f>+Sklop18[[#Totals],[Vrednost za okvirno količino (EUR) brez DDV]]</f>
        <v>0</v>
      </c>
      <c r="D31" s="412"/>
      <c r="E31" s="412">
        <f t="shared" si="0"/>
        <v>0</v>
      </c>
      <c r="F31" s="412"/>
      <c r="G31" s="412">
        <f>+Sklop18[[#Totals],[Vrednost za okvirno količino (EUR) z DDV]]</f>
        <v>0</v>
      </c>
      <c r="H31" s="412"/>
      <c r="I31" s="413">
        <f>+Sklop18[[#Totals],[Shema kakovosti
(nacionalne, evropske)
]]</f>
        <v>0</v>
      </c>
    </row>
    <row r="32" spans="1:9" s="20" customFormat="1" ht="23.25" customHeight="1">
      <c r="A32" s="433" t="s">
        <v>118</v>
      </c>
      <c r="B32" s="433"/>
      <c r="C32" s="417">
        <f>SUM(C14:C31)</f>
        <v>0</v>
      </c>
      <c r="D32" s="417"/>
      <c r="E32" s="417">
        <f>SUM(E14:E31)</f>
        <v>0</v>
      </c>
      <c r="F32" s="417"/>
      <c r="G32" s="417">
        <f>SUM(G14:G31)</f>
        <v>0</v>
      </c>
      <c r="H32" s="417"/>
      <c r="I32" s="417"/>
    </row>
    <row r="33" ht="18.7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2"/>
  <sheetViews>
    <sheetView topLeftCell="A73" zoomScale="90" zoomScaleNormal="90" zoomScaleSheetLayoutView="100" workbookViewId="0">
      <selection activeCell="A116" sqref="A116:L116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pred_rekapitulacija'!B14</f>
        <v>KRUH IN PEKOVSKI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95" t="s">
        <v>1</v>
      </c>
      <c r="B16" s="196" t="s">
        <v>523</v>
      </c>
      <c r="C16" s="164">
        <v>80</v>
      </c>
      <c r="D16" s="164" t="s">
        <v>108</v>
      </c>
      <c r="E16" s="165"/>
      <c r="F16" s="166">
        <v>2500</v>
      </c>
      <c r="G16" s="167" t="s">
        <v>209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4"/>
      <c r="N16" s="135"/>
      <c r="O16" s="135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5" t="s">
        <v>3</v>
      </c>
      <c r="B17" s="318" t="s">
        <v>524</v>
      </c>
      <c r="C17" s="300">
        <v>80</v>
      </c>
      <c r="D17" s="164" t="s">
        <v>108</v>
      </c>
      <c r="E17" s="301"/>
      <c r="F17" s="302">
        <v>2500</v>
      </c>
      <c r="G17" s="303" t="s">
        <v>209</v>
      </c>
      <c r="H17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305" t="str">
        <f>IF(Sklop1[[#This Row],[ZAHTEVANA SHEMA KAKOVOSTI]]&lt;&gt;"",Sklop1[[#This Row],[Preračunana masa/volumen/kos na enoto kg]],"")</f>
        <v/>
      </c>
      <c r="J17" s="306"/>
      <c r="K17" s="307"/>
      <c r="L17" s="307"/>
      <c r="M17" s="308"/>
      <c r="N17" s="309"/>
      <c r="O17" s="309"/>
      <c r="P17" s="310"/>
      <c r="Q17" s="311">
        <f>+Sklop1[[#This Row],[cena/enota brez DDV v EUR]]*Sklop1[[#This Row],[Stopnja DDV (%)]]</f>
        <v>0</v>
      </c>
      <c r="R17" s="311">
        <f>+Sklop1[[#This Row],[cena/enota brez DDV v EUR]]+Sklop1[[#This Row],[Davek (EUR)]]</f>
        <v>0</v>
      </c>
      <c r="S17" s="311">
        <f>+Sklop1[[#This Row],[cena/enota brez DDV v EUR]]*Sklop1[[#This Row],[Okvirna količina]]</f>
        <v>0</v>
      </c>
      <c r="T17" s="312">
        <f>+Sklop1[[#This Row],[Končna cena/enoto mere (EUR) z DDV]]*Sklop1[[#This Row],[Okvirna količina]]</f>
        <v>0</v>
      </c>
      <c r="U17" s="313"/>
    </row>
    <row r="18" spans="1:21" s="55" customFormat="1" ht="12">
      <c r="A18" s="195" t="s">
        <v>4</v>
      </c>
      <c r="B18" s="318" t="s">
        <v>541</v>
      </c>
      <c r="C18" s="300">
        <v>40</v>
      </c>
      <c r="D18" s="164" t="s">
        <v>108</v>
      </c>
      <c r="E18" s="301"/>
      <c r="F18" s="302">
        <v>2500</v>
      </c>
      <c r="G18" s="303" t="s">
        <v>209</v>
      </c>
      <c r="H18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305" t="str">
        <f>IF(Sklop1[[#This Row],[ZAHTEVANA SHEMA KAKOVOSTI]]&lt;&gt;"",Sklop1[[#This Row],[Preračunana masa/volumen/kos na enoto kg]],"")</f>
        <v/>
      </c>
      <c r="J18" s="306"/>
      <c r="K18" s="307"/>
      <c r="L18" s="307"/>
      <c r="M18" s="308"/>
      <c r="N18" s="309"/>
      <c r="O18" s="309"/>
      <c r="P18" s="310"/>
      <c r="Q18" s="311">
        <f>+Sklop1[[#This Row],[cena/enota brez DDV v EUR]]*Sklop1[[#This Row],[Stopnja DDV (%)]]</f>
        <v>0</v>
      </c>
      <c r="R18" s="311">
        <f>+Sklop1[[#This Row],[cena/enota brez DDV v EUR]]+Sklop1[[#This Row],[Davek (EUR)]]</f>
        <v>0</v>
      </c>
      <c r="S18" s="311">
        <f>+Sklop1[[#This Row],[cena/enota brez DDV v EUR]]*Sklop1[[#This Row],[Okvirna količina]]</f>
        <v>0</v>
      </c>
      <c r="T18" s="312">
        <f>+Sklop1[[#This Row],[Končna cena/enoto mere (EUR) z DDV]]*Sklop1[[#This Row],[Okvirna količina]]</f>
        <v>0</v>
      </c>
      <c r="U18" s="313"/>
    </row>
    <row r="19" spans="1:21" s="55" customFormat="1" ht="12">
      <c r="A19" s="195" t="s">
        <v>5</v>
      </c>
      <c r="B19" s="318" t="s">
        <v>542</v>
      </c>
      <c r="C19" s="300">
        <v>40</v>
      </c>
      <c r="D19" s="164" t="s">
        <v>108</v>
      </c>
      <c r="E19" s="301"/>
      <c r="F19" s="302">
        <v>1800</v>
      </c>
      <c r="G19" s="303" t="s">
        <v>209</v>
      </c>
      <c r="H19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9" s="305" t="str">
        <f>IF(Sklop1[[#This Row],[ZAHTEVANA SHEMA KAKOVOSTI]]&lt;&gt;"",Sklop1[[#This Row],[Preračunana masa/volumen/kos na enoto kg]],"")</f>
        <v/>
      </c>
      <c r="J19" s="306"/>
      <c r="K19" s="307"/>
      <c r="L19" s="307"/>
      <c r="M19" s="308"/>
      <c r="N19" s="309"/>
      <c r="O19" s="309"/>
      <c r="P19" s="310"/>
      <c r="Q19" s="311">
        <f>+Sklop1[[#This Row],[cena/enota brez DDV v EUR]]*Sklop1[[#This Row],[Stopnja DDV (%)]]</f>
        <v>0</v>
      </c>
      <c r="R19" s="311">
        <f>+Sklop1[[#This Row],[cena/enota brez DDV v EUR]]+Sklop1[[#This Row],[Davek (EUR)]]</f>
        <v>0</v>
      </c>
      <c r="S19" s="311">
        <f>+Sklop1[[#This Row],[cena/enota brez DDV v EUR]]*Sklop1[[#This Row],[Okvirna količina]]</f>
        <v>0</v>
      </c>
      <c r="T19" s="312">
        <f>+Sklop1[[#This Row],[Končna cena/enoto mere (EUR) z DDV]]*Sklop1[[#This Row],[Okvirna količina]]</f>
        <v>0</v>
      </c>
      <c r="U19" s="313"/>
    </row>
    <row r="20" spans="1:21" s="55" customFormat="1" ht="12">
      <c r="A20" s="195" t="s">
        <v>6</v>
      </c>
      <c r="B20" s="318" t="s">
        <v>539</v>
      </c>
      <c r="C20" s="300">
        <v>80</v>
      </c>
      <c r="D20" s="164" t="s">
        <v>108</v>
      </c>
      <c r="E20" s="301"/>
      <c r="F20" s="302">
        <v>1800</v>
      </c>
      <c r="G20" s="303" t="s">
        <v>209</v>
      </c>
      <c r="H20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0" s="305" t="str">
        <f>IF(Sklop1[[#This Row],[ZAHTEVANA SHEMA KAKOVOSTI]]&lt;&gt;"",Sklop1[[#This Row],[Preračunana masa/volumen/kos na enoto kg]],"")</f>
        <v/>
      </c>
      <c r="J20" s="306"/>
      <c r="K20" s="307"/>
      <c r="L20" s="307"/>
      <c r="M20" s="308"/>
      <c r="N20" s="309"/>
      <c r="O20" s="309"/>
      <c r="P20" s="310"/>
      <c r="Q20" s="311">
        <f>+Sklop1[[#This Row],[cena/enota brez DDV v EUR]]*Sklop1[[#This Row],[Stopnja DDV (%)]]</f>
        <v>0</v>
      </c>
      <c r="R20" s="311">
        <f>+Sklop1[[#This Row],[cena/enota brez DDV v EUR]]+Sklop1[[#This Row],[Davek (EUR)]]</f>
        <v>0</v>
      </c>
      <c r="S20" s="311">
        <f>+Sklop1[[#This Row],[cena/enota brez DDV v EUR]]*Sklop1[[#This Row],[Okvirna količina]]</f>
        <v>0</v>
      </c>
      <c r="T20" s="312">
        <f>+Sklop1[[#This Row],[Končna cena/enoto mere (EUR) z DDV]]*Sklop1[[#This Row],[Okvirna količina]]</f>
        <v>0</v>
      </c>
      <c r="U20" s="313"/>
    </row>
    <row r="21" spans="1:21" s="55" customFormat="1" ht="12">
      <c r="A21" s="195" t="s">
        <v>7</v>
      </c>
      <c r="B21" s="318" t="s">
        <v>525</v>
      </c>
      <c r="C21" s="300">
        <v>80</v>
      </c>
      <c r="D21" s="164" t="s">
        <v>108</v>
      </c>
      <c r="E21" s="301"/>
      <c r="F21" s="302">
        <v>2500</v>
      </c>
      <c r="G21" s="303" t="s">
        <v>209</v>
      </c>
      <c r="H21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305" t="str">
        <f>IF(Sklop1[[#This Row],[ZAHTEVANA SHEMA KAKOVOSTI]]&lt;&gt;"",Sklop1[[#This Row],[Preračunana masa/volumen/kos na enoto kg]],"")</f>
        <v/>
      </c>
      <c r="J21" s="306"/>
      <c r="K21" s="307"/>
      <c r="L21" s="307"/>
      <c r="M21" s="308"/>
      <c r="N21" s="309"/>
      <c r="O21" s="309"/>
      <c r="P21" s="310"/>
      <c r="Q21" s="311">
        <f>+Sklop1[[#This Row],[cena/enota brez DDV v EUR]]*Sklop1[[#This Row],[Stopnja DDV (%)]]</f>
        <v>0</v>
      </c>
      <c r="R21" s="311">
        <f>+Sklop1[[#This Row],[cena/enota brez DDV v EUR]]+Sklop1[[#This Row],[Davek (EUR)]]</f>
        <v>0</v>
      </c>
      <c r="S21" s="311">
        <f>+Sklop1[[#This Row],[cena/enota brez DDV v EUR]]*Sklop1[[#This Row],[Okvirna količina]]</f>
        <v>0</v>
      </c>
      <c r="T21" s="312">
        <f>+Sklop1[[#This Row],[Končna cena/enoto mere (EUR) z DDV]]*Sklop1[[#This Row],[Okvirna količina]]</f>
        <v>0</v>
      </c>
      <c r="U21" s="313"/>
    </row>
    <row r="22" spans="1:21" s="55" customFormat="1" ht="12">
      <c r="A22" s="195" t="s">
        <v>8</v>
      </c>
      <c r="B22" s="318" t="s">
        <v>540</v>
      </c>
      <c r="C22" s="300">
        <v>80</v>
      </c>
      <c r="D22" s="164" t="s">
        <v>108</v>
      </c>
      <c r="E22" s="301"/>
      <c r="F22" s="302">
        <v>5500</v>
      </c>
      <c r="G22" s="303" t="s">
        <v>209</v>
      </c>
      <c r="H22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22" s="305" t="str">
        <f>IF(Sklop1[[#This Row],[ZAHTEVANA SHEMA KAKOVOSTI]]&lt;&gt;"",Sklop1[[#This Row],[Preračunana masa/volumen/kos na enoto kg]],"")</f>
        <v/>
      </c>
      <c r="J22" s="306"/>
      <c r="K22" s="307"/>
      <c r="L22" s="307"/>
      <c r="M22" s="308"/>
      <c r="N22" s="309"/>
      <c r="O22" s="309"/>
      <c r="P22" s="310"/>
      <c r="Q22" s="311">
        <f>+Sklop1[[#This Row],[cena/enota brez DDV v EUR]]*Sklop1[[#This Row],[Stopnja DDV (%)]]</f>
        <v>0</v>
      </c>
      <c r="R22" s="311">
        <f>+Sklop1[[#This Row],[cena/enota brez DDV v EUR]]+Sklop1[[#This Row],[Davek (EUR)]]</f>
        <v>0</v>
      </c>
      <c r="S22" s="311">
        <f>+Sklop1[[#This Row],[cena/enota brez DDV v EUR]]*Sklop1[[#This Row],[Okvirna količina]]</f>
        <v>0</v>
      </c>
      <c r="T22" s="312">
        <f>+Sklop1[[#This Row],[Končna cena/enoto mere (EUR) z DDV]]*Sklop1[[#This Row],[Okvirna količina]]</f>
        <v>0</v>
      </c>
      <c r="U22" s="313"/>
    </row>
    <row r="23" spans="1:21" s="55" customFormat="1" ht="12">
      <c r="A23" s="195" t="s">
        <v>9</v>
      </c>
      <c r="B23" s="318" t="s">
        <v>538</v>
      </c>
      <c r="C23" s="300">
        <v>80</v>
      </c>
      <c r="D23" s="164" t="s">
        <v>108</v>
      </c>
      <c r="E23" s="301"/>
      <c r="F23" s="302">
        <v>2500</v>
      </c>
      <c r="G23" s="303" t="s">
        <v>209</v>
      </c>
      <c r="H23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305" t="str">
        <f>IF(Sklop1[[#This Row],[ZAHTEVANA SHEMA KAKOVOSTI]]&lt;&gt;"",Sklop1[[#This Row],[Preračunana masa/volumen/kos na enoto kg]],"")</f>
        <v/>
      </c>
      <c r="J23" s="306"/>
      <c r="K23" s="307"/>
      <c r="L23" s="307"/>
      <c r="M23" s="308"/>
      <c r="N23" s="309"/>
      <c r="O23" s="309"/>
      <c r="P23" s="310"/>
      <c r="Q23" s="311">
        <f>+Sklop1[[#This Row],[cena/enota brez DDV v EUR]]*Sklop1[[#This Row],[Stopnja DDV (%)]]</f>
        <v>0</v>
      </c>
      <c r="R23" s="311">
        <f>+Sklop1[[#This Row],[cena/enota brez DDV v EUR]]+Sklop1[[#This Row],[Davek (EUR)]]</f>
        <v>0</v>
      </c>
      <c r="S23" s="311">
        <f>+Sklop1[[#This Row],[cena/enota brez DDV v EUR]]*Sklop1[[#This Row],[Okvirna količina]]</f>
        <v>0</v>
      </c>
      <c r="T23" s="312">
        <f>+Sklop1[[#This Row],[Končna cena/enoto mere (EUR) z DDV]]*Sklop1[[#This Row],[Okvirna količina]]</f>
        <v>0</v>
      </c>
      <c r="U23" s="313"/>
    </row>
    <row r="24" spans="1:21" s="55" customFormat="1" ht="12">
      <c r="A24" s="195" t="s">
        <v>10</v>
      </c>
      <c r="B24" s="318" t="s">
        <v>537</v>
      </c>
      <c r="C24" s="300">
        <v>40</v>
      </c>
      <c r="D24" s="164" t="s">
        <v>108</v>
      </c>
      <c r="E24" s="301"/>
      <c r="F24" s="302">
        <v>5200</v>
      </c>
      <c r="G24" s="303" t="s">
        <v>209</v>
      </c>
      <c r="H24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24" s="305" t="str">
        <f>IF(Sklop1[[#This Row],[ZAHTEVANA SHEMA KAKOVOSTI]]&lt;&gt;"",Sklop1[[#This Row],[Preračunana masa/volumen/kos na enoto kg]],"")</f>
        <v/>
      </c>
      <c r="J24" s="306"/>
      <c r="K24" s="307"/>
      <c r="L24" s="307"/>
      <c r="M24" s="308"/>
      <c r="N24" s="309"/>
      <c r="O24" s="309"/>
      <c r="P24" s="310"/>
      <c r="Q24" s="311">
        <f>+Sklop1[[#This Row],[cena/enota brez DDV v EUR]]*Sklop1[[#This Row],[Stopnja DDV (%)]]</f>
        <v>0</v>
      </c>
      <c r="R24" s="311">
        <f>+Sklop1[[#This Row],[cena/enota brez DDV v EUR]]+Sklop1[[#This Row],[Davek (EUR)]]</f>
        <v>0</v>
      </c>
      <c r="S24" s="311">
        <f>+Sklop1[[#This Row],[cena/enota brez DDV v EUR]]*Sklop1[[#This Row],[Okvirna količina]]</f>
        <v>0</v>
      </c>
      <c r="T24" s="312">
        <f>+Sklop1[[#This Row],[Končna cena/enoto mere (EUR) z DDV]]*Sklop1[[#This Row],[Okvirna količina]]</f>
        <v>0</v>
      </c>
      <c r="U24" s="313"/>
    </row>
    <row r="25" spans="1:21" s="55" customFormat="1" ht="12">
      <c r="A25" s="195" t="s">
        <v>11</v>
      </c>
      <c r="B25" s="318" t="s">
        <v>535</v>
      </c>
      <c r="C25" s="300">
        <v>80</v>
      </c>
      <c r="D25" s="164" t="s">
        <v>108</v>
      </c>
      <c r="E25" s="301"/>
      <c r="F25" s="302">
        <v>2500</v>
      </c>
      <c r="G25" s="303" t="s">
        <v>209</v>
      </c>
      <c r="H25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305" t="str">
        <f>IF(Sklop1[[#This Row],[ZAHTEVANA SHEMA KAKOVOSTI]]&lt;&gt;"",Sklop1[[#This Row],[Preračunana masa/volumen/kos na enoto kg]],"")</f>
        <v/>
      </c>
      <c r="J25" s="306"/>
      <c r="K25" s="307"/>
      <c r="L25" s="307"/>
      <c r="M25" s="308"/>
      <c r="N25" s="309"/>
      <c r="O25" s="309"/>
      <c r="P25" s="310"/>
      <c r="Q25" s="311">
        <f>+Sklop1[[#This Row],[cena/enota brez DDV v EUR]]*Sklop1[[#This Row],[Stopnja DDV (%)]]</f>
        <v>0</v>
      </c>
      <c r="R25" s="311">
        <f>+Sklop1[[#This Row],[cena/enota brez DDV v EUR]]+Sklop1[[#This Row],[Davek (EUR)]]</f>
        <v>0</v>
      </c>
      <c r="S25" s="311">
        <f>+Sklop1[[#This Row],[cena/enota brez DDV v EUR]]*Sklop1[[#This Row],[Okvirna količina]]</f>
        <v>0</v>
      </c>
      <c r="T25" s="312">
        <f>+Sklop1[[#This Row],[Končna cena/enoto mere (EUR) z DDV]]*Sklop1[[#This Row],[Okvirna količina]]</f>
        <v>0</v>
      </c>
      <c r="U25" s="313"/>
    </row>
    <row r="26" spans="1:21" s="55" customFormat="1" ht="12">
      <c r="A26" s="195" t="s">
        <v>12</v>
      </c>
      <c r="B26" s="318" t="s">
        <v>536</v>
      </c>
      <c r="C26" s="300">
        <v>80</v>
      </c>
      <c r="D26" s="164" t="s">
        <v>108</v>
      </c>
      <c r="E26" s="301"/>
      <c r="F26" s="302">
        <v>2500</v>
      </c>
      <c r="G26" s="303" t="s">
        <v>209</v>
      </c>
      <c r="H26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305" t="str">
        <f>IF(Sklop1[[#This Row],[ZAHTEVANA SHEMA KAKOVOSTI]]&lt;&gt;"",Sklop1[[#This Row],[Preračunana masa/volumen/kos na enoto kg]],"")</f>
        <v/>
      </c>
      <c r="J26" s="306"/>
      <c r="K26" s="307"/>
      <c r="L26" s="307"/>
      <c r="M26" s="308"/>
      <c r="N26" s="309"/>
      <c r="O26" s="309"/>
      <c r="P26" s="310"/>
      <c r="Q26" s="311">
        <f>+Sklop1[[#This Row],[cena/enota brez DDV v EUR]]*Sklop1[[#This Row],[Stopnja DDV (%)]]</f>
        <v>0</v>
      </c>
      <c r="R26" s="311">
        <f>+Sklop1[[#This Row],[cena/enota brez DDV v EUR]]+Sklop1[[#This Row],[Davek (EUR)]]</f>
        <v>0</v>
      </c>
      <c r="S26" s="311">
        <f>+Sklop1[[#This Row],[cena/enota brez DDV v EUR]]*Sklop1[[#This Row],[Okvirna količina]]</f>
        <v>0</v>
      </c>
      <c r="T26" s="312">
        <f>+Sklop1[[#This Row],[Končna cena/enoto mere (EUR) z DDV]]*Sklop1[[#This Row],[Okvirna količina]]</f>
        <v>0</v>
      </c>
      <c r="U26" s="313"/>
    </row>
    <row r="27" spans="1:21" s="55" customFormat="1" ht="12">
      <c r="A27" s="195" t="s">
        <v>13</v>
      </c>
      <c r="B27" s="318" t="s">
        <v>535</v>
      </c>
      <c r="C27" s="300">
        <v>40</v>
      </c>
      <c r="D27" s="164" t="s">
        <v>108</v>
      </c>
      <c r="E27" s="301"/>
      <c r="F27" s="302">
        <v>2600</v>
      </c>
      <c r="G27" s="303" t="s">
        <v>209</v>
      </c>
      <c r="H27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7" s="305" t="str">
        <f>IF(Sklop1[[#This Row],[ZAHTEVANA SHEMA KAKOVOSTI]]&lt;&gt;"",Sklop1[[#This Row],[Preračunana masa/volumen/kos na enoto kg]],"")</f>
        <v/>
      </c>
      <c r="J27" s="306"/>
      <c r="K27" s="307"/>
      <c r="L27" s="307"/>
      <c r="M27" s="308"/>
      <c r="N27" s="309"/>
      <c r="O27" s="309"/>
      <c r="P27" s="310"/>
      <c r="Q27" s="311">
        <f>+Sklop1[[#This Row],[cena/enota brez DDV v EUR]]*Sklop1[[#This Row],[Stopnja DDV (%)]]</f>
        <v>0</v>
      </c>
      <c r="R27" s="311">
        <f>+Sklop1[[#This Row],[cena/enota brez DDV v EUR]]+Sklop1[[#This Row],[Davek (EUR)]]</f>
        <v>0</v>
      </c>
      <c r="S27" s="311">
        <f>+Sklop1[[#This Row],[cena/enota brez DDV v EUR]]*Sklop1[[#This Row],[Okvirna količina]]</f>
        <v>0</v>
      </c>
      <c r="T27" s="312">
        <f>+Sklop1[[#This Row],[Končna cena/enoto mere (EUR) z DDV]]*Sklop1[[#This Row],[Okvirna količina]]</f>
        <v>0</v>
      </c>
      <c r="U27" s="313"/>
    </row>
    <row r="28" spans="1:21" s="55" customFormat="1" ht="12">
      <c r="A28" s="195" t="s">
        <v>14</v>
      </c>
      <c r="B28" s="318" t="s">
        <v>526</v>
      </c>
      <c r="C28" s="300">
        <v>30</v>
      </c>
      <c r="D28" s="164" t="s">
        <v>108</v>
      </c>
      <c r="E28" s="301"/>
      <c r="F28" s="302">
        <v>5200</v>
      </c>
      <c r="G28" s="303" t="s">
        <v>209</v>
      </c>
      <c r="H28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28" s="305" t="str">
        <f>IF(Sklop1[[#This Row],[ZAHTEVANA SHEMA KAKOVOSTI]]&lt;&gt;"",Sklop1[[#This Row],[Preračunana masa/volumen/kos na enoto kg]],"")</f>
        <v/>
      </c>
      <c r="J28" s="306"/>
      <c r="K28" s="307"/>
      <c r="L28" s="307"/>
      <c r="M28" s="308"/>
      <c r="N28" s="309"/>
      <c r="O28" s="309"/>
      <c r="P28" s="310"/>
      <c r="Q28" s="311">
        <f>+Sklop1[[#This Row],[cena/enota brez DDV v EUR]]*Sklop1[[#This Row],[Stopnja DDV (%)]]</f>
        <v>0</v>
      </c>
      <c r="R28" s="311">
        <f>+Sklop1[[#This Row],[cena/enota brez DDV v EUR]]+Sklop1[[#This Row],[Davek (EUR)]]</f>
        <v>0</v>
      </c>
      <c r="S28" s="311">
        <f>+Sklop1[[#This Row],[cena/enota brez DDV v EUR]]*Sklop1[[#This Row],[Okvirna količina]]</f>
        <v>0</v>
      </c>
      <c r="T28" s="312">
        <f>+Sklop1[[#This Row],[Končna cena/enoto mere (EUR) z DDV]]*Sklop1[[#This Row],[Okvirna količina]]</f>
        <v>0</v>
      </c>
      <c r="U28" s="313"/>
    </row>
    <row r="29" spans="1:21" s="55" customFormat="1" ht="12">
      <c r="A29" s="195" t="s">
        <v>15</v>
      </c>
      <c r="B29" s="318" t="s">
        <v>527</v>
      </c>
      <c r="C29" s="300">
        <v>80</v>
      </c>
      <c r="D29" s="164" t="s">
        <v>108</v>
      </c>
      <c r="E29" s="301"/>
      <c r="F29" s="302">
        <v>1300</v>
      </c>
      <c r="G29" s="303" t="s">
        <v>209</v>
      </c>
      <c r="H29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9" s="305" t="str">
        <f>IF(Sklop1[[#This Row],[ZAHTEVANA SHEMA KAKOVOSTI]]&lt;&gt;"",Sklop1[[#This Row],[Preračunana masa/volumen/kos na enoto kg]],"")</f>
        <v/>
      </c>
      <c r="J29" s="306"/>
      <c r="K29" s="307"/>
      <c r="L29" s="307"/>
      <c r="M29" s="308"/>
      <c r="N29" s="309"/>
      <c r="O29" s="309"/>
      <c r="P29" s="310"/>
      <c r="Q29" s="311">
        <f>+Sklop1[[#This Row],[cena/enota brez DDV v EUR]]*Sklop1[[#This Row],[Stopnja DDV (%)]]</f>
        <v>0</v>
      </c>
      <c r="R29" s="311">
        <f>+Sklop1[[#This Row],[cena/enota brez DDV v EUR]]+Sklop1[[#This Row],[Davek (EUR)]]</f>
        <v>0</v>
      </c>
      <c r="S29" s="311">
        <f>+Sklop1[[#This Row],[cena/enota brez DDV v EUR]]*Sklop1[[#This Row],[Okvirna količina]]</f>
        <v>0</v>
      </c>
      <c r="T29" s="312">
        <f>+Sklop1[[#This Row],[Končna cena/enoto mere (EUR) z DDV]]*Sklop1[[#This Row],[Okvirna količina]]</f>
        <v>0</v>
      </c>
      <c r="U29" s="313"/>
    </row>
    <row r="30" spans="1:21" s="55" customFormat="1" ht="12">
      <c r="A30" s="195" t="s">
        <v>16</v>
      </c>
      <c r="B30" s="318" t="s">
        <v>528</v>
      </c>
      <c r="C30" s="300">
        <v>80</v>
      </c>
      <c r="D30" s="164" t="s">
        <v>108</v>
      </c>
      <c r="E30" s="301"/>
      <c r="F30" s="302">
        <v>1300</v>
      </c>
      <c r="G30" s="303" t="s">
        <v>209</v>
      </c>
      <c r="H30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30" s="305" t="str">
        <f>IF(Sklop1[[#This Row],[ZAHTEVANA SHEMA KAKOVOSTI]]&lt;&gt;"",Sklop1[[#This Row],[Preračunana masa/volumen/kos na enoto kg]],"")</f>
        <v/>
      </c>
      <c r="J30" s="306"/>
      <c r="K30" s="307"/>
      <c r="L30" s="307"/>
      <c r="M30" s="308"/>
      <c r="N30" s="309"/>
      <c r="O30" s="309"/>
      <c r="P30" s="310"/>
      <c r="Q30" s="311">
        <f>+Sklop1[[#This Row],[cena/enota brez DDV v EUR]]*Sklop1[[#This Row],[Stopnja DDV (%)]]</f>
        <v>0</v>
      </c>
      <c r="R30" s="311">
        <f>+Sklop1[[#This Row],[cena/enota brez DDV v EUR]]+Sklop1[[#This Row],[Davek (EUR)]]</f>
        <v>0</v>
      </c>
      <c r="S30" s="311">
        <f>+Sklop1[[#This Row],[cena/enota brez DDV v EUR]]*Sklop1[[#This Row],[Okvirna količina]]</f>
        <v>0</v>
      </c>
      <c r="T30" s="312">
        <f>+Sklop1[[#This Row],[Končna cena/enoto mere (EUR) z DDV]]*Sklop1[[#This Row],[Okvirna količina]]</f>
        <v>0</v>
      </c>
      <c r="U30" s="313"/>
    </row>
    <row r="31" spans="1:21" s="55" customFormat="1" ht="12">
      <c r="A31" s="195" t="s">
        <v>17</v>
      </c>
      <c r="B31" s="318" t="s">
        <v>528</v>
      </c>
      <c r="C31" s="300">
        <v>80</v>
      </c>
      <c r="D31" s="164" t="s">
        <v>108</v>
      </c>
      <c r="E31" s="301"/>
      <c r="F31" s="302">
        <v>1000</v>
      </c>
      <c r="G31" s="303" t="s">
        <v>209</v>
      </c>
      <c r="H31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305" t="str">
        <f>IF(Sklop1[[#This Row],[ZAHTEVANA SHEMA KAKOVOSTI]]&lt;&gt;"",Sklop1[[#This Row],[Preračunana masa/volumen/kos na enoto kg]],"")</f>
        <v/>
      </c>
      <c r="J31" s="306"/>
      <c r="K31" s="307"/>
      <c r="L31" s="307"/>
      <c r="M31" s="308"/>
      <c r="N31" s="309"/>
      <c r="O31" s="309"/>
      <c r="P31" s="310"/>
      <c r="Q31" s="311">
        <f>+Sklop1[[#This Row],[cena/enota brez DDV v EUR]]*Sklop1[[#This Row],[Stopnja DDV (%)]]</f>
        <v>0</v>
      </c>
      <c r="R31" s="311">
        <f>+Sklop1[[#This Row],[cena/enota brez DDV v EUR]]+Sklop1[[#This Row],[Davek (EUR)]]</f>
        <v>0</v>
      </c>
      <c r="S31" s="311">
        <f>+Sklop1[[#This Row],[cena/enota brez DDV v EUR]]*Sklop1[[#This Row],[Okvirna količina]]</f>
        <v>0</v>
      </c>
      <c r="T31" s="312">
        <f>+Sklop1[[#This Row],[Končna cena/enoto mere (EUR) z DDV]]*Sklop1[[#This Row],[Okvirna količina]]</f>
        <v>0</v>
      </c>
      <c r="U31" s="313"/>
    </row>
    <row r="32" spans="1:21" s="55" customFormat="1" ht="12">
      <c r="A32" s="195" t="s">
        <v>18</v>
      </c>
      <c r="B32" s="318" t="s">
        <v>529</v>
      </c>
      <c r="C32" s="300">
        <v>80</v>
      </c>
      <c r="D32" s="164" t="s">
        <v>108</v>
      </c>
      <c r="E32" s="301"/>
      <c r="F32" s="302">
        <v>1000</v>
      </c>
      <c r="G32" s="303" t="s">
        <v>209</v>
      </c>
      <c r="H32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305" t="str">
        <f>IF(Sklop1[[#This Row],[ZAHTEVANA SHEMA KAKOVOSTI]]&lt;&gt;"",Sklop1[[#This Row],[Preračunana masa/volumen/kos na enoto kg]],"")</f>
        <v/>
      </c>
      <c r="J32" s="306"/>
      <c r="K32" s="307"/>
      <c r="L32" s="307"/>
      <c r="M32" s="308"/>
      <c r="N32" s="309"/>
      <c r="O32" s="309"/>
      <c r="P32" s="310"/>
      <c r="Q32" s="311">
        <f>+Sklop1[[#This Row],[cena/enota brez DDV v EUR]]*Sklop1[[#This Row],[Stopnja DDV (%)]]</f>
        <v>0</v>
      </c>
      <c r="R32" s="311">
        <f>+Sklop1[[#This Row],[cena/enota brez DDV v EUR]]+Sklop1[[#This Row],[Davek (EUR)]]</f>
        <v>0</v>
      </c>
      <c r="S32" s="311">
        <f>+Sklop1[[#This Row],[cena/enota brez DDV v EUR]]*Sklop1[[#This Row],[Okvirna količina]]</f>
        <v>0</v>
      </c>
      <c r="T32" s="312">
        <f>+Sklop1[[#This Row],[Končna cena/enoto mere (EUR) z DDV]]*Sklop1[[#This Row],[Okvirna količina]]</f>
        <v>0</v>
      </c>
      <c r="U32" s="313"/>
    </row>
    <row r="33" spans="1:21" s="55" customFormat="1" ht="12">
      <c r="A33" s="195" t="s">
        <v>19</v>
      </c>
      <c r="B33" s="318" t="s">
        <v>530</v>
      </c>
      <c r="C33" s="300">
        <v>80</v>
      </c>
      <c r="D33" s="164" t="s">
        <v>108</v>
      </c>
      <c r="E33" s="301"/>
      <c r="F33" s="302">
        <v>2500</v>
      </c>
      <c r="G33" s="303" t="s">
        <v>209</v>
      </c>
      <c r="H33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305" t="str">
        <f>IF(Sklop1[[#This Row],[ZAHTEVANA SHEMA KAKOVOSTI]]&lt;&gt;"",Sklop1[[#This Row],[Preračunana masa/volumen/kos na enoto kg]],"")</f>
        <v/>
      </c>
      <c r="J33" s="306"/>
      <c r="K33" s="307"/>
      <c r="L33" s="307"/>
      <c r="M33" s="308"/>
      <c r="N33" s="309"/>
      <c r="O33" s="309"/>
      <c r="P33" s="310"/>
      <c r="Q33" s="311">
        <f>+Sklop1[[#This Row],[cena/enota brez DDV v EUR]]*Sklop1[[#This Row],[Stopnja DDV (%)]]</f>
        <v>0</v>
      </c>
      <c r="R33" s="311">
        <f>+Sklop1[[#This Row],[cena/enota brez DDV v EUR]]+Sklop1[[#This Row],[Davek (EUR)]]</f>
        <v>0</v>
      </c>
      <c r="S33" s="311">
        <f>+Sklop1[[#This Row],[cena/enota brez DDV v EUR]]*Sklop1[[#This Row],[Okvirna količina]]</f>
        <v>0</v>
      </c>
      <c r="T33" s="312">
        <f>+Sklop1[[#This Row],[Končna cena/enoto mere (EUR) z DDV]]*Sklop1[[#This Row],[Okvirna količina]]</f>
        <v>0</v>
      </c>
      <c r="U33" s="313"/>
    </row>
    <row r="34" spans="1:21" s="55" customFormat="1" ht="12">
      <c r="A34" s="195" t="s">
        <v>20</v>
      </c>
      <c r="B34" s="318" t="s">
        <v>531</v>
      </c>
      <c r="C34" s="300">
        <v>350</v>
      </c>
      <c r="D34" s="164" t="s">
        <v>108</v>
      </c>
      <c r="E34" s="301"/>
      <c r="F34" s="302">
        <v>2500</v>
      </c>
      <c r="G34" s="303" t="s">
        <v>209</v>
      </c>
      <c r="H34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34" s="305" t="str">
        <f>IF(Sklop1[[#This Row],[ZAHTEVANA SHEMA KAKOVOSTI]]&lt;&gt;"",Sklop1[[#This Row],[Preračunana masa/volumen/kos na enoto kg]],"")</f>
        <v/>
      </c>
      <c r="J34" s="306"/>
      <c r="K34" s="307"/>
      <c r="L34" s="307"/>
      <c r="M34" s="308"/>
      <c r="N34" s="309"/>
      <c r="O34" s="309"/>
      <c r="P34" s="310"/>
      <c r="Q34" s="311">
        <f>+Sklop1[[#This Row],[cena/enota brez DDV v EUR]]*Sklop1[[#This Row],[Stopnja DDV (%)]]</f>
        <v>0</v>
      </c>
      <c r="R34" s="311">
        <f>+Sklop1[[#This Row],[cena/enota brez DDV v EUR]]+Sklop1[[#This Row],[Davek (EUR)]]</f>
        <v>0</v>
      </c>
      <c r="S34" s="311">
        <f>+Sklop1[[#This Row],[cena/enota brez DDV v EUR]]*Sklop1[[#This Row],[Okvirna količina]]</f>
        <v>0</v>
      </c>
      <c r="T34" s="312">
        <f>+Sklop1[[#This Row],[Končna cena/enoto mere (EUR) z DDV]]*Sklop1[[#This Row],[Okvirna količina]]</f>
        <v>0</v>
      </c>
      <c r="U34" s="313"/>
    </row>
    <row r="35" spans="1:21" s="55" customFormat="1" ht="12">
      <c r="A35" s="195" t="s">
        <v>21</v>
      </c>
      <c r="B35" s="318" t="s">
        <v>532</v>
      </c>
      <c r="C35" s="300">
        <v>80</v>
      </c>
      <c r="D35" s="164" t="s">
        <v>108</v>
      </c>
      <c r="E35" s="301"/>
      <c r="F35" s="302">
        <v>2500</v>
      </c>
      <c r="G35" s="303" t="s">
        <v>209</v>
      </c>
      <c r="H35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305" t="str">
        <f>IF(Sklop1[[#This Row],[ZAHTEVANA SHEMA KAKOVOSTI]]&lt;&gt;"",Sklop1[[#This Row],[Preračunana masa/volumen/kos na enoto kg]],"")</f>
        <v/>
      </c>
      <c r="J35" s="306"/>
      <c r="K35" s="307"/>
      <c r="L35" s="307"/>
      <c r="M35" s="308"/>
      <c r="N35" s="309"/>
      <c r="O35" s="309"/>
      <c r="P35" s="310"/>
      <c r="Q35" s="311">
        <f>+Sklop1[[#This Row],[cena/enota brez DDV v EUR]]*Sklop1[[#This Row],[Stopnja DDV (%)]]</f>
        <v>0</v>
      </c>
      <c r="R35" s="311">
        <f>+Sklop1[[#This Row],[cena/enota brez DDV v EUR]]+Sklop1[[#This Row],[Davek (EUR)]]</f>
        <v>0</v>
      </c>
      <c r="S35" s="311">
        <f>+Sklop1[[#This Row],[cena/enota brez DDV v EUR]]*Sklop1[[#This Row],[Okvirna količina]]</f>
        <v>0</v>
      </c>
      <c r="T35" s="312">
        <f>+Sklop1[[#This Row],[Končna cena/enoto mere (EUR) z DDV]]*Sklop1[[#This Row],[Okvirna količina]]</f>
        <v>0</v>
      </c>
      <c r="U35" s="313"/>
    </row>
    <row r="36" spans="1:21" s="55" customFormat="1" ht="12">
      <c r="A36" s="195" t="s">
        <v>22</v>
      </c>
      <c r="B36" s="318" t="s">
        <v>533</v>
      </c>
      <c r="C36" s="300">
        <v>80</v>
      </c>
      <c r="D36" s="164" t="s">
        <v>108</v>
      </c>
      <c r="E36" s="301"/>
      <c r="F36" s="302">
        <v>2500</v>
      </c>
      <c r="G36" s="303" t="s">
        <v>209</v>
      </c>
      <c r="H36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305" t="str">
        <f>IF(Sklop1[[#This Row],[ZAHTEVANA SHEMA KAKOVOSTI]]&lt;&gt;"",Sklop1[[#This Row],[Preračunana masa/volumen/kos na enoto kg]],"")</f>
        <v/>
      </c>
      <c r="J36" s="306"/>
      <c r="K36" s="307"/>
      <c r="L36" s="307"/>
      <c r="M36" s="308"/>
      <c r="N36" s="309"/>
      <c r="O36" s="309"/>
      <c r="P36" s="310"/>
      <c r="Q36" s="311">
        <f>+Sklop1[[#This Row],[cena/enota brez DDV v EUR]]*Sklop1[[#This Row],[Stopnja DDV (%)]]</f>
        <v>0</v>
      </c>
      <c r="R36" s="311">
        <f>+Sklop1[[#This Row],[cena/enota brez DDV v EUR]]+Sklop1[[#This Row],[Davek (EUR)]]</f>
        <v>0</v>
      </c>
      <c r="S36" s="311">
        <f>+Sklop1[[#This Row],[cena/enota brez DDV v EUR]]*Sklop1[[#This Row],[Okvirna količina]]</f>
        <v>0</v>
      </c>
      <c r="T36" s="312">
        <f>+Sklop1[[#This Row],[Končna cena/enoto mere (EUR) z DDV]]*Sklop1[[#This Row],[Okvirna količina]]</f>
        <v>0</v>
      </c>
      <c r="U36" s="313"/>
    </row>
    <row r="37" spans="1:21" s="55" customFormat="1" ht="12">
      <c r="A37" s="195" t="s">
        <v>23</v>
      </c>
      <c r="B37" s="318" t="s">
        <v>532</v>
      </c>
      <c r="C37" s="300">
        <v>40</v>
      </c>
      <c r="D37" s="164" t="s">
        <v>108</v>
      </c>
      <c r="E37" s="301"/>
      <c r="F37" s="302">
        <v>2500</v>
      </c>
      <c r="G37" s="303" t="s">
        <v>209</v>
      </c>
      <c r="H37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305" t="str">
        <f>IF(Sklop1[[#This Row],[ZAHTEVANA SHEMA KAKOVOSTI]]&lt;&gt;"",Sklop1[[#This Row],[Preračunana masa/volumen/kos na enoto kg]],"")</f>
        <v/>
      </c>
      <c r="J37" s="306"/>
      <c r="K37" s="307"/>
      <c r="L37" s="307"/>
      <c r="M37" s="308"/>
      <c r="N37" s="309"/>
      <c r="O37" s="309"/>
      <c r="P37" s="310"/>
      <c r="Q37" s="311">
        <f>+Sklop1[[#This Row],[cena/enota brez DDV v EUR]]*Sklop1[[#This Row],[Stopnja DDV (%)]]</f>
        <v>0</v>
      </c>
      <c r="R37" s="311">
        <f>+Sklop1[[#This Row],[cena/enota brez DDV v EUR]]+Sklop1[[#This Row],[Davek (EUR)]]</f>
        <v>0</v>
      </c>
      <c r="S37" s="311">
        <f>+Sklop1[[#This Row],[cena/enota brez DDV v EUR]]*Sklop1[[#This Row],[Okvirna količina]]</f>
        <v>0</v>
      </c>
      <c r="T37" s="312">
        <f>+Sklop1[[#This Row],[Končna cena/enoto mere (EUR) z DDV]]*Sklop1[[#This Row],[Okvirna količina]]</f>
        <v>0</v>
      </c>
      <c r="U37" s="313"/>
    </row>
    <row r="38" spans="1:21" s="55" customFormat="1" ht="12">
      <c r="A38" s="195" t="s">
        <v>24</v>
      </c>
      <c r="B38" s="318" t="s">
        <v>534</v>
      </c>
      <c r="C38" s="300">
        <v>80</v>
      </c>
      <c r="D38" s="164" t="s">
        <v>108</v>
      </c>
      <c r="E38" s="301"/>
      <c r="F38" s="302">
        <v>2500</v>
      </c>
      <c r="G38" s="303" t="s">
        <v>209</v>
      </c>
      <c r="H38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305" t="str">
        <f>IF(Sklop1[[#This Row],[ZAHTEVANA SHEMA KAKOVOSTI]]&lt;&gt;"",Sklop1[[#This Row],[Preračunana masa/volumen/kos na enoto kg]],"")</f>
        <v/>
      </c>
      <c r="J38" s="306"/>
      <c r="K38" s="307"/>
      <c r="L38" s="307"/>
      <c r="M38" s="308"/>
      <c r="N38" s="309"/>
      <c r="O38" s="309"/>
      <c r="P38" s="310"/>
      <c r="Q38" s="311">
        <f>+Sklop1[[#This Row],[cena/enota brez DDV v EUR]]*Sklop1[[#This Row],[Stopnja DDV (%)]]</f>
        <v>0</v>
      </c>
      <c r="R38" s="311">
        <f>+Sklop1[[#This Row],[cena/enota brez DDV v EUR]]+Sklop1[[#This Row],[Davek (EUR)]]</f>
        <v>0</v>
      </c>
      <c r="S38" s="311">
        <f>+Sklop1[[#This Row],[cena/enota brez DDV v EUR]]*Sklop1[[#This Row],[Okvirna količina]]</f>
        <v>0</v>
      </c>
      <c r="T38" s="312">
        <f>+Sklop1[[#This Row],[Končna cena/enoto mere (EUR) z DDV]]*Sklop1[[#This Row],[Okvirna količina]]</f>
        <v>0</v>
      </c>
      <c r="U38" s="313"/>
    </row>
    <row r="39" spans="1:21" s="55" customFormat="1" ht="12">
      <c r="A39" s="195" t="s">
        <v>25</v>
      </c>
      <c r="B39" s="318" t="s">
        <v>543</v>
      </c>
      <c r="C39" s="300">
        <v>1000</v>
      </c>
      <c r="D39" s="164" t="s">
        <v>108</v>
      </c>
      <c r="E39" s="301"/>
      <c r="F39" s="302">
        <v>2000</v>
      </c>
      <c r="G39" s="167" t="s">
        <v>0</v>
      </c>
      <c r="H39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39" s="305" t="str">
        <f>IF(Sklop1[[#This Row],[ZAHTEVANA SHEMA KAKOVOSTI]]&lt;&gt;"",Sklop1[[#This Row],[Preračunana masa/volumen/kos na enoto kg]],"")</f>
        <v/>
      </c>
      <c r="J39" s="306"/>
      <c r="K39" s="307"/>
      <c r="L39" s="307"/>
      <c r="M39" s="308"/>
      <c r="N39" s="309"/>
      <c r="O39" s="309"/>
      <c r="P39" s="310"/>
      <c r="Q39" s="311">
        <f>+Sklop1[[#This Row],[cena/enota brez DDV v EUR]]*Sklop1[[#This Row],[Stopnja DDV (%)]]</f>
        <v>0</v>
      </c>
      <c r="R39" s="311">
        <f>+Sklop1[[#This Row],[cena/enota brez DDV v EUR]]+Sklop1[[#This Row],[Davek (EUR)]]</f>
        <v>0</v>
      </c>
      <c r="S39" s="311">
        <f>+Sklop1[[#This Row],[cena/enota brez DDV v EUR]]*Sklop1[[#This Row],[Okvirna količina]]</f>
        <v>0</v>
      </c>
      <c r="T39" s="312">
        <f>+Sklop1[[#This Row],[Končna cena/enoto mere (EUR) z DDV]]*Sklop1[[#This Row],[Okvirna količina]]</f>
        <v>0</v>
      </c>
      <c r="U39" s="313"/>
    </row>
    <row r="40" spans="1:21" s="55" customFormat="1" ht="12">
      <c r="A40" s="195" t="s">
        <v>26</v>
      </c>
      <c r="B40" s="318" t="s">
        <v>544</v>
      </c>
      <c r="C40" s="300">
        <v>400</v>
      </c>
      <c r="D40" s="164" t="s">
        <v>108</v>
      </c>
      <c r="E40" s="301"/>
      <c r="F40" s="302">
        <v>1500</v>
      </c>
      <c r="G40" s="303" t="s">
        <v>209</v>
      </c>
      <c r="H40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0" s="305" t="str">
        <f>IF(Sklop1[[#This Row],[ZAHTEVANA SHEMA KAKOVOSTI]]&lt;&gt;"",Sklop1[[#This Row],[Preračunana masa/volumen/kos na enoto kg]],"")</f>
        <v/>
      </c>
      <c r="J40" s="306"/>
      <c r="K40" s="307"/>
      <c r="L40" s="307"/>
      <c r="M40" s="308"/>
      <c r="N40" s="309"/>
      <c r="O40" s="309"/>
      <c r="P40" s="310"/>
      <c r="Q40" s="311">
        <f>+Sklop1[[#This Row],[cena/enota brez DDV v EUR]]*Sklop1[[#This Row],[Stopnja DDV (%)]]</f>
        <v>0</v>
      </c>
      <c r="R40" s="311">
        <f>+Sklop1[[#This Row],[cena/enota brez DDV v EUR]]+Sklop1[[#This Row],[Davek (EUR)]]</f>
        <v>0</v>
      </c>
      <c r="S40" s="311">
        <f>+Sklop1[[#This Row],[cena/enota brez DDV v EUR]]*Sklop1[[#This Row],[Okvirna količina]]</f>
        <v>0</v>
      </c>
      <c r="T40" s="312">
        <f>+Sklop1[[#This Row],[Končna cena/enoto mere (EUR) z DDV]]*Sklop1[[#This Row],[Okvirna količina]]</f>
        <v>0</v>
      </c>
      <c r="U40" s="313"/>
    </row>
    <row r="41" spans="1:21" s="55" customFormat="1" ht="12">
      <c r="A41" s="195" t="s">
        <v>27</v>
      </c>
      <c r="B41" s="318" t="s">
        <v>545</v>
      </c>
      <c r="C41" s="300">
        <v>1000</v>
      </c>
      <c r="D41" s="164" t="s">
        <v>108</v>
      </c>
      <c r="E41" s="301"/>
      <c r="F41" s="302">
        <v>1500</v>
      </c>
      <c r="G41" s="167" t="s">
        <v>0</v>
      </c>
      <c r="H41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1" s="305" t="str">
        <f>IF(Sklop1[[#This Row],[ZAHTEVANA SHEMA KAKOVOSTI]]&lt;&gt;"",Sklop1[[#This Row],[Preračunana masa/volumen/kos na enoto kg]],"")</f>
        <v/>
      </c>
      <c r="J41" s="306"/>
      <c r="K41" s="307"/>
      <c r="L41" s="307"/>
      <c r="M41" s="308"/>
      <c r="N41" s="309"/>
      <c r="O41" s="309"/>
      <c r="P41" s="310"/>
      <c r="Q41" s="311">
        <f>+Sklop1[[#This Row],[cena/enota brez DDV v EUR]]*Sklop1[[#This Row],[Stopnja DDV (%)]]</f>
        <v>0</v>
      </c>
      <c r="R41" s="311">
        <f>+Sklop1[[#This Row],[cena/enota brez DDV v EUR]]+Sklop1[[#This Row],[Davek (EUR)]]</f>
        <v>0</v>
      </c>
      <c r="S41" s="311">
        <f>+Sklop1[[#This Row],[cena/enota brez DDV v EUR]]*Sklop1[[#This Row],[Okvirna količina]]</f>
        <v>0</v>
      </c>
      <c r="T41" s="312">
        <f>+Sklop1[[#This Row],[Končna cena/enoto mere (EUR) z DDV]]*Sklop1[[#This Row],[Okvirna količina]]</f>
        <v>0</v>
      </c>
      <c r="U41" s="313"/>
    </row>
    <row r="42" spans="1:21" s="55" customFormat="1" ht="12">
      <c r="A42" s="195" t="s">
        <v>28</v>
      </c>
      <c r="B42" s="318" t="s">
        <v>546</v>
      </c>
      <c r="C42" s="300">
        <v>1000</v>
      </c>
      <c r="D42" s="164" t="s">
        <v>108</v>
      </c>
      <c r="E42" s="301"/>
      <c r="F42" s="302">
        <v>1500</v>
      </c>
      <c r="G42" s="167" t="s">
        <v>0</v>
      </c>
      <c r="H42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2" s="305" t="str">
        <f>IF(Sklop1[[#This Row],[ZAHTEVANA SHEMA KAKOVOSTI]]&lt;&gt;"",Sklop1[[#This Row],[Preračunana masa/volumen/kos na enoto kg]],"")</f>
        <v/>
      </c>
      <c r="J42" s="306"/>
      <c r="K42" s="307"/>
      <c r="L42" s="307"/>
      <c r="M42" s="308"/>
      <c r="N42" s="309"/>
      <c r="O42" s="309"/>
      <c r="P42" s="310"/>
      <c r="Q42" s="311">
        <f>+Sklop1[[#This Row],[cena/enota brez DDV v EUR]]*Sklop1[[#This Row],[Stopnja DDV (%)]]</f>
        <v>0</v>
      </c>
      <c r="R42" s="311">
        <f>+Sklop1[[#This Row],[cena/enota brez DDV v EUR]]+Sklop1[[#This Row],[Davek (EUR)]]</f>
        <v>0</v>
      </c>
      <c r="S42" s="311">
        <f>+Sklop1[[#This Row],[cena/enota brez DDV v EUR]]*Sklop1[[#This Row],[Okvirna količina]]</f>
        <v>0</v>
      </c>
      <c r="T42" s="312">
        <f>+Sklop1[[#This Row],[Končna cena/enoto mere (EUR) z DDV]]*Sklop1[[#This Row],[Okvirna količina]]</f>
        <v>0</v>
      </c>
      <c r="U42" s="313"/>
    </row>
    <row r="43" spans="1:21" s="55" customFormat="1" ht="12">
      <c r="A43" s="195" t="s">
        <v>29</v>
      </c>
      <c r="B43" s="318" t="s">
        <v>547</v>
      </c>
      <c r="C43" s="300">
        <v>1000</v>
      </c>
      <c r="D43" s="164" t="s">
        <v>108</v>
      </c>
      <c r="E43" s="301"/>
      <c r="F43" s="302">
        <v>1500</v>
      </c>
      <c r="G43" s="167" t="s">
        <v>0</v>
      </c>
      <c r="H43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3" s="305" t="str">
        <f>IF(Sklop1[[#This Row],[ZAHTEVANA SHEMA KAKOVOSTI]]&lt;&gt;"",Sklop1[[#This Row],[Preračunana masa/volumen/kos na enoto kg]],"")</f>
        <v/>
      </c>
      <c r="J43" s="306"/>
      <c r="K43" s="307"/>
      <c r="L43" s="307"/>
      <c r="M43" s="308"/>
      <c r="N43" s="309"/>
      <c r="O43" s="309"/>
      <c r="P43" s="310"/>
      <c r="Q43" s="311">
        <f>+Sklop1[[#This Row],[cena/enota brez DDV v EUR]]*Sklop1[[#This Row],[Stopnja DDV (%)]]</f>
        <v>0</v>
      </c>
      <c r="R43" s="311">
        <f>+Sklop1[[#This Row],[cena/enota brez DDV v EUR]]+Sklop1[[#This Row],[Davek (EUR)]]</f>
        <v>0</v>
      </c>
      <c r="S43" s="311">
        <f>+Sklop1[[#This Row],[cena/enota brez DDV v EUR]]*Sklop1[[#This Row],[Okvirna količina]]</f>
        <v>0</v>
      </c>
      <c r="T43" s="312">
        <f>+Sklop1[[#This Row],[Končna cena/enoto mere (EUR) z DDV]]*Sklop1[[#This Row],[Okvirna količina]]</f>
        <v>0</v>
      </c>
      <c r="U43" s="313"/>
    </row>
    <row r="44" spans="1:21" s="55" customFormat="1" ht="12">
      <c r="A44" s="195" t="s">
        <v>30</v>
      </c>
      <c r="B44" s="318" t="s">
        <v>548</v>
      </c>
      <c r="C44" s="300">
        <v>1000</v>
      </c>
      <c r="D44" s="164" t="s">
        <v>108</v>
      </c>
      <c r="E44" s="301"/>
      <c r="F44" s="302">
        <v>2500</v>
      </c>
      <c r="G44" s="167" t="s">
        <v>0</v>
      </c>
      <c r="H44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4" s="305" t="str">
        <f>IF(Sklop1[[#This Row],[ZAHTEVANA SHEMA KAKOVOSTI]]&lt;&gt;"",Sklop1[[#This Row],[Preračunana masa/volumen/kos na enoto kg]],"")</f>
        <v/>
      </c>
      <c r="J44" s="306"/>
      <c r="K44" s="307"/>
      <c r="L44" s="307"/>
      <c r="M44" s="308"/>
      <c r="N44" s="309"/>
      <c r="O44" s="309"/>
      <c r="P44" s="310"/>
      <c r="Q44" s="311">
        <f>+Sklop1[[#This Row],[cena/enota brez DDV v EUR]]*Sklop1[[#This Row],[Stopnja DDV (%)]]</f>
        <v>0</v>
      </c>
      <c r="R44" s="311">
        <f>+Sklop1[[#This Row],[cena/enota brez DDV v EUR]]+Sklop1[[#This Row],[Davek (EUR)]]</f>
        <v>0</v>
      </c>
      <c r="S44" s="311">
        <f>+Sklop1[[#This Row],[cena/enota brez DDV v EUR]]*Sklop1[[#This Row],[Okvirna količina]]</f>
        <v>0</v>
      </c>
      <c r="T44" s="312">
        <f>+Sklop1[[#This Row],[Končna cena/enoto mere (EUR) z DDV]]*Sklop1[[#This Row],[Okvirna količina]]</f>
        <v>0</v>
      </c>
      <c r="U44" s="313"/>
    </row>
    <row r="45" spans="1:21" s="55" customFormat="1" ht="24">
      <c r="A45" s="195" t="s">
        <v>31</v>
      </c>
      <c r="B45" s="318" t="s">
        <v>549</v>
      </c>
      <c r="C45" s="300">
        <v>1000</v>
      </c>
      <c r="D45" s="164" t="s">
        <v>108</v>
      </c>
      <c r="E45" s="301"/>
      <c r="F45" s="302">
        <v>900</v>
      </c>
      <c r="G45" s="167" t="s">
        <v>0</v>
      </c>
      <c r="H45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5" s="305" t="str">
        <f>IF(Sklop1[[#This Row],[ZAHTEVANA SHEMA KAKOVOSTI]]&lt;&gt;"",Sklop1[[#This Row],[Preračunana masa/volumen/kos na enoto kg]],"")</f>
        <v/>
      </c>
      <c r="J45" s="306"/>
      <c r="K45" s="307"/>
      <c r="L45" s="307"/>
      <c r="M45" s="308"/>
      <c r="N45" s="309"/>
      <c r="O45" s="309"/>
      <c r="P45" s="310"/>
      <c r="Q45" s="311">
        <f>+Sklop1[[#This Row],[cena/enota brez DDV v EUR]]*Sklop1[[#This Row],[Stopnja DDV (%)]]</f>
        <v>0</v>
      </c>
      <c r="R45" s="311">
        <f>+Sklop1[[#This Row],[cena/enota brez DDV v EUR]]+Sklop1[[#This Row],[Davek (EUR)]]</f>
        <v>0</v>
      </c>
      <c r="S45" s="311">
        <f>+Sklop1[[#This Row],[cena/enota brez DDV v EUR]]*Sklop1[[#This Row],[Okvirna količina]]</f>
        <v>0</v>
      </c>
      <c r="T45" s="312">
        <f>+Sklop1[[#This Row],[Končna cena/enoto mere (EUR) z DDV]]*Sklop1[[#This Row],[Okvirna količina]]</f>
        <v>0</v>
      </c>
      <c r="U45" s="313"/>
    </row>
    <row r="46" spans="1:21" s="55" customFormat="1" ht="24">
      <c r="A46" s="195" t="s">
        <v>32</v>
      </c>
      <c r="B46" s="318" t="s">
        <v>550</v>
      </c>
      <c r="C46" s="300">
        <v>1000</v>
      </c>
      <c r="D46" s="164" t="s">
        <v>108</v>
      </c>
      <c r="E46" s="301"/>
      <c r="F46" s="302">
        <v>100</v>
      </c>
      <c r="G46" s="167" t="s">
        <v>0</v>
      </c>
      <c r="H46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305" t="str">
        <f>IF(Sklop1[[#This Row],[ZAHTEVANA SHEMA KAKOVOSTI]]&lt;&gt;"",Sklop1[[#This Row],[Preračunana masa/volumen/kos na enoto kg]],"")</f>
        <v/>
      </c>
      <c r="J46" s="306"/>
      <c r="K46" s="307"/>
      <c r="L46" s="307"/>
      <c r="M46" s="308"/>
      <c r="N46" s="309"/>
      <c r="O46" s="309"/>
      <c r="P46" s="310"/>
      <c r="Q46" s="311">
        <f>+Sklop1[[#This Row],[cena/enota brez DDV v EUR]]*Sklop1[[#This Row],[Stopnja DDV (%)]]</f>
        <v>0</v>
      </c>
      <c r="R46" s="311">
        <f>+Sklop1[[#This Row],[cena/enota brez DDV v EUR]]+Sklop1[[#This Row],[Davek (EUR)]]</f>
        <v>0</v>
      </c>
      <c r="S46" s="311">
        <f>+Sklop1[[#This Row],[cena/enota brez DDV v EUR]]*Sklop1[[#This Row],[Okvirna količina]]</f>
        <v>0</v>
      </c>
      <c r="T46" s="312">
        <f>+Sklop1[[#This Row],[Končna cena/enoto mere (EUR) z DDV]]*Sklop1[[#This Row],[Okvirna količina]]</f>
        <v>0</v>
      </c>
      <c r="U46" s="313"/>
    </row>
    <row r="47" spans="1:21" s="55" customFormat="1" ht="12">
      <c r="A47" s="195" t="s">
        <v>33</v>
      </c>
      <c r="B47" s="318" t="s">
        <v>551</v>
      </c>
      <c r="C47" s="249" t="s">
        <v>520</v>
      </c>
      <c r="D47" s="164" t="s">
        <v>108</v>
      </c>
      <c r="E47" s="301"/>
      <c r="F47" s="302">
        <v>1500</v>
      </c>
      <c r="G47" s="303" t="s">
        <v>0</v>
      </c>
      <c r="H47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7" s="305" t="str">
        <f>IF(Sklop1[[#This Row],[ZAHTEVANA SHEMA KAKOVOSTI]]&lt;&gt;"",Sklop1[[#This Row],[Preračunana masa/volumen/kos na enoto kg]],"")</f>
        <v/>
      </c>
      <c r="J47" s="306"/>
      <c r="K47" s="307"/>
      <c r="L47" s="307"/>
      <c r="M47" s="308"/>
      <c r="N47" s="309"/>
      <c r="O47" s="309"/>
      <c r="P47" s="310"/>
      <c r="Q47" s="311">
        <f>+Sklop1[[#This Row],[cena/enota brez DDV v EUR]]*Sklop1[[#This Row],[Stopnja DDV (%)]]</f>
        <v>0</v>
      </c>
      <c r="R47" s="311">
        <f>+Sklop1[[#This Row],[cena/enota brez DDV v EUR]]+Sklop1[[#This Row],[Davek (EUR)]]</f>
        <v>0</v>
      </c>
      <c r="S47" s="311">
        <f>+Sklop1[[#This Row],[cena/enota brez DDV v EUR]]*Sklop1[[#This Row],[Okvirna količina]]</f>
        <v>0</v>
      </c>
      <c r="T47" s="312">
        <f>+Sklop1[[#This Row],[Končna cena/enoto mere (EUR) z DDV]]*Sklop1[[#This Row],[Okvirna količina]]</f>
        <v>0</v>
      </c>
      <c r="U47" s="313"/>
    </row>
    <row r="48" spans="1:21" s="55" customFormat="1" ht="12">
      <c r="A48" s="195" t="s">
        <v>34</v>
      </c>
      <c r="B48" s="318" t="s">
        <v>552</v>
      </c>
      <c r="C48" s="249" t="s">
        <v>225</v>
      </c>
      <c r="D48" s="164" t="s">
        <v>108</v>
      </c>
      <c r="E48" s="301"/>
      <c r="F48" s="302">
        <v>900</v>
      </c>
      <c r="G48" s="303" t="s">
        <v>0</v>
      </c>
      <c r="H48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8" s="305" t="str">
        <f>IF(Sklop1[[#This Row],[ZAHTEVANA SHEMA KAKOVOSTI]]&lt;&gt;"",Sklop1[[#This Row],[Preračunana masa/volumen/kos na enoto kg]],"")</f>
        <v/>
      </c>
      <c r="J48" s="306"/>
      <c r="K48" s="307"/>
      <c r="L48" s="307"/>
      <c r="M48" s="308"/>
      <c r="N48" s="309"/>
      <c r="O48" s="309"/>
      <c r="P48" s="310"/>
      <c r="Q48" s="311">
        <f>+Sklop1[[#This Row],[cena/enota brez DDV v EUR]]*Sklop1[[#This Row],[Stopnja DDV (%)]]</f>
        <v>0</v>
      </c>
      <c r="R48" s="311">
        <f>+Sklop1[[#This Row],[cena/enota brez DDV v EUR]]+Sklop1[[#This Row],[Davek (EUR)]]</f>
        <v>0</v>
      </c>
      <c r="S48" s="311">
        <f>+Sklop1[[#This Row],[cena/enota brez DDV v EUR]]*Sklop1[[#This Row],[Okvirna količina]]</f>
        <v>0</v>
      </c>
      <c r="T48" s="312">
        <f>+Sklop1[[#This Row],[Končna cena/enoto mere (EUR) z DDV]]*Sklop1[[#This Row],[Okvirna količina]]</f>
        <v>0</v>
      </c>
      <c r="U48" s="313"/>
    </row>
    <row r="49" spans="1:21" s="55" customFormat="1" ht="12">
      <c r="A49" s="195" t="s">
        <v>35</v>
      </c>
      <c r="B49" s="318" t="s">
        <v>553</v>
      </c>
      <c r="C49" s="300">
        <v>1000</v>
      </c>
      <c r="D49" s="164" t="s">
        <v>108</v>
      </c>
      <c r="E49" s="301"/>
      <c r="F49" s="302">
        <v>3000</v>
      </c>
      <c r="G49" s="303" t="s">
        <v>0</v>
      </c>
      <c r="H49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49" s="305" t="str">
        <f>IF(Sklop1[[#This Row],[ZAHTEVANA SHEMA KAKOVOSTI]]&lt;&gt;"",Sklop1[[#This Row],[Preračunana masa/volumen/kos na enoto kg]],"")</f>
        <v/>
      </c>
      <c r="J49" s="306"/>
      <c r="K49" s="307"/>
      <c r="L49" s="307"/>
      <c r="M49" s="308"/>
      <c r="N49" s="309"/>
      <c r="O49" s="309"/>
      <c r="P49" s="310"/>
      <c r="Q49" s="311">
        <f>+Sklop1[[#This Row],[cena/enota brez DDV v EUR]]*Sklop1[[#This Row],[Stopnja DDV (%)]]</f>
        <v>0</v>
      </c>
      <c r="R49" s="311">
        <f>+Sklop1[[#This Row],[cena/enota brez DDV v EUR]]+Sklop1[[#This Row],[Davek (EUR)]]</f>
        <v>0</v>
      </c>
      <c r="S49" s="311">
        <f>+Sklop1[[#This Row],[cena/enota brez DDV v EUR]]*Sklop1[[#This Row],[Okvirna količina]]</f>
        <v>0</v>
      </c>
      <c r="T49" s="312">
        <f>+Sklop1[[#This Row],[Končna cena/enoto mere (EUR) z DDV]]*Sklop1[[#This Row],[Okvirna količina]]</f>
        <v>0</v>
      </c>
      <c r="U49" s="313"/>
    </row>
    <row r="50" spans="1:21" s="55" customFormat="1" ht="12">
      <c r="A50" s="195" t="s">
        <v>36</v>
      </c>
      <c r="B50" s="318" t="s">
        <v>554</v>
      </c>
      <c r="C50" s="300">
        <v>1000</v>
      </c>
      <c r="D50" s="164" t="s">
        <v>108</v>
      </c>
      <c r="E50" s="301"/>
      <c r="F50" s="302">
        <v>1500</v>
      </c>
      <c r="G50" s="303" t="s">
        <v>0</v>
      </c>
      <c r="H50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0" s="305" t="str">
        <f>IF(Sklop1[[#This Row],[ZAHTEVANA SHEMA KAKOVOSTI]]&lt;&gt;"",Sklop1[[#This Row],[Preračunana masa/volumen/kos na enoto kg]],"")</f>
        <v/>
      </c>
      <c r="J50" s="306"/>
      <c r="K50" s="307"/>
      <c r="L50" s="307"/>
      <c r="M50" s="308"/>
      <c r="N50" s="309"/>
      <c r="O50" s="309"/>
      <c r="P50" s="310"/>
      <c r="Q50" s="311">
        <f>+Sklop1[[#This Row],[cena/enota brez DDV v EUR]]*Sklop1[[#This Row],[Stopnja DDV (%)]]</f>
        <v>0</v>
      </c>
      <c r="R50" s="311">
        <f>+Sklop1[[#This Row],[cena/enota brez DDV v EUR]]+Sklop1[[#This Row],[Davek (EUR)]]</f>
        <v>0</v>
      </c>
      <c r="S50" s="311">
        <f>+Sklop1[[#This Row],[cena/enota brez DDV v EUR]]*Sklop1[[#This Row],[Okvirna količina]]</f>
        <v>0</v>
      </c>
      <c r="T50" s="312">
        <f>+Sklop1[[#This Row],[Končna cena/enoto mere (EUR) z DDV]]*Sklop1[[#This Row],[Okvirna količina]]</f>
        <v>0</v>
      </c>
      <c r="U50" s="313"/>
    </row>
    <row r="51" spans="1:21" s="55" customFormat="1" ht="24">
      <c r="A51" s="195" t="s">
        <v>37</v>
      </c>
      <c r="B51" s="318" t="s">
        <v>555</v>
      </c>
      <c r="C51" s="300">
        <v>1000</v>
      </c>
      <c r="D51" s="164" t="s">
        <v>108</v>
      </c>
      <c r="E51" s="301"/>
      <c r="F51" s="302">
        <v>1500</v>
      </c>
      <c r="G51" s="167" t="s">
        <v>0</v>
      </c>
      <c r="H51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1" s="305" t="str">
        <f>IF(Sklop1[[#This Row],[ZAHTEVANA SHEMA KAKOVOSTI]]&lt;&gt;"",Sklop1[[#This Row],[Preračunana masa/volumen/kos na enoto kg]],"")</f>
        <v/>
      </c>
      <c r="J51" s="306"/>
      <c r="K51" s="307"/>
      <c r="L51" s="307"/>
      <c r="M51" s="308"/>
      <c r="N51" s="309"/>
      <c r="O51" s="309"/>
      <c r="P51" s="310"/>
      <c r="Q51" s="311">
        <f>+Sklop1[[#This Row],[cena/enota brez DDV v EUR]]*Sklop1[[#This Row],[Stopnja DDV (%)]]</f>
        <v>0</v>
      </c>
      <c r="R51" s="311">
        <f>+Sklop1[[#This Row],[cena/enota brez DDV v EUR]]+Sklop1[[#This Row],[Davek (EUR)]]</f>
        <v>0</v>
      </c>
      <c r="S51" s="311">
        <f>+Sklop1[[#This Row],[cena/enota brez DDV v EUR]]*Sklop1[[#This Row],[Okvirna količina]]</f>
        <v>0</v>
      </c>
      <c r="T51" s="312">
        <f>+Sklop1[[#This Row],[Končna cena/enoto mere (EUR) z DDV]]*Sklop1[[#This Row],[Okvirna količina]]</f>
        <v>0</v>
      </c>
      <c r="U51" s="313"/>
    </row>
    <row r="52" spans="1:21" s="55" customFormat="1" ht="12">
      <c r="A52" s="195" t="s">
        <v>38</v>
      </c>
      <c r="B52" s="318" t="s">
        <v>556</v>
      </c>
      <c r="C52" s="300">
        <v>1000</v>
      </c>
      <c r="D52" s="164" t="s">
        <v>108</v>
      </c>
      <c r="E52" s="301"/>
      <c r="F52" s="302">
        <v>1500</v>
      </c>
      <c r="G52" s="303" t="s">
        <v>0</v>
      </c>
      <c r="H52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2" s="305" t="str">
        <f>IF(Sklop1[[#This Row],[ZAHTEVANA SHEMA KAKOVOSTI]]&lt;&gt;"",Sklop1[[#This Row],[Preračunana masa/volumen/kos na enoto kg]],"")</f>
        <v/>
      </c>
      <c r="J52" s="306"/>
      <c r="K52" s="307"/>
      <c r="L52" s="307"/>
      <c r="M52" s="308"/>
      <c r="N52" s="309"/>
      <c r="O52" s="309"/>
      <c r="P52" s="310"/>
      <c r="Q52" s="311">
        <f>+Sklop1[[#This Row],[cena/enota brez DDV v EUR]]*Sklop1[[#This Row],[Stopnja DDV (%)]]</f>
        <v>0</v>
      </c>
      <c r="R52" s="311">
        <f>+Sklop1[[#This Row],[cena/enota brez DDV v EUR]]+Sklop1[[#This Row],[Davek (EUR)]]</f>
        <v>0</v>
      </c>
      <c r="S52" s="311">
        <f>+Sklop1[[#This Row],[cena/enota brez DDV v EUR]]*Sklop1[[#This Row],[Okvirna količina]]</f>
        <v>0</v>
      </c>
      <c r="T52" s="312">
        <f>+Sklop1[[#This Row],[Končna cena/enoto mere (EUR) z DDV]]*Sklop1[[#This Row],[Okvirna količina]]</f>
        <v>0</v>
      </c>
      <c r="U52" s="313"/>
    </row>
    <row r="53" spans="1:21" s="55" customFormat="1" ht="12">
      <c r="A53" s="195" t="s">
        <v>39</v>
      </c>
      <c r="B53" s="318" t="s">
        <v>557</v>
      </c>
      <c r="C53" s="300">
        <v>1000</v>
      </c>
      <c r="D53" s="164" t="s">
        <v>108</v>
      </c>
      <c r="E53" s="301"/>
      <c r="F53" s="302">
        <v>1500</v>
      </c>
      <c r="G53" s="303" t="s">
        <v>0</v>
      </c>
      <c r="H53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3" s="305" t="str">
        <f>IF(Sklop1[[#This Row],[ZAHTEVANA SHEMA KAKOVOSTI]]&lt;&gt;"",Sklop1[[#This Row],[Preračunana masa/volumen/kos na enoto kg]],"")</f>
        <v/>
      </c>
      <c r="J53" s="306"/>
      <c r="K53" s="307"/>
      <c r="L53" s="307"/>
      <c r="M53" s="308"/>
      <c r="N53" s="309"/>
      <c r="O53" s="309"/>
      <c r="P53" s="310"/>
      <c r="Q53" s="311">
        <f>+Sklop1[[#This Row],[cena/enota brez DDV v EUR]]*Sklop1[[#This Row],[Stopnja DDV (%)]]</f>
        <v>0</v>
      </c>
      <c r="R53" s="311">
        <f>+Sklop1[[#This Row],[cena/enota brez DDV v EUR]]+Sklop1[[#This Row],[Davek (EUR)]]</f>
        <v>0</v>
      </c>
      <c r="S53" s="311">
        <f>+Sklop1[[#This Row],[cena/enota brez DDV v EUR]]*Sklop1[[#This Row],[Okvirna količina]]</f>
        <v>0</v>
      </c>
      <c r="T53" s="312">
        <f>+Sklop1[[#This Row],[Končna cena/enoto mere (EUR) z DDV]]*Sklop1[[#This Row],[Okvirna količina]]</f>
        <v>0</v>
      </c>
      <c r="U53" s="313"/>
    </row>
    <row r="54" spans="1:21" s="55" customFormat="1" ht="12">
      <c r="A54" s="195" t="s">
        <v>40</v>
      </c>
      <c r="B54" s="318" t="s">
        <v>558</v>
      </c>
      <c r="C54" s="300">
        <v>1000</v>
      </c>
      <c r="D54" s="164" t="s">
        <v>108</v>
      </c>
      <c r="E54" s="301"/>
      <c r="F54" s="302">
        <v>3000</v>
      </c>
      <c r="G54" s="303" t="s">
        <v>0</v>
      </c>
      <c r="H54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54" s="305" t="str">
        <f>IF(Sklop1[[#This Row],[ZAHTEVANA SHEMA KAKOVOSTI]]&lt;&gt;"",Sklop1[[#This Row],[Preračunana masa/volumen/kos na enoto kg]],"")</f>
        <v/>
      </c>
      <c r="J54" s="306"/>
      <c r="K54" s="307"/>
      <c r="L54" s="307"/>
      <c r="M54" s="308"/>
      <c r="N54" s="309"/>
      <c r="O54" s="309"/>
      <c r="P54" s="310"/>
      <c r="Q54" s="311">
        <f>+Sklop1[[#This Row],[cena/enota brez DDV v EUR]]*Sklop1[[#This Row],[Stopnja DDV (%)]]</f>
        <v>0</v>
      </c>
      <c r="R54" s="311">
        <f>+Sklop1[[#This Row],[cena/enota brez DDV v EUR]]+Sklop1[[#This Row],[Davek (EUR)]]</f>
        <v>0</v>
      </c>
      <c r="S54" s="311">
        <f>+Sklop1[[#This Row],[cena/enota brez DDV v EUR]]*Sklop1[[#This Row],[Okvirna količina]]</f>
        <v>0</v>
      </c>
      <c r="T54" s="312">
        <f>+Sklop1[[#This Row],[Končna cena/enoto mere (EUR) z DDV]]*Sklop1[[#This Row],[Okvirna količina]]</f>
        <v>0</v>
      </c>
      <c r="U54" s="313"/>
    </row>
    <row r="55" spans="1:21" s="55" customFormat="1" ht="12">
      <c r="A55" s="195" t="s">
        <v>41</v>
      </c>
      <c r="B55" s="318" t="s">
        <v>559</v>
      </c>
      <c r="C55" s="300">
        <v>1000</v>
      </c>
      <c r="D55" s="164" t="s">
        <v>108</v>
      </c>
      <c r="E55" s="301"/>
      <c r="F55" s="302">
        <v>900</v>
      </c>
      <c r="G55" s="303" t="s">
        <v>0</v>
      </c>
      <c r="H55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5" s="305" t="str">
        <f>IF(Sklop1[[#This Row],[ZAHTEVANA SHEMA KAKOVOSTI]]&lt;&gt;"",Sklop1[[#This Row],[Preračunana masa/volumen/kos na enoto kg]],"")</f>
        <v/>
      </c>
      <c r="J55" s="306"/>
      <c r="K55" s="307"/>
      <c r="L55" s="307"/>
      <c r="M55" s="308"/>
      <c r="N55" s="309"/>
      <c r="O55" s="309"/>
      <c r="P55" s="310"/>
      <c r="Q55" s="311">
        <f>+Sklop1[[#This Row],[cena/enota brez DDV v EUR]]*Sklop1[[#This Row],[Stopnja DDV (%)]]</f>
        <v>0</v>
      </c>
      <c r="R55" s="311">
        <f>+Sklop1[[#This Row],[cena/enota brez DDV v EUR]]+Sklop1[[#This Row],[Davek (EUR)]]</f>
        <v>0</v>
      </c>
      <c r="S55" s="311">
        <f>+Sklop1[[#This Row],[cena/enota brez DDV v EUR]]*Sklop1[[#This Row],[Okvirna količina]]</f>
        <v>0</v>
      </c>
      <c r="T55" s="312">
        <f>+Sklop1[[#This Row],[Končna cena/enoto mere (EUR) z DDV]]*Sklop1[[#This Row],[Okvirna količina]]</f>
        <v>0</v>
      </c>
      <c r="U55" s="313"/>
    </row>
    <row r="56" spans="1:21" s="55" customFormat="1" ht="12">
      <c r="A56" s="195" t="s">
        <v>42</v>
      </c>
      <c r="B56" s="318" t="s">
        <v>560</v>
      </c>
      <c r="C56" s="300">
        <v>150</v>
      </c>
      <c r="D56" s="164" t="s">
        <v>108</v>
      </c>
      <c r="E56" s="301"/>
      <c r="F56" s="302">
        <v>1500</v>
      </c>
      <c r="G56" s="303" t="s">
        <v>209</v>
      </c>
      <c r="H56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56" s="305" t="str">
        <f>IF(Sklop1[[#This Row],[ZAHTEVANA SHEMA KAKOVOSTI]]&lt;&gt;"",Sklop1[[#This Row],[Preračunana masa/volumen/kos na enoto kg]],"")</f>
        <v/>
      </c>
      <c r="J56" s="306"/>
      <c r="K56" s="307"/>
      <c r="L56" s="307"/>
      <c r="M56" s="308"/>
      <c r="N56" s="309"/>
      <c r="O56" s="309"/>
      <c r="P56" s="310"/>
      <c r="Q56" s="311">
        <f>+Sklop1[[#This Row],[cena/enota brez DDV v EUR]]*Sklop1[[#This Row],[Stopnja DDV (%)]]</f>
        <v>0</v>
      </c>
      <c r="R56" s="311">
        <f>+Sklop1[[#This Row],[cena/enota brez DDV v EUR]]+Sklop1[[#This Row],[Davek (EUR)]]</f>
        <v>0</v>
      </c>
      <c r="S56" s="311">
        <f>+Sklop1[[#This Row],[cena/enota brez DDV v EUR]]*Sklop1[[#This Row],[Okvirna količina]]</f>
        <v>0</v>
      </c>
      <c r="T56" s="312">
        <f>+Sklop1[[#This Row],[Končna cena/enoto mere (EUR) z DDV]]*Sklop1[[#This Row],[Okvirna količina]]</f>
        <v>0</v>
      </c>
      <c r="U56" s="313"/>
    </row>
    <row r="57" spans="1:21" s="55" customFormat="1" ht="12">
      <c r="A57" s="195" t="s">
        <v>43</v>
      </c>
      <c r="B57" s="318" t="s">
        <v>561</v>
      </c>
      <c r="C57" s="300">
        <v>50</v>
      </c>
      <c r="D57" s="164" t="s">
        <v>108</v>
      </c>
      <c r="E57" s="301"/>
      <c r="F57" s="302">
        <v>1000</v>
      </c>
      <c r="G57" s="303" t="s">
        <v>209</v>
      </c>
      <c r="H57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305" t="str">
        <f>IF(Sklop1[[#This Row],[ZAHTEVANA SHEMA KAKOVOSTI]]&lt;&gt;"",Sklop1[[#This Row],[Preračunana masa/volumen/kos na enoto kg]],"")</f>
        <v/>
      </c>
      <c r="J57" s="306"/>
      <c r="K57" s="307"/>
      <c r="L57" s="307"/>
      <c r="M57" s="308"/>
      <c r="N57" s="309"/>
      <c r="O57" s="309"/>
      <c r="P57" s="310"/>
      <c r="Q57" s="311">
        <f>+Sklop1[[#This Row],[cena/enota brez DDV v EUR]]*Sklop1[[#This Row],[Stopnja DDV (%)]]</f>
        <v>0</v>
      </c>
      <c r="R57" s="311">
        <f>+Sklop1[[#This Row],[cena/enota brez DDV v EUR]]+Sklop1[[#This Row],[Davek (EUR)]]</f>
        <v>0</v>
      </c>
      <c r="S57" s="311">
        <f>+Sklop1[[#This Row],[cena/enota brez DDV v EUR]]*Sklop1[[#This Row],[Okvirna količina]]</f>
        <v>0</v>
      </c>
      <c r="T57" s="312">
        <f>+Sklop1[[#This Row],[Končna cena/enoto mere (EUR) z DDV]]*Sklop1[[#This Row],[Okvirna količina]]</f>
        <v>0</v>
      </c>
      <c r="U57" s="313"/>
    </row>
    <row r="58" spans="1:21" s="55" customFormat="1" ht="12">
      <c r="A58" s="195" t="s">
        <v>48</v>
      </c>
      <c r="B58" s="318" t="s">
        <v>561</v>
      </c>
      <c r="C58" s="249" t="s">
        <v>521</v>
      </c>
      <c r="D58" s="164" t="s">
        <v>108</v>
      </c>
      <c r="E58" s="301"/>
      <c r="F58" s="302">
        <v>1500</v>
      </c>
      <c r="G58" s="303" t="s">
        <v>0</v>
      </c>
      <c r="H58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8" s="305" t="str">
        <f>IF(Sklop1[[#This Row],[ZAHTEVANA SHEMA KAKOVOSTI]]&lt;&gt;"",Sklop1[[#This Row],[Preračunana masa/volumen/kos na enoto kg]],"")</f>
        <v/>
      </c>
      <c r="J58" s="306"/>
      <c r="K58" s="307"/>
      <c r="L58" s="307"/>
      <c r="M58" s="308"/>
      <c r="N58" s="309"/>
      <c r="O58" s="309"/>
      <c r="P58" s="310"/>
      <c r="Q58" s="311">
        <f>+Sklop1[[#This Row],[cena/enota brez DDV v EUR]]*Sklop1[[#This Row],[Stopnja DDV (%)]]</f>
        <v>0</v>
      </c>
      <c r="R58" s="311">
        <f>+Sklop1[[#This Row],[cena/enota brez DDV v EUR]]+Sklop1[[#This Row],[Davek (EUR)]]</f>
        <v>0</v>
      </c>
      <c r="S58" s="311">
        <f>+Sklop1[[#This Row],[cena/enota brez DDV v EUR]]*Sklop1[[#This Row],[Okvirna količina]]</f>
        <v>0</v>
      </c>
      <c r="T58" s="312">
        <f>+Sklop1[[#This Row],[Končna cena/enoto mere (EUR) z DDV]]*Sklop1[[#This Row],[Okvirna količina]]</f>
        <v>0</v>
      </c>
      <c r="U58" s="313"/>
    </row>
    <row r="59" spans="1:21" s="55" customFormat="1" ht="12">
      <c r="A59" s="195" t="s">
        <v>44</v>
      </c>
      <c r="B59" s="318" t="s">
        <v>562</v>
      </c>
      <c r="C59" s="249" t="s">
        <v>1075</v>
      </c>
      <c r="D59" s="164" t="s">
        <v>108</v>
      </c>
      <c r="E59" s="301"/>
      <c r="F59" s="302">
        <v>1500</v>
      </c>
      <c r="G59" s="303" t="s">
        <v>0</v>
      </c>
      <c r="H59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9" s="305" t="str">
        <f>IF(Sklop1[[#This Row],[ZAHTEVANA SHEMA KAKOVOSTI]]&lt;&gt;"",Sklop1[[#This Row],[Preračunana masa/volumen/kos na enoto kg]],"")</f>
        <v/>
      </c>
      <c r="J59" s="306"/>
      <c r="K59" s="307"/>
      <c r="L59" s="307"/>
      <c r="M59" s="308"/>
      <c r="N59" s="309"/>
      <c r="O59" s="309"/>
      <c r="P59" s="310"/>
      <c r="Q59" s="311">
        <f>+Sklop1[[#This Row],[cena/enota brez DDV v EUR]]*Sklop1[[#This Row],[Stopnja DDV (%)]]</f>
        <v>0</v>
      </c>
      <c r="R59" s="311">
        <f>+Sklop1[[#This Row],[cena/enota brez DDV v EUR]]+Sklop1[[#This Row],[Davek (EUR)]]</f>
        <v>0</v>
      </c>
      <c r="S59" s="311">
        <f>+Sklop1[[#This Row],[cena/enota brez DDV v EUR]]*Sklop1[[#This Row],[Okvirna količina]]</f>
        <v>0</v>
      </c>
      <c r="T59" s="312">
        <f>+Sklop1[[#This Row],[Končna cena/enoto mere (EUR) z DDV]]*Sklop1[[#This Row],[Okvirna količina]]</f>
        <v>0</v>
      </c>
      <c r="U59" s="313"/>
    </row>
    <row r="60" spans="1:21" s="55" customFormat="1" ht="12">
      <c r="A60" s="195" t="s">
        <v>45</v>
      </c>
      <c r="B60" s="318" t="s">
        <v>563</v>
      </c>
      <c r="C60" s="300">
        <v>500</v>
      </c>
      <c r="D60" s="164" t="s">
        <v>108</v>
      </c>
      <c r="E60" s="301"/>
      <c r="F60" s="302">
        <v>10</v>
      </c>
      <c r="G60" s="303" t="s">
        <v>209</v>
      </c>
      <c r="H60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0" s="305" t="str">
        <f>IF(Sklop1[[#This Row],[ZAHTEVANA SHEMA KAKOVOSTI]]&lt;&gt;"",Sklop1[[#This Row],[Preračunana masa/volumen/kos na enoto kg]],"")</f>
        <v/>
      </c>
      <c r="J60" s="306"/>
      <c r="K60" s="307"/>
      <c r="L60" s="307"/>
      <c r="M60" s="308"/>
      <c r="N60" s="309"/>
      <c r="O60" s="309"/>
      <c r="P60" s="310"/>
      <c r="Q60" s="311">
        <f>+Sklop1[[#This Row],[cena/enota brez DDV v EUR]]*Sklop1[[#This Row],[Stopnja DDV (%)]]</f>
        <v>0</v>
      </c>
      <c r="R60" s="311">
        <f>+Sklop1[[#This Row],[cena/enota brez DDV v EUR]]+Sklop1[[#This Row],[Davek (EUR)]]</f>
        <v>0</v>
      </c>
      <c r="S60" s="311">
        <f>+Sklop1[[#This Row],[cena/enota brez DDV v EUR]]*Sklop1[[#This Row],[Okvirna količina]]</f>
        <v>0</v>
      </c>
      <c r="T60" s="312">
        <f>+Sklop1[[#This Row],[Končna cena/enoto mere (EUR) z DDV]]*Sklop1[[#This Row],[Okvirna količina]]</f>
        <v>0</v>
      </c>
      <c r="U60" s="313"/>
    </row>
    <row r="61" spans="1:21" s="55" customFormat="1" ht="12">
      <c r="A61" s="195" t="s">
        <v>49</v>
      </c>
      <c r="B61" s="318" t="s">
        <v>614</v>
      </c>
      <c r="C61" s="300">
        <v>150</v>
      </c>
      <c r="D61" s="164" t="s">
        <v>108</v>
      </c>
      <c r="E61" s="301"/>
      <c r="F61" s="302">
        <v>3500</v>
      </c>
      <c r="G61" s="303" t="s">
        <v>209</v>
      </c>
      <c r="H61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525</v>
      </c>
      <c r="I61" s="305" t="str">
        <f>IF(Sklop1[[#This Row],[ZAHTEVANA SHEMA KAKOVOSTI]]&lt;&gt;"",Sklop1[[#This Row],[Preračunana masa/volumen/kos na enoto kg]],"")</f>
        <v/>
      </c>
      <c r="J61" s="306"/>
      <c r="K61" s="307"/>
      <c r="L61" s="307"/>
      <c r="M61" s="308"/>
      <c r="N61" s="309"/>
      <c r="O61" s="309"/>
      <c r="P61" s="310"/>
      <c r="Q61" s="311">
        <f>+Sklop1[[#This Row],[cena/enota brez DDV v EUR]]*Sklop1[[#This Row],[Stopnja DDV (%)]]</f>
        <v>0</v>
      </c>
      <c r="R61" s="311">
        <f>+Sklop1[[#This Row],[cena/enota brez DDV v EUR]]+Sklop1[[#This Row],[Davek (EUR)]]</f>
        <v>0</v>
      </c>
      <c r="S61" s="311">
        <f>+Sklop1[[#This Row],[cena/enota brez DDV v EUR]]*Sklop1[[#This Row],[Okvirna količina]]</f>
        <v>0</v>
      </c>
      <c r="T61" s="312">
        <f>+Sklop1[[#This Row],[Končna cena/enoto mere (EUR) z DDV]]*Sklop1[[#This Row],[Okvirna količina]]</f>
        <v>0</v>
      </c>
      <c r="U61" s="313"/>
    </row>
    <row r="62" spans="1:21" s="55" customFormat="1" ht="12">
      <c r="A62" s="195" t="s">
        <v>50</v>
      </c>
      <c r="B62" s="318" t="s">
        <v>613</v>
      </c>
      <c r="C62" s="300">
        <v>220</v>
      </c>
      <c r="D62" s="164" t="s">
        <v>108</v>
      </c>
      <c r="E62" s="301"/>
      <c r="F62" s="302">
        <v>1000</v>
      </c>
      <c r="G62" s="303" t="s">
        <v>209</v>
      </c>
      <c r="H62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2" s="305" t="str">
        <f>IF(Sklop1[[#This Row],[ZAHTEVANA SHEMA KAKOVOSTI]]&lt;&gt;"",Sklop1[[#This Row],[Preračunana masa/volumen/kos na enoto kg]],"")</f>
        <v/>
      </c>
      <c r="J62" s="306"/>
      <c r="K62" s="307"/>
      <c r="L62" s="307"/>
      <c r="M62" s="308"/>
      <c r="N62" s="309"/>
      <c r="O62" s="309"/>
      <c r="P62" s="310"/>
      <c r="Q62" s="311">
        <f>+Sklop1[[#This Row],[cena/enota brez DDV v EUR]]*Sklop1[[#This Row],[Stopnja DDV (%)]]</f>
        <v>0</v>
      </c>
      <c r="R62" s="311">
        <f>+Sklop1[[#This Row],[cena/enota brez DDV v EUR]]+Sklop1[[#This Row],[Davek (EUR)]]</f>
        <v>0</v>
      </c>
      <c r="S62" s="311">
        <f>+Sklop1[[#This Row],[cena/enota brez DDV v EUR]]*Sklop1[[#This Row],[Okvirna količina]]</f>
        <v>0</v>
      </c>
      <c r="T62" s="312">
        <f>+Sklop1[[#This Row],[Končna cena/enoto mere (EUR) z DDV]]*Sklop1[[#This Row],[Okvirna količina]]</f>
        <v>0</v>
      </c>
      <c r="U62" s="313"/>
    </row>
    <row r="63" spans="1:21" s="55" customFormat="1" ht="12">
      <c r="A63" s="195" t="s">
        <v>46</v>
      </c>
      <c r="B63" s="196" t="s">
        <v>612</v>
      </c>
      <c r="C63" s="164">
        <v>10</v>
      </c>
      <c r="D63" s="164" t="s">
        <v>0</v>
      </c>
      <c r="E63" s="165"/>
      <c r="F63" s="166">
        <v>10</v>
      </c>
      <c r="G63" s="167" t="s">
        <v>209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3" s="80" t="str">
        <f>IF(Sklop1[[#This Row],[ZAHTEVANA SHEMA KAKOVOSTI]]&lt;&gt;"",Sklop1[[#This Row],[Preračunana masa/volumen/kos na enoto kg]],"")</f>
        <v/>
      </c>
      <c r="J63" s="88"/>
      <c r="K63" s="85"/>
      <c r="L63" s="85"/>
      <c r="M63" s="134"/>
      <c r="N63" s="137"/>
      <c r="O63" s="135"/>
      <c r="P63" s="91"/>
      <c r="Q63" s="86">
        <f>+Sklop1[[#This Row],[cena/enota brez DDV v EUR]]*Sklop1[[#This Row],[Stopnja DDV (%)]]</f>
        <v>0</v>
      </c>
      <c r="R63" s="86">
        <f>+Sklop1[[#This Row],[cena/enota brez DDV v EUR]]+Sklop1[[#This Row],[Davek (EUR)]]</f>
        <v>0</v>
      </c>
      <c r="S63" s="86">
        <f>+Sklop1[[#This Row],[cena/enota brez DDV v EUR]]*Sklop1[[#This Row],[Okvirna količina]]</f>
        <v>0</v>
      </c>
      <c r="T63" s="86">
        <f>+Sklop1[[#This Row],[Končna cena/enoto mere (EUR) z DDV]]*Sklop1[[#This Row],[Okvirna količina]]</f>
        <v>0</v>
      </c>
      <c r="U63" s="93"/>
    </row>
    <row r="64" spans="1:21" s="55" customFormat="1" ht="12">
      <c r="A64" s="195" t="s">
        <v>51</v>
      </c>
      <c r="B64" s="196" t="s">
        <v>611</v>
      </c>
      <c r="C64" s="164">
        <v>1000</v>
      </c>
      <c r="D64" s="164" t="s">
        <v>108</v>
      </c>
      <c r="E64" s="165"/>
      <c r="F64" s="166">
        <v>50</v>
      </c>
      <c r="G64" s="167" t="s">
        <v>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34"/>
      <c r="N64" s="137"/>
      <c r="O64" s="135"/>
      <c r="P64" s="91"/>
      <c r="Q64" s="86">
        <f>+Sklop1[[#This Row],[cena/enota brez DDV v EUR]]*Sklop1[[#This Row],[Stopnja DDV (%)]]</f>
        <v>0</v>
      </c>
      <c r="R64" s="86">
        <f>+Sklop1[[#This Row],[cena/enota brez DDV v EUR]]+Sklop1[[#This Row],[Davek (EUR)]]</f>
        <v>0</v>
      </c>
      <c r="S64" s="86">
        <f>+Sklop1[[#This Row],[cena/enota brez DDV v EUR]]*Sklop1[[#This Row],[Okvirna količina]]</f>
        <v>0</v>
      </c>
      <c r="T64" s="86">
        <f>+Sklop1[[#This Row],[Končna cena/enoto mere (EUR) z DDV]]*Sklop1[[#This Row],[Okvirna količina]]</f>
        <v>0</v>
      </c>
      <c r="U64" s="93"/>
    </row>
    <row r="65" spans="1:21" s="55" customFormat="1" ht="12">
      <c r="A65" s="195" t="s">
        <v>47</v>
      </c>
      <c r="B65" s="196" t="s">
        <v>609</v>
      </c>
      <c r="C65" s="164">
        <v>150</v>
      </c>
      <c r="D65" s="164" t="s">
        <v>108</v>
      </c>
      <c r="E65" s="165"/>
      <c r="F65" s="166">
        <v>100</v>
      </c>
      <c r="G65" s="167" t="s">
        <v>209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5" s="114" t="str">
        <f>IF(Sklop1[[#This Row],[ZAHTEVANA SHEMA KAKOVOSTI]]&lt;&gt;"",Sklop1[[#This Row],[Preračunana masa/volumen/kos na enoto kg]],"")</f>
        <v/>
      </c>
      <c r="J65" s="128"/>
      <c r="K65" s="129"/>
      <c r="L65" s="129"/>
      <c r="M65" s="130"/>
      <c r="N65" s="139"/>
      <c r="O65" s="139"/>
      <c r="P65" s="157"/>
      <c r="Q65" s="156">
        <f>+Sklop1[[#This Row],[cena/enota brez DDV v EUR]]*Sklop1[[#This Row],[Stopnja DDV (%)]]</f>
        <v>0</v>
      </c>
      <c r="R65" s="156">
        <f>+Sklop1[[#This Row],[cena/enota brez DDV v EUR]]+Sklop1[[#This Row],[Davek (EUR)]]</f>
        <v>0</v>
      </c>
      <c r="S65" s="156">
        <f>+Sklop1[[#This Row],[cena/enota brez DDV v EUR]]*Sklop1[[#This Row],[Okvirna količina]]</f>
        <v>0</v>
      </c>
      <c r="T65" s="131">
        <f>+Sklop1[[#This Row],[Končna cena/enoto mere (EUR) z DDV]]*Sklop1[[#This Row],[Okvirna količina]]</f>
        <v>0</v>
      </c>
      <c r="U65" s="132"/>
    </row>
    <row r="66" spans="1:21" s="55" customFormat="1" ht="12">
      <c r="A66" s="195" t="s">
        <v>52</v>
      </c>
      <c r="B66" s="196" t="s">
        <v>608</v>
      </c>
      <c r="C66" s="164">
        <v>150</v>
      </c>
      <c r="D66" s="164" t="s">
        <v>108</v>
      </c>
      <c r="E66" s="165"/>
      <c r="F66" s="166">
        <v>2100</v>
      </c>
      <c r="G66" s="167" t="s">
        <v>209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66" s="114" t="str">
        <f>IF(Sklop1[[#This Row],[ZAHTEVANA SHEMA KAKOVOSTI]]&lt;&gt;"",Sklop1[[#This Row],[Preračunana masa/volumen/kos na enoto kg]],"")</f>
        <v/>
      </c>
      <c r="J66" s="128"/>
      <c r="K66" s="129"/>
      <c r="L66" s="129"/>
      <c r="M66" s="130"/>
      <c r="N66" s="139"/>
      <c r="O66" s="139"/>
      <c r="P66" s="157"/>
      <c r="Q66" s="156">
        <f>+Sklop1[[#This Row],[cena/enota brez DDV v EUR]]*Sklop1[[#This Row],[Stopnja DDV (%)]]</f>
        <v>0</v>
      </c>
      <c r="R66" s="156">
        <f>+Sklop1[[#This Row],[cena/enota brez DDV v EUR]]+Sklop1[[#This Row],[Davek (EUR)]]</f>
        <v>0</v>
      </c>
      <c r="S66" s="156">
        <f>+Sklop1[[#This Row],[cena/enota brez DDV v EUR]]*Sklop1[[#This Row],[Okvirna količina]]</f>
        <v>0</v>
      </c>
      <c r="T66" s="131">
        <f>+Sklop1[[#This Row],[Končna cena/enoto mere (EUR) z DDV]]*Sklop1[[#This Row],[Okvirna količina]]</f>
        <v>0</v>
      </c>
      <c r="U66" s="132"/>
    </row>
    <row r="67" spans="1:21" s="55" customFormat="1" ht="12">
      <c r="A67" s="195" t="s">
        <v>53</v>
      </c>
      <c r="B67" s="196" t="s">
        <v>607</v>
      </c>
      <c r="C67" s="164">
        <v>150</v>
      </c>
      <c r="D67" s="164" t="s">
        <v>108</v>
      </c>
      <c r="E67" s="165"/>
      <c r="F67" s="166">
        <v>50</v>
      </c>
      <c r="G67" s="167" t="s">
        <v>209</v>
      </c>
      <c r="H6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7" s="114" t="str">
        <f>IF(Sklop1[[#This Row],[ZAHTEVANA SHEMA KAKOVOSTI]]&lt;&gt;"",Sklop1[[#This Row],[Preračunana masa/volumen/kos na enoto kg]],"")</f>
        <v/>
      </c>
      <c r="J67" s="128"/>
      <c r="K67" s="129"/>
      <c r="L67" s="129"/>
      <c r="M67" s="130"/>
      <c r="N67" s="139"/>
      <c r="O67" s="139"/>
      <c r="P67" s="157"/>
      <c r="Q67" s="156">
        <f>+Sklop1[[#This Row],[cena/enota brez DDV v EUR]]*Sklop1[[#This Row],[Stopnja DDV (%)]]</f>
        <v>0</v>
      </c>
      <c r="R67" s="156">
        <f>+Sklop1[[#This Row],[cena/enota brez DDV v EUR]]+Sklop1[[#This Row],[Davek (EUR)]]</f>
        <v>0</v>
      </c>
      <c r="S67" s="156">
        <f>+Sklop1[[#This Row],[cena/enota brez DDV v EUR]]*Sklop1[[#This Row],[Okvirna količina]]</f>
        <v>0</v>
      </c>
      <c r="T67" s="131">
        <f>+Sklop1[[#This Row],[Končna cena/enoto mere (EUR) z DDV]]*Sklop1[[#This Row],[Okvirna količina]]</f>
        <v>0</v>
      </c>
      <c r="U67" s="132"/>
    </row>
    <row r="68" spans="1:21" s="55" customFormat="1" ht="12">
      <c r="A68" s="195" t="s">
        <v>54</v>
      </c>
      <c r="B68" s="224" t="s">
        <v>606</v>
      </c>
      <c r="C68" s="164">
        <v>80</v>
      </c>
      <c r="D68" s="164" t="s">
        <v>108</v>
      </c>
      <c r="E68" s="250"/>
      <c r="F68" s="251">
        <v>800</v>
      </c>
      <c r="G68" s="167" t="s">
        <v>209</v>
      </c>
      <c r="H6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8" s="188" t="str">
        <f>IF(Sklop1[[#This Row],[ZAHTEVANA SHEMA KAKOVOSTI]]&lt;&gt;"",Sklop1[[#This Row],[Preračunana masa/volumen/kos na enoto kg]],"")</f>
        <v/>
      </c>
      <c r="J68" s="189"/>
      <c r="K68" s="190"/>
      <c r="L68" s="190"/>
      <c r="M68" s="193"/>
      <c r="N68" s="241"/>
      <c r="O68" s="241"/>
      <c r="P68" s="192"/>
      <c r="Q68" s="191">
        <f>+Sklop1[[#This Row],[cena/enota brez DDV v EUR]]*Sklop1[[#This Row],[Stopnja DDV (%)]]</f>
        <v>0</v>
      </c>
      <c r="R68" s="191">
        <f>+Sklop1[[#This Row],[cena/enota brez DDV v EUR]]+Sklop1[[#This Row],[Davek (EUR)]]</f>
        <v>0</v>
      </c>
      <c r="S68" s="191">
        <f>+Sklop1[[#This Row],[cena/enota brez DDV v EUR]]*Sklop1[[#This Row],[Okvirna količina]]</f>
        <v>0</v>
      </c>
      <c r="T68" s="226">
        <f>+Sklop1[[#This Row],[Končna cena/enoto mere (EUR) z DDV]]*Sklop1[[#This Row],[Okvirna količina]]</f>
        <v>0</v>
      </c>
      <c r="U68" s="227"/>
    </row>
    <row r="69" spans="1:21" s="55" customFormat="1" ht="12">
      <c r="A69" s="195" t="s">
        <v>55</v>
      </c>
      <c r="B69" s="224" t="s">
        <v>605</v>
      </c>
      <c r="C69" s="164">
        <v>100</v>
      </c>
      <c r="D69" s="164" t="s">
        <v>108</v>
      </c>
      <c r="E69" s="250"/>
      <c r="F69" s="251">
        <v>800</v>
      </c>
      <c r="G69" s="167" t="s">
        <v>209</v>
      </c>
      <c r="H6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9" s="188" t="str">
        <f>IF(Sklop1[[#This Row],[ZAHTEVANA SHEMA KAKOVOSTI]]&lt;&gt;"",Sklop1[[#This Row],[Preračunana masa/volumen/kos na enoto kg]],"")</f>
        <v/>
      </c>
      <c r="J69" s="189"/>
      <c r="K69" s="190"/>
      <c r="L69" s="190"/>
      <c r="M69" s="193"/>
      <c r="N69" s="241"/>
      <c r="O69" s="241"/>
      <c r="P69" s="192"/>
      <c r="Q69" s="191">
        <f>+Sklop1[[#This Row],[cena/enota brez DDV v EUR]]*Sklop1[[#This Row],[Stopnja DDV (%)]]</f>
        <v>0</v>
      </c>
      <c r="R69" s="191">
        <f>+Sklop1[[#This Row],[cena/enota brez DDV v EUR]]+Sklop1[[#This Row],[Davek (EUR)]]</f>
        <v>0</v>
      </c>
      <c r="S69" s="191">
        <f>+Sklop1[[#This Row],[cena/enota brez DDV v EUR]]*Sklop1[[#This Row],[Okvirna količina]]</f>
        <v>0</v>
      </c>
      <c r="T69" s="226">
        <f>+Sklop1[[#This Row],[Končna cena/enoto mere (EUR) z DDV]]*Sklop1[[#This Row],[Okvirna količina]]</f>
        <v>0</v>
      </c>
      <c r="U69" s="227"/>
    </row>
    <row r="70" spans="1:21" s="55" customFormat="1" ht="12">
      <c r="A70" s="195" t="s">
        <v>56</v>
      </c>
      <c r="B70" s="224" t="s">
        <v>604</v>
      </c>
      <c r="C70" s="164" t="s">
        <v>521</v>
      </c>
      <c r="D70" s="164" t="s">
        <v>108</v>
      </c>
      <c r="E70" s="250"/>
      <c r="F70" s="251">
        <v>800</v>
      </c>
      <c r="G70" s="167" t="s">
        <v>0</v>
      </c>
      <c r="H7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70" s="188" t="str">
        <f>IF(Sklop1[[#This Row],[ZAHTEVANA SHEMA KAKOVOSTI]]&lt;&gt;"",Sklop1[[#This Row],[Preračunana masa/volumen/kos na enoto kg]],"")</f>
        <v/>
      </c>
      <c r="J70" s="189"/>
      <c r="K70" s="190"/>
      <c r="L70" s="190"/>
      <c r="M70" s="193"/>
      <c r="N70" s="241"/>
      <c r="O70" s="241"/>
      <c r="P70" s="192"/>
      <c r="Q70" s="191">
        <f>+Sklop1[[#This Row],[cena/enota brez DDV v EUR]]*Sklop1[[#This Row],[Stopnja DDV (%)]]</f>
        <v>0</v>
      </c>
      <c r="R70" s="191">
        <f>+Sklop1[[#This Row],[cena/enota brez DDV v EUR]]+Sklop1[[#This Row],[Davek (EUR)]]</f>
        <v>0</v>
      </c>
      <c r="S70" s="191">
        <f>+Sklop1[[#This Row],[cena/enota brez DDV v EUR]]*Sklop1[[#This Row],[Okvirna količina]]</f>
        <v>0</v>
      </c>
      <c r="T70" s="226">
        <f>+Sklop1[[#This Row],[Končna cena/enoto mere (EUR) z DDV]]*Sklop1[[#This Row],[Okvirna količina]]</f>
        <v>0</v>
      </c>
      <c r="U70" s="227"/>
    </row>
    <row r="71" spans="1:21" s="55" customFormat="1" ht="12">
      <c r="A71" s="195" t="s">
        <v>57</v>
      </c>
      <c r="B71" s="224" t="s">
        <v>603</v>
      </c>
      <c r="C71" s="164">
        <v>40</v>
      </c>
      <c r="D71" s="164" t="s">
        <v>108</v>
      </c>
      <c r="E71" s="250"/>
      <c r="F71" s="251">
        <v>600</v>
      </c>
      <c r="G71" s="167" t="s">
        <v>209</v>
      </c>
      <c r="H7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1" s="188" t="str">
        <f>IF(Sklop1[[#This Row],[ZAHTEVANA SHEMA KAKOVOSTI]]&lt;&gt;"",Sklop1[[#This Row],[Preračunana masa/volumen/kos na enoto kg]],"")</f>
        <v/>
      </c>
      <c r="J71" s="189"/>
      <c r="K71" s="190"/>
      <c r="L71" s="190"/>
      <c r="M71" s="193"/>
      <c r="N71" s="241"/>
      <c r="O71" s="241"/>
      <c r="P71" s="192"/>
      <c r="Q71" s="191">
        <f>+Sklop1[[#This Row],[cena/enota brez DDV v EUR]]*Sklop1[[#This Row],[Stopnja DDV (%)]]</f>
        <v>0</v>
      </c>
      <c r="R71" s="191">
        <f>+Sklop1[[#This Row],[cena/enota brez DDV v EUR]]+Sklop1[[#This Row],[Davek (EUR)]]</f>
        <v>0</v>
      </c>
      <c r="S71" s="191">
        <f>+Sklop1[[#This Row],[cena/enota brez DDV v EUR]]*Sklop1[[#This Row],[Okvirna količina]]</f>
        <v>0</v>
      </c>
      <c r="T71" s="226">
        <f>+Sklop1[[#This Row],[Končna cena/enoto mere (EUR) z DDV]]*Sklop1[[#This Row],[Okvirna količina]]</f>
        <v>0</v>
      </c>
      <c r="U71" s="227"/>
    </row>
    <row r="72" spans="1:21" s="55" customFormat="1" ht="12">
      <c r="A72" s="195" t="s">
        <v>58</v>
      </c>
      <c r="B72" s="224" t="s">
        <v>602</v>
      </c>
      <c r="C72" s="164">
        <v>80</v>
      </c>
      <c r="D72" s="164" t="s">
        <v>108</v>
      </c>
      <c r="E72" s="250"/>
      <c r="F72" s="251">
        <v>2100</v>
      </c>
      <c r="G72" s="167" t="s">
        <v>209</v>
      </c>
      <c r="H7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2" s="188" t="str">
        <f>IF(Sklop1[[#This Row],[ZAHTEVANA SHEMA KAKOVOSTI]]&lt;&gt;"",Sklop1[[#This Row],[Preračunana masa/volumen/kos na enoto kg]],"")</f>
        <v/>
      </c>
      <c r="J72" s="189"/>
      <c r="K72" s="190"/>
      <c r="L72" s="190"/>
      <c r="M72" s="193"/>
      <c r="N72" s="241"/>
      <c r="O72" s="241"/>
      <c r="P72" s="192"/>
      <c r="Q72" s="191">
        <f>+Sklop1[[#This Row],[cena/enota brez DDV v EUR]]*Sklop1[[#This Row],[Stopnja DDV (%)]]</f>
        <v>0</v>
      </c>
      <c r="R72" s="191">
        <f>+Sklop1[[#This Row],[cena/enota brez DDV v EUR]]+Sklop1[[#This Row],[Davek (EUR)]]</f>
        <v>0</v>
      </c>
      <c r="S72" s="191">
        <f>+Sklop1[[#This Row],[cena/enota brez DDV v EUR]]*Sklop1[[#This Row],[Okvirna količina]]</f>
        <v>0</v>
      </c>
      <c r="T72" s="226">
        <f>+Sklop1[[#This Row],[Končna cena/enoto mere (EUR) z DDV]]*Sklop1[[#This Row],[Okvirna količina]]</f>
        <v>0</v>
      </c>
      <c r="U72" s="227"/>
    </row>
    <row r="73" spans="1:21" s="55" customFormat="1" ht="12">
      <c r="A73" s="195" t="s">
        <v>59</v>
      </c>
      <c r="B73" s="224" t="s">
        <v>601</v>
      </c>
      <c r="C73" s="164">
        <v>80</v>
      </c>
      <c r="D73" s="164" t="s">
        <v>108</v>
      </c>
      <c r="E73" s="250"/>
      <c r="F73" s="251">
        <v>2100</v>
      </c>
      <c r="G73" s="167" t="s">
        <v>209</v>
      </c>
      <c r="H7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3" s="188" t="str">
        <f>IF(Sklop1[[#This Row],[ZAHTEVANA SHEMA KAKOVOSTI]]&lt;&gt;"",Sklop1[[#This Row],[Preračunana masa/volumen/kos na enoto kg]],"")</f>
        <v/>
      </c>
      <c r="J73" s="189"/>
      <c r="K73" s="190"/>
      <c r="L73" s="190"/>
      <c r="M73" s="193"/>
      <c r="N73" s="241"/>
      <c r="O73" s="241"/>
      <c r="P73" s="192"/>
      <c r="Q73" s="191">
        <f>+Sklop1[[#This Row],[cena/enota brez DDV v EUR]]*Sklop1[[#This Row],[Stopnja DDV (%)]]</f>
        <v>0</v>
      </c>
      <c r="R73" s="191">
        <f>+Sklop1[[#This Row],[cena/enota brez DDV v EUR]]+Sklop1[[#This Row],[Davek (EUR)]]</f>
        <v>0</v>
      </c>
      <c r="S73" s="191">
        <f>+Sklop1[[#This Row],[cena/enota brez DDV v EUR]]*Sklop1[[#This Row],[Okvirna količina]]</f>
        <v>0</v>
      </c>
      <c r="T73" s="226">
        <f>+Sklop1[[#This Row],[Končna cena/enoto mere (EUR) z DDV]]*Sklop1[[#This Row],[Okvirna količina]]</f>
        <v>0</v>
      </c>
      <c r="U73" s="227"/>
    </row>
    <row r="74" spans="1:21" s="55" customFormat="1" ht="12">
      <c r="A74" s="195" t="s">
        <v>60</v>
      </c>
      <c r="B74" s="224" t="s">
        <v>600</v>
      </c>
      <c r="C74" s="164">
        <v>80</v>
      </c>
      <c r="D74" s="164" t="s">
        <v>108</v>
      </c>
      <c r="E74" s="250"/>
      <c r="F74" s="251">
        <v>2600</v>
      </c>
      <c r="G74" s="167" t="s">
        <v>209</v>
      </c>
      <c r="H7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4" s="188" t="str">
        <f>IF(Sklop1[[#This Row],[ZAHTEVANA SHEMA KAKOVOSTI]]&lt;&gt;"",Sklop1[[#This Row],[Preračunana masa/volumen/kos na enoto kg]],"")</f>
        <v/>
      </c>
      <c r="J74" s="189"/>
      <c r="K74" s="190"/>
      <c r="L74" s="190"/>
      <c r="M74" s="193"/>
      <c r="N74" s="241"/>
      <c r="O74" s="241"/>
      <c r="P74" s="192"/>
      <c r="Q74" s="191">
        <f>+Sklop1[[#This Row],[cena/enota brez DDV v EUR]]*Sklop1[[#This Row],[Stopnja DDV (%)]]</f>
        <v>0</v>
      </c>
      <c r="R74" s="191">
        <f>+Sklop1[[#This Row],[cena/enota brez DDV v EUR]]+Sklop1[[#This Row],[Davek (EUR)]]</f>
        <v>0</v>
      </c>
      <c r="S74" s="191">
        <f>+Sklop1[[#This Row],[cena/enota brez DDV v EUR]]*Sklop1[[#This Row],[Okvirna količina]]</f>
        <v>0</v>
      </c>
      <c r="T74" s="226">
        <f>+Sklop1[[#This Row],[Končna cena/enoto mere (EUR) z DDV]]*Sklop1[[#This Row],[Okvirna količina]]</f>
        <v>0</v>
      </c>
      <c r="U74" s="227"/>
    </row>
    <row r="75" spans="1:21" s="55" customFormat="1" ht="12">
      <c r="A75" s="195" t="s">
        <v>61</v>
      </c>
      <c r="B75" s="224" t="s">
        <v>599</v>
      </c>
      <c r="C75" s="164">
        <v>60</v>
      </c>
      <c r="D75" s="164" t="s">
        <v>108</v>
      </c>
      <c r="E75" s="250"/>
      <c r="F75" s="251">
        <v>2600</v>
      </c>
      <c r="G75" s="167" t="s">
        <v>209</v>
      </c>
      <c r="H7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5" s="188" t="str">
        <f>IF(Sklop1[[#This Row],[ZAHTEVANA SHEMA KAKOVOSTI]]&lt;&gt;"",Sklop1[[#This Row],[Preračunana masa/volumen/kos na enoto kg]],"")</f>
        <v/>
      </c>
      <c r="J75" s="189"/>
      <c r="K75" s="190"/>
      <c r="L75" s="190"/>
      <c r="M75" s="193"/>
      <c r="N75" s="241"/>
      <c r="O75" s="241"/>
      <c r="P75" s="192"/>
      <c r="Q75" s="191">
        <f>+Sklop1[[#This Row],[cena/enota brez DDV v EUR]]*Sklop1[[#This Row],[Stopnja DDV (%)]]</f>
        <v>0</v>
      </c>
      <c r="R75" s="191">
        <f>+Sklop1[[#This Row],[cena/enota brez DDV v EUR]]+Sklop1[[#This Row],[Davek (EUR)]]</f>
        <v>0</v>
      </c>
      <c r="S75" s="191">
        <f>+Sklop1[[#This Row],[cena/enota brez DDV v EUR]]*Sklop1[[#This Row],[Okvirna količina]]</f>
        <v>0</v>
      </c>
      <c r="T75" s="226">
        <f>+Sklop1[[#This Row],[Končna cena/enoto mere (EUR) z DDV]]*Sklop1[[#This Row],[Okvirna količina]]</f>
        <v>0</v>
      </c>
      <c r="U75" s="227"/>
    </row>
    <row r="76" spans="1:21" s="55" customFormat="1" ht="12">
      <c r="A76" s="195" t="s">
        <v>62</v>
      </c>
      <c r="B76" s="224" t="s">
        <v>598</v>
      </c>
      <c r="C76" s="164">
        <v>60</v>
      </c>
      <c r="D76" s="164" t="s">
        <v>108</v>
      </c>
      <c r="E76" s="250"/>
      <c r="F76" s="251">
        <v>2600</v>
      </c>
      <c r="G76" s="167" t="s">
        <v>209</v>
      </c>
      <c r="H7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6" s="188" t="str">
        <f>IF(Sklop1[[#This Row],[ZAHTEVANA SHEMA KAKOVOSTI]]&lt;&gt;"",Sklop1[[#This Row],[Preračunana masa/volumen/kos na enoto kg]],"")</f>
        <v/>
      </c>
      <c r="J76" s="189"/>
      <c r="K76" s="190"/>
      <c r="L76" s="190"/>
      <c r="M76" s="193"/>
      <c r="N76" s="241"/>
      <c r="O76" s="241"/>
      <c r="P76" s="192"/>
      <c r="Q76" s="191">
        <f>+Sklop1[[#This Row],[cena/enota brez DDV v EUR]]*Sklop1[[#This Row],[Stopnja DDV (%)]]</f>
        <v>0</v>
      </c>
      <c r="R76" s="191">
        <f>+Sklop1[[#This Row],[cena/enota brez DDV v EUR]]+Sklop1[[#This Row],[Davek (EUR)]]</f>
        <v>0</v>
      </c>
      <c r="S76" s="191">
        <f>+Sklop1[[#This Row],[cena/enota brez DDV v EUR]]*Sklop1[[#This Row],[Okvirna količina]]</f>
        <v>0</v>
      </c>
      <c r="T76" s="226">
        <f>+Sklop1[[#This Row],[Končna cena/enoto mere (EUR) z DDV]]*Sklop1[[#This Row],[Okvirna količina]]</f>
        <v>0</v>
      </c>
      <c r="U76" s="227"/>
    </row>
    <row r="77" spans="1:21" s="55" customFormat="1" ht="12">
      <c r="A77" s="195" t="s">
        <v>68</v>
      </c>
      <c r="B77" s="224" t="s">
        <v>597</v>
      </c>
      <c r="C77" s="164">
        <v>50</v>
      </c>
      <c r="D77" s="164" t="s">
        <v>108</v>
      </c>
      <c r="E77" s="250"/>
      <c r="F77" s="251">
        <v>2600</v>
      </c>
      <c r="G77" s="167" t="s">
        <v>209</v>
      </c>
      <c r="H7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77" s="188" t="str">
        <f>IF(Sklop1[[#This Row],[ZAHTEVANA SHEMA KAKOVOSTI]]&lt;&gt;"",Sklop1[[#This Row],[Preračunana masa/volumen/kos na enoto kg]],"")</f>
        <v/>
      </c>
      <c r="J77" s="189"/>
      <c r="K77" s="190"/>
      <c r="L77" s="190"/>
      <c r="M77" s="193"/>
      <c r="N77" s="241"/>
      <c r="O77" s="241"/>
      <c r="P77" s="192"/>
      <c r="Q77" s="191">
        <f>+Sklop1[[#This Row],[cena/enota brez DDV v EUR]]*Sklop1[[#This Row],[Stopnja DDV (%)]]</f>
        <v>0</v>
      </c>
      <c r="R77" s="191">
        <f>+Sklop1[[#This Row],[cena/enota brez DDV v EUR]]+Sklop1[[#This Row],[Davek (EUR)]]</f>
        <v>0</v>
      </c>
      <c r="S77" s="191">
        <f>+Sklop1[[#This Row],[cena/enota brez DDV v EUR]]*Sklop1[[#This Row],[Okvirna količina]]</f>
        <v>0</v>
      </c>
      <c r="T77" s="226">
        <f>+Sklop1[[#This Row],[Končna cena/enoto mere (EUR) z DDV]]*Sklop1[[#This Row],[Okvirna količina]]</f>
        <v>0</v>
      </c>
      <c r="U77" s="227"/>
    </row>
    <row r="78" spans="1:21" s="55" customFormat="1" ht="12">
      <c r="A78" s="195" t="s">
        <v>69</v>
      </c>
      <c r="B78" s="224" t="s">
        <v>596</v>
      </c>
      <c r="C78" s="164">
        <v>80</v>
      </c>
      <c r="D78" s="164" t="s">
        <v>108</v>
      </c>
      <c r="E78" s="250"/>
      <c r="F78" s="251">
        <v>2600</v>
      </c>
      <c r="G78" s="167" t="s">
        <v>209</v>
      </c>
      <c r="H7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8" s="188" t="str">
        <f>IF(Sklop1[[#This Row],[ZAHTEVANA SHEMA KAKOVOSTI]]&lt;&gt;"",Sklop1[[#This Row],[Preračunana masa/volumen/kos na enoto kg]],"")</f>
        <v/>
      </c>
      <c r="J78" s="189"/>
      <c r="K78" s="190"/>
      <c r="L78" s="190"/>
      <c r="M78" s="193"/>
      <c r="N78" s="241"/>
      <c r="O78" s="241"/>
      <c r="P78" s="192"/>
      <c r="Q78" s="191">
        <f>+Sklop1[[#This Row],[cena/enota brez DDV v EUR]]*Sklop1[[#This Row],[Stopnja DDV (%)]]</f>
        <v>0</v>
      </c>
      <c r="R78" s="191">
        <f>+Sklop1[[#This Row],[cena/enota brez DDV v EUR]]+Sklop1[[#This Row],[Davek (EUR)]]</f>
        <v>0</v>
      </c>
      <c r="S78" s="191">
        <f>+Sklop1[[#This Row],[cena/enota brez DDV v EUR]]*Sklop1[[#This Row],[Okvirna količina]]</f>
        <v>0</v>
      </c>
      <c r="T78" s="226">
        <f>+Sklop1[[#This Row],[Končna cena/enoto mere (EUR) z DDV]]*Sklop1[[#This Row],[Okvirna količina]]</f>
        <v>0</v>
      </c>
      <c r="U78" s="227"/>
    </row>
    <row r="79" spans="1:21" s="55" customFormat="1" ht="12">
      <c r="A79" s="195" t="s">
        <v>70</v>
      </c>
      <c r="B79" s="224" t="s">
        <v>595</v>
      </c>
      <c r="C79" s="164">
        <v>80</v>
      </c>
      <c r="D79" s="164" t="s">
        <v>108</v>
      </c>
      <c r="E79" s="250"/>
      <c r="F79" s="251">
        <v>1300</v>
      </c>
      <c r="G79" s="167" t="s">
        <v>209</v>
      </c>
      <c r="H7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79" s="188" t="str">
        <f>IF(Sklop1[[#This Row],[ZAHTEVANA SHEMA KAKOVOSTI]]&lt;&gt;"",Sklop1[[#This Row],[Preračunana masa/volumen/kos na enoto kg]],"")</f>
        <v/>
      </c>
      <c r="J79" s="189"/>
      <c r="K79" s="190"/>
      <c r="L79" s="190"/>
      <c r="M79" s="193"/>
      <c r="N79" s="241"/>
      <c r="O79" s="241"/>
      <c r="P79" s="192"/>
      <c r="Q79" s="191">
        <f>+Sklop1[[#This Row],[cena/enota brez DDV v EUR]]*Sklop1[[#This Row],[Stopnja DDV (%)]]</f>
        <v>0</v>
      </c>
      <c r="R79" s="191">
        <f>+Sklop1[[#This Row],[cena/enota brez DDV v EUR]]+Sklop1[[#This Row],[Davek (EUR)]]</f>
        <v>0</v>
      </c>
      <c r="S79" s="191">
        <f>+Sklop1[[#This Row],[cena/enota brez DDV v EUR]]*Sklop1[[#This Row],[Okvirna količina]]</f>
        <v>0</v>
      </c>
      <c r="T79" s="226">
        <f>+Sklop1[[#This Row],[Končna cena/enoto mere (EUR) z DDV]]*Sklop1[[#This Row],[Okvirna količina]]</f>
        <v>0</v>
      </c>
      <c r="U79" s="227"/>
    </row>
    <row r="80" spans="1:21" s="55" customFormat="1" ht="12">
      <c r="A80" s="195" t="s">
        <v>71</v>
      </c>
      <c r="B80" s="224" t="s">
        <v>594</v>
      </c>
      <c r="C80" s="164" t="s">
        <v>522</v>
      </c>
      <c r="D80" s="164" t="s">
        <v>108</v>
      </c>
      <c r="E80" s="250"/>
      <c r="F80" s="251">
        <v>70</v>
      </c>
      <c r="G80" s="167" t="s">
        <v>0</v>
      </c>
      <c r="H8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0" s="188" t="str">
        <f>IF(Sklop1[[#This Row],[ZAHTEVANA SHEMA KAKOVOSTI]]&lt;&gt;"",Sklop1[[#This Row],[Preračunana masa/volumen/kos na enoto kg]],"")</f>
        <v/>
      </c>
      <c r="J80" s="189"/>
      <c r="K80" s="190"/>
      <c r="L80" s="190"/>
      <c r="M80" s="193"/>
      <c r="N80" s="241"/>
      <c r="O80" s="241"/>
      <c r="P80" s="192"/>
      <c r="Q80" s="191">
        <f>+Sklop1[[#This Row],[cena/enota brez DDV v EUR]]*Sklop1[[#This Row],[Stopnja DDV (%)]]</f>
        <v>0</v>
      </c>
      <c r="R80" s="191">
        <f>+Sklop1[[#This Row],[cena/enota brez DDV v EUR]]+Sklop1[[#This Row],[Davek (EUR)]]</f>
        <v>0</v>
      </c>
      <c r="S80" s="191">
        <f>+Sklop1[[#This Row],[cena/enota brez DDV v EUR]]*Sklop1[[#This Row],[Okvirna količina]]</f>
        <v>0</v>
      </c>
      <c r="T80" s="226">
        <f>+Sklop1[[#This Row],[Končna cena/enoto mere (EUR) z DDV]]*Sklop1[[#This Row],[Okvirna količina]]</f>
        <v>0</v>
      </c>
      <c r="U80" s="227"/>
    </row>
    <row r="81" spans="1:21" s="55" customFormat="1" ht="12">
      <c r="A81" s="195" t="s">
        <v>72</v>
      </c>
      <c r="B81" s="224" t="s">
        <v>593</v>
      </c>
      <c r="C81" s="249">
        <v>80</v>
      </c>
      <c r="D81" s="164" t="s">
        <v>108</v>
      </c>
      <c r="E81" s="250"/>
      <c r="F81" s="251">
        <v>1300</v>
      </c>
      <c r="G81" s="167" t="s">
        <v>209</v>
      </c>
      <c r="H8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81" s="188" t="str">
        <f>IF(Sklop1[[#This Row],[ZAHTEVANA SHEMA KAKOVOSTI]]&lt;&gt;"",Sklop1[[#This Row],[Preračunana masa/volumen/kos na enoto kg]],"")</f>
        <v/>
      </c>
      <c r="J81" s="189"/>
      <c r="K81" s="190"/>
      <c r="L81" s="190"/>
      <c r="M81" s="193"/>
      <c r="N81" s="241"/>
      <c r="O81" s="241"/>
      <c r="P81" s="192"/>
      <c r="Q81" s="191">
        <f>+Sklop1[[#This Row],[cena/enota brez DDV v EUR]]*Sklop1[[#This Row],[Stopnja DDV (%)]]</f>
        <v>0</v>
      </c>
      <c r="R81" s="191">
        <f>+Sklop1[[#This Row],[cena/enota brez DDV v EUR]]+Sklop1[[#This Row],[Davek (EUR)]]</f>
        <v>0</v>
      </c>
      <c r="S81" s="191">
        <f>+Sklop1[[#This Row],[cena/enota brez DDV v EUR]]*Sklop1[[#This Row],[Okvirna količina]]</f>
        <v>0</v>
      </c>
      <c r="T81" s="226">
        <f>+Sklop1[[#This Row],[Končna cena/enoto mere (EUR) z DDV]]*Sklop1[[#This Row],[Okvirna količina]]</f>
        <v>0</v>
      </c>
      <c r="U81" s="227"/>
    </row>
    <row r="82" spans="1:21" s="55" customFormat="1" ht="12">
      <c r="A82" s="195" t="s">
        <v>73</v>
      </c>
      <c r="B82" s="224" t="s">
        <v>591</v>
      </c>
      <c r="C82" s="249">
        <v>80</v>
      </c>
      <c r="D82" s="164" t="s">
        <v>108</v>
      </c>
      <c r="E82" s="250"/>
      <c r="F82" s="251">
        <v>2600</v>
      </c>
      <c r="G82" s="167" t="s">
        <v>209</v>
      </c>
      <c r="H8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2" s="188" t="str">
        <f>IF(Sklop1[[#This Row],[ZAHTEVANA SHEMA KAKOVOSTI]]&lt;&gt;"",Sklop1[[#This Row],[Preračunana masa/volumen/kos na enoto kg]],"")</f>
        <v/>
      </c>
      <c r="J82" s="189"/>
      <c r="K82" s="190"/>
      <c r="L82" s="190"/>
      <c r="M82" s="193"/>
      <c r="N82" s="241"/>
      <c r="O82" s="241"/>
      <c r="P82" s="192"/>
      <c r="Q82" s="191">
        <f>+Sklop1[[#This Row],[cena/enota brez DDV v EUR]]*Sklop1[[#This Row],[Stopnja DDV (%)]]</f>
        <v>0</v>
      </c>
      <c r="R82" s="191">
        <f>+Sklop1[[#This Row],[cena/enota brez DDV v EUR]]+Sklop1[[#This Row],[Davek (EUR)]]</f>
        <v>0</v>
      </c>
      <c r="S82" s="191">
        <f>+Sklop1[[#This Row],[cena/enota brez DDV v EUR]]*Sklop1[[#This Row],[Okvirna količina]]</f>
        <v>0</v>
      </c>
      <c r="T82" s="226">
        <f>+Sklop1[[#This Row],[Končna cena/enoto mere (EUR) z DDV]]*Sklop1[[#This Row],[Okvirna količina]]</f>
        <v>0</v>
      </c>
      <c r="U82" s="227"/>
    </row>
    <row r="83" spans="1:21" s="55" customFormat="1" ht="12">
      <c r="A83" s="195" t="s">
        <v>178</v>
      </c>
      <c r="B83" s="224" t="s">
        <v>590</v>
      </c>
      <c r="C83" s="249">
        <v>80</v>
      </c>
      <c r="D83" s="164" t="s">
        <v>108</v>
      </c>
      <c r="E83" s="250"/>
      <c r="F83" s="251">
        <v>1000</v>
      </c>
      <c r="G83" s="167" t="s">
        <v>209</v>
      </c>
      <c r="H8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3" s="188" t="str">
        <f>IF(Sklop1[[#This Row],[ZAHTEVANA SHEMA KAKOVOSTI]]&lt;&gt;"",Sklop1[[#This Row],[Preračunana masa/volumen/kos na enoto kg]],"")</f>
        <v/>
      </c>
      <c r="J83" s="189"/>
      <c r="K83" s="190"/>
      <c r="L83" s="190"/>
      <c r="M83" s="193"/>
      <c r="N83" s="241"/>
      <c r="O83" s="241"/>
      <c r="P83" s="192"/>
      <c r="Q83" s="191">
        <f>+Sklop1[[#This Row],[cena/enota brez DDV v EUR]]*Sklop1[[#This Row],[Stopnja DDV (%)]]</f>
        <v>0</v>
      </c>
      <c r="R83" s="191">
        <f>+Sklop1[[#This Row],[cena/enota brez DDV v EUR]]+Sklop1[[#This Row],[Davek (EUR)]]</f>
        <v>0</v>
      </c>
      <c r="S83" s="191">
        <f>+Sklop1[[#This Row],[cena/enota brez DDV v EUR]]*Sklop1[[#This Row],[Okvirna količina]]</f>
        <v>0</v>
      </c>
      <c r="T83" s="226">
        <f>+Sklop1[[#This Row],[Končna cena/enoto mere (EUR) z DDV]]*Sklop1[[#This Row],[Okvirna količina]]</f>
        <v>0</v>
      </c>
      <c r="U83" s="227"/>
    </row>
    <row r="84" spans="1:21" s="55" customFormat="1" ht="12">
      <c r="A84" s="195" t="s">
        <v>179</v>
      </c>
      <c r="B84" s="224" t="s">
        <v>592</v>
      </c>
      <c r="C84" s="249">
        <v>80</v>
      </c>
      <c r="D84" s="164" t="s">
        <v>108</v>
      </c>
      <c r="E84" s="250"/>
      <c r="F84" s="251">
        <v>1000</v>
      </c>
      <c r="G84" s="167" t="s">
        <v>209</v>
      </c>
      <c r="H8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4" s="188" t="str">
        <f>IF(Sklop1[[#This Row],[ZAHTEVANA SHEMA KAKOVOSTI]]&lt;&gt;"",Sklop1[[#This Row],[Preračunana masa/volumen/kos na enoto kg]],"")</f>
        <v/>
      </c>
      <c r="J84" s="189"/>
      <c r="K84" s="190"/>
      <c r="L84" s="190"/>
      <c r="M84" s="193"/>
      <c r="N84" s="241"/>
      <c r="O84" s="241"/>
      <c r="P84" s="192"/>
      <c r="Q84" s="191">
        <f>+Sklop1[[#This Row],[cena/enota brez DDV v EUR]]*Sklop1[[#This Row],[Stopnja DDV (%)]]</f>
        <v>0</v>
      </c>
      <c r="R84" s="191">
        <f>+Sklop1[[#This Row],[cena/enota brez DDV v EUR]]+Sklop1[[#This Row],[Davek (EUR)]]</f>
        <v>0</v>
      </c>
      <c r="S84" s="191">
        <f>+Sklop1[[#This Row],[cena/enota brez DDV v EUR]]*Sklop1[[#This Row],[Okvirna količina]]</f>
        <v>0</v>
      </c>
      <c r="T84" s="226">
        <f>+Sklop1[[#This Row],[Končna cena/enoto mere (EUR) z DDV]]*Sklop1[[#This Row],[Okvirna količina]]</f>
        <v>0</v>
      </c>
      <c r="U84" s="227"/>
    </row>
    <row r="85" spans="1:21" s="55" customFormat="1" ht="12">
      <c r="A85" s="195" t="s">
        <v>180</v>
      </c>
      <c r="B85" s="224" t="s">
        <v>589</v>
      </c>
      <c r="C85" s="249">
        <v>80</v>
      </c>
      <c r="D85" s="164" t="s">
        <v>108</v>
      </c>
      <c r="E85" s="250"/>
      <c r="F85" s="251">
        <v>2600</v>
      </c>
      <c r="G85" s="167" t="s">
        <v>209</v>
      </c>
      <c r="H8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5" s="188" t="str">
        <f>IF(Sklop1[[#This Row],[ZAHTEVANA SHEMA KAKOVOSTI]]&lt;&gt;"",Sklop1[[#This Row],[Preračunana masa/volumen/kos na enoto kg]],"")</f>
        <v/>
      </c>
      <c r="J85" s="189"/>
      <c r="K85" s="190"/>
      <c r="L85" s="190"/>
      <c r="M85" s="193"/>
      <c r="N85" s="241"/>
      <c r="O85" s="241"/>
      <c r="P85" s="192"/>
      <c r="Q85" s="191">
        <f>+Sklop1[[#This Row],[cena/enota brez DDV v EUR]]*Sklop1[[#This Row],[Stopnja DDV (%)]]</f>
        <v>0</v>
      </c>
      <c r="R85" s="191">
        <f>+Sklop1[[#This Row],[cena/enota brez DDV v EUR]]+Sklop1[[#This Row],[Davek (EUR)]]</f>
        <v>0</v>
      </c>
      <c r="S85" s="191">
        <f>+Sklop1[[#This Row],[cena/enota brez DDV v EUR]]*Sklop1[[#This Row],[Okvirna količina]]</f>
        <v>0</v>
      </c>
      <c r="T85" s="226">
        <f>+Sklop1[[#This Row],[Končna cena/enoto mere (EUR) z DDV]]*Sklop1[[#This Row],[Okvirna količina]]</f>
        <v>0</v>
      </c>
      <c r="U85" s="227"/>
    </row>
    <row r="86" spans="1:21" s="55" customFormat="1" ht="12">
      <c r="A86" s="195" t="s">
        <v>181</v>
      </c>
      <c r="B86" s="224" t="s">
        <v>588</v>
      </c>
      <c r="C86" s="249">
        <v>80</v>
      </c>
      <c r="D86" s="164" t="s">
        <v>108</v>
      </c>
      <c r="E86" s="250"/>
      <c r="F86" s="251">
        <v>1100</v>
      </c>
      <c r="G86" s="167" t="s">
        <v>209</v>
      </c>
      <c r="H8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86" s="188" t="str">
        <f>IF(Sklop1[[#This Row],[ZAHTEVANA SHEMA KAKOVOSTI]]&lt;&gt;"",Sklop1[[#This Row],[Preračunana masa/volumen/kos na enoto kg]],"")</f>
        <v/>
      </c>
      <c r="J86" s="189"/>
      <c r="K86" s="190"/>
      <c r="L86" s="190"/>
      <c r="M86" s="193"/>
      <c r="N86" s="241"/>
      <c r="O86" s="241"/>
      <c r="P86" s="192"/>
      <c r="Q86" s="191">
        <f>+Sklop1[[#This Row],[cena/enota brez DDV v EUR]]*Sklop1[[#This Row],[Stopnja DDV (%)]]</f>
        <v>0</v>
      </c>
      <c r="R86" s="191">
        <f>+Sklop1[[#This Row],[cena/enota brez DDV v EUR]]+Sklop1[[#This Row],[Davek (EUR)]]</f>
        <v>0</v>
      </c>
      <c r="S86" s="191">
        <f>+Sklop1[[#This Row],[cena/enota brez DDV v EUR]]*Sklop1[[#This Row],[Okvirna količina]]</f>
        <v>0</v>
      </c>
      <c r="T86" s="226">
        <f>+Sklop1[[#This Row],[Končna cena/enoto mere (EUR) z DDV]]*Sklop1[[#This Row],[Okvirna količina]]</f>
        <v>0</v>
      </c>
      <c r="U86" s="227"/>
    </row>
    <row r="87" spans="1:21" s="55" customFormat="1" ht="12">
      <c r="A87" s="195" t="s">
        <v>182</v>
      </c>
      <c r="B87" s="224" t="s">
        <v>587</v>
      </c>
      <c r="C87" s="249">
        <v>100</v>
      </c>
      <c r="D87" s="164" t="s">
        <v>108</v>
      </c>
      <c r="E87" s="250"/>
      <c r="F87" s="251">
        <v>2600</v>
      </c>
      <c r="G87" s="167" t="s">
        <v>209</v>
      </c>
      <c r="H8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87" s="188" t="str">
        <f>IF(Sklop1[[#This Row],[ZAHTEVANA SHEMA KAKOVOSTI]]&lt;&gt;"",Sklop1[[#This Row],[Preračunana masa/volumen/kos na enoto kg]],"")</f>
        <v/>
      </c>
      <c r="J87" s="189"/>
      <c r="K87" s="190"/>
      <c r="L87" s="190"/>
      <c r="M87" s="193"/>
      <c r="N87" s="241"/>
      <c r="O87" s="241"/>
      <c r="P87" s="192"/>
      <c r="Q87" s="191">
        <f>+Sklop1[[#This Row],[cena/enota brez DDV v EUR]]*Sklop1[[#This Row],[Stopnja DDV (%)]]</f>
        <v>0</v>
      </c>
      <c r="R87" s="191">
        <f>+Sklop1[[#This Row],[cena/enota brez DDV v EUR]]+Sklop1[[#This Row],[Davek (EUR)]]</f>
        <v>0</v>
      </c>
      <c r="S87" s="191">
        <f>+Sklop1[[#This Row],[cena/enota brez DDV v EUR]]*Sklop1[[#This Row],[Okvirna količina]]</f>
        <v>0</v>
      </c>
      <c r="T87" s="226">
        <f>+Sklop1[[#This Row],[Končna cena/enoto mere (EUR) z DDV]]*Sklop1[[#This Row],[Okvirna količina]]</f>
        <v>0</v>
      </c>
      <c r="U87" s="227"/>
    </row>
    <row r="88" spans="1:21" s="55" customFormat="1" ht="12">
      <c r="A88" s="195" t="s">
        <v>183</v>
      </c>
      <c r="B88" s="224" t="s">
        <v>586</v>
      </c>
      <c r="C88" s="249">
        <v>80</v>
      </c>
      <c r="D88" s="164" t="s">
        <v>108</v>
      </c>
      <c r="E88" s="250"/>
      <c r="F88" s="251">
        <v>2600</v>
      </c>
      <c r="G88" s="167" t="s">
        <v>209</v>
      </c>
      <c r="H8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8" s="188" t="str">
        <f>IF(Sklop1[[#This Row],[ZAHTEVANA SHEMA KAKOVOSTI]]&lt;&gt;"",Sklop1[[#This Row],[Preračunana masa/volumen/kos na enoto kg]],"")</f>
        <v/>
      </c>
      <c r="J88" s="189"/>
      <c r="K88" s="190"/>
      <c r="L88" s="190"/>
      <c r="M88" s="193"/>
      <c r="N88" s="241"/>
      <c r="O88" s="241"/>
      <c r="P88" s="192"/>
      <c r="Q88" s="191">
        <f>+Sklop1[[#This Row],[cena/enota brez DDV v EUR]]*Sklop1[[#This Row],[Stopnja DDV (%)]]</f>
        <v>0</v>
      </c>
      <c r="R88" s="191">
        <f>+Sklop1[[#This Row],[cena/enota brez DDV v EUR]]+Sklop1[[#This Row],[Davek (EUR)]]</f>
        <v>0</v>
      </c>
      <c r="S88" s="191">
        <f>+Sklop1[[#This Row],[cena/enota brez DDV v EUR]]*Sklop1[[#This Row],[Okvirna količina]]</f>
        <v>0</v>
      </c>
      <c r="T88" s="226">
        <f>+Sklop1[[#This Row],[Končna cena/enoto mere (EUR) z DDV]]*Sklop1[[#This Row],[Okvirna količina]]</f>
        <v>0</v>
      </c>
      <c r="U88" s="227"/>
    </row>
    <row r="89" spans="1:21" s="55" customFormat="1" ht="12">
      <c r="A89" s="195" t="s">
        <v>184</v>
      </c>
      <c r="B89" s="224" t="s">
        <v>584</v>
      </c>
      <c r="C89" s="249">
        <v>80</v>
      </c>
      <c r="D89" s="164" t="s">
        <v>108</v>
      </c>
      <c r="E89" s="250"/>
      <c r="F89" s="251">
        <v>1000</v>
      </c>
      <c r="G89" s="167" t="s">
        <v>209</v>
      </c>
      <c r="H8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9" s="188" t="str">
        <f>IF(Sklop1[[#This Row],[ZAHTEVANA SHEMA KAKOVOSTI]]&lt;&gt;"",Sklop1[[#This Row],[Preračunana masa/volumen/kos na enoto kg]],"")</f>
        <v/>
      </c>
      <c r="J89" s="189"/>
      <c r="K89" s="190"/>
      <c r="L89" s="190"/>
      <c r="M89" s="193"/>
      <c r="N89" s="241"/>
      <c r="O89" s="241"/>
      <c r="P89" s="192"/>
      <c r="Q89" s="191">
        <f>+Sklop1[[#This Row],[cena/enota brez DDV v EUR]]*Sklop1[[#This Row],[Stopnja DDV (%)]]</f>
        <v>0</v>
      </c>
      <c r="R89" s="191">
        <f>+Sklop1[[#This Row],[cena/enota brez DDV v EUR]]+Sklop1[[#This Row],[Davek (EUR)]]</f>
        <v>0</v>
      </c>
      <c r="S89" s="191">
        <f>+Sklop1[[#This Row],[cena/enota brez DDV v EUR]]*Sklop1[[#This Row],[Okvirna količina]]</f>
        <v>0</v>
      </c>
      <c r="T89" s="226">
        <f>+Sklop1[[#This Row],[Končna cena/enoto mere (EUR) z DDV]]*Sklop1[[#This Row],[Okvirna količina]]</f>
        <v>0</v>
      </c>
      <c r="U89" s="227"/>
    </row>
    <row r="90" spans="1:21" s="55" customFormat="1" ht="12">
      <c r="A90" s="195" t="s">
        <v>185</v>
      </c>
      <c r="B90" s="224" t="s">
        <v>584</v>
      </c>
      <c r="C90" s="249">
        <v>40</v>
      </c>
      <c r="D90" s="164" t="s">
        <v>108</v>
      </c>
      <c r="E90" s="250"/>
      <c r="F90" s="251">
        <v>5200</v>
      </c>
      <c r="G90" s="167" t="s">
        <v>209</v>
      </c>
      <c r="H9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0" s="188" t="str">
        <f>IF(Sklop1[[#This Row],[ZAHTEVANA SHEMA KAKOVOSTI]]&lt;&gt;"",Sklop1[[#This Row],[Preračunana masa/volumen/kos na enoto kg]],"")</f>
        <v/>
      </c>
      <c r="J90" s="189"/>
      <c r="K90" s="190"/>
      <c r="L90" s="190"/>
      <c r="M90" s="193"/>
      <c r="N90" s="241"/>
      <c r="O90" s="241"/>
      <c r="P90" s="192"/>
      <c r="Q90" s="191">
        <f>+Sklop1[[#This Row],[cena/enota brez DDV v EUR]]*Sklop1[[#This Row],[Stopnja DDV (%)]]</f>
        <v>0</v>
      </c>
      <c r="R90" s="191">
        <f>+Sklop1[[#This Row],[cena/enota brez DDV v EUR]]+Sklop1[[#This Row],[Davek (EUR)]]</f>
        <v>0</v>
      </c>
      <c r="S90" s="191">
        <f>+Sklop1[[#This Row],[cena/enota brez DDV v EUR]]*Sklop1[[#This Row],[Okvirna količina]]</f>
        <v>0</v>
      </c>
      <c r="T90" s="226">
        <f>+Sklop1[[#This Row],[Končna cena/enoto mere (EUR) z DDV]]*Sklop1[[#This Row],[Okvirna količina]]</f>
        <v>0</v>
      </c>
      <c r="U90" s="227"/>
    </row>
    <row r="91" spans="1:21" s="55" customFormat="1" ht="12">
      <c r="A91" s="195" t="s">
        <v>186</v>
      </c>
      <c r="B91" s="224" t="s">
        <v>585</v>
      </c>
      <c r="C91" s="249">
        <v>80</v>
      </c>
      <c r="D91" s="164" t="s">
        <v>108</v>
      </c>
      <c r="E91" s="250"/>
      <c r="F91" s="251">
        <v>2600</v>
      </c>
      <c r="G91" s="167" t="s">
        <v>209</v>
      </c>
      <c r="H9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1" s="188" t="str">
        <f>IF(Sklop1[[#This Row],[ZAHTEVANA SHEMA KAKOVOSTI]]&lt;&gt;"",Sklop1[[#This Row],[Preračunana masa/volumen/kos na enoto kg]],"")</f>
        <v/>
      </c>
      <c r="J91" s="189"/>
      <c r="K91" s="190"/>
      <c r="L91" s="190"/>
      <c r="M91" s="193"/>
      <c r="N91" s="241"/>
      <c r="O91" s="241"/>
      <c r="P91" s="192"/>
      <c r="Q91" s="191">
        <f>+Sklop1[[#This Row],[cena/enota brez DDV v EUR]]*Sklop1[[#This Row],[Stopnja DDV (%)]]</f>
        <v>0</v>
      </c>
      <c r="R91" s="191">
        <f>+Sklop1[[#This Row],[cena/enota brez DDV v EUR]]+Sklop1[[#This Row],[Davek (EUR)]]</f>
        <v>0</v>
      </c>
      <c r="S91" s="191">
        <f>+Sklop1[[#This Row],[cena/enota brez DDV v EUR]]*Sklop1[[#This Row],[Okvirna količina]]</f>
        <v>0</v>
      </c>
      <c r="T91" s="226">
        <f>+Sklop1[[#This Row],[Končna cena/enoto mere (EUR) z DDV]]*Sklop1[[#This Row],[Okvirna količina]]</f>
        <v>0</v>
      </c>
      <c r="U91" s="227"/>
    </row>
    <row r="92" spans="1:21" s="55" customFormat="1" ht="12">
      <c r="A92" s="195" t="s">
        <v>187</v>
      </c>
      <c r="B92" s="224" t="s">
        <v>583</v>
      </c>
      <c r="C92" s="249">
        <v>40</v>
      </c>
      <c r="D92" s="164" t="s">
        <v>108</v>
      </c>
      <c r="E92" s="250"/>
      <c r="F92" s="251">
        <v>2600</v>
      </c>
      <c r="G92" s="167" t="s">
        <v>209</v>
      </c>
      <c r="H9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92" s="188" t="str">
        <f>IF(Sklop1[[#This Row],[ZAHTEVANA SHEMA KAKOVOSTI]]&lt;&gt;"",Sklop1[[#This Row],[Preračunana masa/volumen/kos na enoto kg]],"")</f>
        <v/>
      </c>
      <c r="J92" s="189"/>
      <c r="K92" s="190"/>
      <c r="L92" s="190"/>
      <c r="M92" s="193"/>
      <c r="N92" s="241"/>
      <c r="O92" s="241"/>
      <c r="P92" s="192"/>
      <c r="Q92" s="191">
        <f>+Sklop1[[#This Row],[cena/enota brez DDV v EUR]]*Sklop1[[#This Row],[Stopnja DDV (%)]]</f>
        <v>0</v>
      </c>
      <c r="R92" s="191">
        <f>+Sklop1[[#This Row],[cena/enota brez DDV v EUR]]+Sklop1[[#This Row],[Davek (EUR)]]</f>
        <v>0</v>
      </c>
      <c r="S92" s="191">
        <f>+Sklop1[[#This Row],[cena/enota brez DDV v EUR]]*Sklop1[[#This Row],[Okvirna količina]]</f>
        <v>0</v>
      </c>
      <c r="T92" s="226">
        <f>+Sklop1[[#This Row],[Končna cena/enoto mere (EUR) z DDV]]*Sklop1[[#This Row],[Okvirna količina]]</f>
        <v>0</v>
      </c>
      <c r="U92" s="227"/>
    </row>
    <row r="93" spans="1:21" s="55" customFormat="1" ht="12">
      <c r="A93" s="195" t="s">
        <v>188</v>
      </c>
      <c r="B93" s="224" t="s">
        <v>582</v>
      </c>
      <c r="C93" s="249">
        <v>80</v>
      </c>
      <c r="D93" s="164" t="s">
        <v>108</v>
      </c>
      <c r="E93" s="250"/>
      <c r="F93" s="251">
        <v>1000</v>
      </c>
      <c r="G93" s="167" t="s">
        <v>209</v>
      </c>
      <c r="H9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3" s="188" t="str">
        <f>IF(Sklop1[[#This Row],[ZAHTEVANA SHEMA KAKOVOSTI]]&lt;&gt;"",Sklop1[[#This Row],[Preračunana masa/volumen/kos na enoto kg]],"")</f>
        <v/>
      </c>
      <c r="J93" s="189"/>
      <c r="K93" s="190"/>
      <c r="L93" s="190"/>
      <c r="M93" s="193"/>
      <c r="N93" s="241"/>
      <c r="O93" s="241"/>
      <c r="P93" s="192"/>
      <c r="Q93" s="191">
        <f>+Sklop1[[#This Row],[cena/enota brez DDV v EUR]]*Sklop1[[#This Row],[Stopnja DDV (%)]]</f>
        <v>0</v>
      </c>
      <c r="R93" s="191">
        <f>+Sklop1[[#This Row],[cena/enota brez DDV v EUR]]+Sklop1[[#This Row],[Davek (EUR)]]</f>
        <v>0</v>
      </c>
      <c r="S93" s="191">
        <f>+Sklop1[[#This Row],[cena/enota brez DDV v EUR]]*Sklop1[[#This Row],[Okvirna količina]]</f>
        <v>0</v>
      </c>
      <c r="T93" s="226">
        <f>+Sklop1[[#This Row],[Končna cena/enoto mere (EUR) z DDV]]*Sklop1[[#This Row],[Okvirna količina]]</f>
        <v>0</v>
      </c>
      <c r="U93" s="227"/>
    </row>
    <row r="94" spans="1:21" s="55" customFormat="1" ht="12">
      <c r="A94" s="195" t="s">
        <v>189</v>
      </c>
      <c r="B94" s="224" t="s">
        <v>581</v>
      </c>
      <c r="C94" s="249">
        <v>80</v>
      </c>
      <c r="D94" s="164" t="s">
        <v>108</v>
      </c>
      <c r="E94" s="250"/>
      <c r="F94" s="251">
        <v>1000</v>
      </c>
      <c r="G94" s="167" t="s">
        <v>209</v>
      </c>
      <c r="H9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4" s="188" t="str">
        <f>IF(Sklop1[[#This Row],[ZAHTEVANA SHEMA KAKOVOSTI]]&lt;&gt;"",Sklop1[[#This Row],[Preračunana masa/volumen/kos na enoto kg]],"")</f>
        <v/>
      </c>
      <c r="J94" s="189"/>
      <c r="K94" s="190"/>
      <c r="L94" s="190"/>
      <c r="M94" s="193"/>
      <c r="N94" s="241"/>
      <c r="O94" s="241"/>
      <c r="P94" s="192"/>
      <c r="Q94" s="191">
        <f>+Sklop1[[#This Row],[cena/enota brez DDV v EUR]]*Sklop1[[#This Row],[Stopnja DDV (%)]]</f>
        <v>0</v>
      </c>
      <c r="R94" s="191">
        <f>+Sklop1[[#This Row],[cena/enota brez DDV v EUR]]+Sklop1[[#This Row],[Davek (EUR)]]</f>
        <v>0</v>
      </c>
      <c r="S94" s="191">
        <f>+Sklop1[[#This Row],[cena/enota brez DDV v EUR]]*Sklop1[[#This Row],[Okvirna količina]]</f>
        <v>0</v>
      </c>
      <c r="T94" s="226">
        <f>+Sklop1[[#This Row],[Končna cena/enoto mere (EUR) z DDV]]*Sklop1[[#This Row],[Okvirna količina]]</f>
        <v>0</v>
      </c>
      <c r="U94" s="227"/>
    </row>
    <row r="95" spans="1:21" s="55" customFormat="1" ht="12">
      <c r="A95" s="195" t="s">
        <v>190</v>
      </c>
      <c r="B95" s="224" t="s">
        <v>580</v>
      </c>
      <c r="C95" s="249">
        <v>130</v>
      </c>
      <c r="D95" s="164" t="s">
        <v>108</v>
      </c>
      <c r="E95" s="250"/>
      <c r="F95" s="251">
        <v>2600</v>
      </c>
      <c r="G95" s="167" t="s">
        <v>209</v>
      </c>
      <c r="H9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5" s="188" t="str">
        <f>IF(Sklop1[[#This Row],[ZAHTEVANA SHEMA KAKOVOSTI]]&lt;&gt;"",Sklop1[[#This Row],[Preračunana masa/volumen/kos na enoto kg]],"")</f>
        <v/>
      </c>
      <c r="J95" s="189"/>
      <c r="K95" s="190"/>
      <c r="L95" s="190"/>
      <c r="M95" s="193"/>
      <c r="N95" s="241"/>
      <c r="O95" s="241"/>
      <c r="P95" s="192"/>
      <c r="Q95" s="191">
        <f>+Sklop1[[#This Row],[cena/enota brez DDV v EUR]]*Sklop1[[#This Row],[Stopnja DDV (%)]]</f>
        <v>0</v>
      </c>
      <c r="R95" s="191">
        <f>+Sklop1[[#This Row],[cena/enota brez DDV v EUR]]+Sklop1[[#This Row],[Davek (EUR)]]</f>
        <v>0</v>
      </c>
      <c r="S95" s="191">
        <f>+Sklop1[[#This Row],[cena/enota brez DDV v EUR]]*Sklop1[[#This Row],[Okvirna količina]]</f>
        <v>0</v>
      </c>
      <c r="T95" s="226">
        <f>+Sklop1[[#This Row],[Končna cena/enoto mere (EUR) z DDV]]*Sklop1[[#This Row],[Okvirna količina]]</f>
        <v>0</v>
      </c>
      <c r="U95" s="227"/>
    </row>
    <row r="96" spans="1:21" s="55" customFormat="1" ht="12">
      <c r="A96" s="195" t="s">
        <v>191</v>
      </c>
      <c r="B96" s="224" t="s">
        <v>579</v>
      </c>
      <c r="C96" s="249">
        <v>130</v>
      </c>
      <c r="D96" s="164" t="s">
        <v>108</v>
      </c>
      <c r="E96" s="250"/>
      <c r="F96" s="251">
        <v>2600</v>
      </c>
      <c r="G96" s="167" t="s">
        <v>209</v>
      </c>
      <c r="H9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6" s="188" t="str">
        <f>IF(Sklop1[[#This Row],[ZAHTEVANA SHEMA KAKOVOSTI]]&lt;&gt;"",Sklop1[[#This Row],[Preračunana masa/volumen/kos na enoto kg]],"")</f>
        <v/>
      </c>
      <c r="J96" s="189"/>
      <c r="K96" s="190"/>
      <c r="L96" s="190"/>
      <c r="M96" s="193"/>
      <c r="N96" s="241"/>
      <c r="O96" s="241"/>
      <c r="P96" s="192"/>
      <c r="Q96" s="191">
        <f>+Sklop1[[#This Row],[cena/enota brez DDV v EUR]]*Sklop1[[#This Row],[Stopnja DDV (%)]]</f>
        <v>0</v>
      </c>
      <c r="R96" s="191">
        <f>+Sklop1[[#This Row],[cena/enota brez DDV v EUR]]+Sklop1[[#This Row],[Davek (EUR)]]</f>
        <v>0</v>
      </c>
      <c r="S96" s="191">
        <f>+Sklop1[[#This Row],[cena/enota brez DDV v EUR]]*Sklop1[[#This Row],[Okvirna količina]]</f>
        <v>0</v>
      </c>
      <c r="T96" s="226">
        <f>+Sklop1[[#This Row],[Končna cena/enoto mere (EUR) z DDV]]*Sklop1[[#This Row],[Okvirna količina]]</f>
        <v>0</v>
      </c>
      <c r="U96" s="227"/>
    </row>
    <row r="97" spans="1:21" s="55" customFormat="1" ht="12">
      <c r="A97" s="195" t="s">
        <v>192</v>
      </c>
      <c r="B97" s="224" t="s">
        <v>578</v>
      </c>
      <c r="C97" s="249">
        <v>80</v>
      </c>
      <c r="D97" s="164" t="s">
        <v>108</v>
      </c>
      <c r="E97" s="250"/>
      <c r="F97" s="251">
        <v>1000</v>
      </c>
      <c r="G97" s="167" t="s">
        <v>209</v>
      </c>
      <c r="H9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7" s="188" t="str">
        <f>IF(Sklop1[[#This Row],[ZAHTEVANA SHEMA KAKOVOSTI]]&lt;&gt;"",Sklop1[[#This Row],[Preračunana masa/volumen/kos na enoto kg]],"")</f>
        <v/>
      </c>
      <c r="J97" s="189"/>
      <c r="K97" s="190"/>
      <c r="L97" s="190"/>
      <c r="M97" s="193"/>
      <c r="N97" s="241"/>
      <c r="O97" s="241"/>
      <c r="P97" s="192"/>
      <c r="Q97" s="191">
        <f>+Sklop1[[#This Row],[cena/enota brez DDV v EUR]]*Sklop1[[#This Row],[Stopnja DDV (%)]]</f>
        <v>0</v>
      </c>
      <c r="R97" s="191">
        <f>+Sklop1[[#This Row],[cena/enota brez DDV v EUR]]+Sklop1[[#This Row],[Davek (EUR)]]</f>
        <v>0</v>
      </c>
      <c r="S97" s="191">
        <f>+Sklop1[[#This Row],[cena/enota brez DDV v EUR]]*Sklop1[[#This Row],[Okvirna količina]]</f>
        <v>0</v>
      </c>
      <c r="T97" s="226">
        <f>+Sklop1[[#This Row],[Končna cena/enoto mere (EUR) z DDV]]*Sklop1[[#This Row],[Okvirna količina]]</f>
        <v>0</v>
      </c>
      <c r="U97" s="227"/>
    </row>
    <row r="98" spans="1:21" s="55" customFormat="1" ht="12">
      <c r="A98" s="195" t="s">
        <v>193</v>
      </c>
      <c r="B98" s="224" t="s">
        <v>577</v>
      </c>
      <c r="C98" s="249">
        <v>90</v>
      </c>
      <c r="D98" s="164" t="s">
        <v>108</v>
      </c>
      <c r="E98" s="250"/>
      <c r="F98" s="251">
        <v>2600</v>
      </c>
      <c r="G98" s="167" t="s">
        <v>209</v>
      </c>
      <c r="H9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98" s="188" t="str">
        <f>IF(Sklop1[[#This Row],[ZAHTEVANA SHEMA KAKOVOSTI]]&lt;&gt;"",Sklop1[[#This Row],[Preračunana masa/volumen/kos na enoto kg]],"")</f>
        <v/>
      </c>
      <c r="J98" s="189"/>
      <c r="K98" s="190"/>
      <c r="L98" s="190"/>
      <c r="M98" s="193"/>
      <c r="N98" s="241"/>
      <c r="O98" s="241"/>
      <c r="P98" s="192"/>
      <c r="Q98" s="191">
        <f>+Sklop1[[#This Row],[cena/enota brez DDV v EUR]]*Sklop1[[#This Row],[Stopnja DDV (%)]]</f>
        <v>0</v>
      </c>
      <c r="R98" s="191">
        <f>+Sklop1[[#This Row],[cena/enota brez DDV v EUR]]+Sklop1[[#This Row],[Davek (EUR)]]</f>
        <v>0</v>
      </c>
      <c r="S98" s="191">
        <f>+Sklop1[[#This Row],[cena/enota brez DDV v EUR]]*Sklop1[[#This Row],[Okvirna količina]]</f>
        <v>0</v>
      </c>
      <c r="T98" s="226">
        <f>+Sklop1[[#This Row],[Končna cena/enoto mere (EUR) z DDV]]*Sklop1[[#This Row],[Okvirna količina]]</f>
        <v>0</v>
      </c>
      <c r="U98" s="227"/>
    </row>
    <row r="99" spans="1:21" s="55" customFormat="1" ht="12">
      <c r="A99" s="195" t="s">
        <v>194</v>
      </c>
      <c r="B99" s="224" t="s">
        <v>575</v>
      </c>
      <c r="C99" s="249">
        <v>80</v>
      </c>
      <c r="D99" s="164" t="s">
        <v>108</v>
      </c>
      <c r="E99" s="250"/>
      <c r="F99" s="251">
        <v>2600</v>
      </c>
      <c r="G99" s="167" t="s">
        <v>209</v>
      </c>
      <c r="H9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9" s="188" t="str">
        <f>IF(Sklop1[[#This Row],[ZAHTEVANA SHEMA KAKOVOSTI]]&lt;&gt;"",Sklop1[[#This Row],[Preračunana masa/volumen/kos na enoto kg]],"")</f>
        <v/>
      </c>
      <c r="J99" s="189"/>
      <c r="K99" s="190"/>
      <c r="L99" s="190"/>
      <c r="M99" s="193"/>
      <c r="N99" s="241"/>
      <c r="O99" s="241"/>
      <c r="P99" s="192"/>
      <c r="Q99" s="191">
        <f>+Sklop1[[#This Row],[cena/enota brez DDV v EUR]]*Sklop1[[#This Row],[Stopnja DDV (%)]]</f>
        <v>0</v>
      </c>
      <c r="R99" s="191">
        <f>+Sklop1[[#This Row],[cena/enota brez DDV v EUR]]+Sklop1[[#This Row],[Davek (EUR)]]</f>
        <v>0</v>
      </c>
      <c r="S99" s="191">
        <f>+Sklop1[[#This Row],[cena/enota brez DDV v EUR]]*Sklop1[[#This Row],[Okvirna količina]]</f>
        <v>0</v>
      </c>
      <c r="T99" s="226">
        <f>+Sklop1[[#This Row],[Končna cena/enoto mere (EUR) z DDV]]*Sklop1[[#This Row],[Okvirna količina]]</f>
        <v>0</v>
      </c>
      <c r="U99" s="227"/>
    </row>
    <row r="100" spans="1:21" s="55" customFormat="1" ht="12">
      <c r="A100" s="195" t="s">
        <v>195</v>
      </c>
      <c r="B100" s="224" t="s">
        <v>576</v>
      </c>
      <c r="C100" s="249">
        <v>80</v>
      </c>
      <c r="D100" s="164" t="s">
        <v>108</v>
      </c>
      <c r="E100" s="250"/>
      <c r="F100" s="251">
        <v>2600</v>
      </c>
      <c r="G100" s="167" t="s">
        <v>209</v>
      </c>
      <c r="H10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100" s="188" t="str">
        <f>IF(Sklop1[[#This Row],[ZAHTEVANA SHEMA KAKOVOSTI]]&lt;&gt;"",Sklop1[[#This Row],[Preračunana masa/volumen/kos na enoto kg]],"")</f>
        <v/>
      </c>
      <c r="J100" s="189"/>
      <c r="K100" s="190"/>
      <c r="L100" s="190"/>
      <c r="M100" s="193"/>
      <c r="N100" s="241"/>
      <c r="O100" s="241"/>
      <c r="P100" s="192"/>
      <c r="Q100" s="191">
        <f>+Sklop1[[#This Row],[cena/enota brez DDV v EUR]]*Sklop1[[#This Row],[Stopnja DDV (%)]]</f>
        <v>0</v>
      </c>
      <c r="R100" s="191">
        <f>+Sklop1[[#This Row],[cena/enota brez DDV v EUR]]+Sklop1[[#This Row],[Davek (EUR)]]</f>
        <v>0</v>
      </c>
      <c r="S100" s="191">
        <f>+Sklop1[[#This Row],[cena/enota brez DDV v EUR]]*Sklop1[[#This Row],[Okvirna količina]]</f>
        <v>0</v>
      </c>
      <c r="T100" s="226">
        <f>+Sklop1[[#This Row],[Končna cena/enoto mere (EUR) z DDV]]*Sklop1[[#This Row],[Okvirna količina]]</f>
        <v>0</v>
      </c>
      <c r="U100" s="227"/>
    </row>
    <row r="101" spans="1:21" s="55" customFormat="1" ht="12">
      <c r="A101" s="195" t="s">
        <v>196</v>
      </c>
      <c r="B101" s="224" t="s">
        <v>575</v>
      </c>
      <c r="C101" s="249">
        <v>55</v>
      </c>
      <c r="D101" s="164" t="s">
        <v>108</v>
      </c>
      <c r="E101" s="250"/>
      <c r="F101" s="251">
        <v>2600</v>
      </c>
      <c r="G101" s="167" t="s">
        <v>209</v>
      </c>
      <c r="H10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</v>
      </c>
      <c r="I101" s="188" t="str">
        <f>IF(Sklop1[[#This Row],[ZAHTEVANA SHEMA KAKOVOSTI]]&lt;&gt;"",Sklop1[[#This Row],[Preračunana masa/volumen/kos na enoto kg]],"")</f>
        <v/>
      </c>
      <c r="J101" s="189"/>
      <c r="K101" s="190"/>
      <c r="L101" s="190"/>
      <c r="M101" s="193"/>
      <c r="N101" s="241"/>
      <c r="O101" s="241"/>
      <c r="P101" s="192"/>
      <c r="Q101" s="191">
        <f>+Sklop1[[#This Row],[cena/enota brez DDV v EUR]]*Sklop1[[#This Row],[Stopnja DDV (%)]]</f>
        <v>0</v>
      </c>
      <c r="R101" s="191">
        <f>+Sklop1[[#This Row],[cena/enota brez DDV v EUR]]+Sklop1[[#This Row],[Davek (EUR)]]</f>
        <v>0</v>
      </c>
      <c r="S101" s="191">
        <f>+Sklop1[[#This Row],[cena/enota brez DDV v EUR]]*Sklop1[[#This Row],[Okvirna količina]]</f>
        <v>0</v>
      </c>
      <c r="T101" s="226">
        <f>+Sklop1[[#This Row],[Končna cena/enoto mere (EUR) z DDV]]*Sklop1[[#This Row],[Okvirna količina]]</f>
        <v>0</v>
      </c>
      <c r="U101" s="227"/>
    </row>
    <row r="102" spans="1:21" s="55" customFormat="1" ht="12">
      <c r="A102" s="195" t="s">
        <v>197</v>
      </c>
      <c r="B102" s="224" t="s">
        <v>574</v>
      </c>
      <c r="C102" s="249">
        <v>80</v>
      </c>
      <c r="D102" s="164" t="s">
        <v>108</v>
      </c>
      <c r="E102" s="250"/>
      <c r="F102" s="251">
        <v>2600</v>
      </c>
      <c r="G102" s="167" t="s">
        <v>209</v>
      </c>
      <c r="H10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102" s="188" t="str">
        <f>IF(Sklop1[[#This Row],[ZAHTEVANA SHEMA KAKOVOSTI]]&lt;&gt;"",Sklop1[[#This Row],[Preračunana masa/volumen/kos na enoto kg]],"")</f>
        <v/>
      </c>
      <c r="J102" s="189"/>
      <c r="K102" s="190"/>
      <c r="L102" s="190"/>
      <c r="M102" s="193"/>
      <c r="N102" s="241"/>
      <c r="O102" s="241"/>
      <c r="P102" s="192"/>
      <c r="Q102" s="191">
        <f>+Sklop1[[#This Row],[cena/enota brez DDV v EUR]]*Sklop1[[#This Row],[Stopnja DDV (%)]]</f>
        <v>0</v>
      </c>
      <c r="R102" s="191">
        <f>+Sklop1[[#This Row],[cena/enota brez DDV v EUR]]+Sklop1[[#This Row],[Davek (EUR)]]</f>
        <v>0</v>
      </c>
      <c r="S102" s="191">
        <f>+Sklop1[[#This Row],[cena/enota brez DDV v EUR]]*Sklop1[[#This Row],[Okvirna količina]]</f>
        <v>0</v>
      </c>
      <c r="T102" s="226">
        <f>+Sklop1[[#This Row],[Končna cena/enoto mere (EUR) z DDV]]*Sklop1[[#This Row],[Okvirna količina]]</f>
        <v>0</v>
      </c>
      <c r="U102" s="227"/>
    </row>
    <row r="103" spans="1:21" s="55" customFormat="1" ht="12">
      <c r="A103" s="195" t="s">
        <v>198</v>
      </c>
      <c r="B103" s="224" t="s">
        <v>573</v>
      </c>
      <c r="C103" s="249">
        <v>80</v>
      </c>
      <c r="D103" s="164" t="s">
        <v>108</v>
      </c>
      <c r="E103" s="250"/>
      <c r="F103" s="251">
        <v>1600</v>
      </c>
      <c r="G103" s="167" t="s">
        <v>209</v>
      </c>
      <c r="H10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3" s="188" t="str">
        <f>IF(Sklop1[[#This Row],[ZAHTEVANA SHEMA KAKOVOSTI]]&lt;&gt;"",Sklop1[[#This Row],[Preračunana masa/volumen/kos na enoto kg]],"")</f>
        <v/>
      </c>
      <c r="J103" s="189"/>
      <c r="K103" s="190"/>
      <c r="L103" s="190"/>
      <c r="M103" s="193"/>
      <c r="N103" s="241"/>
      <c r="O103" s="241"/>
      <c r="P103" s="192"/>
      <c r="Q103" s="191">
        <f>+Sklop1[[#This Row],[cena/enota brez DDV v EUR]]*Sklop1[[#This Row],[Stopnja DDV (%)]]</f>
        <v>0</v>
      </c>
      <c r="R103" s="191">
        <f>+Sklop1[[#This Row],[cena/enota brez DDV v EUR]]+Sklop1[[#This Row],[Davek (EUR)]]</f>
        <v>0</v>
      </c>
      <c r="S103" s="191">
        <f>+Sklop1[[#This Row],[cena/enota brez DDV v EUR]]*Sklop1[[#This Row],[Okvirna količina]]</f>
        <v>0</v>
      </c>
      <c r="T103" s="226">
        <f>+Sklop1[[#This Row],[Končna cena/enoto mere (EUR) z DDV]]*Sklop1[[#This Row],[Okvirna količina]]</f>
        <v>0</v>
      </c>
      <c r="U103" s="227"/>
    </row>
    <row r="104" spans="1:21" s="55" customFormat="1" ht="12">
      <c r="A104" s="195" t="s">
        <v>199</v>
      </c>
      <c r="B104" s="224" t="s">
        <v>572</v>
      </c>
      <c r="C104" s="249">
        <v>40</v>
      </c>
      <c r="D104" s="164" t="s">
        <v>108</v>
      </c>
      <c r="E104" s="250"/>
      <c r="F104" s="251">
        <v>500</v>
      </c>
      <c r="G104" s="167" t="s">
        <v>209</v>
      </c>
      <c r="H10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4" s="188" t="str">
        <f>IF(Sklop1[[#This Row],[ZAHTEVANA SHEMA KAKOVOSTI]]&lt;&gt;"",Sklop1[[#This Row],[Preračunana masa/volumen/kos na enoto kg]],"")</f>
        <v/>
      </c>
      <c r="J104" s="189"/>
      <c r="K104" s="190"/>
      <c r="L104" s="190"/>
      <c r="M104" s="193"/>
      <c r="N104" s="241"/>
      <c r="O104" s="241"/>
      <c r="P104" s="192"/>
      <c r="Q104" s="191">
        <f>+Sklop1[[#This Row],[cena/enota brez DDV v EUR]]*Sklop1[[#This Row],[Stopnja DDV (%)]]</f>
        <v>0</v>
      </c>
      <c r="R104" s="191">
        <f>+Sklop1[[#This Row],[cena/enota brez DDV v EUR]]+Sklop1[[#This Row],[Davek (EUR)]]</f>
        <v>0</v>
      </c>
      <c r="S104" s="191">
        <f>+Sklop1[[#This Row],[cena/enota brez DDV v EUR]]*Sklop1[[#This Row],[Okvirna količina]]</f>
        <v>0</v>
      </c>
      <c r="T104" s="226">
        <f>+Sklop1[[#This Row],[Končna cena/enoto mere (EUR) z DDV]]*Sklop1[[#This Row],[Okvirna količina]]</f>
        <v>0</v>
      </c>
      <c r="U104" s="227"/>
    </row>
    <row r="105" spans="1:21" s="55" customFormat="1" ht="12">
      <c r="A105" s="195" t="s">
        <v>200</v>
      </c>
      <c r="B105" s="224" t="s">
        <v>571</v>
      </c>
      <c r="C105" s="249">
        <v>80</v>
      </c>
      <c r="D105" s="164" t="s">
        <v>108</v>
      </c>
      <c r="E105" s="250"/>
      <c r="F105" s="251">
        <v>1600</v>
      </c>
      <c r="G105" s="167" t="s">
        <v>209</v>
      </c>
      <c r="H10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5" s="188" t="str">
        <f>IF(Sklop1[[#This Row],[ZAHTEVANA SHEMA KAKOVOSTI]]&lt;&gt;"",Sklop1[[#This Row],[Preračunana masa/volumen/kos na enoto kg]],"")</f>
        <v/>
      </c>
      <c r="J105" s="189"/>
      <c r="K105" s="190"/>
      <c r="L105" s="190"/>
      <c r="M105" s="193"/>
      <c r="N105" s="241"/>
      <c r="O105" s="241"/>
      <c r="P105" s="192"/>
      <c r="Q105" s="191">
        <f>+Sklop1[[#This Row],[cena/enota brez DDV v EUR]]*Sklop1[[#This Row],[Stopnja DDV (%)]]</f>
        <v>0</v>
      </c>
      <c r="R105" s="191">
        <f>+Sklop1[[#This Row],[cena/enota brez DDV v EUR]]+Sklop1[[#This Row],[Davek (EUR)]]</f>
        <v>0</v>
      </c>
      <c r="S105" s="191">
        <f>+Sklop1[[#This Row],[cena/enota brez DDV v EUR]]*Sklop1[[#This Row],[Okvirna količina]]</f>
        <v>0</v>
      </c>
      <c r="T105" s="226">
        <f>+Sklop1[[#This Row],[Končna cena/enoto mere (EUR) z DDV]]*Sklop1[[#This Row],[Okvirna količina]]</f>
        <v>0</v>
      </c>
      <c r="U105" s="227"/>
    </row>
    <row r="106" spans="1:21" s="55" customFormat="1" ht="12">
      <c r="A106" s="195" t="s">
        <v>201</v>
      </c>
      <c r="B106" s="224" t="s">
        <v>570</v>
      </c>
      <c r="C106" s="249">
        <v>80</v>
      </c>
      <c r="D106" s="164" t="s">
        <v>108</v>
      </c>
      <c r="E106" s="250"/>
      <c r="F106" s="251">
        <v>5200</v>
      </c>
      <c r="G106" s="167" t="s">
        <v>209</v>
      </c>
      <c r="H10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416</v>
      </c>
      <c r="I106" s="188" t="str">
        <f>IF(Sklop1[[#This Row],[ZAHTEVANA SHEMA KAKOVOSTI]]&lt;&gt;"",Sklop1[[#This Row],[Preračunana masa/volumen/kos na enoto kg]],"")</f>
        <v/>
      </c>
      <c r="J106" s="189"/>
      <c r="K106" s="190"/>
      <c r="L106" s="190"/>
      <c r="M106" s="193"/>
      <c r="N106" s="241"/>
      <c r="O106" s="241"/>
      <c r="P106" s="192"/>
      <c r="Q106" s="191">
        <f>+Sklop1[[#This Row],[cena/enota brez DDV v EUR]]*Sklop1[[#This Row],[Stopnja DDV (%)]]</f>
        <v>0</v>
      </c>
      <c r="R106" s="191">
        <f>+Sklop1[[#This Row],[cena/enota brez DDV v EUR]]+Sklop1[[#This Row],[Davek (EUR)]]</f>
        <v>0</v>
      </c>
      <c r="S106" s="191">
        <f>+Sklop1[[#This Row],[cena/enota brez DDV v EUR]]*Sklop1[[#This Row],[Okvirna količina]]</f>
        <v>0</v>
      </c>
      <c r="T106" s="226">
        <f>+Sklop1[[#This Row],[Končna cena/enoto mere (EUR) z DDV]]*Sklop1[[#This Row],[Okvirna količina]]</f>
        <v>0</v>
      </c>
      <c r="U106" s="227"/>
    </row>
    <row r="107" spans="1:21" s="55" customFormat="1" ht="12">
      <c r="A107" s="195" t="s">
        <v>202</v>
      </c>
      <c r="B107" s="224" t="s">
        <v>568</v>
      </c>
      <c r="C107" s="249">
        <v>80</v>
      </c>
      <c r="D107" s="164" t="s">
        <v>108</v>
      </c>
      <c r="E107" s="250"/>
      <c r="F107" s="251">
        <v>1600</v>
      </c>
      <c r="G107" s="167" t="s">
        <v>209</v>
      </c>
      <c r="H10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7" s="188" t="str">
        <f>IF(Sklop1[[#This Row],[ZAHTEVANA SHEMA KAKOVOSTI]]&lt;&gt;"",Sklop1[[#This Row],[Preračunana masa/volumen/kos na enoto kg]],"")</f>
        <v/>
      </c>
      <c r="J107" s="189"/>
      <c r="K107" s="190"/>
      <c r="L107" s="190"/>
      <c r="M107" s="193"/>
      <c r="N107" s="241"/>
      <c r="O107" s="241"/>
      <c r="P107" s="192"/>
      <c r="Q107" s="191">
        <f>+Sklop1[[#This Row],[cena/enota brez DDV v EUR]]*Sklop1[[#This Row],[Stopnja DDV (%)]]</f>
        <v>0</v>
      </c>
      <c r="R107" s="191">
        <f>+Sklop1[[#This Row],[cena/enota brez DDV v EUR]]+Sklop1[[#This Row],[Davek (EUR)]]</f>
        <v>0</v>
      </c>
      <c r="S107" s="191">
        <f>+Sklop1[[#This Row],[cena/enota brez DDV v EUR]]*Sklop1[[#This Row],[Okvirna količina]]</f>
        <v>0</v>
      </c>
      <c r="T107" s="226">
        <f>+Sklop1[[#This Row],[Končna cena/enoto mere (EUR) z DDV]]*Sklop1[[#This Row],[Okvirna količina]]</f>
        <v>0</v>
      </c>
      <c r="U107" s="227"/>
    </row>
    <row r="108" spans="1:21" s="55" customFormat="1" ht="12">
      <c r="A108" s="195" t="s">
        <v>203</v>
      </c>
      <c r="B108" s="224" t="s">
        <v>569</v>
      </c>
      <c r="C108" s="249">
        <v>80</v>
      </c>
      <c r="D108" s="164" t="s">
        <v>108</v>
      </c>
      <c r="E108" s="250"/>
      <c r="F108" s="251">
        <v>1600</v>
      </c>
      <c r="G108" s="167" t="s">
        <v>209</v>
      </c>
      <c r="H10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8" s="188" t="str">
        <f>IF(Sklop1[[#This Row],[ZAHTEVANA SHEMA KAKOVOSTI]]&lt;&gt;"",Sklop1[[#This Row],[Preračunana masa/volumen/kos na enoto kg]],"")</f>
        <v/>
      </c>
      <c r="J108" s="189"/>
      <c r="K108" s="190"/>
      <c r="L108" s="190"/>
      <c r="M108" s="193"/>
      <c r="N108" s="241"/>
      <c r="O108" s="241"/>
      <c r="P108" s="192"/>
      <c r="Q108" s="191">
        <f>+Sklop1[[#This Row],[cena/enota brez DDV v EUR]]*Sklop1[[#This Row],[Stopnja DDV (%)]]</f>
        <v>0</v>
      </c>
      <c r="R108" s="191">
        <f>+Sklop1[[#This Row],[cena/enota brez DDV v EUR]]+Sklop1[[#This Row],[Davek (EUR)]]</f>
        <v>0</v>
      </c>
      <c r="S108" s="191">
        <f>+Sklop1[[#This Row],[cena/enota brez DDV v EUR]]*Sklop1[[#This Row],[Okvirna količina]]</f>
        <v>0</v>
      </c>
      <c r="T108" s="226">
        <f>+Sklop1[[#This Row],[Končna cena/enoto mere (EUR) z DDV]]*Sklop1[[#This Row],[Okvirna količina]]</f>
        <v>0</v>
      </c>
      <c r="U108" s="227"/>
    </row>
    <row r="109" spans="1:21" s="55" customFormat="1" ht="12">
      <c r="A109" s="195" t="s">
        <v>211</v>
      </c>
      <c r="B109" s="224" t="s">
        <v>568</v>
      </c>
      <c r="C109" s="249">
        <v>40</v>
      </c>
      <c r="D109" s="164" t="s">
        <v>108</v>
      </c>
      <c r="E109" s="250"/>
      <c r="F109" s="251">
        <v>2600</v>
      </c>
      <c r="G109" s="167" t="s">
        <v>209</v>
      </c>
      <c r="H10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109" s="188" t="str">
        <f>IF(Sklop1[[#This Row],[ZAHTEVANA SHEMA KAKOVOSTI]]&lt;&gt;"",Sklop1[[#This Row],[Preračunana masa/volumen/kos na enoto kg]],"")</f>
        <v/>
      </c>
      <c r="J109" s="189"/>
      <c r="K109" s="190"/>
      <c r="L109" s="190"/>
      <c r="M109" s="193"/>
      <c r="N109" s="241"/>
      <c r="O109" s="241"/>
      <c r="P109" s="192"/>
      <c r="Q109" s="191">
        <f>+Sklop1[[#This Row],[cena/enota brez DDV v EUR]]*Sklop1[[#This Row],[Stopnja DDV (%)]]</f>
        <v>0</v>
      </c>
      <c r="R109" s="191">
        <f>+Sklop1[[#This Row],[cena/enota brez DDV v EUR]]+Sklop1[[#This Row],[Davek (EUR)]]</f>
        <v>0</v>
      </c>
      <c r="S109" s="191">
        <f>+Sklop1[[#This Row],[cena/enota brez DDV v EUR]]*Sklop1[[#This Row],[Okvirna količina]]</f>
        <v>0</v>
      </c>
      <c r="T109" s="226">
        <f>+Sklop1[[#This Row],[Končna cena/enoto mere (EUR) z DDV]]*Sklop1[[#This Row],[Okvirna količina]]</f>
        <v>0</v>
      </c>
      <c r="U109" s="227"/>
    </row>
    <row r="110" spans="1:21">
      <c r="A110" s="365" t="s">
        <v>131</v>
      </c>
      <c r="B110" s="366"/>
      <c r="C110" s="367"/>
      <c r="D110" s="367"/>
      <c r="E110" s="368"/>
      <c r="F110" s="369"/>
      <c r="G110" s="370"/>
      <c r="H110" s="371">
        <f>SUBTOTAL(109,Sklop1[Preračunana masa/volumen/kos na enoto kg])</f>
        <v>42120.5</v>
      </c>
      <c r="I110" s="371">
        <f>SUBTOTAL(109,Sklop1[Živila iz shem kakovosti (kg)])</f>
        <v>0</v>
      </c>
      <c r="J110" s="369"/>
      <c r="K110" s="372"/>
      <c r="L110" s="372"/>
      <c r="M110" s="373"/>
      <c r="N110" s="374"/>
      <c r="O110" s="374"/>
      <c r="P110" s="374"/>
      <c r="Q110" s="375"/>
      <c r="R110" s="369"/>
      <c r="S110" s="375">
        <f>SUBTOTAL(109,Sklop1[Vrednost za okvirno količino (EUR) brez DDV])</f>
        <v>0</v>
      </c>
      <c r="T110" s="375">
        <f>SUBTOTAL(109,Sklop1[Vrednost za okvirno količino (EUR) z DDV])</f>
        <v>0</v>
      </c>
      <c r="U110" s="376">
        <f>SUBTOTAL(103,Sklop1[Shema kakovosti
(nacionalne, evropske)
])</f>
        <v>0</v>
      </c>
    </row>
    <row r="111" spans="1:21" s="288" customFormat="1">
      <c r="A111" s="276"/>
      <c r="B111" s="277"/>
      <c r="C111" s="278"/>
      <c r="D111" s="278"/>
      <c r="E111" s="279"/>
      <c r="F111" s="280"/>
      <c r="G111" s="281"/>
      <c r="H111" s="282"/>
      <c r="I111" s="282"/>
      <c r="J111" s="280"/>
      <c r="K111" s="283"/>
      <c r="L111" s="283"/>
      <c r="M111" s="284"/>
      <c r="N111" s="285"/>
      <c r="O111" s="285"/>
      <c r="P111" s="285"/>
      <c r="Q111" s="286"/>
      <c r="R111" s="280"/>
      <c r="S111" s="286"/>
      <c r="T111" s="286"/>
      <c r="U111" s="287"/>
    </row>
    <row r="112" spans="1:21">
      <c r="A112" s="48" t="s">
        <v>127</v>
      </c>
      <c r="B112" s="16"/>
      <c r="C112" s="28"/>
      <c r="D112" s="28"/>
      <c r="E112" s="101"/>
      <c r="Q112" s="48"/>
      <c r="R112" s="48"/>
      <c r="S112" s="48"/>
      <c r="T112" s="48"/>
    </row>
    <row r="113" spans="1:21">
      <c r="A113" s="11" t="s">
        <v>129</v>
      </c>
      <c r="B113" s="16"/>
      <c r="C113" s="28"/>
      <c r="D113" s="28"/>
      <c r="E113" s="101"/>
    </row>
    <row r="114" spans="1:21">
      <c r="A114" s="96" t="s">
        <v>175</v>
      </c>
      <c r="F114" s="68"/>
      <c r="G114" s="68"/>
      <c r="H114" s="29"/>
      <c r="I114" s="29"/>
      <c r="J114" s="29"/>
      <c r="K114" s="29"/>
      <c r="L114" s="54"/>
      <c r="M114" s="54"/>
      <c r="N114" s="29"/>
      <c r="O114" s="29"/>
      <c r="P114" s="29"/>
      <c r="Q114" s="29"/>
      <c r="R114" s="29"/>
    </row>
    <row r="115" spans="1:21">
      <c r="A115" s="110" t="s">
        <v>168</v>
      </c>
      <c r="B115" s="27"/>
      <c r="F115" s="68"/>
      <c r="G115" s="68"/>
      <c r="H115" s="29"/>
      <c r="I115" s="29"/>
      <c r="J115" s="29"/>
      <c r="K115" s="29"/>
      <c r="L115" s="54"/>
      <c r="M115" s="54"/>
      <c r="N115" s="29"/>
      <c r="O115" s="29"/>
      <c r="P115" s="29"/>
      <c r="Q115" s="29"/>
      <c r="R115" s="29"/>
    </row>
    <row r="116" spans="1:21" ht="12.75" customHeight="1">
      <c r="A116" s="437" t="s">
        <v>205</v>
      </c>
      <c r="B116" s="437"/>
      <c r="C116" s="437"/>
      <c r="D116" s="437"/>
      <c r="E116" s="437"/>
      <c r="F116" s="437"/>
      <c r="G116" s="437"/>
      <c r="H116" s="437"/>
      <c r="I116" s="437"/>
      <c r="J116" s="437"/>
      <c r="K116" s="437"/>
      <c r="L116" s="437"/>
      <c r="N116" s="29"/>
      <c r="O116" s="29"/>
      <c r="P116" s="29"/>
      <c r="Q116" s="29"/>
      <c r="R116" s="29"/>
    </row>
    <row r="117" spans="1:2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N117" s="29"/>
      <c r="O117" s="29"/>
      <c r="P117" s="29"/>
      <c r="Q117" s="29"/>
      <c r="R117" s="29"/>
    </row>
    <row r="118" spans="1:21">
      <c r="A118" s="96" t="s">
        <v>65</v>
      </c>
      <c r="F118" s="68"/>
      <c r="G118" s="68" t="s">
        <v>66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67</v>
      </c>
      <c r="R118" s="29"/>
    </row>
    <row r="119" spans="1:21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1">
      <c r="B120" s="16"/>
      <c r="C120" s="28"/>
      <c r="D120" s="28"/>
      <c r="E120" s="101"/>
    </row>
    <row r="121" spans="1:21">
      <c r="B121" s="16"/>
      <c r="C121" s="28"/>
      <c r="D121" s="28"/>
      <c r="E121" s="101"/>
    </row>
    <row r="122" spans="1:21">
      <c r="B122" s="16"/>
      <c r="C122" s="28"/>
      <c r="D122" s="28"/>
      <c r="E122" s="101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>
      <c r="B335" s="16"/>
      <c r="C335" s="28"/>
      <c r="D335" s="28"/>
      <c r="E335" s="101"/>
    </row>
    <row r="336" spans="1:21">
      <c r="B336" s="16"/>
      <c r="C336" s="28"/>
      <c r="D336" s="28"/>
      <c r="E336" s="101"/>
    </row>
    <row r="337" spans="2:5">
      <c r="B337" s="16"/>
      <c r="C337" s="28"/>
      <c r="D337" s="28"/>
      <c r="E337" s="101"/>
    </row>
    <row r="338" spans="2:5">
      <c r="B338" s="16"/>
      <c r="C338" s="28"/>
      <c r="D338" s="28"/>
      <c r="E338" s="101"/>
    </row>
    <row r="339" spans="2:5">
      <c r="B339" s="16"/>
      <c r="C339" s="28"/>
      <c r="D339" s="28"/>
      <c r="E339" s="101"/>
    </row>
    <row r="340" spans="2:5">
      <c r="B340" s="16"/>
      <c r="C340" s="28"/>
      <c r="D340" s="28"/>
      <c r="E340" s="101"/>
    </row>
    <row r="341" spans="2:5">
      <c r="B341" s="16"/>
      <c r="C341" s="28"/>
      <c r="D341" s="28"/>
      <c r="E341" s="101"/>
    </row>
    <row r="342" spans="2:5">
      <c r="B342" s="16"/>
      <c r="C342" s="28"/>
      <c r="D342" s="28"/>
      <c r="E342" s="101"/>
    </row>
  </sheetData>
  <sheetProtection insertRows="0" deleteRows="0"/>
  <protectedRanges>
    <protectedRange sqref="J115:P1048576 U115:U1048576 U1:U114 J1:P114" name="Obseg1"/>
  </protectedRanges>
  <mergeCells count="8">
    <mergeCell ref="A116:L11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10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4"/>
  <sheetViews>
    <sheetView tabSelected="1" zoomScale="90" zoomScaleNormal="90" zoomScaleSheetLayoutView="90" workbookViewId="0">
      <selection activeCell="N10" sqref="N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  <c r="K6" s="105"/>
      <c r="U6" s="7"/>
    </row>
    <row r="7" spans="1:21" s="3" customFormat="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  <c r="K7" s="105"/>
      <c r="U7" s="7"/>
    </row>
    <row r="8" spans="1:21" s="3" customFormat="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  <c r="K8" s="105"/>
      <c r="U8" s="7"/>
    </row>
    <row r="9" spans="1:21" s="3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pred_rekapitulacija'!B15</f>
        <v>MLEKO IN MLEČNI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317" t="s">
        <v>646</v>
      </c>
      <c r="C16" s="77">
        <v>250</v>
      </c>
      <c r="D16" s="77" t="s">
        <v>108</v>
      </c>
      <c r="E16" s="214" t="s">
        <v>674</v>
      </c>
      <c r="F16" s="222">
        <v>600</v>
      </c>
      <c r="G16" s="314" t="s">
        <v>209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>
        <f>IF(Sklop2[[#This Row],[ZAHTEVANA SHEMA KAKOVOSTI]]&lt;&gt;"",Sklop2[[#This Row],[Preračunana masa/volumen/kos na enoto kg]],"")</f>
        <v>150</v>
      </c>
      <c r="J16" s="87"/>
      <c r="K16" s="161"/>
      <c r="L16" s="161"/>
      <c r="M16" s="161"/>
      <c r="N16" s="135"/>
      <c r="O16" s="161"/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 ht="12">
      <c r="A17" s="79" t="s">
        <v>3</v>
      </c>
      <c r="B17" s="296" t="s">
        <v>647</v>
      </c>
      <c r="C17" s="205">
        <v>250</v>
      </c>
      <c r="D17" s="77" t="s">
        <v>108</v>
      </c>
      <c r="E17" s="214" t="s">
        <v>674</v>
      </c>
      <c r="F17" s="222">
        <v>2000</v>
      </c>
      <c r="G17" s="315" t="s">
        <v>209</v>
      </c>
      <c r="H1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22">
        <f>IF(Sklop2[[#This Row],[ZAHTEVANA SHEMA KAKOVOSTI]]&lt;&gt;"",Sklop2[[#This Row],[Preračunana masa/volumen/kos na enoto kg]],"")</f>
        <v>500</v>
      </c>
      <c r="J17" s="292"/>
      <c r="K17" s="325"/>
      <c r="L17" s="244"/>
      <c r="M17" s="245"/>
      <c r="N17" s="246"/>
      <c r="O17" s="294"/>
      <c r="P17" s="247"/>
      <c r="Q17" s="290">
        <f>+Sklop2[[#This Row],[cena/enota brez DDV v EUR]]*Sklop2[[#This Row],[Stopnja DDV (%)]]</f>
        <v>0</v>
      </c>
      <c r="R17" s="290">
        <f>+Sklop2[[#This Row],[cena/enota brez DDV v EUR]]+Sklop2[[#This Row],[Davek (EUR)]]</f>
        <v>0</v>
      </c>
      <c r="S17" s="290">
        <f>+Sklop2[[#This Row],[cena/enota brez DDV v EUR]]*Sklop2[[#This Row],[Okvirna količina]]</f>
        <v>0</v>
      </c>
      <c r="T17" s="290">
        <f>+Sklop2[[#This Row],[Končna cena/enoto mere (EUR) z DDV]]*Sklop2[[#This Row],[Okvirna količina]]</f>
        <v>0</v>
      </c>
      <c r="U17" s="235"/>
    </row>
    <row r="18" spans="1:21" s="55" customFormat="1" ht="12">
      <c r="A18" s="79" t="s">
        <v>4</v>
      </c>
      <c r="B18" s="296" t="s">
        <v>648</v>
      </c>
      <c r="C18" s="205">
        <v>500</v>
      </c>
      <c r="D18" s="77" t="s">
        <v>108</v>
      </c>
      <c r="E18" s="214" t="s">
        <v>674</v>
      </c>
      <c r="F18" s="222">
        <v>50</v>
      </c>
      <c r="G18" s="315" t="s">
        <v>209</v>
      </c>
      <c r="H1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18" s="222">
        <f>IF(Sklop2[[#This Row],[ZAHTEVANA SHEMA KAKOVOSTI]]&lt;&gt;"",Sklop2[[#This Row],[Preračunana masa/volumen/kos na enoto kg]],"")</f>
        <v>25</v>
      </c>
      <c r="J18" s="292"/>
      <c r="K18" s="325"/>
      <c r="L18" s="244"/>
      <c r="M18" s="245"/>
      <c r="N18" s="246"/>
      <c r="O18" s="294"/>
      <c r="P18" s="247"/>
      <c r="Q18" s="290">
        <f>+Sklop2[[#This Row],[cena/enota brez DDV v EUR]]*Sklop2[[#This Row],[Stopnja DDV (%)]]</f>
        <v>0</v>
      </c>
      <c r="R18" s="290">
        <f>+Sklop2[[#This Row],[cena/enota brez DDV v EUR]]+Sklop2[[#This Row],[Davek (EUR)]]</f>
        <v>0</v>
      </c>
      <c r="S18" s="290">
        <f>+Sklop2[[#This Row],[cena/enota brez DDV v EUR]]*Sklop2[[#This Row],[Okvirna količina]]</f>
        <v>0</v>
      </c>
      <c r="T18" s="290">
        <f>+Sklop2[[#This Row],[Končna cena/enoto mere (EUR) z DDV]]*Sklop2[[#This Row],[Okvirna količina]]</f>
        <v>0</v>
      </c>
      <c r="U18" s="235"/>
    </row>
    <row r="19" spans="1:21" s="55" customFormat="1" ht="12">
      <c r="A19" s="79" t="s">
        <v>5</v>
      </c>
      <c r="B19" s="296" t="s">
        <v>649</v>
      </c>
      <c r="C19" s="205">
        <v>500</v>
      </c>
      <c r="D19" s="77" t="s">
        <v>108</v>
      </c>
      <c r="E19" s="214" t="s">
        <v>674</v>
      </c>
      <c r="F19" s="222">
        <v>80</v>
      </c>
      <c r="G19" s="315" t="s">
        <v>209</v>
      </c>
      <c r="H1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222">
        <f>IF(Sklop2[[#This Row],[ZAHTEVANA SHEMA KAKOVOSTI]]&lt;&gt;"",Sklop2[[#This Row],[Preračunana masa/volumen/kos na enoto kg]],"")</f>
        <v>40</v>
      </c>
      <c r="J19" s="292"/>
      <c r="K19" s="325"/>
      <c r="L19" s="244"/>
      <c r="M19" s="245"/>
      <c r="N19" s="246"/>
      <c r="O19" s="294"/>
      <c r="P19" s="247"/>
      <c r="Q19" s="290">
        <f>+Sklop2[[#This Row],[cena/enota brez DDV v EUR]]*Sklop2[[#This Row],[Stopnja DDV (%)]]</f>
        <v>0</v>
      </c>
      <c r="R19" s="290">
        <f>+Sklop2[[#This Row],[cena/enota brez DDV v EUR]]+Sklop2[[#This Row],[Davek (EUR)]]</f>
        <v>0</v>
      </c>
      <c r="S19" s="290">
        <f>+Sklop2[[#This Row],[cena/enota brez DDV v EUR]]*Sklop2[[#This Row],[Okvirna količina]]</f>
        <v>0</v>
      </c>
      <c r="T19" s="290">
        <f>+Sklop2[[#This Row],[Končna cena/enoto mere (EUR) z DDV]]*Sklop2[[#This Row],[Okvirna količina]]</f>
        <v>0</v>
      </c>
      <c r="U19" s="235"/>
    </row>
    <row r="20" spans="1:21" s="55" customFormat="1" ht="12">
      <c r="A20" s="79" t="s">
        <v>6</v>
      </c>
      <c r="B20" s="296" t="s">
        <v>650</v>
      </c>
      <c r="C20" s="205">
        <v>200</v>
      </c>
      <c r="D20" s="213" t="s">
        <v>108</v>
      </c>
      <c r="E20" s="214" t="s">
        <v>674</v>
      </c>
      <c r="F20" s="222">
        <v>1100</v>
      </c>
      <c r="G20" s="315" t="s">
        <v>209</v>
      </c>
      <c r="H2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22">
        <f>IF(Sklop2[[#This Row],[ZAHTEVANA SHEMA KAKOVOSTI]]&lt;&gt;"",Sklop2[[#This Row],[Preračunana masa/volumen/kos na enoto kg]],"")</f>
        <v>220</v>
      </c>
      <c r="J20" s="292"/>
      <c r="K20" s="325"/>
      <c r="L20" s="244"/>
      <c r="M20" s="245"/>
      <c r="N20" s="246"/>
      <c r="O20" s="294"/>
      <c r="P20" s="247"/>
      <c r="Q20" s="290">
        <f>+Sklop2[[#This Row],[cena/enota brez DDV v EUR]]*Sklop2[[#This Row],[Stopnja DDV (%)]]</f>
        <v>0</v>
      </c>
      <c r="R20" s="290">
        <f>+Sklop2[[#This Row],[cena/enota brez DDV v EUR]]+Sklop2[[#This Row],[Davek (EUR)]]</f>
        <v>0</v>
      </c>
      <c r="S20" s="290">
        <f>+Sklop2[[#This Row],[cena/enota brez DDV v EUR]]*Sklop2[[#This Row],[Okvirna količina]]</f>
        <v>0</v>
      </c>
      <c r="T20" s="290">
        <f>+Sklop2[[#This Row],[Končna cena/enoto mere (EUR) z DDV]]*Sklop2[[#This Row],[Okvirna količina]]</f>
        <v>0</v>
      </c>
      <c r="U20" s="235"/>
    </row>
    <row r="21" spans="1:21" s="55" customFormat="1" ht="12">
      <c r="A21" s="79" t="s">
        <v>7</v>
      </c>
      <c r="B21" s="296" t="s">
        <v>651</v>
      </c>
      <c r="C21" s="205">
        <v>500</v>
      </c>
      <c r="D21" s="213" t="s">
        <v>108</v>
      </c>
      <c r="E21" s="214" t="s">
        <v>674</v>
      </c>
      <c r="F21" s="222">
        <v>6800</v>
      </c>
      <c r="G21" s="315" t="s">
        <v>209</v>
      </c>
      <c r="H2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1" s="222">
        <f>IF(Sklop2[[#This Row],[ZAHTEVANA SHEMA KAKOVOSTI]]&lt;&gt;"",Sklop2[[#This Row],[Preračunana masa/volumen/kos na enoto kg]],"")</f>
        <v>3400</v>
      </c>
      <c r="J21" s="292"/>
      <c r="K21" s="325"/>
      <c r="L21" s="244"/>
      <c r="M21" s="245"/>
      <c r="N21" s="246"/>
      <c r="O21" s="294"/>
      <c r="P21" s="247"/>
      <c r="Q21" s="290">
        <f>+Sklop2[[#This Row],[cena/enota brez DDV v EUR]]*Sklop2[[#This Row],[Stopnja DDV (%)]]</f>
        <v>0</v>
      </c>
      <c r="R21" s="290">
        <f>+Sklop2[[#This Row],[cena/enota brez DDV v EUR]]+Sklop2[[#This Row],[Davek (EUR)]]</f>
        <v>0</v>
      </c>
      <c r="S21" s="290">
        <f>+Sklop2[[#This Row],[cena/enota brez DDV v EUR]]*Sklop2[[#This Row],[Okvirna količina]]</f>
        <v>0</v>
      </c>
      <c r="T21" s="290">
        <f>+Sklop2[[#This Row],[Končna cena/enoto mere (EUR) z DDV]]*Sklop2[[#This Row],[Okvirna količina]]</f>
        <v>0</v>
      </c>
      <c r="U21" s="235"/>
    </row>
    <row r="22" spans="1:21" s="55" customFormat="1" ht="12">
      <c r="A22" s="79" t="s">
        <v>8</v>
      </c>
      <c r="B22" s="296" t="s">
        <v>652</v>
      </c>
      <c r="C22" s="205">
        <v>500</v>
      </c>
      <c r="D22" s="77" t="s">
        <v>108</v>
      </c>
      <c r="E22" s="214" t="s">
        <v>674</v>
      </c>
      <c r="F22" s="222">
        <v>6100</v>
      </c>
      <c r="G22" s="315" t="s">
        <v>209</v>
      </c>
      <c r="H2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2" s="222">
        <f>IF(Sklop2[[#This Row],[ZAHTEVANA SHEMA KAKOVOSTI]]&lt;&gt;"",Sklop2[[#This Row],[Preračunana masa/volumen/kos na enoto kg]],"")</f>
        <v>3050</v>
      </c>
      <c r="J22" s="292"/>
      <c r="K22" s="325"/>
      <c r="L22" s="244"/>
      <c r="M22" s="245"/>
      <c r="N22" s="246"/>
      <c r="O22" s="294"/>
      <c r="P22" s="247"/>
      <c r="Q22" s="290">
        <f>+Sklop2[[#This Row],[cena/enota brez DDV v EUR]]*Sklop2[[#This Row],[Stopnja DDV (%)]]</f>
        <v>0</v>
      </c>
      <c r="R22" s="290">
        <f>+Sklop2[[#This Row],[cena/enota brez DDV v EUR]]+Sklop2[[#This Row],[Davek (EUR)]]</f>
        <v>0</v>
      </c>
      <c r="S22" s="290">
        <f>+Sklop2[[#This Row],[cena/enota brez DDV v EUR]]*Sklop2[[#This Row],[Okvirna količina]]</f>
        <v>0</v>
      </c>
      <c r="T22" s="290">
        <f>+Sklop2[[#This Row],[Končna cena/enoto mere (EUR) z DDV]]*Sklop2[[#This Row],[Okvirna količina]]</f>
        <v>0</v>
      </c>
      <c r="U22" s="235"/>
    </row>
    <row r="23" spans="1:21" s="55" customFormat="1" ht="12">
      <c r="A23" s="79" t="s">
        <v>9</v>
      </c>
      <c r="B23" s="296" t="s">
        <v>653</v>
      </c>
      <c r="C23" s="205">
        <v>500</v>
      </c>
      <c r="D23" s="77" t="s">
        <v>108</v>
      </c>
      <c r="E23" s="214" t="s">
        <v>674</v>
      </c>
      <c r="F23" s="222">
        <v>6100</v>
      </c>
      <c r="G23" s="315" t="s">
        <v>209</v>
      </c>
      <c r="H2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3" s="222">
        <f>IF(Sklop2[[#This Row],[ZAHTEVANA SHEMA KAKOVOSTI]]&lt;&gt;"",Sklop2[[#This Row],[Preračunana masa/volumen/kos na enoto kg]],"")</f>
        <v>3050</v>
      </c>
      <c r="J23" s="292"/>
      <c r="K23" s="325"/>
      <c r="L23" s="244"/>
      <c r="M23" s="245"/>
      <c r="N23" s="246"/>
      <c r="O23" s="294"/>
      <c r="P23" s="247"/>
      <c r="Q23" s="290">
        <f>+Sklop2[[#This Row],[cena/enota brez DDV v EUR]]*Sklop2[[#This Row],[Stopnja DDV (%)]]</f>
        <v>0</v>
      </c>
      <c r="R23" s="290">
        <f>+Sklop2[[#This Row],[cena/enota brez DDV v EUR]]+Sklop2[[#This Row],[Davek (EUR)]]</f>
        <v>0</v>
      </c>
      <c r="S23" s="290">
        <f>+Sklop2[[#This Row],[cena/enota brez DDV v EUR]]*Sklop2[[#This Row],[Okvirna količina]]</f>
        <v>0</v>
      </c>
      <c r="T23" s="290">
        <f>+Sklop2[[#This Row],[Končna cena/enoto mere (EUR) z DDV]]*Sklop2[[#This Row],[Okvirna količina]]</f>
        <v>0</v>
      </c>
      <c r="U23" s="235"/>
    </row>
    <row r="24" spans="1:21" s="55" customFormat="1" ht="24">
      <c r="A24" s="79" t="s">
        <v>10</v>
      </c>
      <c r="B24" s="296" t="s">
        <v>654</v>
      </c>
      <c r="C24" s="205">
        <v>250</v>
      </c>
      <c r="D24" s="77" t="s">
        <v>108</v>
      </c>
      <c r="E24" s="214" t="s">
        <v>674</v>
      </c>
      <c r="F24" s="222">
        <v>6800</v>
      </c>
      <c r="G24" s="315" t="s">
        <v>209</v>
      </c>
      <c r="H2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4" s="222">
        <f>IF(Sklop2[[#This Row],[ZAHTEVANA SHEMA KAKOVOSTI]]&lt;&gt;"",Sklop2[[#This Row],[Preračunana masa/volumen/kos na enoto kg]],"")</f>
        <v>1700</v>
      </c>
      <c r="J24" s="292"/>
      <c r="K24" s="325"/>
      <c r="L24" s="244"/>
      <c r="M24" s="245"/>
      <c r="N24" s="246"/>
      <c r="O24" s="294"/>
      <c r="P24" s="247"/>
      <c r="Q24" s="290">
        <f>+Sklop2[[#This Row],[cena/enota brez DDV v EUR]]*Sklop2[[#This Row],[Stopnja DDV (%)]]</f>
        <v>0</v>
      </c>
      <c r="R24" s="290">
        <f>+Sklop2[[#This Row],[cena/enota brez DDV v EUR]]+Sklop2[[#This Row],[Davek (EUR)]]</f>
        <v>0</v>
      </c>
      <c r="S24" s="290">
        <f>+Sklop2[[#This Row],[cena/enota brez DDV v EUR]]*Sklop2[[#This Row],[Okvirna količina]]</f>
        <v>0</v>
      </c>
      <c r="T24" s="290">
        <f>+Sklop2[[#This Row],[Končna cena/enoto mere (EUR) z DDV]]*Sklop2[[#This Row],[Okvirna količina]]</f>
        <v>0</v>
      </c>
      <c r="U24" s="235"/>
    </row>
    <row r="25" spans="1:21" s="55" customFormat="1" ht="12">
      <c r="A25" s="79" t="s">
        <v>11</v>
      </c>
      <c r="B25" s="296" t="s">
        <v>1077</v>
      </c>
      <c r="C25" s="205">
        <v>500</v>
      </c>
      <c r="D25" s="77" t="s">
        <v>108</v>
      </c>
      <c r="E25" s="214" t="s">
        <v>674</v>
      </c>
      <c r="F25" s="222">
        <v>6800</v>
      </c>
      <c r="G25" s="315" t="s">
        <v>209</v>
      </c>
      <c r="H2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5" s="222">
        <f>IF(Sklop2[[#This Row],[ZAHTEVANA SHEMA KAKOVOSTI]]&lt;&gt;"",Sklop2[[#This Row],[Preračunana masa/volumen/kos na enoto kg]],"")</f>
        <v>3400</v>
      </c>
      <c r="J25" s="292"/>
      <c r="K25" s="325"/>
      <c r="L25" s="244"/>
      <c r="M25" s="245"/>
      <c r="N25" s="246"/>
      <c r="O25" s="294"/>
      <c r="P25" s="247"/>
      <c r="Q25" s="290">
        <f>+Sklop2[[#This Row],[cena/enota brez DDV v EUR]]*Sklop2[[#This Row],[Stopnja DDV (%)]]</f>
        <v>0</v>
      </c>
      <c r="R25" s="290">
        <f>+Sklop2[[#This Row],[cena/enota brez DDV v EUR]]+Sklop2[[#This Row],[Davek (EUR)]]</f>
        <v>0</v>
      </c>
      <c r="S25" s="290">
        <f>+Sklop2[[#This Row],[cena/enota brez DDV v EUR]]*Sklop2[[#This Row],[Okvirna količina]]</f>
        <v>0</v>
      </c>
      <c r="T25" s="290">
        <f>+Sklop2[[#This Row],[Končna cena/enoto mere (EUR) z DDV]]*Sklop2[[#This Row],[Okvirna količina]]</f>
        <v>0</v>
      </c>
      <c r="U25" s="235"/>
    </row>
    <row r="26" spans="1:21" s="55" customFormat="1" ht="24">
      <c r="A26" s="79" t="s">
        <v>12</v>
      </c>
      <c r="B26" s="296" t="s">
        <v>655</v>
      </c>
      <c r="C26" s="205">
        <v>150</v>
      </c>
      <c r="D26" s="77" t="s">
        <v>108</v>
      </c>
      <c r="E26" s="214" t="s">
        <v>674</v>
      </c>
      <c r="F26" s="222">
        <v>2500</v>
      </c>
      <c r="G26" s="315" t="s">
        <v>209</v>
      </c>
      <c r="H2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6" s="222">
        <f>IF(Sklop2[[#This Row],[ZAHTEVANA SHEMA KAKOVOSTI]]&lt;&gt;"",Sklop2[[#This Row],[Preračunana masa/volumen/kos na enoto kg]],"")</f>
        <v>375</v>
      </c>
      <c r="J26" s="292"/>
      <c r="K26" s="325"/>
      <c r="L26" s="244"/>
      <c r="M26" s="245"/>
      <c r="N26" s="246"/>
      <c r="O26" s="294"/>
      <c r="P26" s="247"/>
      <c r="Q26" s="290">
        <f>+Sklop2[[#This Row],[cena/enota brez DDV v EUR]]*Sklop2[[#This Row],[Stopnja DDV (%)]]</f>
        <v>0</v>
      </c>
      <c r="R26" s="290">
        <f>+Sklop2[[#This Row],[cena/enota brez DDV v EUR]]+Sklop2[[#This Row],[Davek (EUR)]]</f>
        <v>0</v>
      </c>
      <c r="S26" s="290">
        <f>+Sklop2[[#This Row],[cena/enota brez DDV v EUR]]*Sklop2[[#This Row],[Okvirna količina]]</f>
        <v>0</v>
      </c>
      <c r="T26" s="290">
        <f>+Sklop2[[#This Row],[Končna cena/enoto mere (EUR) z DDV]]*Sklop2[[#This Row],[Okvirna količina]]</f>
        <v>0</v>
      </c>
      <c r="U26" s="235"/>
    </row>
    <row r="27" spans="1:21" s="55" customFormat="1" ht="24">
      <c r="A27" s="79" t="s">
        <v>13</v>
      </c>
      <c r="B27" s="296" t="s">
        <v>656</v>
      </c>
      <c r="C27" s="205">
        <v>500</v>
      </c>
      <c r="D27" s="77" t="s">
        <v>108</v>
      </c>
      <c r="E27" s="214" t="s">
        <v>674</v>
      </c>
      <c r="F27" s="222">
        <v>2500</v>
      </c>
      <c r="G27" s="315" t="s">
        <v>209</v>
      </c>
      <c r="H2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1250</v>
      </c>
      <c r="I27" s="222">
        <f>IF(Sklop2[[#This Row],[ZAHTEVANA SHEMA KAKOVOSTI]]&lt;&gt;"",Sklop2[[#This Row],[Preračunana masa/volumen/kos na enoto kg]],"")</f>
        <v>1250</v>
      </c>
      <c r="J27" s="292"/>
      <c r="K27" s="325"/>
      <c r="L27" s="244"/>
      <c r="M27" s="245"/>
      <c r="N27" s="246"/>
      <c r="O27" s="294"/>
      <c r="P27" s="247"/>
      <c r="Q27" s="290">
        <f>+Sklop2[[#This Row],[cena/enota brez DDV v EUR]]*Sklop2[[#This Row],[Stopnja DDV (%)]]</f>
        <v>0</v>
      </c>
      <c r="R27" s="290">
        <f>+Sklop2[[#This Row],[cena/enota brez DDV v EUR]]+Sklop2[[#This Row],[Davek (EUR)]]</f>
        <v>0</v>
      </c>
      <c r="S27" s="290">
        <f>+Sklop2[[#This Row],[cena/enota brez DDV v EUR]]*Sklop2[[#This Row],[Okvirna količina]]</f>
        <v>0</v>
      </c>
      <c r="T27" s="290">
        <f>+Sklop2[[#This Row],[Končna cena/enoto mere (EUR) z DDV]]*Sklop2[[#This Row],[Okvirna količina]]</f>
        <v>0</v>
      </c>
      <c r="U27" s="235"/>
    </row>
    <row r="28" spans="1:21" s="55" customFormat="1" ht="24">
      <c r="A28" s="79" t="s">
        <v>14</v>
      </c>
      <c r="B28" s="296" t="s">
        <v>657</v>
      </c>
      <c r="C28" s="205">
        <v>200</v>
      </c>
      <c r="D28" s="77" t="s">
        <v>108</v>
      </c>
      <c r="E28" s="214" t="s">
        <v>674</v>
      </c>
      <c r="F28" s="222">
        <v>550</v>
      </c>
      <c r="G28" s="315" t="s">
        <v>209</v>
      </c>
      <c r="H2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8" s="222">
        <f>IF(Sklop2[[#This Row],[ZAHTEVANA SHEMA KAKOVOSTI]]&lt;&gt;"",Sklop2[[#This Row],[Preračunana masa/volumen/kos na enoto kg]],"")</f>
        <v>110</v>
      </c>
      <c r="J28" s="292"/>
      <c r="K28" s="325"/>
      <c r="L28" s="244"/>
      <c r="M28" s="245"/>
      <c r="N28" s="246"/>
      <c r="O28" s="294"/>
      <c r="P28" s="247"/>
      <c r="Q28" s="290">
        <f>+Sklop2[[#This Row],[cena/enota brez DDV v EUR]]*Sklop2[[#This Row],[Stopnja DDV (%)]]</f>
        <v>0</v>
      </c>
      <c r="R28" s="290">
        <f>+Sklop2[[#This Row],[cena/enota brez DDV v EUR]]+Sklop2[[#This Row],[Davek (EUR)]]</f>
        <v>0</v>
      </c>
      <c r="S28" s="290">
        <f>+Sklop2[[#This Row],[cena/enota brez DDV v EUR]]*Sklop2[[#This Row],[Okvirna količina]]</f>
        <v>0</v>
      </c>
      <c r="T28" s="290">
        <f>+Sklop2[[#This Row],[Končna cena/enoto mere (EUR) z DDV]]*Sklop2[[#This Row],[Okvirna količina]]</f>
        <v>0</v>
      </c>
      <c r="U28" s="235"/>
    </row>
    <row r="29" spans="1:21" s="55" customFormat="1" ht="24">
      <c r="A29" s="79" t="s">
        <v>15</v>
      </c>
      <c r="B29" s="296" t="s">
        <v>658</v>
      </c>
      <c r="C29" s="205">
        <v>500</v>
      </c>
      <c r="D29" s="77" t="s">
        <v>108</v>
      </c>
      <c r="E29" s="214" t="s">
        <v>674</v>
      </c>
      <c r="F29" s="222">
        <v>2000</v>
      </c>
      <c r="G29" s="315" t="s">
        <v>209</v>
      </c>
      <c r="H2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9" s="222">
        <f>IF(Sklop2[[#This Row],[ZAHTEVANA SHEMA KAKOVOSTI]]&lt;&gt;"",Sklop2[[#This Row],[Preračunana masa/volumen/kos na enoto kg]],"")</f>
        <v>1000</v>
      </c>
      <c r="J29" s="292"/>
      <c r="K29" s="325"/>
      <c r="L29" s="244"/>
      <c r="M29" s="245"/>
      <c r="N29" s="246"/>
      <c r="O29" s="294"/>
      <c r="P29" s="247"/>
      <c r="Q29" s="290">
        <f>+Sklop2[[#This Row],[cena/enota brez DDV v EUR]]*Sklop2[[#This Row],[Stopnja DDV (%)]]</f>
        <v>0</v>
      </c>
      <c r="R29" s="290">
        <f>+Sklop2[[#This Row],[cena/enota brez DDV v EUR]]+Sklop2[[#This Row],[Davek (EUR)]]</f>
        <v>0</v>
      </c>
      <c r="S29" s="290">
        <f>+Sklop2[[#This Row],[cena/enota brez DDV v EUR]]*Sklop2[[#This Row],[Okvirna količina]]</f>
        <v>0</v>
      </c>
      <c r="T29" s="290">
        <f>+Sklop2[[#This Row],[Končna cena/enoto mere (EUR) z DDV]]*Sklop2[[#This Row],[Okvirna količina]]</f>
        <v>0</v>
      </c>
      <c r="U29" s="235"/>
    </row>
    <row r="30" spans="1:21" s="55" customFormat="1" ht="12">
      <c r="A30" s="79" t="s">
        <v>16</v>
      </c>
      <c r="B30" s="296" t="s">
        <v>659</v>
      </c>
      <c r="C30" s="205">
        <v>150</v>
      </c>
      <c r="D30" s="213" t="s">
        <v>108</v>
      </c>
      <c r="E30" s="214" t="s">
        <v>674</v>
      </c>
      <c r="F30" s="222">
        <v>200</v>
      </c>
      <c r="G30" s="315" t="s">
        <v>209</v>
      </c>
      <c r="H3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0" s="222">
        <f>IF(Sklop2[[#This Row],[ZAHTEVANA SHEMA KAKOVOSTI]]&lt;&gt;"",Sklop2[[#This Row],[Preračunana masa/volumen/kos na enoto kg]],"")</f>
        <v>30</v>
      </c>
      <c r="J30" s="292"/>
      <c r="K30" s="325"/>
      <c r="L30" s="244"/>
      <c r="M30" s="245"/>
      <c r="N30" s="246"/>
      <c r="O30" s="294"/>
      <c r="P30" s="247"/>
      <c r="Q30" s="290">
        <f>+Sklop2[[#This Row],[cena/enota brez DDV v EUR]]*Sklop2[[#This Row],[Stopnja DDV (%)]]</f>
        <v>0</v>
      </c>
      <c r="R30" s="290">
        <f>+Sklop2[[#This Row],[cena/enota brez DDV v EUR]]+Sklop2[[#This Row],[Davek (EUR)]]</f>
        <v>0</v>
      </c>
      <c r="S30" s="290">
        <f>+Sklop2[[#This Row],[cena/enota brez DDV v EUR]]*Sklop2[[#This Row],[Okvirna količina]]</f>
        <v>0</v>
      </c>
      <c r="T30" s="290">
        <f>+Sklop2[[#This Row],[Končna cena/enoto mere (EUR) z DDV]]*Sklop2[[#This Row],[Okvirna količina]]</f>
        <v>0</v>
      </c>
      <c r="U30" s="235"/>
    </row>
    <row r="31" spans="1:21" s="55" customFormat="1" ht="36">
      <c r="A31" s="79" t="s">
        <v>17</v>
      </c>
      <c r="B31" s="296" t="s">
        <v>660</v>
      </c>
      <c r="C31" s="205">
        <v>180</v>
      </c>
      <c r="D31" s="213" t="s">
        <v>108</v>
      </c>
      <c r="E31" s="214" t="s">
        <v>674</v>
      </c>
      <c r="F31" s="222">
        <v>200</v>
      </c>
      <c r="G31" s="315" t="s">
        <v>209</v>
      </c>
      <c r="H3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31" s="222">
        <f>IF(Sklop2[[#This Row],[ZAHTEVANA SHEMA KAKOVOSTI]]&lt;&gt;"",Sklop2[[#This Row],[Preračunana masa/volumen/kos na enoto kg]],"")</f>
        <v>36</v>
      </c>
      <c r="J31" s="292"/>
      <c r="K31" s="325"/>
      <c r="L31" s="244"/>
      <c r="M31" s="245"/>
      <c r="N31" s="246"/>
      <c r="O31" s="294"/>
      <c r="P31" s="247"/>
      <c r="Q31" s="290">
        <f>+Sklop2[[#This Row],[cena/enota brez DDV v EUR]]*Sklop2[[#This Row],[Stopnja DDV (%)]]</f>
        <v>0</v>
      </c>
      <c r="R31" s="290">
        <f>+Sklop2[[#This Row],[cena/enota brez DDV v EUR]]+Sklop2[[#This Row],[Davek (EUR)]]</f>
        <v>0</v>
      </c>
      <c r="S31" s="290">
        <f>+Sklop2[[#This Row],[cena/enota brez DDV v EUR]]*Sklop2[[#This Row],[Okvirna količina]]</f>
        <v>0</v>
      </c>
      <c r="T31" s="290">
        <f>+Sklop2[[#This Row],[Končna cena/enoto mere (EUR) z DDV]]*Sklop2[[#This Row],[Okvirna količina]]</f>
        <v>0</v>
      </c>
      <c r="U31" s="235"/>
    </row>
    <row r="32" spans="1:21" s="55" customFormat="1" ht="36">
      <c r="A32" s="79" t="s">
        <v>18</v>
      </c>
      <c r="B32" s="296" t="s">
        <v>661</v>
      </c>
      <c r="C32" s="205">
        <v>200</v>
      </c>
      <c r="D32" s="213" t="s">
        <v>108</v>
      </c>
      <c r="E32" s="214" t="s">
        <v>674</v>
      </c>
      <c r="F32" s="222">
        <v>8500</v>
      </c>
      <c r="G32" s="315" t="s">
        <v>209</v>
      </c>
      <c r="H3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32" s="222">
        <f>IF(Sklop2[[#This Row],[ZAHTEVANA SHEMA KAKOVOSTI]]&lt;&gt;"",Sklop2[[#This Row],[Preračunana masa/volumen/kos na enoto kg]],"")</f>
        <v>1700</v>
      </c>
      <c r="J32" s="292"/>
      <c r="K32" s="325"/>
      <c r="L32" s="244"/>
      <c r="M32" s="245"/>
      <c r="N32" s="246"/>
      <c r="O32" s="294"/>
      <c r="P32" s="247"/>
      <c r="Q32" s="290">
        <f>+Sklop2[[#This Row],[cena/enota brez DDV v EUR]]*Sklop2[[#This Row],[Stopnja DDV (%)]]</f>
        <v>0</v>
      </c>
      <c r="R32" s="290">
        <f>+Sklop2[[#This Row],[cena/enota brez DDV v EUR]]+Sklop2[[#This Row],[Davek (EUR)]]</f>
        <v>0</v>
      </c>
      <c r="S32" s="290">
        <f>+Sklop2[[#This Row],[cena/enota brez DDV v EUR]]*Sklop2[[#This Row],[Okvirna količina]]</f>
        <v>0</v>
      </c>
      <c r="T32" s="290">
        <f>+Sklop2[[#This Row],[Končna cena/enoto mere (EUR) z DDV]]*Sklop2[[#This Row],[Okvirna količina]]</f>
        <v>0</v>
      </c>
      <c r="U32" s="235"/>
    </row>
    <row r="33" spans="1:21" s="55" customFormat="1" ht="12">
      <c r="A33" s="79" t="s">
        <v>19</v>
      </c>
      <c r="B33" s="296" t="s">
        <v>645</v>
      </c>
      <c r="C33" s="205">
        <v>250</v>
      </c>
      <c r="D33" s="213" t="s">
        <v>108</v>
      </c>
      <c r="E33" s="214" t="s">
        <v>674</v>
      </c>
      <c r="F33" s="222">
        <v>8500</v>
      </c>
      <c r="G33" s="315" t="s">
        <v>209</v>
      </c>
      <c r="H3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2125</v>
      </c>
      <c r="I33" s="222">
        <f>IF(Sklop2[[#This Row],[ZAHTEVANA SHEMA KAKOVOSTI]]&lt;&gt;"",Sklop2[[#This Row],[Preračunana masa/volumen/kos na enoto kg]],"")</f>
        <v>2125</v>
      </c>
      <c r="J33" s="292"/>
      <c r="K33" s="325"/>
      <c r="L33" s="244"/>
      <c r="M33" s="245"/>
      <c r="N33" s="246"/>
      <c r="O33" s="294"/>
      <c r="P33" s="247"/>
      <c r="Q33" s="290">
        <f>+Sklop2[[#This Row],[cena/enota brez DDV v EUR]]*Sklop2[[#This Row],[Stopnja DDV (%)]]</f>
        <v>0</v>
      </c>
      <c r="R33" s="290">
        <f>+Sklop2[[#This Row],[cena/enota brez DDV v EUR]]+Sklop2[[#This Row],[Davek (EUR)]]</f>
        <v>0</v>
      </c>
      <c r="S33" s="290">
        <f>+Sklop2[[#This Row],[cena/enota brez DDV v EUR]]*Sklop2[[#This Row],[Okvirna količina]]</f>
        <v>0</v>
      </c>
      <c r="T33" s="290">
        <f>+Sklop2[[#This Row],[Končna cena/enoto mere (EUR) z DDV]]*Sklop2[[#This Row],[Okvirna količina]]</f>
        <v>0</v>
      </c>
      <c r="U33" s="235"/>
    </row>
    <row r="34" spans="1:21" s="55" customFormat="1" ht="12">
      <c r="A34" s="79" t="s">
        <v>20</v>
      </c>
      <c r="B34" s="296" t="s">
        <v>645</v>
      </c>
      <c r="C34" s="205">
        <v>20</v>
      </c>
      <c r="D34" s="213" t="s">
        <v>108</v>
      </c>
      <c r="E34" s="214"/>
      <c r="F34" s="222">
        <v>300</v>
      </c>
      <c r="G34" s="315" t="s">
        <v>209</v>
      </c>
      <c r="H3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4" s="222" t="str">
        <f>IF(Sklop2[[#This Row],[ZAHTEVANA SHEMA KAKOVOSTI]]&lt;&gt;"",Sklop2[[#This Row],[Preračunana masa/volumen/kos na enoto kg]],"")</f>
        <v/>
      </c>
      <c r="J34" s="292"/>
      <c r="K34" s="325"/>
      <c r="L34" s="244"/>
      <c r="M34" s="245"/>
      <c r="N34" s="246"/>
      <c r="O34" s="294"/>
      <c r="P34" s="247"/>
      <c r="Q34" s="290">
        <f>+Sklop2[[#This Row],[cena/enota brez DDV v EUR]]*Sklop2[[#This Row],[Stopnja DDV (%)]]</f>
        <v>0</v>
      </c>
      <c r="R34" s="290">
        <f>+Sklop2[[#This Row],[cena/enota brez DDV v EUR]]+Sklop2[[#This Row],[Davek (EUR)]]</f>
        <v>0</v>
      </c>
      <c r="S34" s="290">
        <f>+Sklop2[[#This Row],[cena/enota brez DDV v EUR]]*Sklop2[[#This Row],[Okvirna količina]]</f>
        <v>0</v>
      </c>
      <c r="T34" s="290">
        <f>+Sklop2[[#This Row],[Končna cena/enoto mere (EUR) z DDV]]*Sklop2[[#This Row],[Okvirna količina]]</f>
        <v>0</v>
      </c>
      <c r="U34" s="235"/>
    </row>
    <row r="35" spans="1:21" s="55" customFormat="1" ht="12">
      <c r="A35" s="79" t="s">
        <v>21</v>
      </c>
      <c r="B35" s="296" t="s">
        <v>644</v>
      </c>
      <c r="C35" s="205">
        <v>1</v>
      </c>
      <c r="D35" s="213" t="s">
        <v>74</v>
      </c>
      <c r="E35" s="214" t="s">
        <v>674</v>
      </c>
      <c r="F35" s="222">
        <v>150</v>
      </c>
      <c r="G35" s="315" t="s">
        <v>74</v>
      </c>
      <c r="H3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222">
        <f>IF(Sklop2[[#This Row],[ZAHTEVANA SHEMA KAKOVOSTI]]&lt;&gt;"",Sklop2[[#This Row],[Preračunana masa/volumen/kos na enoto kg]],"")</f>
        <v>150</v>
      </c>
      <c r="J35" s="292"/>
      <c r="K35" s="325"/>
      <c r="L35" s="244"/>
      <c r="M35" s="245"/>
      <c r="N35" s="246"/>
      <c r="O35" s="294"/>
      <c r="P35" s="247"/>
      <c r="Q35" s="290">
        <f>+Sklop2[[#This Row],[cena/enota brez DDV v EUR]]*Sklop2[[#This Row],[Stopnja DDV (%)]]</f>
        <v>0</v>
      </c>
      <c r="R35" s="290">
        <f>+Sklop2[[#This Row],[cena/enota brez DDV v EUR]]+Sklop2[[#This Row],[Davek (EUR)]]</f>
        <v>0</v>
      </c>
      <c r="S35" s="290">
        <f>+Sklop2[[#This Row],[cena/enota brez DDV v EUR]]*Sklop2[[#This Row],[Okvirna količina]]</f>
        <v>0</v>
      </c>
      <c r="T35" s="290">
        <f>+Sklop2[[#This Row],[Končna cena/enoto mere (EUR) z DDV]]*Sklop2[[#This Row],[Okvirna količina]]</f>
        <v>0</v>
      </c>
      <c r="U35" s="235"/>
    </row>
    <row r="36" spans="1:21" s="55" customFormat="1" ht="12">
      <c r="A36" s="79" t="s">
        <v>22</v>
      </c>
      <c r="B36" s="296" t="s">
        <v>643</v>
      </c>
      <c r="C36" s="205">
        <v>1</v>
      </c>
      <c r="D36" s="213" t="s">
        <v>74</v>
      </c>
      <c r="E36" s="214" t="s">
        <v>674</v>
      </c>
      <c r="F36" s="222">
        <v>300</v>
      </c>
      <c r="G36" s="315" t="s">
        <v>74</v>
      </c>
      <c r="H3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222">
        <f>IF(Sklop2[[#This Row],[ZAHTEVANA SHEMA KAKOVOSTI]]&lt;&gt;"",Sklop2[[#This Row],[Preračunana masa/volumen/kos na enoto kg]],"")</f>
        <v>300</v>
      </c>
      <c r="J36" s="292"/>
      <c r="K36" s="325"/>
      <c r="L36" s="244"/>
      <c r="M36" s="245"/>
      <c r="N36" s="246"/>
      <c r="O36" s="294"/>
      <c r="P36" s="247"/>
      <c r="Q36" s="290">
        <f>+Sklop2[[#This Row],[cena/enota brez DDV v EUR]]*Sklop2[[#This Row],[Stopnja DDV (%)]]</f>
        <v>0</v>
      </c>
      <c r="R36" s="290">
        <f>+Sklop2[[#This Row],[cena/enota brez DDV v EUR]]+Sklop2[[#This Row],[Davek (EUR)]]</f>
        <v>0</v>
      </c>
      <c r="S36" s="290">
        <f>+Sklop2[[#This Row],[cena/enota brez DDV v EUR]]*Sklop2[[#This Row],[Okvirna količina]]</f>
        <v>0</v>
      </c>
      <c r="T36" s="290">
        <f>+Sklop2[[#This Row],[Končna cena/enoto mere (EUR) z DDV]]*Sklop2[[#This Row],[Okvirna količina]]</f>
        <v>0</v>
      </c>
      <c r="U36" s="235"/>
    </row>
    <row r="37" spans="1:21" s="55" customFormat="1" ht="12">
      <c r="A37" s="79" t="s">
        <v>23</v>
      </c>
      <c r="B37" s="296" t="s">
        <v>644</v>
      </c>
      <c r="C37" s="205" t="s">
        <v>1076</v>
      </c>
      <c r="D37" s="213" t="s">
        <v>74</v>
      </c>
      <c r="E37" s="214" t="s">
        <v>674</v>
      </c>
      <c r="F37" s="222">
        <v>2600</v>
      </c>
      <c r="G37" s="315" t="s">
        <v>74</v>
      </c>
      <c r="H3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2600</v>
      </c>
      <c r="I37" s="222">
        <f>IF(Sklop2[[#This Row],[ZAHTEVANA SHEMA KAKOVOSTI]]&lt;&gt;"",Sklop2[[#This Row],[Preračunana masa/volumen/kos na enoto kg]],"")</f>
        <v>2600</v>
      </c>
      <c r="J37" s="292"/>
      <c r="K37" s="325"/>
      <c r="L37" s="244"/>
      <c r="M37" s="245"/>
      <c r="N37" s="246"/>
      <c r="O37" s="294"/>
      <c r="P37" s="247"/>
      <c r="Q37" s="290">
        <f>+Sklop2[[#This Row],[cena/enota brez DDV v EUR]]*Sklop2[[#This Row],[Stopnja DDV (%)]]</f>
        <v>0</v>
      </c>
      <c r="R37" s="290">
        <f>+Sklop2[[#This Row],[cena/enota brez DDV v EUR]]+Sklop2[[#This Row],[Davek (EUR)]]</f>
        <v>0</v>
      </c>
      <c r="S37" s="290">
        <f>+Sklop2[[#This Row],[cena/enota brez DDV v EUR]]*Sklop2[[#This Row],[Okvirna količina]]</f>
        <v>0</v>
      </c>
      <c r="T37" s="290">
        <f>+Sklop2[[#This Row],[Končna cena/enoto mere (EUR) z DDV]]*Sklop2[[#This Row],[Okvirna količina]]</f>
        <v>0</v>
      </c>
      <c r="U37" s="235"/>
    </row>
    <row r="38" spans="1:21" s="55" customFormat="1" ht="12">
      <c r="A38" s="79" t="s">
        <v>24</v>
      </c>
      <c r="B38" s="296" t="s">
        <v>643</v>
      </c>
      <c r="C38" s="205" t="s">
        <v>1076</v>
      </c>
      <c r="D38" s="213" t="s">
        <v>74</v>
      </c>
      <c r="E38" s="214" t="s">
        <v>674</v>
      </c>
      <c r="F38" s="222">
        <v>1300</v>
      </c>
      <c r="G38" s="315" t="s">
        <v>74</v>
      </c>
      <c r="H3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222">
        <f>IF(Sklop2[[#This Row],[ZAHTEVANA SHEMA KAKOVOSTI]]&lt;&gt;"",Sklop2[[#This Row],[Preračunana masa/volumen/kos na enoto kg]],"")</f>
        <v>1300</v>
      </c>
      <c r="J38" s="292"/>
      <c r="K38" s="325"/>
      <c r="L38" s="244"/>
      <c r="M38" s="245"/>
      <c r="N38" s="246"/>
      <c r="O38" s="294"/>
      <c r="P38" s="247"/>
      <c r="Q38" s="290">
        <f>+Sklop2[[#This Row],[cena/enota brez DDV v EUR]]*Sklop2[[#This Row],[Stopnja DDV (%)]]</f>
        <v>0</v>
      </c>
      <c r="R38" s="290">
        <f>+Sklop2[[#This Row],[cena/enota brez DDV v EUR]]+Sklop2[[#This Row],[Davek (EUR)]]</f>
        <v>0</v>
      </c>
      <c r="S38" s="290">
        <f>+Sklop2[[#This Row],[cena/enota brez DDV v EUR]]*Sklop2[[#This Row],[Okvirna količina]]</f>
        <v>0</v>
      </c>
      <c r="T38" s="290">
        <f>+Sklop2[[#This Row],[Končna cena/enoto mere (EUR) z DDV]]*Sklop2[[#This Row],[Okvirna količina]]</f>
        <v>0</v>
      </c>
      <c r="U38" s="235"/>
    </row>
    <row r="39" spans="1:21" s="55" customFormat="1" ht="12">
      <c r="A39" s="79" t="s">
        <v>25</v>
      </c>
      <c r="B39" s="296" t="s">
        <v>642</v>
      </c>
      <c r="C39" s="205">
        <v>1</v>
      </c>
      <c r="D39" s="213" t="s">
        <v>74</v>
      </c>
      <c r="E39" s="214" t="s">
        <v>674</v>
      </c>
      <c r="F39" s="222">
        <v>1100</v>
      </c>
      <c r="G39" s="315" t="s">
        <v>74</v>
      </c>
      <c r="H3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9" s="222">
        <f>IF(Sklop2[[#This Row],[ZAHTEVANA SHEMA KAKOVOSTI]]&lt;&gt;"",Sklop2[[#This Row],[Preračunana masa/volumen/kos na enoto kg]],"")</f>
        <v>1100</v>
      </c>
      <c r="J39" s="292"/>
      <c r="K39" s="325"/>
      <c r="L39" s="244"/>
      <c r="M39" s="245"/>
      <c r="N39" s="246"/>
      <c r="O39" s="294"/>
      <c r="P39" s="247"/>
      <c r="Q39" s="290">
        <f>+Sklop2[[#This Row],[cena/enota brez DDV v EUR]]*Sklop2[[#This Row],[Stopnja DDV (%)]]</f>
        <v>0</v>
      </c>
      <c r="R39" s="290">
        <f>+Sklop2[[#This Row],[cena/enota brez DDV v EUR]]+Sklop2[[#This Row],[Davek (EUR)]]</f>
        <v>0</v>
      </c>
      <c r="S39" s="290">
        <f>+Sklop2[[#This Row],[cena/enota brez DDV v EUR]]*Sklop2[[#This Row],[Okvirna količina]]</f>
        <v>0</v>
      </c>
      <c r="T39" s="290">
        <f>+Sklop2[[#This Row],[Končna cena/enoto mere (EUR) z DDV]]*Sklop2[[#This Row],[Okvirna količina]]</f>
        <v>0</v>
      </c>
      <c r="U39" s="235"/>
    </row>
    <row r="40" spans="1:21" s="55" customFormat="1" ht="12">
      <c r="A40" s="79" t="s">
        <v>26</v>
      </c>
      <c r="B40" s="296" t="s">
        <v>641</v>
      </c>
      <c r="C40" s="205">
        <v>1</v>
      </c>
      <c r="D40" s="213" t="s">
        <v>74</v>
      </c>
      <c r="E40" s="214" t="s">
        <v>674</v>
      </c>
      <c r="F40" s="222">
        <v>2000</v>
      </c>
      <c r="G40" s="315" t="s">
        <v>74</v>
      </c>
      <c r="H4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40" s="222">
        <f>IF(Sklop2[[#This Row],[ZAHTEVANA SHEMA KAKOVOSTI]]&lt;&gt;"",Sklop2[[#This Row],[Preračunana masa/volumen/kos na enoto kg]],"")</f>
        <v>2000</v>
      </c>
      <c r="J40" s="292"/>
      <c r="K40" s="325"/>
      <c r="L40" s="244"/>
      <c r="M40" s="245"/>
      <c r="N40" s="246"/>
      <c r="O40" s="294"/>
      <c r="P40" s="247"/>
      <c r="Q40" s="290">
        <f>+Sklop2[[#This Row],[cena/enota brez DDV v EUR]]*Sklop2[[#This Row],[Stopnja DDV (%)]]</f>
        <v>0</v>
      </c>
      <c r="R40" s="290">
        <f>+Sklop2[[#This Row],[cena/enota brez DDV v EUR]]+Sklop2[[#This Row],[Davek (EUR)]]</f>
        <v>0</v>
      </c>
      <c r="S40" s="290">
        <f>+Sklop2[[#This Row],[cena/enota brez DDV v EUR]]*Sklop2[[#This Row],[Okvirna količina]]</f>
        <v>0</v>
      </c>
      <c r="T40" s="290">
        <f>+Sklop2[[#This Row],[Končna cena/enoto mere (EUR) z DDV]]*Sklop2[[#This Row],[Okvirna količina]]</f>
        <v>0</v>
      </c>
      <c r="U40" s="235"/>
    </row>
    <row r="41" spans="1:21" s="55" customFormat="1" ht="12">
      <c r="A41" s="79" t="s">
        <v>27</v>
      </c>
      <c r="B41" s="296" t="s">
        <v>640</v>
      </c>
      <c r="C41" s="205">
        <v>1</v>
      </c>
      <c r="D41" s="213" t="s">
        <v>74</v>
      </c>
      <c r="E41" s="214" t="s">
        <v>674</v>
      </c>
      <c r="F41" s="222">
        <v>1600</v>
      </c>
      <c r="G41" s="315" t="s">
        <v>74</v>
      </c>
      <c r="H4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1600</v>
      </c>
      <c r="I41" s="222">
        <f>IF(Sklop2[[#This Row],[ZAHTEVANA SHEMA KAKOVOSTI]]&lt;&gt;"",Sklop2[[#This Row],[Preračunana masa/volumen/kos na enoto kg]],"")</f>
        <v>1600</v>
      </c>
      <c r="J41" s="292"/>
      <c r="K41" s="325"/>
      <c r="L41" s="244"/>
      <c r="M41" s="245"/>
      <c r="N41" s="246"/>
      <c r="O41" s="294"/>
      <c r="P41" s="247"/>
      <c r="Q41" s="290">
        <f>+Sklop2[[#This Row],[cena/enota brez DDV v EUR]]*Sklop2[[#This Row],[Stopnja DDV (%)]]</f>
        <v>0</v>
      </c>
      <c r="R41" s="290">
        <f>+Sklop2[[#This Row],[cena/enota brez DDV v EUR]]+Sklop2[[#This Row],[Davek (EUR)]]</f>
        <v>0</v>
      </c>
      <c r="S41" s="290">
        <f>+Sklop2[[#This Row],[cena/enota brez DDV v EUR]]*Sklop2[[#This Row],[Okvirna količina]]</f>
        <v>0</v>
      </c>
      <c r="T41" s="290">
        <f>+Sklop2[[#This Row],[Končna cena/enoto mere (EUR) z DDV]]*Sklop2[[#This Row],[Okvirna količina]]</f>
        <v>0</v>
      </c>
      <c r="U41" s="235"/>
    </row>
    <row r="42" spans="1:21" s="55" customFormat="1" ht="12">
      <c r="A42" s="79" t="s">
        <v>28</v>
      </c>
      <c r="B42" s="296" t="s">
        <v>639</v>
      </c>
      <c r="C42" s="205">
        <v>0.2</v>
      </c>
      <c r="D42" s="213" t="s">
        <v>74</v>
      </c>
      <c r="E42" s="214" t="s">
        <v>674</v>
      </c>
      <c r="F42" s="222">
        <v>2000</v>
      </c>
      <c r="G42" s="315" t="s">
        <v>209</v>
      </c>
      <c r="H4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2" s="222">
        <f>IF(Sklop2[[#This Row],[ZAHTEVANA SHEMA KAKOVOSTI]]&lt;&gt;"",Sklop2[[#This Row],[Preračunana masa/volumen/kos na enoto kg]],"")</f>
        <v>400</v>
      </c>
      <c r="J42" s="292"/>
      <c r="K42" s="325"/>
      <c r="L42" s="244"/>
      <c r="M42" s="245"/>
      <c r="N42" s="246"/>
      <c r="O42" s="294"/>
      <c r="P42" s="247"/>
      <c r="Q42" s="290">
        <f>+Sklop2[[#This Row],[cena/enota brez DDV v EUR]]*Sklop2[[#This Row],[Stopnja DDV (%)]]</f>
        <v>0</v>
      </c>
      <c r="R42" s="290">
        <f>+Sklop2[[#This Row],[cena/enota brez DDV v EUR]]+Sklop2[[#This Row],[Davek (EUR)]]</f>
        <v>0</v>
      </c>
      <c r="S42" s="290">
        <f>+Sklop2[[#This Row],[cena/enota brez DDV v EUR]]*Sklop2[[#This Row],[Okvirna količina]]</f>
        <v>0</v>
      </c>
      <c r="T42" s="290">
        <f>+Sklop2[[#This Row],[Končna cena/enoto mere (EUR) z DDV]]*Sklop2[[#This Row],[Okvirna količina]]</f>
        <v>0</v>
      </c>
      <c r="U42" s="235"/>
    </row>
    <row r="43" spans="1:21" s="55" customFormat="1" ht="12">
      <c r="A43" s="79" t="s">
        <v>29</v>
      </c>
      <c r="B43" s="296" t="s">
        <v>662</v>
      </c>
      <c r="C43" s="205">
        <v>0.2</v>
      </c>
      <c r="D43" s="213" t="s">
        <v>74</v>
      </c>
      <c r="E43" s="214" t="s">
        <v>674</v>
      </c>
      <c r="F43" s="222">
        <v>550</v>
      </c>
      <c r="G43" s="315" t="s">
        <v>209</v>
      </c>
      <c r="H4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43" s="222">
        <f>IF(Sklop2[[#This Row],[ZAHTEVANA SHEMA KAKOVOSTI]]&lt;&gt;"",Sklop2[[#This Row],[Preračunana masa/volumen/kos na enoto kg]],"")</f>
        <v>110</v>
      </c>
      <c r="J43" s="292"/>
      <c r="K43" s="325"/>
      <c r="L43" s="244"/>
      <c r="M43" s="245"/>
      <c r="N43" s="246"/>
      <c r="O43" s="294"/>
      <c r="P43" s="247"/>
      <c r="Q43" s="290">
        <f>+Sklop2[[#This Row],[cena/enota brez DDV v EUR]]*Sklop2[[#This Row],[Stopnja DDV (%)]]</f>
        <v>0</v>
      </c>
      <c r="R43" s="290">
        <f>+Sklop2[[#This Row],[cena/enota brez DDV v EUR]]+Sklop2[[#This Row],[Davek (EUR)]]</f>
        <v>0</v>
      </c>
      <c r="S43" s="290">
        <f>+Sklop2[[#This Row],[cena/enota brez DDV v EUR]]*Sklop2[[#This Row],[Okvirna količina]]</f>
        <v>0</v>
      </c>
      <c r="T43" s="290">
        <f>+Sklop2[[#This Row],[Končna cena/enoto mere (EUR) z DDV]]*Sklop2[[#This Row],[Okvirna količina]]</f>
        <v>0</v>
      </c>
      <c r="U43" s="235"/>
    </row>
    <row r="44" spans="1:21" s="55" customFormat="1" ht="12">
      <c r="A44" s="79" t="s">
        <v>30</v>
      </c>
      <c r="B44" s="296" t="s">
        <v>675</v>
      </c>
      <c r="C44" s="205">
        <v>180</v>
      </c>
      <c r="D44" s="213" t="s">
        <v>108</v>
      </c>
      <c r="E44" s="214" t="s">
        <v>674</v>
      </c>
      <c r="F44" s="222">
        <v>1600</v>
      </c>
      <c r="G44" s="315" t="s">
        <v>209</v>
      </c>
      <c r="H4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288</v>
      </c>
      <c r="I44" s="222">
        <f>IF(Sklop2[[#This Row],[ZAHTEVANA SHEMA KAKOVOSTI]]&lt;&gt;"",Sklop2[[#This Row],[Preračunana masa/volumen/kos na enoto kg]],"")</f>
        <v>288</v>
      </c>
      <c r="J44" s="292"/>
      <c r="K44" s="325"/>
      <c r="L44" s="244"/>
      <c r="M44" s="245"/>
      <c r="N44" s="246"/>
      <c r="O44" s="294"/>
      <c r="P44" s="247"/>
      <c r="Q44" s="290">
        <f>+Sklop2[[#This Row],[cena/enota brez DDV v EUR]]*Sklop2[[#This Row],[Stopnja DDV (%)]]</f>
        <v>0</v>
      </c>
      <c r="R44" s="290">
        <f>+Sklop2[[#This Row],[cena/enota brez DDV v EUR]]+Sklop2[[#This Row],[Davek (EUR)]]</f>
        <v>0</v>
      </c>
      <c r="S44" s="290">
        <f>+Sklop2[[#This Row],[cena/enota brez DDV v EUR]]*Sklop2[[#This Row],[Okvirna količina]]</f>
        <v>0</v>
      </c>
      <c r="T44" s="290">
        <f>+Sklop2[[#This Row],[Končna cena/enoto mere (EUR) z DDV]]*Sklop2[[#This Row],[Okvirna količina]]</f>
        <v>0</v>
      </c>
      <c r="U44" s="235"/>
    </row>
    <row r="45" spans="1:21" s="55" customFormat="1" ht="12">
      <c r="A45" s="79" t="s">
        <v>31</v>
      </c>
      <c r="B45" s="296" t="s">
        <v>675</v>
      </c>
      <c r="C45" s="205">
        <v>1000</v>
      </c>
      <c r="D45" s="213" t="s">
        <v>108</v>
      </c>
      <c r="E45" s="214" t="s">
        <v>674</v>
      </c>
      <c r="F45" s="222">
        <v>1100</v>
      </c>
      <c r="G45" s="315" t="s">
        <v>0</v>
      </c>
      <c r="H4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45" s="222">
        <f>IF(Sklop2[[#This Row],[ZAHTEVANA SHEMA KAKOVOSTI]]&lt;&gt;"",Sklop2[[#This Row],[Preračunana masa/volumen/kos na enoto kg]],"")</f>
        <v>1100</v>
      </c>
      <c r="J45" s="292"/>
      <c r="K45" s="325"/>
      <c r="L45" s="244"/>
      <c r="M45" s="245"/>
      <c r="N45" s="246"/>
      <c r="O45" s="294"/>
      <c r="P45" s="247"/>
      <c r="Q45" s="290">
        <f>+Sklop2[[#This Row],[cena/enota brez DDV v EUR]]*Sklop2[[#This Row],[Stopnja DDV (%)]]</f>
        <v>0</v>
      </c>
      <c r="R45" s="290">
        <f>+Sklop2[[#This Row],[cena/enota brez DDV v EUR]]+Sklop2[[#This Row],[Davek (EUR)]]</f>
        <v>0</v>
      </c>
      <c r="S45" s="290">
        <f>+Sklop2[[#This Row],[cena/enota brez DDV v EUR]]*Sklop2[[#This Row],[Okvirna količina]]</f>
        <v>0</v>
      </c>
      <c r="T45" s="290">
        <f>+Sklop2[[#This Row],[Končna cena/enoto mere (EUR) z DDV]]*Sklop2[[#This Row],[Okvirna količina]]</f>
        <v>0</v>
      </c>
      <c r="U45" s="235"/>
    </row>
    <row r="46" spans="1:21" s="55" customFormat="1" ht="24">
      <c r="A46" s="79" t="s">
        <v>32</v>
      </c>
      <c r="B46" s="296" t="s">
        <v>676</v>
      </c>
      <c r="C46" s="205" t="s">
        <v>618</v>
      </c>
      <c r="D46" s="213" t="s">
        <v>108</v>
      </c>
      <c r="E46" s="214" t="s">
        <v>674</v>
      </c>
      <c r="F46" s="222">
        <v>300</v>
      </c>
      <c r="G46" s="315" t="s">
        <v>0</v>
      </c>
      <c r="H4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6" s="222">
        <f>IF(Sklop2[[#This Row],[ZAHTEVANA SHEMA KAKOVOSTI]]&lt;&gt;"",Sklop2[[#This Row],[Preračunana masa/volumen/kos na enoto kg]],"")</f>
        <v>300</v>
      </c>
      <c r="J46" s="292"/>
      <c r="K46" s="325"/>
      <c r="L46" s="244"/>
      <c r="M46" s="245"/>
      <c r="N46" s="246"/>
      <c r="O46" s="294"/>
      <c r="P46" s="247"/>
      <c r="Q46" s="290">
        <f>+Sklop2[[#This Row],[cena/enota brez DDV v EUR]]*Sklop2[[#This Row],[Stopnja DDV (%)]]</f>
        <v>0</v>
      </c>
      <c r="R46" s="290">
        <f>+Sklop2[[#This Row],[cena/enota brez DDV v EUR]]+Sklop2[[#This Row],[Davek (EUR)]]</f>
        <v>0</v>
      </c>
      <c r="S46" s="290">
        <f>+Sklop2[[#This Row],[cena/enota brez DDV v EUR]]*Sklop2[[#This Row],[Okvirna količina]]</f>
        <v>0</v>
      </c>
      <c r="T46" s="290">
        <f>+Sklop2[[#This Row],[Končna cena/enoto mere (EUR) z DDV]]*Sklop2[[#This Row],[Okvirna količina]]</f>
        <v>0</v>
      </c>
      <c r="U46" s="235"/>
    </row>
    <row r="47" spans="1:21" s="55" customFormat="1" ht="24">
      <c r="A47" s="79" t="s">
        <v>33</v>
      </c>
      <c r="B47" s="296" t="s">
        <v>676</v>
      </c>
      <c r="C47" s="205" t="s">
        <v>619</v>
      </c>
      <c r="D47" s="213" t="s">
        <v>108</v>
      </c>
      <c r="E47" s="214" t="s">
        <v>674</v>
      </c>
      <c r="F47" s="222">
        <v>10</v>
      </c>
      <c r="G47" s="315" t="s">
        <v>0</v>
      </c>
      <c r="H4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222">
        <f>IF(Sklop2[[#This Row],[ZAHTEVANA SHEMA KAKOVOSTI]]&lt;&gt;"",Sklop2[[#This Row],[Preračunana masa/volumen/kos na enoto kg]],"")</f>
        <v>10</v>
      </c>
      <c r="J47" s="292"/>
      <c r="K47" s="325"/>
      <c r="L47" s="244"/>
      <c r="M47" s="245"/>
      <c r="N47" s="246"/>
      <c r="O47" s="294"/>
      <c r="P47" s="247"/>
      <c r="Q47" s="290">
        <f>+Sklop2[[#This Row],[cena/enota brez DDV v EUR]]*Sklop2[[#This Row],[Stopnja DDV (%)]]</f>
        <v>0</v>
      </c>
      <c r="R47" s="290">
        <f>+Sklop2[[#This Row],[cena/enota brez DDV v EUR]]+Sklop2[[#This Row],[Davek (EUR)]]</f>
        <v>0</v>
      </c>
      <c r="S47" s="290">
        <f>+Sklop2[[#This Row],[cena/enota brez DDV v EUR]]*Sklop2[[#This Row],[Okvirna količina]]</f>
        <v>0</v>
      </c>
      <c r="T47" s="290">
        <f>+Sklop2[[#This Row],[Končna cena/enoto mere (EUR) z DDV]]*Sklop2[[#This Row],[Okvirna količina]]</f>
        <v>0</v>
      </c>
      <c r="U47" s="235"/>
    </row>
    <row r="48" spans="1:21" s="55" customFormat="1" ht="12">
      <c r="A48" s="79" t="s">
        <v>34</v>
      </c>
      <c r="B48" s="296" t="s">
        <v>663</v>
      </c>
      <c r="C48" s="205">
        <v>125</v>
      </c>
      <c r="D48" s="213" t="s">
        <v>108</v>
      </c>
      <c r="E48" s="214"/>
      <c r="F48" s="222">
        <v>4200</v>
      </c>
      <c r="G48" s="315" t="s">
        <v>209</v>
      </c>
      <c r="H4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525</v>
      </c>
      <c r="I48" s="222" t="str">
        <f>IF(Sklop2[[#This Row],[ZAHTEVANA SHEMA KAKOVOSTI]]&lt;&gt;"",Sklop2[[#This Row],[Preračunana masa/volumen/kos na enoto kg]],"")</f>
        <v/>
      </c>
      <c r="J48" s="292"/>
      <c r="K48" s="325"/>
      <c r="L48" s="244"/>
      <c r="M48" s="245"/>
      <c r="N48" s="246"/>
      <c r="O48" s="294"/>
      <c r="P48" s="247"/>
      <c r="Q48" s="290">
        <f>+Sklop2[[#This Row],[cena/enota brez DDV v EUR]]*Sklop2[[#This Row],[Stopnja DDV (%)]]</f>
        <v>0</v>
      </c>
      <c r="R48" s="290">
        <f>+Sklop2[[#This Row],[cena/enota brez DDV v EUR]]+Sklop2[[#This Row],[Davek (EUR)]]</f>
        <v>0</v>
      </c>
      <c r="S48" s="290">
        <f>+Sklop2[[#This Row],[cena/enota brez DDV v EUR]]*Sklop2[[#This Row],[Okvirna količina]]</f>
        <v>0</v>
      </c>
      <c r="T48" s="290">
        <f>+Sklop2[[#This Row],[Končna cena/enoto mere (EUR) z DDV]]*Sklop2[[#This Row],[Okvirna količina]]</f>
        <v>0</v>
      </c>
      <c r="U48" s="235"/>
    </row>
    <row r="49" spans="1:21" s="55" customFormat="1" ht="24">
      <c r="A49" s="79" t="s">
        <v>35</v>
      </c>
      <c r="B49" s="296" t="s">
        <v>664</v>
      </c>
      <c r="C49" s="205">
        <v>120</v>
      </c>
      <c r="D49" s="213" t="s">
        <v>108</v>
      </c>
      <c r="E49" s="214" t="s">
        <v>674</v>
      </c>
      <c r="F49" s="222">
        <v>850</v>
      </c>
      <c r="G49" s="315" t="s">
        <v>209</v>
      </c>
      <c r="H4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102</v>
      </c>
      <c r="I49" s="222">
        <f>IF(Sklop2[[#This Row],[ZAHTEVANA SHEMA KAKOVOSTI]]&lt;&gt;"",Sklop2[[#This Row],[Preračunana masa/volumen/kos na enoto kg]],"")</f>
        <v>102</v>
      </c>
      <c r="J49" s="292"/>
      <c r="K49" s="325"/>
      <c r="L49" s="244"/>
      <c r="M49" s="245"/>
      <c r="N49" s="246"/>
      <c r="O49" s="294"/>
      <c r="P49" s="247"/>
      <c r="Q49" s="290">
        <f>+Sklop2[[#This Row],[cena/enota brez DDV v EUR]]*Sklop2[[#This Row],[Stopnja DDV (%)]]</f>
        <v>0</v>
      </c>
      <c r="R49" s="290">
        <f>+Sklop2[[#This Row],[cena/enota brez DDV v EUR]]+Sklop2[[#This Row],[Davek (EUR)]]</f>
        <v>0</v>
      </c>
      <c r="S49" s="290">
        <f>+Sklop2[[#This Row],[cena/enota brez DDV v EUR]]*Sklop2[[#This Row],[Okvirna količina]]</f>
        <v>0</v>
      </c>
      <c r="T49" s="290">
        <f>+Sklop2[[#This Row],[Končna cena/enoto mere (EUR) z DDV]]*Sklop2[[#This Row],[Okvirna količina]]</f>
        <v>0</v>
      </c>
      <c r="U49" s="235"/>
    </row>
    <row r="50" spans="1:21" s="55" customFormat="1" ht="24">
      <c r="A50" s="79" t="s">
        <v>36</v>
      </c>
      <c r="B50" s="296" t="s">
        <v>638</v>
      </c>
      <c r="C50" s="205" t="s">
        <v>620</v>
      </c>
      <c r="D50" s="213" t="s">
        <v>108</v>
      </c>
      <c r="E50" s="214" t="s">
        <v>674</v>
      </c>
      <c r="F50" s="222">
        <v>850</v>
      </c>
      <c r="G50" s="315" t="s">
        <v>0</v>
      </c>
      <c r="H5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50" s="222">
        <f>IF(Sklop2[[#This Row],[ZAHTEVANA SHEMA KAKOVOSTI]]&lt;&gt;"",Sklop2[[#This Row],[Preračunana masa/volumen/kos na enoto kg]],"")</f>
        <v>850</v>
      </c>
      <c r="J50" s="292"/>
      <c r="K50" s="325"/>
      <c r="L50" s="244"/>
      <c r="M50" s="245"/>
      <c r="N50" s="246"/>
      <c r="O50" s="294"/>
      <c r="P50" s="247"/>
      <c r="Q50" s="290">
        <f>+Sklop2[[#This Row],[cena/enota brez DDV v EUR]]*Sklop2[[#This Row],[Stopnja DDV (%)]]</f>
        <v>0</v>
      </c>
      <c r="R50" s="290">
        <f>+Sklop2[[#This Row],[cena/enota brez DDV v EUR]]+Sklop2[[#This Row],[Davek (EUR)]]</f>
        <v>0</v>
      </c>
      <c r="S50" s="290">
        <f>+Sklop2[[#This Row],[cena/enota brez DDV v EUR]]*Sklop2[[#This Row],[Okvirna količina]]</f>
        <v>0</v>
      </c>
      <c r="T50" s="290">
        <f>+Sklop2[[#This Row],[Končna cena/enoto mere (EUR) z DDV]]*Sklop2[[#This Row],[Okvirna količina]]</f>
        <v>0</v>
      </c>
      <c r="U50" s="235"/>
    </row>
    <row r="51" spans="1:21" s="55" customFormat="1" ht="12">
      <c r="A51" s="79" t="s">
        <v>37</v>
      </c>
      <c r="B51" s="296" t="s">
        <v>665</v>
      </c>
      <c r="C51" s="205">
        <v>150</v>
      </c>
      <c r="D51" s="213" t="s">
        <v>108</v>
      </c>
      <c r="E51" s="214"/>
      <c r="F51" s="222">
        <v>50</v>
      </c>
      <c r="G51" s="315" t="s">
        <v>209</v>
      </c>
      <c r="H5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51" s="222" t="str">
        <f>IF(Sklop2[[#This Row],[ZAHTEVANA SHEMA KAKOVOSTI]]&lt;&gt;"",Sklop2[[#This Row],[Preračunana masa/volumen/kos na enoto kg]],"")</f>
        <v/>
      </c>
      <c r="J51" s="292"/>
      <c r="K51" s="325"/>
      <c r="L51" s="244"/>
      <c r="M51" s="245"/>
      <c r="N51" s="246"/>
      <c r="O51" s="294"/>
      <c r="P51" s="247"/>
      <c r="Q51" s="290">
        <f>+Sklop2[[#This Row],[cena/enota brez DDV v EUR]]*Sklop2[[#This Row],[Stopnja DDV (%)]]</f>
        <v>0</v>
      </c>
      <c r="R51" s="290">
        <f>+Sklop2[[#This Row],[cena/enota brez DDV v EUR]]+Sklop2[[#This Row],[Davek (EUR)]]</f>
        <v>0</v>
      </c>
      <c r="S51" s="290">
        <f>+Sklop2[[#This Row],[cena/enota brez DDV v EUR]]*Sklop2[[#This Row],[Okvirna količina]]</f>
        <v>0</v>
      </c>
      <c r="T51" s="290">
        <f>+Sklop2[[#This Row],[Končna cena/enoto mere (EUR) z DDV]]*Sklop2[[#This Row],[Okvirna količina]]</f>
        <v>0</v>
      </c>
      <c r="U51" s="235"/>
    </row>
    <row r="52" spans="1:21" s="55" customFormat="1" ht="12">
      <c r="A52" s="79" t="s">
        <v>38</v>
      </c>
      <c r="B52" s="296" t="s">
        <v>666</v>
      </c>
      <c r="C52" s="205">
        <v>2500</v>
      </c>
      <c r="D52" s="213" t="s">
        <v>108</v>
      </c>
      <c r="E52" s="214" t="s">
        <v>674</v>
      </c>
      <c r="F52" s="222">
        <v>100</v>
      </c>
      <c r="G52" s="315" t="s">
        <v>209</v>
      </c>
      <c r="H5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52" s="222">
        <f>IF(Sklop2[[#This Row],[ZAHTEVANA SHEMA KAKOVOSTI]]&lt;&gt;"",Sklop2[[#This Row],[Preračunana masa/volumen/kos na enoto kg]],"")</f>
        <v>250</v>
      </c>
      <c r="J52" s="292"/>
      <c r="K52" s="325"/>
      <c r="L52" s="244"/>
      <c r="M52" s="245"/>
      <c r="N52" s="246"/>
      <c r="O52" s="294"/>
      <c r="P52" s="247"/>
      <c r="Q52" s="290">
        <f>+Sklop2[[#This Row],[cena/enota brez DDV v EUR]]*Sklop2[[#This Row],[Stopnja DDV (%)]]</f>
        <v>0</v>
      </c>
      <c r="R52" s="290">
        <f>+Sklop2[[#This Row],[cena/enota brez DDV v EUR]]+Sklop2[[#This Row],[Davek (EUR)]]</f>
        <v>0</v>
      </c>
      <c r="S52" s="290">
        <f>+Sklop2[[#This Row],[cena/enota brez DDV v EUR]]*Sklop2[[#This Row],[Okvirna količina]]</f>
        <v>0</v>
      </c>
      <c r="T52" s="290">
        <f>+Sklop2[[#This Row],[Končna cena/enoto mere (EUR) z DDV]]*Sklop2[[#This Row],[Okvirna količina]]</f>
        <v>0</v>
      </c>
      <c r="U52" s="235"/>
    </row>
    <row r="53" spans="1:21" s="55" customFormat="1" ht="12">
      <c r="A53" s="79" t="s">
        <v>39</v>
      </c>
      <c r="B53" s="296" t="s">
        <v>667</v>
      </c>
      <c r="C53" s="205">
        <v>150</v>
      </c>
      <c r="D53" s="213" t="s">
        <v>108</v>
      </c>
      <c r="E53" s="214" t="s">
        <v>674</v>
      </c>
      <c r="F53" s="222">
        <v>200</v>
      </c>
      <c r="G53" s="315" t="s">
        <v>209</v>
      </c>
      <c r="H5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3" s="222">
        <f>IF(Sklop2[[#This Row],[ZAHTEVANA SHEMA KAKOVOSTI]]&lt;&gt;"",Sklop2[[#This Row],[Preračunana masa/volumen/kos na enoto kg]],"")</f>
        <v>30</v>
      </c>
      <c r="J53" s="292"/>
      <c r="K53" s="325"/>
      <c r="L53" s="244"/>
      <c r="M53" s="245"/>
      <c r="N53" s="246"/>
      <c r="O53" s="294"/>
      <c r="P53" s="247"/>
      <c r="Q53" s="290">
        <f>+Sklop2[[#This Row],[cena/enota brez DDV v EUR]]*Sklop2[[#This Row],[Stopnja DDV (%)]]</f>
        <v>0</v>
      </c>
      <c r="R53" s="290">
        <f>+Sklop2[[#This Row],[cena/enota brez DDV v EUR]]+Sklop2[[#This Row],[Davek (EUR)]]</f>
        <v>0</v>
      </c>
      <c r="S53" s="290">
        <f>+Sklop2[[#This Row],[cena/enota brez DDV v EUR]]*Sklop2[[#This Row],[Okvirna količina]]</f>
        <v>0</v>
      </c>
      <c r="T53" s="290">
        <f>+Sklop2[[#This Row],[Končna cena/enoto mere (EUR) z DDV]]*Sklop2[[#This Row],[Okvirna količina]]</f>
        <v>0</v>
      </c>
      <c r="U53" s="235"/>
    </row>
    <row r="54" spans="1:21" s="55" customFormat="1" ht="12">
      <c r="A54" s="79" t="s">
        <v>40</v>
      </c>
      <c r="B54" s="296" t="s">
        <v>667</v>
      </c>
      <c r="C54" s="205">
        <v>50</v>
      </c>
      <c r="D54" s="213" t="s">
        <v>108</v>
      </c>
      <c r="E54" s="214" t="s">
        <v>674</v>
      </c>
      <c r="F54" s="222">
        <v>200</v>
      </c>
      <c r="G54" s="315" t="s">
        <v>209</v>
      </c>
      <c r="H5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222">
        <f>IF(Sklop2[[#This Row],[ZAHTEVANA SHEMA KAKOVOSTI]]&lt;&gt;"",Sklop2[[#This Row],[Preračunana masa/volumen/kos na enoto kg]],"")</f>
        <v>10</v>
      </c>
      <c r="J54" s="292"/>
      <c r="K54" s="325"/>
      <c r="L54" s="244"/>
      <c r="M54" s="245"/>
      <c r="N54" s="246"/>
      <c r="O54" s="294"/>
      <c r="P54" s="247"/>
      <c r="Q54" s="290">
        <f>+Sklop2[[#This Row],[cena/enota brez DDV v EUR]]*Sklop2[[#This Row],[Stopnja DDV (%)]]</f>
        <v>0</v>
      </c>
      <c r="R54" s="290">
        <f>+Sklop2[[#This Row],[cena/enota brez DDV v EUR]]+Sklop2[[#This Row],[Davek (EUR)]]</f>
        <v>0</v>
      </c>
      <c r="S54" s="290">
        <f>+Sklop2[[#This Row],[cena/enota brez DDV v EUR]]*Sklop2[[#This Row],[Okvirna količina]]</f>
        <v>0</v>
      </c>
      <c r="T54" s="290">
        <f>+Sklop2[[#This Row],[Končna cena/enoto mere (EUR) z DDV]]*Sklop2[[#This Row],[Okvirna količina]]</f>
        <v>0</v>
      </c>
      <c r="U54" s="235"/>
    </row>
    <row r="55" spans="1:21" s="55" customFormat="1" ht="12">
      <c r="A55" s="79" t="s">
        <v>41</v>
      </c>
      <c r="B55" s="296" t="s">
        <v>637</v>
      </c>
      <c r="C55" s="205" t="s">
        <v>621</v>
      </c>
      <c r="D55" s="213" t="s">
        <v>108</v>
      </c>
      <c r="E55" s="214"/>
      <c r="F55" s="222">
        <v>250</v>
      </c>
      <c r="G55" s="315" t="s">
        <v>0</v>
      </c>
      <c r="H5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55" s="222" t="str">
        <f>IF(Sklop2[[#This Row],[ZAHTEVANA SHEMA KAKOVOSTI]]&lt;&gt;"",Sklop2[[#This Row],[Preračunana masa/volumen/kos na enoto kg]],"")</f>
        <v/>
      </c>
      <c r="J55" s="292"/>
      <c r="K55" s="325"/>
      <c r="L55" s="244"/>
      <c r="M55" s="245"/>
      <c r="N55" s="246"/>
      <c r="O55" s="294"/>
      <c r="P55" s="247"/>
      <c r="Q55" s="290">
        <f>+Sklop2[[#This Row],[cena/enota brez DDV v EUR]]*Sklop2[[#This Row],[Stopnja DDV (%)]]</f>
        <v>0</v>
      </c>
      <c r="R55" s="290">
        <f>+Sklop2[[#This Row],[cena/enota brez DDV v EUR]]+Sklop2[[#This Row],[Davek (EUR)]]</f>
        <v>0</v>
      </c>
      <c r="S55" s="290">
        <f>+Sklop2[[#This Row],[cena/enota brez DDV v EUR]]*Sklop2[[#This Row],[Okvirna količina]]</f>
        <v>0</v>
      </c>
      <c r="T55" s="290">
        <f>+Sklop2[[#This Row],[Končna cena/enoto mere (EUR) z DDV]]*Sklop2[[#This Row],[Okvirna količina]]</f>
        <v>0</v>
      </c>
      <c r="U55" s="235"/>
    </row>
    <row r="56" spans="1:21" s="55" customFormat="1" ht="12">
      <c r="A56" s="79" t="s">
        <v>42</v>
      </c>
      <c r="B56" s="296" t="s">
        <v>636</v>
      </c>
      <c r="C56" s="205">
        <v>1000</v>
      </c>
      <c r="D56" s="213" t="s">
        <v>622</v>
      </c>
      <c r="E56" s="214"/>
      <c r="F56" s="222">
        <v>300</v>
      </c>
      <c r="G56" s="315" t="s">
        <v>74</v>
      </c>
      <c r="H5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6" s="222" t="str">
        <f>IF(Sklop2[[#This Row],[ZAHTEVANA SHEMA KAKOVOSTI]]&lt;&gt;"",Sklop2[[#This Row],[Preračunana masa/volumen/kos na enoto kg]],"")</f>
        <v/>
      </c>
      <c r="J56" s="292"/>
      <c r="K56" s="325"/>
      <c r="L56" s="244"/>
      <c r="M56" s="245"/>
      <c r="N56" s="246"/>
      <c r="O56" s="294"/>
      <c r="P56" s="247"/>
      <c r="Q56" s="290">
        <f>+Sklop2[[#This Row],[cena/enota brez DDV v EUR]]*Sklop2[[#This Row],[Stopnja DDV (%)]]</f>
        <v>0</v>
      </c>
      <c r="R56" s="290">
        <f>+Sklop2[[#This Row],[cena/enota brez DDV v EUR]]+Sklop2[[#This Row],[Davek (EUR)]]</f>
        <v>0</v>
      </c>
      <c r="S56" s="290">
        <f>+Sklop2[[#This Row],[cena/enota brez DDV v EUR]]*Sklop2[[#This Row],[Okvirna količina]]</f>
        <v>0</v>
      </c>
      <c r="T56" s="290">
        <f>+Sklop2[[#This Row],[Končna cena/enoto mere (EUR) z DDV]]*Sklop2[[#This Row],[Okvirna količina]]</f>
        <v>0</v>
      </c>
      <c r="U56" s="235"/>
    </row>
    <row r="57" spans="1:21" s="55" customFormat="1" ht="12">
      <c r="A57" s="79" t="s">
        <v>43</v>
      </c>
      <c r="B57" s="296" t="s">
        <v>636</v>
      </c>
      <c r="C57" s="205" t="s">
        <v>615</v>
      </c>
      <c r="D57" s="213" t="s">
        <v>622</v>
      </c>
      <c r="E57" s="214"/>
      <c r="F57" s="222">
        <v>200</v>
      </c>
      <c r="G57" s="315" t="s">
        <v>74</v>
      </c>
      <c r="H5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7" s="222" t="str">
        <f>IF(Sklop2[[#This Row],[ZAHTEVANA SHEMA KAKOVOSTI]]&lt;&gt;"",Sklop2[[#This Row],[Preračunana masa/volumen/kos na enoto kg]],"")</f>
        <v/>
      </c>
      <c r="J57" s="292"/>
      <c r="K57" s="325"/>
      <c r="L57" s="244"/>
      <c r="M57" s="245"/>
      <c r="N57" s="246"/>
      <c r="O57" s="294"/>
      <c r="P57" s="247"/>
      <c r="Q57" s="290">
        <f>+Sklop2[[#This Row],[cena/enota brez DDV v EUR]]*Sklop2[[#This Row],[Stopnja DDV (%)]]</f>
        <v>0</v>
      </c>
      <c r="R57" s="290">
        <f>+Sklop2[[#This Row],[cena/enota brez DDV v EUR]]+Sklop2[[#This Row],[Davek (EUR)]]</f>
        <v>0</v>
      </c>
      <c r="S57" s="290">
        <f>+Sklop2[[#This Row],[cena/enota brez DDV v EUR]]*Sklop2[[#This Row],[Okvirna količina]]</f>
        <v>0</v>
      </c>
      <c r="T57" s="290">
        <f>+Sklop2[[#This Row],[Končna cena/enoto mere (EUR) z DDV]]*Sklop2[[#This Row],[Okvirna količina]]</f>
        <v>0</v>
      </c>
      <c r="U57" s="235"/>
    </row>
    <row r="58" spans="1:21" s="55" customFormat="1" ht="12">
      <c r="A58" s="79" t="s">
        <v>48</v>
      </c>
      <c r="B58" s="296" t="s">
        <v>635</v>
      </c>
      <c r="C58" s="205">
        <v>1000</v>
      </c>
      <c r="D58" s="213" t="s">
        <v>622</v>
      </c>
      <c r="E58" s="214"/>
      <c r="F58" s="222">
        <v>150</v>
      </c>
      <c r="G58" s="315" t="s">
        <v>74</v>
      </c>
      <c r="H5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8" s="222" t="str">
        <f>IF(Sklop2[[#This Row],[ZAHTEVANA SHEMA KAKOVOSTI]]&lt;&gt;"",Sklop2[[#This Row],[Preračunana masa/volumen/kos na enoto kg]],"")</f>
        <v/>
      </c>
      <c r="J58" s="292"/>
      <c r="K58" s="325"/>
      <c r="L58" s="244"/>
      <c r="M58" s="245"/>
      <c r="N58" s="246"/>
      <c r="O58" s="294"/>
      <c r="P58" s="247"/>
      <c r="Q58" s="290">
        <f>+Sklop2[[#This Row],[cena/enota brez DDV v EUR]]*Sklop2[[#This Row],[Stopnja DDV (%)]]</f>
        <v>0</v>
      </c>
      <c r="R58" s="290">
        <f>+Sklop2[[#This Row],[cena/enota brez DDV v EUR]]+Sklop2[[#This Row],[Davek (EUR)]]</f>
        <v>0</v>
      </c>
      <c r="S58" s="290">
        <f>+Sklop2[[#This Row],[cena/enota brez DDV v EUR]]*Sklop2[[#This Row],[Okvirna količina]]</f>
        <v>0</v>
      </c>
      <c r="T58" s="290">
        <f>+Sklop2[[#This Row],[Končna cena/enoto mere (EUR) z DDV]]*Sklop2[[#This Row],[Okvirna količina]]</f>
        <v>0</v>
      </c>
      <c r="U58" s="235"/>
    </row>
    <row r="59" spans="1:21" s="55" customFormat="1" ht="12">
      <c r="A59" s="79" t="s">
        <v>44</v>
      </c>
      <c r="B59" s="296" t="s">
        <v>635</v>
      </c>
      <c r="C59" s="205" t="s">
        <v>615</v>
      </c>
      <c r="D59" s="213" t="s">
        <v>622</v>
      </c>
      <c r="E59" s="214"/>
      <c r="F59" s="222">
        <v>100</v>
      </c>
      <c r="G59" s="315" t="s">
        <v>74</v>
      </c>
      <c r="H5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222" t="str">
        <f>IF(Sklop2[[#This Row],[ZAHTEVANA SHEMA KAKOVOSTI]]&lt;&gt;"",Sklop2[[#This Row],[Preračunana masa/volumen/kos na enoto kg]],"")</f>
        <v/>
      </c>
      <c r="J59" s="292"/>
      <c r="K59" s="325"/>
      <c r="L59" s="244"/>
      <c r="M59" s="245"/>
      <c r="N59" s="246"/>
      <c r="O59" s="294"/>
      <c r="P59" s="247"/>
      <c r="Q59" s="290">
        <f>+Sklop2[[#This Row],[cena/enota brez DDV v EUR]]*Sklop2[[#This Row],[Stopnja DDV (%)]]</f>
        <v>0</v>
      </c>
      <c r="R59" s="290">
        <f>+Sklop2[[#This Row],[cena/enota brez DDV v EUR]]+Sklop2[[#This Row],[Davek (EUR)]]</f>
        <v>0</v>
      </c>
      <c r="S59" s="290">
        <f>+Sklop2[[#This Row],[cena/enota brez DDV v EUR]]*Sklop2[[#This Row],[Okvirna količina]]</f>
        <v>0</v>
      </c>
      <c r="T59" s="290">
        <f>+Sklop2[[#This Row],[Končna cena/enoto mere (EUR) z DDV]]*Sklop2[[#This Row],[Okvirna količina]]</f>
        <v>0</v>
      </c>
      <c r="U59" s="235"/>
    </row>
    <row r="60" spans="1:21" s="55" customFormat="1" ht="12">
      <c r="A60" s="79" t="s">
        <v>45</v>
      </c>
      <c r="B60" s="296" t="s">
        <v>634</v>
      </c>
      <c r="C60" s="205" t="s">
        <v>615</v>
      </c>
      <c r="D60" s="213" t="s">
        <v>108</v>
      </c>
      <c r="E60" s="214"/>
      <c r="F60" s="222">
        <v>45</v>
      </c>
      <c r="G60" s="315" t="s">
        <v>0</v>
      </c>
      <c r="H6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60" s="222" t="str">
        <f>IF(Sklop2[[#This Row],[ZAHTEVANA SHEMA KAKOVOSTI]]&lt;&gt;"",Sklop2[[#This Row],[Preračunana masa/volumen/kos na enoto kg]],"")</f>
        <v/>
      </c>
      <c r="J60" s="292"/>
      <c r="K60" s="325"/>
      <c r="L60" s="244"/>
      <c r="M60" s="245"/>
      <c r="N60" s="246"/>
      <c r="O60" s="294"/>
      <c r="P60" s="247"/>
      <c r="Q60" s="290">
        <f>+Sklop2[[#This Row],[cena/enota brez DDV v EUR]]*Sklop2[[#This Row],[Stopnja DDV (%)]]</f>
        <v>0</v>
      </c>
      <c r="R60" s="290">
        <f>+Sklop2[[#This Row],[cena/enota brez DDV v EUR]]+Sklop2[[#This Row],[Davek (EUR)]]</f>
        <v>0</v>
      </c>
      <c r="S60" s="290">
        <f>+Sklop2[[#This Row],[cena/enota brez DDV v EUR]]*Sklop2[[#This Row],[Okvirna količina]]</f>
        <v>0</v>
      </c>
      <c r="T60" s="290">
        <f>+Sklop2[[#This Row],[Končna cena/enoto mere (EUR) z DDV]]*Sklop2[[#This Row],[Okvirna količina]]</f>
        <v>0</v>
      </c>
      <c r="U60" s="235"/>
    </row>
    <row r="61" spans="1:21" s="55" customFormat="1" ht="12">
      <c r="A61" s="79" t="s">
        <v>49</v>
      </c>
      <c r="B61" s="296" t="s">
        <v>633</v>
      </c>
      <c r="C61" s="205" t="s">
        <v>623</v>
      </c>
      <c r="D61" s="213" t="s">
        <v>108</v>
      </c>
      <c r="E61" s="214"/>
      <c r="F61" s="222">
        <v>130</v>
      </c>
      <c r="G61" s="315" t="s">
        <v>0</v>
      </c>
      <c r="H6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61" s="222" t="str">
        <f>IF(Sklop2[[#This Row],[ZAHTEVANA SHEMA KAKOVOSTI]]&lt;&gt;"",Sklop2[[#This Row],[Preračunana masa/volumen/kos na enoto kg]],"")</f>
        <v/>
      </c>
      <c r="J61" s="292"/>
      <c r="K61" s="325"/>
      <c r="L61" s="244"/>
      <c r="M61" s="245"/>
      <c r="N61" s="246"/>
      <c r="O61" s="294"/>
      <c r="P61" s="247"/>
      <c r="Q61" s="290">
        <f>+Sklop2[[#This Row],[cena/enota brez DDV v EUR]]*Sklop2[[#This Row],[Stopnja DDV (%)]]</f>
        <v>0</v>
      </c>
      <c r="R61" s="290">
        <f>+Sklop2[[#This Row],[cena/enota brez DDV v EUR]]+Sklop2[[#This Row],[Davek (EUR)]]</f>
        <v>0</v>
      </c>
      <c r="S61" s="290">
        <f>+Sklop2[[#This Row],[cena/enota brez DDV v EUR]]*Sklop2[[#This Row],[Okvirna količina]]</f>
        <v>0</v>
      </c>
      <c r="T61" s="290">
        <f>+Sklop2[[#This Row],[Končna cena/enoto mere (EUR) z DDV]]*Sklop2[[#This Row],[Okvirna količina]]</f>
        <v>0</v>
      </c>
      <c r="U61" s="235"/>
    </row>
    <row r="62" spans="1:21" s="55" customFormat="1" ht="12">
      <c r="A62" s="79" t="s">
        <v>50</v>
      </c>
      <c r="B62" s="296" t="s">
        <v>632</v>
      </c>
      <c r="C62" s="205" t="s">
        <v>1074</v>
      </c>
      <c r="D62" s="213" t="s">
        <v>0</v>
      </c>
      <c r="E62" s="214"/>
      <c r="F62" s="222">
        <v>40</v>
      </c>
      <c r="G62" s="315" t="s">
        <v>0</v>
      </c>
      <c r="H6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2" s="222" t="str">
        <f>IF(Sklop2[[#This Row],[ZAHTEVANA SHEMA KAKOVOSTI]]&lt;&gt;"",Sklop2[[#This Row],[Preračunana masa/volumen/kos na enoto kg]],"")</f>
        <v/>
      </c>
      <c r="J62" s="292"/>
      <c r="K62" s="325"/>
      <c r="L62" s="244"/>
      <c r="M62" s="245"/>
      <c r="N62" s="246"/>
      <c r="O62" s="294"/>
      <c r="P62" s="247"/>
      <c r="Q62" s="290">
        <f>+Sklop2[[#This Row],[cena/enota brez DDV v EUR]]*Sklop2[[#This Row],[Stopnja DDV (%)]]</f>
        <v>0</v>
      </c>
      <c r="R62" s="290">
        <f>+Sklop2[[#This Row],[cena/enota brez DDV v EUR]]+Sklop2[[#This Row],[Davek (EUR)]]</f>
        <v>0</v>
      </c>
      <c r="S62" s="290">
        <f>+Sklop2[[#This Row],[cena/enota brez DDV v EUR]]*Sklop2[[#This Row],[Okvirna količina]]</f>
        <v>0</v>
      </c>
      <c r="T62" s="290">
        <f>+Sklop2[[#This Row],[Končna cena/enoto mere (EUR) z DDV]]*Sklop2[[#This Row],[Okvirna količina]]</f>
        <v>0</v>
      </c>
      <c r="U62" s="235"/>
    </row>
    <row r="63" spans="1:21" s="55" customFormat="1" ht="12">
      <c r="A63" s="79" t="s">
        <v>46</v>
      </c>
      <c r="B63" s="296" t="s">
        <v>631</v>
      </c>
      <c r="C63" s="205" t="s">
        <v>1074</v>
      </c>
      <c r="D63" s="213" t="s">
        <v>0</v>
      </c>
      <c r="E63" s="214" t="s">
        <v>674</v>
      </c>
      <c r="F63" s="222">
        <v>100</v>
      </c>
      <c r="G63" s="315" t="s">
        <v>0</v>
      </c>
      <c r="H6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222">
        <f>IF(Sklop2[[#This Row],[ZAHTEVANA SHEMA KAKOVOSTI]]&lt;&gt;"",Sklop2[[#This Row],[Preračunana masa/volumen/kos na enoto kg]],"")</f>
        <v>100</v>
      </c>
      <c r="J63" s="292"/>
      <c r="K63" s="325"/>
      <c r="L63" s="244"/>
      <c r="M63" s="245"/>
      <c r="N63" s="246"/>
      <c r="O63" s="294"/>
      <c r="P63" s="247"/>
      <c r="Q63" s="290">
        <f>+Sklop2[[#This Row],[cena/enota brez DDV v EUR]]*Sklop2[[#This Row],[Stopnja DDV (%)]]</f>
        <v>0</v>
      </c>
      <c r="R63" s="290">
        <f>+Sklop2[[#This Row],[cena/enota brez DDV v EUR]]+Sklop2[[#This Row],[Davek (EUR)]]</f>
        <v>0</v>
      </c>
      <c r="S63" s="290">
        <f>+Sklop2[[#This Row],[cena/enota brez DDV v EUR]]*Sklop2[[#This Row],[Okvirna količina]]</f>
        <v>0</v>
      </c>
      <c r="T63" s="290">
        <f>+Sklop2[[#This Row],[Končna cena/enoto mere (EUR) z DDV]]*Sklop2[[#This Row],[Okvirna količina]]</f>
        <v>0</v>
      </c>
      <c r="U63" s="235"/>
    </row>
    <row r="64" spans="1:21" s="55" customFormat="1" ht="12">
      <c r="A64" s="79" t="s">
        <v>51</v>
      </c>
      <c r="B64" s="296" t="s">
        <v>630</v>
      </c>
      <c r="C64" s="205" t="s">
        <v>721</v>
      </c>
      <c r="D64" s="213" t="s">
        <v>0</v>
      </c>
      <c r="E64" s="214" t="s">
        <v>674</v>
      </c>
      <c r="F64" s="222">
        <v>500</v>
      </c>
      <c r="G64" s="315" t="s">
        <v>0</v>
      </c>
      <c r="H6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64" s="222">
        <f>IF(Sklop2[[#This Row],[ZAHTEVANA SHEMA KAKOVOSTI]]&lt;&gt;"",Sklop2[[#This Row],[Preračunana masa/volumen/kos na enoto kg]],"")</f>
        <v>500</v>
      </c>
      <c r="J64" s="292"/>
      <c r="K64" s="325"/>
      <c r="L64" s="244"/>
      <c r="M64" s="245"/>
      <c r="N64" s="246"/>
      <c r="O64" s="294"/>
      <c r="P64" s="247"/>
      <c r="Q64" s="290">
        <f>+Sklop2[[#This Row],[cena/enota brez DDV v EUR]]*Sklop2[[#This Row],[Stopnja DDV (%)]]</f>
        <v>0</v>
      </c>
      <c r="R64" s="290">
        <f>+Sklop2[[#This Row],[cena/enota brez DDV v EUR]]+Sklop2[[#This Row],[Davek (EUR)]]</f>
        <v>0</v>
      </c>
      <c r="S64" s="290">
        <f>+Sklop2[[#This Row],[cena/enota brez DDV v EUR]]*Sklop2[[#This Row],[Okvirna količina]]</f>
        <v>0</v>
      </c>
      <c r="T64" s="290">
        <f>+Sklop2[[#This Row],[Končna cena/enoto mere (EUR) z DDV]]*Sklop2[[#This Row],[Okvirna količina]]</f>
        <v>0</v>
      </c>
      <c r="U64" s="235"/>
    </row>
    <row r="65" spans="1:21" s="55" customFormat="1" ht="12">
      <c r="A65" s="79" t="s">
        <v>47</v>
      </c>
      <c r="B65" s="296" t="s">
        <v>629</v>
      </c>
      <c r="C65" s="205" t="s">
        <v>615</v>
      </c>
      <c r="D65" s="213" t="s">
        <v>108</v>
      </c>
      <c r="E65" s="214" t="s">
        <v>674</v>
      </c>
      <c r="F65" s="222">
        <v>300</v>
      </c>
      <c r="G65" s="315" t="s">
        <v>0</v>
      </c>
      <c r="H6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5" s="222">
        <f>IF(Sklop2[[#This Row],[ZAHTEVANA SHEMA KAKOVOSTI]]&lt;&gt;"",Sklop2[[#This Row],[Preračunana masa/volumen/kos na enoto kg]],"")</f>
        <v>300</v>
      </c>
      <c r="J65" s="292"/>
      <c r="K65" s="325"/>
      <c r="L65" s="244"/>
      <c r="M65" s="245"/>
      <c r="N65" s="246"/>
      <c r="O65" s="294"/>
      <c r="P65" s="247"/>
      <c r="Q65" s="290">
        <f>+Sklop2[[#This Row],[cena/enota brez DDV v EUR]]*Sklop2[[#This Row],[Stopnja DDV (%)]]</f>
        <v>0</v>
      </c>
      <c r="R65" s="290">
        <f>+Sklop2[[#This Row],[cena/enota brez DDV v EUR]]+Sklop2[[#This Row],[Davek (EUR)]]</f>
        <v>0</v>
      </c>
      <c r="S65" s="290">
        <f>+Sklop2[[#This Row],[cena/enota brez DDV v EUR]]*Sklop2[[#This Row],[Okvirna količina]]</f>
        <v>0</v>
      </c>
      <c r="T65" s="290">
        <f>+Sklop2[[#This Row],[Končna cena/enoto mere (EUR) z DDV]]*Sklop2[[#This Row],[Okvirna količina]]</f>
        <v>0</v>
      </c>
      <c r="U65" s="235"/>
    </row>
    <row r="66" spans="1:21" s="55" customFormat="1" ht="12">
      <c r="A66" s="79" t="s">
        <v>52</v>
      </c>
      <c r="B66" s="296" t="s">
        <v>628</v>
      </c>
      <c r="C66" s="205" t="s">
        <v>615</v>
      </c>
      <c r="D66" s="213" t="s">
        <v>108</v>
      </c>
      <c r="E66" s="214" t="s">
        <v>674</v>
      </c>
      <c r="F66" s="222">
        <v>10</v>
      </c>
      <c r="G66" s="315" t="s">
        <v>0</v>
      </c>
      <c r="H6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6" s="222">
        <f>IF(Sklop2[[#This Row],[ZAHTEVANA SHEMA KAKOVOSTI]]&lt;&gt;"",Sklop2[[#This Row],[Preračunana masa/volumen/kos na enoto kg]],"")</f>
        <v>10</v>
      </c>
      <c r="J66" s="292"/>
      <c r="K66" s="325"/>
      <c r="L66" s="244"/>
      <c r="M66" s="245"/>
      <c r="N66" s="246"/>
      <c r="O66" s="294"/>
      <c r="P66" s="247"/>
      <c r="Q66" s="290">
        <f>+Sklop2[[#This Row],[cena/enota brez DDV v EUR]]*Sklop2[[#This Row],[Stopnja DDV (%)]]</f>
        <v>0</v>
      </c>
      <c r="R66" s="290">
        <f>+Sklop2[[#This Row],[cena/enota brez DDV v EUR]]+Sklop2[[#This Row],[Davek (EUR)]]</f>
        <v>0</v>
      </c>
      <c r="S66" s="290">
        <f>+Sklop2[[#This Row],[cena/enota brez DDV v EUR]]*Sklop2[[#This Row],[Okvirna količina]]</f>
        <v>0</v>
      </c>
      <c r="T66" s="290">
        <f>+Sklop2[[#This Row],[Končna cena/enoto mere (EUR) z DDV]]*Sklop2[[#This Row],[Okvirna količina]]</f>
        <v>0</v>
      </c>
      <c r="U66" s="235"/>
    </row>
    <row r="67" spans="1:21" s="55" customFormat="1" ht="12">
      <c r="A67" s="79" t="s">
        <v>53</v>
      </c>
      <c r="B67" s="317" t="s">
        <v>627</v>
      </c>
      <c r="C67" s="77" t="s">
        <v>624</v>
      </c>
      <c r="D67" s="213" t="s">
        <v>108</v>
      </c>
      <c r="E67" s="214"/>
      <c r="F67" s="222">
        <v>200</v>
      </c>
      <c r="G67" s="314" t="s">
        <v>0</v>
      </c>
      <c r="H6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7" s="80" t="str">
        <f>IF(Sklop2[[#This Row],[ZAHTEVANA SHEMA KAKOVOSTI]]&lt;&gt;"",Sklop2[[#This Row],[Preračunana masa/volumen/kos na enoto kg]],"")</f>
        <v/>
      </c>
      <c r="J67" s="88"/>
      <c r="K67" s="161"/>
      <c r="L67" s="161"/>
      <c r="M67" s="161"/>
      <c r="N67" s="137"/>
      <c r="O67" s="161"/>
      <c r="P67" s="138"/>
      <c r="Q67" s="86">
        <f>+Sklop2[[#This Row],[cena/enota brez DDV v EUR]]*Sklop2[[#This Row],[Stopnja DDV (%)]]</f>
        <v>0</v>
      </c>
      <c r="R67" s="86">
        <f>+Sklop2[[#This Row],[cena/enota brez DDV v EUR]]+Sklop2[[#This Row],[Davek (EUR)]]</f>
        <v>0</v>
      </c>
      <c r="S67" s="86">
        <f>+Sklop2[[#This Row],[cena/enota brez DDV v EUR]]*Sklop2[[#This Row],[Okvirna količina]]</f>
        <v>0</v>
      </c>
      <c r="T67" s="86">
        <f>+Sklop2[[#This Row],[Končna cena/enoto mere (EUR) z DDV]]*Sklop2[[#This Row],[Okvirna količina]]</f>
        <v>0</v>
      </c>
      <c r="U67" s="161"/>
    </row>
    <row r="68" spans="1:21" s="55" customFormat="1" ht="12">
      <c r="A68" s="79" t="s">
        <v>54</v>
      </c>
      <c r="B68" s="317" t="s">
        <v>626</v>
      </c>
      <c r="C68" s="77" t="s">
        <v>625</v>
      </c>
      <c r="D68" s="213" t="s">
        <v>108</v>
      </c>
      <c r="E68" s="214"/>
      <c r="F68" s="222">
        <v>10</v>
      </c>
      <c r="G68" s="314" t="s">
        <v>0</v>
      </c>
      <c r="H6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114" t="str">
        <f>IF(Sklop2[[#This Row],[ZAHTEVANA SHEMA KAKOVOSTI]]&lt;&gt;"",Sklop2[[#This Row],[Preračunana masa/volumen/kos na enoto kg]],"")</f>
        <v/>
      </c>
      <c r="J68" s="128"/>
      <c r="K68" s="161"/>
      <c r="L68" s="161"/>
      <c r="M68" s="161"/>
      <c r="N68" s="139"/>
      <c r="O68" s="161"/>
      <c r="P68" s="140"/>
      <c r="Q68" s="156">
        <f>+Sklop2[[#This Row],[cena/enota brez DDV v EUR]]*Sklop2[[#This Row],[Stopnja DDV (%)]]</f>
        <v>0</v>
      </c>
      <c r="R68" s="156">
        <f>+Sklop2[[#This Row],[cena/enota brez DDV v EUR]]+Sklop2[[#This Row],[Davek (EUR)]]</f>
        <v>0</v>
      </c>
      <c r="S68" s="156">
        <f>+Sklop2[[#This Row],[cena/enota brez DDV v EUR]]*Sklop2[[#This Row],[Okvirna količina]]</f>
        <v>0</v>
      </c>
      <c r="T68" s="156">
        <f>+Sklop2[[#This Row],[Končna cena/enoto mere (EUR) z DDV]]*Sklop2[[#This Row],[Okvirna količina]]</f>
        <v>0</v>
      </c>
      <c r="U68" s="161"/>
    </row>
    <row r="69" spans="1:21" s="55" customFormat="1" ht="24">
      <c r="A69" s="79" t="s">
        <v>55</v>
      </c>
      <c r="B69" s="317" t="s">
        <v>242</v>
      </c>
      <c r="C69" s="77" t="s">
        <v>109</v>
      </c>
      <c r="D69" s="77" t="s">
        <v>0</v>
      </c>
      <c r="E69" s="214"/>
      <c r="F69" s="222">
        <v>30</v>
      </c>
      <c r="G69" s="314" t="s">
        <v>0</v>
      </c>
      <c r="H6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9" s="114" t="str">
        <f>IF(Sklop2[[#This Row],[ZAHTEVANA SHEMA KAKOVOSTI]]&lt;&gt;"",Sklop2[[#This Row],[Preračunana masa/volumen/kos na enoto kg]],"")</f>
        <v/>
      </c>
      <c r="J69" s="128"/>
      <c r="K69" s="161"/>
      <c r="L69" s="161"/>
      <c r="M69" s="161"/>
      <c r="N69" s="139"/>
      <c r="O69" s="161"/>
      <c r="P69" s="140"/>
      <c r="Q69" s="156">
        <f>+Sklop2[[#This Row],[cena/enota brez DDV v EUR]]*Sklop2[[#This Row],[Stopnja DDV (%)]]</f>
        <v>0</v>
      </c>
      <c r="R69" s="156">
        <f>+Sklop2[[#This Row],[cena/enota brez DDV v EUR]]+Sklop2[[#This Row],[Davek (EUR)]]</f>
        <v>0</v>
      </c>
      <c r="S69" s="156">
        <f>+Sklop2[[#This Row],[cena/enota brez DDV v EUR]]*Sklop2[[#This Row],[Okvirna količina]]</f>
        <v>0</v>
      </c>
      <c r="T69" s="156">
        <f>+Sklop2[[#This Row],[Končna cena/enoto mere (EUR) z DDV]]*Sklop2[[#This Row],[Okvirna količina]]</f>
        <v>0</v>
      </c>
      <c r="U69" s="161"/>
    </row>
    <row r="70" spans="1:21" s="55" customFormat="1" ht="12">
      <c r="A70" s="79" t="s">
        <v>56</v>
      </c>
      <c r="B70" s="317" t="s">
        <v>243</v>
      </c>
      <c r="C70" s="77" t="s">
        <v>109</v>
      </c>
      <c r="D70" s="77" t="s">
        <v>0</v>
      </c>
      <c r="E70" s="214"/>
      <c r="F70" s="222">
        <v>520</v>
      </c>
      <c r="G70" s="314" t="s">
        <v>0</v>
      </c>
      <c r="H7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520</v>
      </c>
      <c r="I70" s="114" t="str">
        <f>IF(Sklop2[[#This Row],[ZAHTEVANA SHEMA KAKOVOSTI]]&lt;&gt;"",Sklop2[[#This Row],[Preračunana masa/volumen/kos na enoto kg]],"")</f>
        <v/>
      </c>
      <c r="J70" s="128"/>
      <c r="K70" s="161"/>
      <c r="L70" s="161"/>
      <c r="M70" s="161"/>
      <c r="N70" s="139"/>
      <c r="O70" s="161"/>
      <c r="P70" s="140"/>
      <c r="Q70" s="156">
        <f>+Sklop2[[#This Row],[cena/enota brez DDV v EUR]]*Sklop2[[#This Row],[Stopnja DDV (%)]]</f>
        <v>0</v>
      </c>
      <c r="R70" s="156">
        <f>+Sklop2[[#This Row],[cena/enota brez DDV v EUR]]+Sklop2[[#This Row],[Davek (EUR)]]</f>
        <v>0</v>
      </c>
      <c r="S70" s="156">
        <f>+Sklop2[[#This Row],[cena/enota brez DDV v EUR]]*Sklop2[[#This Row],[Okvirna količina]]</f>
        <v>0</v>
      </c>
      <c r="T70" s="156">
        <f>+Sklop2[[#This Row],[Končna cena/enoto mere (EUR) z DDV]]*Sklop2[[#This Row],[Okvirna količina]]</f>
        <v>0</v>
      </c>
      <c r="U70" s="161"/>
    </row>
    <row r="71" spans="1:21" s="55" customFormat="1" ht="12">
      <c r="A71" s="79" t="s">
        <v>57</v>
      </c>
      <c r="B71" s="317" t="s">
        <v>669</v>
      </c>
      <c r="C71" s="77">
        <v>40</v>
      </c>
      <c r="D71" s="77" t="s">
        <v>108</v>
      </c>
      <c r="E71" s="214"/>
      <c r="F71" s="222">
        <v>1800</v>
      </c>
      <c r="G71" s="314" t="s">
        <v>209</v>
      </c>
      <c r="H7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71" s="114" t="str">
        <f>IF(Sklop2[[#This Row],[ZAHTEVANA SHEMA KAKOVOSTI]]&lt;&gt;"",Sklop2[[#This Row],[Preračunana masa/volumen/kos na enoto kg]],"")</f>
        <v/>
      </c>
      <c r="J71" s="128"/>
      <c r="K71" s="161"/>
      <c r="L71" s="161"/>
      <c r="M71" s="161"/>
      <c r="N71" s="139"/>
      <c r="O71" s="161"/>
      <c r="P71" s="140"/>
      <c r="Q71" s="156">
        <f>+Sklop2[[#This Row],[cena/enota brez DDV v EUR]]*Sklop2[[#This Row],[Stopnja DDV (%)]]</f>
        <v>0</v>
      </c>
      <c r="R71" s="156">
        <f>+Sklop2[[#This Row],[cena/enota brez DDV v EUR]]+Sklop2[[#This Row],[Davek (EUR)]]</f>
        <v>0</v>
      </c>
      <c r="S71" s="156">
        <f>+Sklop2[[#This Row],[cena/enota brez DDV v EUR]]*Sklop2[[#This Row],[Okvirna količina]]</f>
        <v>0</v>
      </c>
      <c r="T71" s="156">
        <f>+Sklop2[[#This Row],[Končna cena/enoto mere (EUR) z DDV]]*Sklop2[[#This Row],[Okvirna količina]]</f>
        <v>0</v>
      </c>
      <c r="U71" s="161"/>
    </row>
    <row r="72" spans="1:21" s="55" customFormat="1" ht="12">
      <c r="A72" s="79" t="s">
        <v>58</v>
      </c>
      <c r="B72" s="317" t="s">
        <v>244</v>
      </c>
      <c r="C72" s="77" t="s">
        <v>109</v>
      </c>
      <c r="D72" s="77" t="s">
        <v>0</v>
      </c>
      <c r="E72" s="214"/>
      <c r="F72" s="222">
        <v>900</v>
      </c>
      <c r="G72" s="314" t="s">
        <v>0</v>
      </c>
      <c r="H7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72" s="114" t="str">
        <f>IF(Sklop2[[#This Row],[ZAHTEVANA SHEMA KAKOVOSTI]]&lt;&gt;"",Sklop2[[#This Row],[Preračunana masa/volumen/kos na enoto kg]],"")</f>
        <v/>
      </c>
      <c r="J72" s="128"/>
      <c r="K72" s="161"/>
      <c r="L72" s="161"/>
      <c r="M72" s="161"/>
      <c r="N72" s="139"/>
      <c r="O72" s="161"/>
      <c r="P72" s="140"/>
      <c r="Q72" s="156">
        <f>+Sklop2[[#This Row],[cena/enota brez DDV v EUR]]*Sklop2[[#This Row],[Stopnja DDV (%)]]</f>
        <v>0</v>
      </c>
      <c r="R72" s="156">
        <f>+Sklop2[[#This Row],[cena/enota brez DDV v EUR]]+Sklop2[[#This Row],[Davek (EUR)]]</f>
        <v>0</v>
      </c>
      <c r="S72" s="156">
        <f>+Sklop2[[#This Row],[cena/enota brez DDV v EUR]]*Sklop2[[#This Row],[Okvirna količina]]</f>
        <v>0</v>
      </c>
      <c r="T72" s="156">
        <f>+Sklop2[[#This Row],[Končna cena/enoto mere (EUR) z DDV]]*Sklop2[[#This Row],[Okvirna količina]]</f>
        <v>0</v>
      </c>
      <c r="U72" s="161"/>
    </row>
    <row r="73" spans="1:21" s="55" customFormat="1" ht="12">
      <c r="A73" s="79" t="s">
        <v>59</v>
      </c>
      <c r="B73" s="317" t="s">
        <v>245</v>
      </c>
      <c r="C73" s="77" t="s">
        <v>109</v>
      </c>
      <c r="D73" s="77" t="s">
        <v>0</v>
      </c>
      <c r="E73" s="214"/>
      <c r="F73" s="222">
        <v>200</v>
      </c>
      <c r="G73" s="314" t="s">
        <v>0</v>
      </c>
      <c r="H7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3" s="114" t="str">
        <f>IF(Sklop2[[#This Row],[ZAHTEVANA SHEMA KAKOVOSTI]]&lt;&gt;"",Sklop2[[#This Row],[Preračunana masa/volumen/kos na enoto kg]],"")</f>
        <v/>
      </c>
      <c r="J73" s="128"/>
      <c r="K73" s="161"/>
      <c r="L73" s="161"/>
      <c r="M73" s="161"/>
      <c r="N73" s="139"/>
      <c r="O73" s="161"/>
      <c r="P73" s="140"/>
      <c r="Q73" s="156">
        <f>+Sklop2[[#This Row],[cena/enota brez DDV v EUR]]*Sklop2[[#This Row],[Stopnja DDV (%)]]</f>
        <v>0</v>
      </c>
      <c r="R73" s="156">
        <f>+Sklop2[[#This Row],[cena/enota brez DDV v EUR]]+Sklop2[[#This Row],[Davek (EUR)]]</f>
        <v>0</v>
      </c>
      <c r="S73" s="156">
        <f>+Sklop2[[#This Row],[cena/enota brez DDV v EUR]]*Sklop2[[#This Row],[Okvirna količina]]</f>
        <v>0</v>
      </c>
      <c r="T73" s="156">
        <f>+Sklop2[[#This Row],[Končna cena/enoto mere (EUR) z DDV]]*Sklop2[[#This Row],[Okvirna količina]]</f>
        <v>0</v>
      </c>
      <c r="U73" s="161"/>
    </row>
    <row r="74" spans="1:21" s="55" customFormat="1" ht="12">
      <c r="A74" s="79" t="s">
        <v>60</v>
      </c>
      <c r="B74" s="317" t="s">
        <v>246</v>
      </c>
      <c r="C74" s="77" t="s">
        <v>109</v>
      </c>
      <c r="D74" s="77" t="s">
        <v>0</v>
      </c>
      <c r="E74" s="214"/>
      <c r="F74" s="222">
        <v>50</v>
      </c>
      <c r="G74" s="314" t="s">
        <v>0</v>
      </c>
      <c r="H7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4" s="114" t="str">
        <f>IF(Sklop2[[#This Row],[ZAHTEVANA SHEMA KAKOVOSTI]]&lt;&gt;"",Sklop2[[#This Row],[Preračunana masa/volumen/kos na enoto kg]],"")</f>
        <v/>
      </c>
      <c r="J74" s="128"/>
      <c r="K74" s="161"/>
      <c r="L74" s="161"/>
      <c r="M74" s="161"/>
      <c r="N74" s="139"/>
      <c r="O74" s="161"/>
      <c r="P74" s="140"/>
      <c r="Q74" s="156">
        <f>+Sklop2[[#This Row],[cena/enota brez DDV v EUR]]*Sklop2[[#This Row],[Stopnja DDV (%)]]</f>
        <v>0</v>
      </c>
      <c r="R74" s="156">
        <f>+Sklop2[[#This Row],[cena/enota brez DDV v EUR]]+Sklop2[[#This Row],[Davek (EUR)]]</f>
        <v>0</v>
      </c>
      <c r="S74" s="156">
        <f>+Sklop2[[#This Row],[cena/enota brez DDV v EUR]]*Sklop2[[#This Row],[Okvirna količina]]</f>
        <v>0</v>
      </c>
      <c r="T74" s="156">
        <f>+Sklop2[[#This Row],[Končna cena/enoto mere (EUR) z DDV]]*Sklop2[[#This Row],[Okvirna količina]]</f>
        <v>0</v>
      </c>
      <c r="U74" s="161"/>
    </row>
    <row r="75" spans="1:21" s="55" customFormat="1" ht="12">
      <c r="A75" s="79" t="s">
        <v>61</v>
      </c>
      <c r="B75" s="317" t="s">
        <v>247</v>
      </c>
      <c r="C75" s="77" t="s">
        <v>109</v>
      </c>
      <c r="D75" s="77" t="s">
        <v>0</v>
      </c>
      <c r="E75" s="214"/>
      <c r="F75" s="222">
        <v>50</v>
      </c>
      <c r="G75" s="314" t="s">
        <v>0</v>
      </c>
      <c r="H7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5" s="114" t="str">
        <f>IF(Sklop2[[#This Row],[ZAHTEVANA SHEMA KAKOVOSTI]]&lt;&gt;"",Sklop2[[#This Row],[Preračunana masa/volumen/kos na enoto kg]],"")</f>
        <v/>
      </c>
      <c r="J75" s="128"/>
      <c r="K75" s="161"/>
      <c r="L75" s="161"/>
      <c r="M75" s="161"/>
      <c r="N75" s="139"/>
      <c r="O75" s="161"/>
      <c r="P75" s="140"/>
      <c r="Q75" s="156">
        <f>+Sklop2[[#This Row],[cena/enota brez DDV v EUR]]*Sklop2[[#This Row],[Stopnja DDV (%)]]</f>
        <v>0</v>
      </c>
      <c r="R75" s="156">
        <f>+Sklop2[[#This Row],[cena/enota brez DDV v EUR]]+Sklop2[[#This Row],[Davek (EUR)]]</f>
        <v>0</v>
      </c>
      <c r="S75" s="156">
        <f>+Sklop2[[#This Row],[cena/enota brez DDV v EUR]]*Sklop2[[#This Row],[Okvirna količina]]</f>
        <v>0</v>
      </c>
      <c r="T75" s="156">
        <f>+Sklop2[[#This Row],[Končna cena/enoto mere (EUR) z DDV]]*Sklop2[[#This Row],[Okvirna količina]]</f>
        <v>0</v>
      </c>
      <c r="U75" s="161"/>
    </row>
    <row r="76" spans="1:21" s="55" customFormat="1" ht="12">
      <c r="A76" s="79" t="s">
        <v>62</v>
      </c>
      <c r="B76" s="317" t="s">
        <v>248</v>
      </c>
      <c r="C76" s="77" t="s">
        <v>109</v>
      </c>
      <c r="D76" s="77" t="s">
        <v>0</v>
      </c>
      <c r="E76" s="229"/>
      <c r="F76" s="228">
        <v>10</v>
      </c>
      <c r="G76" s="314" t="s">
        <v>0</v>
      </c>
      <c r="H7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6" s="114" t="str">
        <f>IF(Sklop2[[#This Row],[ZAHTEVANA SHEMA KAKOVOSTI]]&lt;&gt;"",Sklop2[[#This Row],[Preračunana masa/volumen/kos na enoto kg]],"")</f>
        <v/>
      </c>
      <c r="J76" s="128"/>
      <c r="K76" s="161"/>
      <c r="L76" s="161"/>
      <c r="M76" s="161"/>
      <c r="N76" s="139"/>
      <c r="O76" s="161"/>
      <c r="P76" s="140"/>
      <c r="Q76" s="156">
        <f>+Sklop2[[#This Row],[cena/enota brez DDV v EUR]]*Sklop2[[#This Row],[Stopnja DDV (%)]]</f>
        <v>0</v>
      </c>
      <c r="R76" s="156">
        <f>+Sklop2[[#This Row],[cena/enota brez DDV v EUR]]+Sklop2[[#This Row],[Davek (EUR)]]</f>
        <v>0</v>
      </c>
      <c r="S76" s="156">
        <f>+Sklop2[[#This Row],[cena/enota brez DDV v EUR]]*Sklop2[[#This Row],[Okvirna količina]]</f>
        <v>0</v>
      </c>
      <c r="T76" s="156">
        <f>+Sklop2[[#This Row],[Končna cena/enoto mere (EUR) z DDV]]*Sklop2[[#This Row],[Okvirna količina]]</f>
        <v>0</v>
      </c>
      <c r="U76" s="161"/>
    </row>
    <row r="77" spans="1:21" s="55" customFormat="1" ht="12">
      <c r="A77" s="79" t="s">
        <v>68</v>
      </c>
      <c r="B77" s="317" t="s">
        <v>249</v>
      </c>
      <c r="C77" s="77" t="s">
        <v>109</v>
      </c>
      <c r="D77" s="77" t="s">
        <v>0</v>
      </c>
      <c r="E77" s="229"/>
      <c r="F77" s="228">
        <v>30</v>
      </c>
      <c r="G77" s="314" t="s">
        <v>0</v>
      </c>
      <c r="H7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7" s="114" t="str">
        <f>IF(Sklop2[[#This Row],[ZAHTEVANA SHEMA KAKOVOSTI]]&lt;&gt;"",Sklop2[[#This Row],[Preračunana masa/volumen/kos na enoto kg]],"")</f>
        <v/>
      </c>
      <c r="J77" s="128"/>
      <c r="K77" s="161"/>
      <c r="L77" s="161"/>
      <c r="M77" s="161"/>
      <c r="N77" s="139"/>
      <c r="O77" s="161"/>
      <c r="P77" s="140"/>
      <c r="Q77" s="156">
        <f>+Sklop2[[#This Row],[cena/enota brez DDV v EUR]]*Sklop2[[#This Row],[Stopnja DDV (%)]]</f>
        <v>0</v>
      </c>
      <c r="R77" s="156">
        <f>+Sklop2[[#This Row],[cena/enota brez DDV v EUR]]+Sklop2[[#This Row],[Davek (EUR)]]</f>
        <v>0</v>
      </c>
      <c r="S77" s="156">
        <f>+Sklop2[[#This Row],[cena/enota brez DDV v EUR]]*Sklop2[[#This Row],[Okvirna količina]]</f>
        <v>0</v>
      </c>
      <c r="T77" s="156">
        <f>+Sklop2[[#This Row],[Končna cena/enoto mere (EUR) z DDV]]*Sklop2[[#This Row],[Okvirna količina]]</f>
        <v>0</v>
      </c>
      <c r="U77" s="161"/>
    </row>
    <row r="78" spans="1:21" s="55" customFormat="1" ht="12">
      <c r="A78" s="79" t="s">
        <v>69</v>
      </c>
      <c r="B78" s="317" t="s">
        <v>668</v>
      </c>
      <c r="C78" s="77">
        <v>4</v>
      </c>
      <c r="D78" s="77" t="s">
        <v>74</v>
      </c>
      <c r="E78" s="229"/>
      <c r="F78" s="228">
        <v>20</v>
      </c>
      <c r="G78" s="314" t="s">
        <v>209</v>
      </c>
      <c r="H7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8" s="114" t="str">
        <f>IF(Sklop2[[#This Row],[ZAHTEVANA SHEMA KAKOVOSTI]]&lt;&gt;"",Sklop2[[#This Row],[Preračunana masa/volumen/kos na enoto kg]],"")</f>
        <v/>
      </c>
      <c r="J78" s="128"/>
      <c r="K78" s="161"/>
      <c r="L78" s="161"/>
      <c r="M78" s="161"/>
      <c r="N78" s="139"/>
      <c r="O78" s="161"/>
      <c r="P78" s="140"/>
      <c r="Q78" s="156">
        <f>+Sklop2[[#This Row],[cena/enota brez DDV v EUR]]*Sklop2[[#This Row],[Stopnja DDV (%)]]</f>
        <v>0</v>
      </c>
      <c r="R78" s="156">
        <f>+Sklop2[[#This Row],[cena/enota brez DDV v EUR]]+Sklop2[[#This Row],[Davek (EUR)]]</f>
        <v>0</v>
      </c>
      <c r="S78" s="156">
        <f>+Sklop2[[#This Row],[cena/enota brez DDV v EUR]]*Sklop2[[#This Row],[Okvirna količina]]</f>
        <v>0</v>
      </c>
      <c r="T78" s="156">
        <f>+Sklop2[[#This Row],[Končna cena/enoto mere (EUR) z DDV]]*Sklop2[[#This Row],[Okvirna količina]]</f>
        <v>0</v>
      </c>
      <c r="U78" s="161"/>
    </row>
    <row r="79" spans="1:21" s="55" customFormat="1" ht="12">
      <c r="A79" s="79" t="s">
        <v>70</v>
      </c>
      <c r="B79" s="317" t="s">
        <v>670</v>
      </c>
      <c r="C79" s="77">
        <v>125</v>
      </c>
      <c r="D79" s="77" t="s">
        <v>622</v>
      </c>
      <c r="E79" s="229"/>
      <c r="F79" s="228">
        <v>700</v>
      </c>
      <c r="G79" s="314" t="s">
        <v>209</v>
      </c>
      <c r="H7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87.5</v>
      </c>
      <c r="I79" s="114" t="str">
        <f>IF(Sklop2[[#This Row],[ZAHTEVANA SHEMA KAKOVOSTI]]&lt;&gt;"",Sklop2[[#This Row],[Preračunana masa/volumen/kos na enoto kg]],"")</f>
        <v/>
      </c>
      <c r="J79" s="128"/>
      <c r="K79" s="161"/>
      <c r="L79" s="161"/>
      <c r="M79" s="161"/>
      <c r="N79" s="139"/>
      <c r="O79" s="161"/>
      <c r="P79" s="140"/>
      <c r="Q79" s="156">
        <f>+Sklop2[[#This Row],[cena/enota brez DDV v EUR]]*Sklop2[[#This Row],[Stopnja DDV (%)]]</f>
        <v>0</v>
      </c>
      <c r="R79" s="156">
        <f>+Sklop2[[#This Row],[cena/enota brez DDV v EUR]]+Sklop2[[#This Row],[Davek (EUR)]]</f>
        <v>0</v>
      </c>
      <c r="S79" s="156">
        <f>+Sklop2[[#This Row],[cena/enota brez DDV v EUR]]*Sklop2[[#This Row],[Okvirna količina]]</f>
        <v>0</v>
      </c>
      <c r="T79" s="156">
        <f>+Sklop2[[#This Row],[Končna cena/enoto mere (EUR) z DDV]]*Sklop2[[#This Row],[Okvirna količina]]</f>
        <v>0</v>
      </c>
      <c r="U79" s="161"/>
    </row>
    <row r="80" spans="1:21" s="55" customFormat="1" ht="12">
      <c r="A80" s="79" t="s">
        <v>71</v>
      </c>
      <c r="B80" s="317" t="s">
        <v>672</v>
      </c>
      <c r="C80" s="77">
        <v>120</v>
      </c>
      <c r="D80" s="77" t="s">
        <v>622</v>
      </c>
      <c r="E80" s="229"/>
      <c r="F80" s="228">
        <v>700</v>
      </c>
      <c r="G80" s="314" t="s">
        <v>209</v>
      </c>
      <c r="H8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80" s="114" t="str">
        <f>IF(Sklop2[[#This Row],[ZAHTEVANA SHEMA KAKOVOSTI]]&lt;&gt;"",Sklop2[[#This Row],[Preračunana masa/volumen/kos na enoto kg]],"")</f>
        <v/>
      </c>
      <c r="J80" s="128"/>
      <c r="K80" s="161"/>
      <c r="L80" s="161"/>
      <c r="M80" s="161"/>
      <c r="N80" s="139"/>
      <c r="O80" s="161"/>
      <c r="P80" s="140"/>
      <c r="Q80" s="156">
        <f>+Sklop2[[#This Row],[cena/enota brez DDV v EUR]]*Sklop2[[#This Row],[Stopnja DDV (%)]]</f>
        <v>0</v>
      </c>
      <c r="R80" s="156">
        <f>+Sklop2[[#This Row],[cena/enota brez DDV v EUR]]+Sklop2[[#This Row],[Davek (EUR)]]</f>
        <v>0</v>
      </c>
      <c r="S80" s="156">
        <f>+Sklop2[[#This Row],[cena/enota brez DDV v EUR]]*Sklop2[[#This Row],[Okvirna količina]]</f>
        <v>0</v>
      </c>
      <c r="T80" s="156">
        <f>+Sklop2[[#This Row],[Končna cena/enoto mere (EUR) z DDV]]*Sklop2[[#This Row],[Okvirna količina]]</f>
        <v>0</v>
      </c>
      <c r="U80" s="161"/>
    </row>
    <row r="81" spans="1:22" s="55" customFormat="1" ht="12">
      <c r="A81" s="79" t="s">
        <v>72</v>
      </c>
      <c r="B81" s="240" t="s">
        <v>671</v>
      </c>
      <c r="C81" s="225">
        <v>70</v>
      </c>
      <c r="D81" s="77" t="s">
        <v>622</v>
      </c>
      <c r="E81" s="229"/>
      <c r="F81" s="233">
        <v>1500</v>
      </c>
      <c r="G81" s="316" t="s">
        <v>209</v>
      </c>
      <c r="H8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105.00000000000001</v>
      </c>
      <c r="I81" s="188" t="str">
        <f>IF(Sklop2[[#This Row],[ZAHTEVANA SHEMA KAKOVOSTI]]&lt;&gt;"",Sklop2[[#This Row],[Preračunana masa/volumen/kos na enoto kg]],"")</f>
        <v/>
      </c>
      <c r="J81" s="189"/>
      <c r="K81" s="243"/>
      <c r="L81" s="244"/>
      <c r="M81" s="245"/>
      <c r="N81" s="246"/>
      <c r="O81" s="241"/>
      <c r="P81" s="247"/>
      <c r="Q81" s="191">
        <f>+Sklop2[[#This Row],[cena/enota brez DDV v EUR]]*Sklop2[[#This Row],[Stopnja DDV (%)]]</f>
        <v>0</v>
      </c>
      <c r="R81" s="191">
        <f>+Sklop2[[#This Row],[cena/enota brez DDV v EUR]]+Sklop2[[#This Row],[Davek (EUR)]]</f>
        <v>0</v>
      </c>
      <c r="S81" s="191">
        <f>+Sklop2[[#This Row],[cena/enota brez DDV v EUR]]*Sklop2[[#This Row],[Okvirna količina]]</f>
        <v>0</v>
      </c>
      <c r="T81" s="191">
        <f>+Sklop2[[#This Row],[Končna cena/enoto mere (EUR) z DDV]]*Sklop2[[#This Row],[Okvirna količina]]</f>
        <v>0</v>
      </c>
      <c r="U81" s="235"/>
    </row>
    <row r="82" spans="1:22" s="55" customFormat="1" ht="12">
      <c r="A82" s="79" t="s">
        <v>73</v>
      </c>
      <c r="B82" s="240" t="s">
        <v>673</v>
      </c>
      <c r="C82" s="225">
        <v>115</v>
      </c>
      <c r="D82" s="77" t="s">
        <v>622</v>
      </c>
      <c r="E82" s="229"/>
      <c r="F82" s="233">
        <v>300</v>
      </c>
      <c r="G82" s="316" t="s">
        <v>209</v>
      </c>
      <c r="H8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34.5</v>
      </c>
      <c r="I82" s="188" t="str">
        <f>IF(Sklop2[[#This Row],[ZAHTEVANA SHEMA KAKOVOSTI]]&lt;&gt;"",Sklop2[[#This Row],[Preračunana masa/volumen/kos na enoto kg]],"")</f>
        <v/>
      </c>
      <c r="J82" s="189"/>
      <c r="K82" s="243"/>
      <c r="L82" s="244"/>
      <c r="M82" s="245"/>
      <c r="N82" s="246"/>
      <c r="O82" s="241"/>
      <c r="P82" s="247"/>
      <c r="Q82" s="191">
        <f>+Sklop2[[#This Row],[cena/enota brez DDV v EUR]]*Sklop2[[#This Row],[Stopnja DDV (%)]]</f>
        <v>0</v>
      </c>
      <c r="R82" s="191">
        <f>+Sklop2[[#This Row],[cena/enota brez DDV v EUR]]+Sklop2[[#This Row],[Davek (EUR)]]</f>
        <v>0</v>
      </c>
      <c r="S82" s="191">
        <f>+Sklop2[[#This Row],[cena/enota brez DDV v EUR]]*Sklop2[[#This Row],[Okvirna količina]]</f>
        <v>0</v>
      </c>
      <c r="T82" s="191">
        <f>+Sklop2[[#This Row],[Končna cena/enoto mere (EUR) z DDV]]*Sklop2[[#This Row],[Okvirna količina]]</f>
        <v>0</v>
      </c>
      <c r="U82" s="235"/>
    </row>
    <row r="83" spans="1:22">
      <c r="A83" s="262" t="s">
        <v>131</v>
      </c>
      <c r="B83" s="263"/>
      <c r="C83" s="264"/>
      <c r="D83" s="264"/>
      <c r="E83" s="265"/>
      <c r="F83" s="266"/>
      <c r="G83" s="267"/>
      <c r="H83" s="268">
        <f>SUBTOTAL(109,Sklop2[Preračunana masa/volumen/kos na enoto kg])</f>
        <v>39787.5</v>
      </c>
      <c r="I83" s="268">
        <f>SUBTOTAL(109,Sklop2[Živila iz shem kakovosti (kg)])</f>
        <v>35571</v>
      </c>
      <c r="J83" s="266"/>
      <c r="K83" s="269"/>
      <c r="L83" s="269"/>
      <c r="M83" s="270"/>
      <c r="N83" s="271"/>
      <c r="O83" s="271"/>
      <c r="P83" s="271"/>
      <c r="Q83" s="272"/>
      <c r="R83" s="266"/>
      <c r="S83" s="272">
        <f>SUBTOTAL(109,Sklop2[Vrednost za okvirno količino (EUR) brez DDV])</f>
        <v>0</v>
      </c>
      <c r="T83" s="272">
        <f>SUBTOTAL(109,Sklop2[Vrednost za okvirno količino (EUR) z DDV])</f>
        <v>0</v>
      </c>
      <c r="U83" s="273" t="s">
        <v>210</v>
      </c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A85" s="48" t="s">
        <v>127</v>
      </c>
      <c r="B85" s="16"/>
      <c r="C85" s="28"/>
      <c r="D85" s="28"/>
      <c r="E85" s="101"/>
      <c r="Q85" s="48"/>
      <c r="R85" s="48"/>
      <c r="S85" s="48"/>
      <c r="T85" s="48"/>
    </row>
    <row r="86" spans="1:22">
      <c r="A86" s="11" t="s">
        <v>129</v>
      </c>
      <c r="B86" s="16"/>
      <c r="C86" s="28"/>
      <c r="D86" s="28"/>
      <c r="E86" s="101"/>
    </row>
    <row r="87" spans="1:22">
      <c r="A87" s="96" t="s">
        <v>175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2">
      <c r="A88" s="110" t="s">
        <v>168</v>
      </c>
      <c r="B88" s="27"/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112"/>
      <c r="R88" s="112"/>
      <c r="S88" s="112"/>
      <c r="T88" s="112"/>
      <c r="U88" s="112"/>
      <c r="V88" s="112"/>
    </row>
    <row r="89" spans="1:22" ht="12.75" customHeight="1">
      <c r="A89" s="437" t="s">
        <v>205</v>
      </c>
      <c r="B89" s="437"/>
      <c r="C89" s="437"/>
      <c r="D89" s="437"/>
      <c r="E89" s="437"/>
      <c r="F89" s="437"/>
      <c r="G89" s="437"/>
      <c r="H89" s="437"/>
      <c r="I89" s="437"/>
      <c r="J89" s="437"/>
      <c r="K89" s="437"/>
      <c r="L89" s="437"/>
      <c r="N89" s="29"/>
      <c r="O89" s="274" t="s">
        <v>67</v>
      </c>
      <c r="P89" s="29"/>
      <c r="Q89" s="29"/>
      <c r="R89" s="29"/>
    </row>
    <row r="90" spans="1:2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2" ht="15">
      <c r="A91" s="96" t="s">
        <v>65</v>
      </c>
      <c r="F91" s="68"/>
      <c r="G91" s="68" t="s">
        <v>66</v>
      </c>
      <c r="H91" s="29"/>
      <c r="I91" s="29"/>
      <c r="J91" s="29"/>
      <c r="K91" s="29"/>
      <c r="L91" s="54"/>
      <c r="M91" s="54"/>
      <c r="N91" s="29"/>
      <c r="O91" s="29"/>
      <c r="P91" s="29"/>
      <c r="Q91" s="8"/>
      <c r="R91" s="8"/>
      <c r="S91" s="3"/>
      <c r="T91" s="3"/>
      <c r="U91" s="7"/>
    </row>
    <row r="92" spans="1:22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U89:U1048576 J93:P1048576 J1:P84 U1:U87" name="Obseg1"/>
    <protectedRange sqref="U88" name="Obseg1_1"/>
    <protectedRange sqref="J90:P92 J89:N89 P89 J85:P88" name="Obseg1_3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0"/>
  <sheetViews>
    <sheetView topLeftCell="A13" zoomScale="90" zoomScaleNormal="90" zoomScaleSheetLayoutView="100" workbookViewId="0">
      <selection activeCell="W55" sqref="W5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pred_rekapitulacija'!B16</f>
        <v>MESO IN MESNI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4" t="s">
        <v>250</v>
      </c>
      <c r="C16" s="77" t="s">
        <v>109</v>
      </c>
      <c r="D16" s="155" t="s">
        <v>0</v>
      </c>
      <c r="E16" s="214"/>
      <c r="F16" s="214">
        <v>100</v>
      </c>
      <c r="G16" s="151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255" t="str">
        <f>IF(Sklop3[[#This Row],[ZAHTEVANA SHEMA KAKOVOSTI]]&lt;&gt;"",Sklop3[[#This Row],[Preračunana masa/volumen/kos na enoto kg]],"")</f>
        <v/>
      </c>
      <c r="J16" s="256"/>
      <c r="K16" s="257"/>
      <c r="L16" s="257"/>
      <c r="M16" s="127" t="s">
        <v>109</v>
      </c>
      <c r="N16" s="258"/>
      <c r="O16" s="127" t="s">
        <v>109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206" t="s">
        <v>251</v>
      </c>
      <c r="C17" s="77" t="s">
        <v>109</v>
      </c>
      <c r="D17" s="155" t="s">
        <v>0</v>
      </c>
      <c r="E17" s="215"/>
      <c r="F17" s="209">
        <v>50</v>
      </c>
      <c r="G17" s="207" t="s">
        <v>0</v>
      </c>
      <c r="H17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255" t="str">
        <f>IF(Sklop3[[#This Row],[ZAHTEVANA SHEMA KAKOVOSTI]]&lt;&gt;"",Sklop3[[#This Row],[Preračunana masa/volumen/kos na enoto kg]],"")</f>
        <v/>
      </c>
      <c r="J17" s="259"/>
      <c r="K17" s="260"/>
      <c r="L17" s="260"/>
      <c r="M17" s="127" t="s">
        <v>109</v>
      </c>
      <c r="N17" s="261"/>
      <c r="O17" s="127" t="s">
        <v>109</v>
      </c>
      <c r="P17" s="211"/>
      <c r="Q17" s="204">
        <f>+Sklop3[[#This Row],[cena/enota brez DDV v EUR]]*Sklop3[[#This Row],[Stopnja DDV (%)]]</f>
        <v>0</v>
      </c>
      <c r="R17" s="204">
        <f>+Sklop3[[#This Row],[cena/enota brez DDV v EUR]]+Sklop3[[#This Row],[Davek (EUR)]]</f>
        <v>0</v>
      </c>
      <c r="S17" s="204">
        <f>+Sklop3[[#This Row],[cena/enota brez DDV v EUR]]*Sklop3[[#This Row],[Okvirna količina]]</f>
        <v>0</v>
      </c>
      <c r="T17" s="204">
        <f>+Sklop3[[#This Row],[Končna cena/enoto mere (EUR) z DDV]]*Sklop3[[#This Row],[Okvirna količina]]</f>
        <v>0</v>
      </c>
      <c r="U17" s="212"/>
    </row>
    <row r="18" spans="1:21" s="55" customFormat="1" ht="12">
      <c r="A18" s="458" t="s">
        <v>4</v>
      </c>
      <c r="B18" s="459" t="s">
        <v>1088</v>
      </c>
      <c r="C18" s="77" t="s">
        <v>109</v>
      </c>
      <c r="D18" s="155" t="s">
        <v>0</v>
      </c>
      <c r="E18" s="215"/>
      <c r="F18" s="209">
        <v>500</v>
      </c>
      <c r="G18" s="207" t="s">
        <v>0</v>
      </c>
      <c r="H1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255" t="str">
        <f>IF(Sklop3[[#This Row],[ZAHTEVANA SHEMA KAKOVOSTI]]&lt;&gt;"",Sklop3[[#This Row],[Preračunana masa/volumen/kos na enoto kg]],"")</f>
        <v/>
      </c>
      <c r="J18" s="259"/>
      <c r="K18" s="260"/>
      <c r="L18" s="260"/>
      <c r="M18" s="127" t="s">
        <v>109</v>
      </c>
      <c r="N18" s="261"/>
      <c r="O18" s="127" t="s">
        <v>109</v>
      </c>
      <c r="P18" s="211"/>
      <c r="Q18" s="204">
        <f>+Sklop3[[#This Row],[cena/enota brez DDV v EUR]]*Sklop3[[#This Row],[Stopnja DDV (%)]]</f>
        <v>0</v>
      </c>
      <c r="R18" s="204">
        <f>+Sklop3[[#This Row],[cena/enota brez DDV v EUR]]+Sklop3[[#This Row],[Davek (EUR)]]</f>
        <v>0</v>
      </c>
      <c r="S18" s="204">
        <f>+Sklop3[[#This Row],[cena/enota brez DDV v EUR]]*Sklop3[[#This Row],[Okvirna količina]]</f>
        <v>0</v>
      </c>
      <c r="T18" s="204">
        <f>+Sklop3[[#This Row],[Končna cena/enoto mere (EUR) z DDV]]*Sklop3[[#This Row],[Okvirna količina]]</f>
        <v>0</v>
      </c>
      <c r="U18" s="212"/>
    </row>
    <row r="19" spans="1:21" s="55" customFormat="1" ht="12">
      <c r="A19" s="458" t="s">
        <v>5</v>
      </c>
      <c r="B19" s="459" t="s">
        <v>1089</v>
      </c>
      <c r="C19" s="77" t="s">
        <v>109</v>
      </c>
      <c r="D19" s="155" t="s">
        <v>0</v>
      </c>
      <c r="E19" s="215"/>
      <c r="F19" s="209">
        <v>100</v>
      </c>
      <c r="G19" s="207" t="s">
        <v>0</v>
      </c>
      <c r="H1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255" t="str">
        <f>IF(Sklop3[[#This Row],[ZAHTEVANA SHEMA KAKOVOSTI]]&lt;&gt;"",Sklop3[[#This Row],[Preračunana masa/volumen/kos na enoto kg]],"")</f>
        <v/>
      </c>
      <c r="J19" s="259"/>
      <c r="K19" s="260"/>
      <c r="L19" s="260"/>
      <c r="M19" s="127" t="s">
        <v>109</v>
      </c>
      <c r="N19" s="261"/>
      <c r="O19" s="127" t="s">
        <v>109</v>
      </c>
      <c r="P19" s="211"/>
      <c r="Q19" s="204">
        <f>+Sklop3[[#This Row],[cena/enota brez DDV v EUR]]*Sklop3[[#This Row],[Stopnja DDV (%)]]</f>
        <v>0</v>
      </c>
      <c r="R19" s="204">
        <f>+Sklop3[[#This Row],[cena/enota brez DDV v EUR]]+Sklop3[[#This Row],[Davek (EUR)]]</f>
        <v>0</v>
      </c>
      <c r="S19" s="204">
        <f>+Sklop3[[#This Row],[cena/enota brez DDV v EUR]]*Sklop3[[#This Row],[Okvirna količina]]</f>
        <v>0</v>
      </c>
      <c r="T19" s="204">
        <f>+Sklop3[[#This Row],[Končna cena/enoto mere (EUR) z DDV]]*Sklop3[[#This Row],[Okvirna količina]]</f>
        <v>0</v>
      </c>
      <c r="U19" s="212"/>
    </row>
    <row r="20" spans="1:21" s="55" customFormat="1" ht="12">
      <c r="A20" s="79" t="s">
        <v>6</v>
      </c>
      <c r="B20" s="206" t="s">
        <v>252</v>
      </c>
      <c r="C20" s="77" t="s">
        <v>109</v>
      </c>
      <c r="D20" s="155" t="s">
        <v>0</v>
      </c>
      <c r="E20" s="215"/>
      <c r="F20" s="209">
        <v>100</v>
      </c>
      <c r="G20" s="207" t="s">
        <v>0</v>
      </c>
      <c r="H2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255" t="str">
        <f>IF(Sklop3[[#This Row],[ZAHTEVANA SHEMA KAKOVOSTI]]&lt;&gt;"",Sklop3[[#This Row],[Preračunana masa/volumen/kos na enoto kg]],"")</f>
        <v/>
      </c>
      <c r="J20" s="259"/>
      <c r="K20" s="260"/>
      <c r="L20" s="260"/>
      <c r="M20" s="127" t="s">
        <v>109</v>
      </c>
      <c r="N20" s="261"/>
      <c r="O20" s="127" t="s">
        <v>109</v>
      </c>
      <c r="P20" s="211"/>
      <c r="Q20" s="204">
        <f>+Sklop3[[#This Row],[cena/enota brez DDV v EUR]]*Sklop3[[#This Row],[Stopnja DDV (%)]]</f>
        <v>0</v>
      </c>
      <c r="R20" s="204">
        <f>+Sklop3[[#This Row],[cena/enota brez DDV v EUR]]+Sklop3[[#This Row],[Davek (EUR)]]</f>
        <v>0</v>
      </c>
      <c r="S20" s="204">
        <f>+Sklop3[[#This Row],[cena/enota brez DDV v EUR]]*Sklop3[[#This Row],[Okvirna količina]]</f>
        <v>0</v>
      </c>
      <c r="T20" s="204">
        <f>+Sklop3[[#This Row],[Končna cena/enoto mere (EUR) z DDV]]*Sklop3[[#This Row],[Okvirna količina]]</f>
        <v>0</v>
      </c>
      <c r="U20" s="212"/>
    </row>
    <row r="21" spans="1:21" s="55" customFormat="1" ht="12">
      <c r="A21" s="79" t="s">
        <v>7</v>
      </c>
      <c r="B21" s="206" t="s">
        <v>253</v>
      </c>
      <c r="C21" s="77" t="s">
        <v>109</v>
      </c>
      <c r="D21" s="155" t="s">
        <v>0</v>
      </c>
      <c r="E21" s="214" t="s">
        <v>674</v>
      </c>
      <c r="F21" s="209">
        <v>700</v>
      </c>
      <c r="G21" s="207" t="s">
        <v>0</v>
      </c>
      <c r="H2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255">
        <f>IF(Sklop3[[#This Row],[ZAHTEVANA SHEMA KAKOVOSTI]]&lt;&gt;"",Sklop3[[#This Row],[Preračunana masa/volumen/kos na enoto kg]],"")</f>
        <v>700</v>
      </c>
      <c r="J21" s="259"/>
      <c r="K21" s="260"/>
      <c r="L21" s="260"/>
      <c r="M21" s="127" t="s">
        <v>109</v>
      </c>
      <c r="N21" s="261"/>
      <c r="O21" s="127" t="s">
        <v>109</v>
      </c>
      <c r="P21" s="211"/>
      <c r="Q21" s="204">
        <f>+Sklop3[[#This Row],[cena/enota brez DDV v EUR]]*Sklop3[[#This Row],[Stopnja DDV (%)]]</f>
        <v>0</v>
      </c>
      <c r="R21" s="204">
        <f>+Sklop3[[#This Row],[cena/enota brez DDV v EUR]]+Sklop3[[#This Row],[Davek (EUR)]]</f>
        <v>0</v>
      </c>
      <c r="S21" s="204">
        <f>+Sklop3[[#This Row],[cena/enota brez DDV v EUR]]*Sklop3[[#This Row],[Okvirna količina]]</f>
        <v>0</v>
      </c>
      <c r="T21" s="204">
        <f>+Sklop3[[#This Row],[Končna cena/enoto mere (EUR) z DDV]]*Sklop3[[#This Row],[Okvirna količina]]</f>
        <v>0</v>
      </c>
      <c r="U21" s="212"/>
    </row>
    <row r="22" spans="1:21" s="55" customFormat="1" ht="12">
      <c r="A22" s="79" t="s">
        <v>8</v>
      </c>
      <c r="B22" s="206" t="s">
        <v>254</v>
      </c>
      <c r="C22" s="77" t="s">
        <v>109</v>
      </c>
      <c r="D22" s="155" t="s">
        <v>0</v>
      </c>
      <c r="E22" s="214" t="s">
        <v>674</v>
      </c>
      <c r="F22" s="209">
        <v>700</v>
      </c>
      <c r="G22" s="207" t="s">
        <v>0</v>
      </c>
      <c r="H2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255">
        <f>IF(Sklop3[[#This Row],[ZAHTEVANA SHEMA KAKOVOSTI]]&lt;&gt;"",Sklop3[[#This Row],[Preračunana masa/volumen/kos na enoto kg]],"")</f>
        <v>700</v>
      </c>
      <c r="J22" s="259"/>
      <c r="K22" s="260"/>
      <c r="L22" s="260"/>
      <c r="M22" s="127" t="s">
        <v>109</v>
      </c>
      <c r="N22" s="261"/>
      <c r="O22" s="127" t="s">
        <v>109</v>
      </c>
      <c r="P22" s="211"/>
      <c r="Q22" s="204">
        <f>+Sklop3[[#This Row],[cena/enota brez DDV v EUR]]*Sklop3[[#This Row],[Stopnja DDV (%)]]</f>
        <v>0</v>
      </c>
      <c r="R22" s="204">
        <f>+Sklop3[[#This Row],[cena/enota brez DDV v EUR]]+Sklop3[[#This Row],[Davek (EUR)]]</f>
        <v>0</v>
      </c>
      <c r="S22" s="204">
        <f>+Sklop3[[#This Row],[cena/enota brez DDV v EUR]]*Sklop3[[#This Row],[Okvirna količina]]</f>
        <v>0</v>
      </c>
      <c r="T22" s="204">
        <f>+Sklop3[[#This Row],[Končna cena/enoto mere (EUR) z DDV]]*Sklop3[[#This Row],[Okvirna količina]]</f>
        <v>0</v>
      </c>
      <c r="U22" s="212"/>
    </row>
    <row r="23" spans="1:21" s="55" customFormat="1" ht="12">
      <c r="A23" s="79" t="s">
        <v>9</v>
      </c>
      <c r="B23" s="206" t="s">
        <v>255</v>
      </c>
      <c r="C23" s="77" t="s">
        <v>109</v>
      </c>
      <c r="D23" s="155" t="s">
        <v>0</v>
      </c>
      <c r="E23" s="214" t="s">
        <v>674</v>
      </c>
      <c r="F23" s="209">
        <v>200</v>
      </c>
      <c r="G23" s="207" t="s">
        <v>0</v>
      </c>
      <c r="H2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55">
        <f>IF(Sklop3[[#This Row],[ZAHTEVANA SHEMA KAKOVOSTI]]&lt;&gt;"",Sklop3[[#This Row],[Preračunana masa/volumen/kos na enoto kg]],"")</f>
        <v>200</v>
      </c>
      <c r="J23" s="259"/>
      <c r="K23" s="260"/>
      <c r="L23" s="260"/>
      <c r="M23" s="127" t="s">
        <v>109</v>
      </c>
      <c r="N23" s="261"/>
      <c r="O23" s="127" t="s">
        <v>109</v>
      </c>
      <c r="P23" s="211"/>
      <c r="Q23" s="204">
        <f>+Sklop3[[#This Row],[cena/enota brez DDV v EUR]]*Sklop3[[#This Row],[Stopnja DDV (%)]]</f>
        <v>0</v>
      </c>
      <c r="R23" s="204">
        <f>+Sklop3[[#This Row],[cena/enota brez DDV v EUR]]+Sklop3[[#This Row],[Davek (EUR)]]</f>
        <v>0</v>
      </c>
      <c r="S23" s="204">
        <f>+Sklop3[[#This Row],[cena/enota brez DDV v EUR]]*Sklop3[[#This Row],[Okvirna količina]]</f>
        <v>0</v>
      </c>
      <c r="T23" s="204">
        <f>+Sklop3[[#This Row],[Končna cena/enoto mere (EUR) z DDV]]*Sklop3[[#This Row],[Okvirna količina]]</f>
        <v>0</v>
      </c>
      <c r="U23" s="212"/>
    </row>
    <row r="24" spans="1:21" s="55" customFormat="1" ht="12">
      <c r="A24" s="79" t="s">
        <v>10</v>
      </c>
      <c r="B24" s="206" t="s">
        <v>256</v>
      </c>
      <c r="C24" s="77" t="s">
        <v>109</v>
      </c>
      <c r="D24" s="155" t="s">
        <v>0</v>
      </c>
      <c r="E24" s="214" t="s">
        <v>674</v>
      </c>
      <c r="F24" s="209">
        <v>200</v>
      </c>
      <c r="G24" s="207" t="s">
        <v>0</v>
      </c>
      <c r="H2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255">
        <f>IF(Sklop3[[#This Row],[ZAHTEVANA SHEMA KAKOVOSTI]]&lt;&gt;"",Sklop3[[#This Row],[Preračunana masa/volumen/kos na enoto kg]],"")</f>
        <v>200</v>
      </c>
      <c r="J24" s="259"/>
      <c r="K24" s="260"/>
      <c r="L24" s="260"/>
      <c r="M24" s="127" t="s">
        <v>109</v>
      </c>
      <c r="N24" s="261"/>
      <c r="O24" s="127" t="s">
        <v>109</v>
      </c>
      <c r="P24" s="211"/>
      <c r="Q24" s="204">
        <f>+Sklop3[[#This Row],[cena/enota brez DDV v EUR]]*Sklop3[[#This Row],[Stopnja DDV (%)]]</f>
        <v>0</v>
      </c>
      <c r="R24" s="204">
        <f>+Sklop3[[#This Row],[cena/enota brez DDV v EUR]]+Sklop3[[#This Row],[Davek (EUR)]]</f>
        <v>0</v>
      </c>
      <c r="S24" s="204">
        <f>+Sklop3[[#This Row],[cena/enota brez DDV v EUR]]*Sklop3[[#This Row],[Okvirna količina]]</f>
        <v>0</v>
      </c>
      <c r="T24" s="204">
        <f>+Sklop3[[#This Row],[Končna cena/enoto mere (EUR) z DDV]]*Sklop3[[#This Row],[Okvirna količina]]</f>
        <v>0</v>
      </c>
      <c r="U24" s="212"/>
    </row>
    <row r="25" spans="1:21" s="55" customFormat="1" ht="12">
      <c r="A25" s="79" t="s">
        <v>11</v>
      </c>
      <c r="B25" s="206" t="s">
        <v>257</v>
      </c>
      <c r="C25" s="77" t="s">
        <v>109</v>
      </c>
      <c r="D25" s="155" t="s">
        <v>0</v>
      </c>
      <c r="E25" s="215"/>
      <c r="F25" s="209">
        <v>250</v>
      </c>
      <c r="G25" s="207" t="s">
        <v>0</v>
      </c>
      <c r="H2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255" t="str">
        <f>IF(Sklop3[[#This Row],[ZAHTEVANA SHEMA KAKOVOSTI]]&lt;&gt;"",Sklop3[[#This Row],[Preračunana masa/volumen/kos na enoto kg]],"")</f>
        <v/>
      </c>
      <c r="J25" s="259"/>
      <c r="K25" s="260"/>
      <c r="L25" s="260"/>
      <c r="M25" s="127" t="s">
        <v>109</v>
      </c>
      <c r="N25" s="261"/>
      <c r="O25" s="127" t="s">
        <v>109</v>
      </c>
      <c r="P25" s="211"/>
      <c r="Q25" s="204">
        <f>+Sklop3[[#This Row],[cena/enota brez DDV v EUR]]*Sklop3[[#This Row],[Stopnja DDV (%)]]</f>
        <v>0</v>
      </c>
      <c r="R25" s="204">
        <f>+Sklop3[[#This Row],[cena/enota brez DDV v EUR]]+Sklop3[[#This Row],[Davek (EUR)]]</f>
        <v>0</v>
      </c>
      <c r="S25" s="204">
        <f>+Sklop3[[#This Row],[cena/enota brez DDV v EUR]]*Sklop3[[#This Row],[Okvirna količina]]</f>
        <v>0</v>
      </c>
      <c r="T25" s="204">
        <f>+Sklop3[[#This Row],[Končna cena/enoto mere (EUR) z DDV]]*Sklop3[[#This Row],[Okvirna količina]]</f>
        <v>0</v>
      </c>
      <c r="U25" s="212"/>
    </row>
    <row r="26" spans="1:21" s="55" customFormat="1" ht="12">
      <c r="A26" s="79" t="s">
        <v>12</v>
      </c>
      <c r="B26" s="206" t="s">
        <v>258</v>
      </c>
      <c r="C26" s="77" t="s">
        <v>109</v>
      </c>
      <c r="D26" s="155" t="s">
        <v>0</v>
      </c>
      <c r="E26" s="214" t="s">
        <v>674</v>
      </c>
      <c r="F26" s="209">
        <v>250</v>
      </c>
      <c r="G26" s="207" t="s">
        <v>0</v>
      </c>
      <c r="H2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6" s="255">
        <f>IF(Sklop3[[#This Row],[ZAHTEVANA SHEMA KAKOVOSTI]]&lt;&gt;"",Sklop3[[#This Row],[Preračunana masa/volumen/kos na enoto kg]],"")</f>
        <v>250</v>
      </c>
      <c r="J26" s="259"/>
      <c r="K26" s="260"/>
      <c r="L26" s="260"/>
      <c r="M26" s="127" t="s">
        <v>109</v>
      </c>
      <c r="N26" s="261"/>
      <c r="O26" s="127" t="s">
        <v>109</v>
      </c>
      <c r="P26" s="211"/>
      <c r="Q26" s="204">
        <f>+Sklop3[[#This Row],[cena/enota brez DDV v EUR]]*Sklop3[[#This Row],[Stopnja DDV (%)]]</f>
        <v>0</v>
      </c>
      <c r="R26" s="204">
        <f>+Sklop3[[#This Row],[cena/enota brez DDV v EUR]]+Sklop3[[#This Row],[Davek (EUR)]]</f>
        <v>0</v>
      </c>
      <c r="S26" s="204">
        <f>+Sklop3[[#This Row],[cena/enota brez DDV v EUR]]*Sklop3[[#This Row],[Okvirna količina]]</f>
        <v>0</v>
      </c>
      <c r="T26" s="204">
        <f>+Sklop3[[#This Row],[Končna cena/enoto mere (EUR) z DDV]]*Sklop3[[#This Row],[Okvirna količina]]</f>
        <v>0</v>
      </c>
      <c r="U26" s="212"/>
    </row>
    <row r="27" spans="1:21" s="55" customFormat="1" ht="12">
      <c r="A27" s="79" t="s">
        <v>14</v>
      </c>
      <c r="B27" s="206" t="s">
        <v>259</v>
      </c>
      <c r="C27" s="77" t="s">
        <v>109</v>
      </c>
      <c r="D27" s="155" t="s">
        <v>0</v>
      </c>
      <c r="E27" s="214" t="s">
        <v>674</v>
      </c>
      <c r="F27" s="209">
        <v>40</v>
      </c>
      <c r="G27" s="207" t="s">
        <v>0</v>
      </c>
      <c r="H27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255">
        <f>IF(Sklop3[[#This Row],[ZAHTEVANA SHEMA KAKOVOSTI]]&lt;&gt;"",Sklop3[[#This Row],[Preračunana masa/volumen/kos na enoto kg]],"")</f>
        <v>40</v>
      </c>
      <c r="J27" s="259"/>
      <c r="K27" s="260"/>
      <c r="L27" s="260"/>
      <c r="M27" s="127" t="s">
        <v>109</v>
      </c>
      <c r="N27" s="261"/>
      <c r="O27" s="127" t="s">
        <v>109</v>
      </c>
      <c r="P27" s="211"/>
      <c r="Q27" s="204">
        <f>+Sklop3[[#This Row],[cena/enota brez DDV v EUR]]*Sklop3[[#This Row],[Stopnja DDV (%)]]</f>
        <v>0</v>
      </c>
      <c r="R27" s="204">
        <f>+Sklop3[[#This Row],[cena/enota brez DDV v EUR]]+Sklop3[[#This Row],[Davek (EUR)]]</f>
        <v>0</v>
      </c>
      <c r="S27" s="204">
        <f>+Sklop3[[#This Row],[cena/enota brez DDV v EUR]]*Sklop3[[#This Row],[Okvirna količina]]</f>
        <v>0</v>
      </c>
      <c r="T27" s="204">
        <f>+Sklop3[[#This Row],[Končna cena/enoto mere (EUR) z DDV]]*Sklop3[[#This Row],[Okvirna količina]]</f>
        <v>0</v>
      </c>
      <c r="U27" s="212"/>
    </row>
    <row r="28" spans="1:21" s="55" customFormat="1" ht="12">
      <c r="A28" s="79" t="s">
        <v>15</v>
      </c>
      <c r="B28" s="206" t="s">
        <v>260</v>
      </c>
      <c r="C28" s="77" t="s">
        <v>109</v>
      </c>
      <c r="D28" s="155" t="s">
        <v>0</v>
      </c>
      <c r="E28" s="215"/>
      <c r="F28" s="209">
        <v>10</v>
      </c>
      <c r="G28" s="207" t="s">
        <v>0</v>
      </c>
      <c r="H2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255" t="str">
        <f>IF(Sklop3[[#This Row],[ZAHTEVANA SHEMA KAKOVOSTI]]&lt;&gt;"",Sklop3[[#This Row],[Preračunana masa/volumen/kos na enoto kg]],"")</f>
        <v/>
      </c>
      <c r="J28" s="259"/>
      <c r="K28" s="260"/>
      <c r="L28" s="260"/>
      <c r="M28" s="127" t="s">
        <v>109</v>
      </c>
      <c r="N28" s="261"/>
      <c r="O28" s="127" t="s">
        <v>109</v>
      </c>
      <c r="P28" s="211"/>
      <c r="Q28" s="204">
        <f>+Sklop3[[#This Row],[cena/enota brez DDV v EUR]]*Sklop3[[#This Row],[Stopnja DDV (%)]]</f>
        <v>0</v>
      </c>
      <c r="R28" s="204">
        <f>+Sklop3[[#This Row],[cena/enota brez DDV v EUR]]+Sklop3[[#This Row],[Davek (EUR)]]</f>
        <v>0</v>
      </c>
      <c r="S28" s="204">
        <f>+Sklop3[[#This Row],[cena/enota brez DDV v EUR]]*Sklop3[[#This Row],[Okvirna količina]]</f>
        <v>0</v>
      </c>
      <c r="T28" s="204">
        <f>+Sklop3[[#This Row],[Končna cena/enoto mere (EUR) z DDV]]*Sklop3[[#This Row],[Okvirna količina]]</f>
        <v>0</v>
      </c>
      <c r="U28" s="212"/>
    </row>
    <row r="29" spans="1:21" s="55" customFormat="1" ht="12">
      <c r="A29" s="458" t="s">
        <v>16</v>
      </c>
      <c r="B29" s="459" t="s">
        <v>1087</v>
      </c>
      <c r="C29" s="77" t="s">
        <v>109</v>
      </c>
      <c r="D29" s="155" t="s">
        <v>0</v>
      </c>
      <c r="E29" s="215"/>
      <c r="F29" s="209">
        <v>10</v>
      </c>
      <c r="G29" s="207" t="s">
        <v>0</v>
      </c>
      <c r="H2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255" t="str">
        <f>IF(Sklop3[[#This Row],[ZAHTEVANA SHEMA KAKOVOSTI]]&lt;&gt;"",Sklop3[[#This Row],[Preračunana masa/volumen/kos na enoto kg]],"")</f>
        <v/>
      </c>
      <c r="J29" s="259"/>
      <c r="K29" s="260"/>
      <c r="L29" s="260"/>
      <c r="M29" s="127" t="s">
        <v>109</v>
      </c>
      <c r="N29" s="261"/>
      <c r="O29" s="127" t="s">
        <v>109</v>
      </c>
      <c r="P29" s="211"/>
      <c r="Q29" s="204">
        <f>+Sklop3[[#This Row],[cena/enota brez DDV v EUR]]*Sklop3[[#This Row],[Stopnja DDV (%)]]</f>
        <v>0</v>
      </c>
      <c r="R29" s="204">
        <f>+Sklop3[[#This Row],[cena/enota brez DDV v EUR]]+Sklop3[[#This Row],[Davek (EUR)]]</f>
        <v>0</v>
      </c>
      <c r="S29" s="204">
        <f>+Sklop3[[#This Row],[cena/enota brez DDV v EUR]]*Sklop3[[#This Row],[Okvirna količina]]</f>
        <v>0</v>
      </c>
      <c r="T29" s="204">
        <f>+Sklop3[[#This Row],[Končna cena/enoto mere (EUR) z DDV]]*Sklop3[[#This Row],[Okvirna količina]]</f>
        <v>0</v>
      </c>
      <c r="U29" s="212"/>
    </row>
    <row r="30" spans="1:21" s="55" customFormat="1" ht="24">
      <c r="A30" s="79" t="s">
        <v>17</v>
      </c>
      <c r="B30" s="206" t="s">
        <v>261</v>
      </c>
      <c r="C30" s="77" t="s">
        <v>109</v>
      </c>
      <c r="D30" s="155" t="s">
        <v>0</v>
      </c>
      <c r="E30" s="214" t="s">
        <v>677</v>
      </c>
      <c r="F30" s="209">
        <v>20</v>
      </c>
      <c r="G30" s="207" t="s">
        <v>0</v>
      </c>
      <c r="H3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255">
        <f>IF(Sklop3[[#This Row],[ZAHTEVANA SHEMA KAKOVOSTI]]&lt;&gt;"",Sklop3[[#This Row],[Preračunana masa/volumen/kos na enoto kg]],"")</f>
        <v>20</v>
      </c>
      <c r="J30" s="259"/>
      <c r="K30" s="260"/>
      <c r="L30" s="260"/>
      <c r="M30" s="127" t="s">
        <v>109</v>
      </c>
      <c r="N30" s="261"/>
      <c r="O30" s="127" t="s">
        <v>109</v>
      </c>
      <c r="P30" s="211"/>
      <c r="Q30" s="204">
        <f>+Sklop3[[#This Row],[cena/enota brez DDV v EUR]]*Sklop3[[#This Row],[Stopnja DDV (%)]]</f>
        <v>0</v>
      </c>
      <c r="R30" s="204">
        <f>+Sklop3[[#This Row],[cena/enota brez DDV v EUR]]+Sklop3[[#This Row],[Davek (EUR)]]</f>
        <v>0</v>
      </c>
      <c r="S30" s="204">
        <f>+Sklop3[[#This Row],[cena/enota brez DDV v EUR]]*Sklop3[[#This Row],[Okvirna količina]]</f>
        <v>0</v>
      </c>
      <c r="T30" s="204">
        <f>+Sklop3[[#This Row],[Končna cena/enoto mere (EUR) z DDV]]*Sklop3[[#This Row],[Okvirna količina]]</f>
        <v>0</v>
      </c>
      <c r="U30" s="212"/>
    </row>
    <row r="31" spans="1:21" s="55" customFormat="1" ht="12">
      <c r="A31" s="79" t="s">
        <v>18</v>
      </c>
      <c r="B31" s="206" t="s">
        <v>262</v>
      </c>
      <c r="C31" s="77" t="s">
        <v>109</v>
      </c>
      <c r="D31" s="155" t="s">
        <v>0</v>
      </c>
      <c r="E31" s="215"/>
      <c r="F31" s="209">
        <v>100</v>
      </c>
      <c r="G31" s="207" t="s">
        <v>0</v>
      </c>
      <c r="H3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255" t="str">
        <f>IF(Sklop3[[#This Row],[ZAHTEVANA SHEMA KAKOVOSTI]]&lt;&gt;"",Sklop3[[#This Row],[Preračunana masa/volumen/kos na enoto kg]],"")</f>
        <v/>
      </c>
      <c r="J31" s="259"/>
      <c r="K31" s="260"/>
      <c r="L31" s="260"/>
      <c r="M31" s="127" t="s">
        <v>109</v>
      </c>
      <c r="N31" s="261"/>
      <c r="O31" s="127" t="s">
        <v>109</v>
      </c>
      <c r="P31" s="211"/>
      <c r="Q31" s="204">
        <f>+Sklop3[[#This Row],[cena/enota brez DDV v EUR]]*Sklop3[[#This Row],[Stopnja DDV (%)]]</f>
        <v>0</v>
      </c>
      <c r="R31" s="204">
        <f>+Sklop3[[#This Row],[cena/enota brez DDV v EUR]]+Sklop3[[#This Row],[Davek (EUR)]]</f>
        <v>0</v>
      </c>
      <c r="S31" s="204">
        <f>+Sklop3[[#This Row],[cena/enota brez DDV v EUR]]*Sklop3[[#This Row],[Okvirna količina]]</f>
        <v>0</v>
      </c>
      <c r="T31" s="204">
        <f>+Sklop3[[#This Row],[Končna cena/enoto mere (EUR) z DDV]]*Sklop3[[#This Row],[Okvirna količina]]</f>
        <v>0</v>
      </c>
      <c r="U31" s="212"/>
    </row>
    <row r="32" spans="1:21" s="55" customFormat="1" ht="24">
      <c r="A32" s="79" t="s">
        <v>19</v>
      </c>
      <c r="B32" s="206" t="s">
        <v>263</v>
      </c>
      <c r="C32" s="77" t="s">
        <v>109</v>
      </c>
      <c r="D32" s="155" t="s">
        <v>0</v>
      </c>
      <c r="E32" s="215"/>
      <c r="F32" s="209">
        <v>100</v>
      </c>
      <c r="G32" s="207" t="s">
        <v>0</v>
      </c>
      <c r="H3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255" t="str">
        <f>IF(Sklop3[[#This Row],[ZAHTEVANA SHEMA KAKOVOSTI]]&lt;&gt;"",Sklop3[[#This Row],[Preračunana masa/volumen/kos na enoto kg]],"")</f>
        <v/>
      </c>
      <c r="J32" s="259"/>
      <c r="K32" s="260"/>
      <c r="L32" s="260"/>
      <c r="M32" s="127" t="s">
        <v>109</v>
      </c>
      <c r="N32" s="261"/>
      <c r="O32" s="127" t="s">
        <v>109</v>
      </c>
      <c r="P32" s="211"/>
      <c r="Q32" s="204">
        <f>+Sklop3[[#This Row],[cena/enota brez DDV v EUR]]*Sklop3[[#This Row],[Stopnja DDV (%)]]</f>
        <v>0</v>
      </c>
      <c r="R32" s="204">
        <f>+Sklop3[[#This Row],[cena/enota brez DDV v EUR]]+Sklop3[[#This Row],[Davek (EUR)]]</f>
        <v>0</v>
      </c>
      <c r="S32" s="204">
        <f>+Sklop3[[#This Row],[cena/enota brez DDV v EUR]]*Sklop3[[#This Row],[Okvirna količina]]</f>
        <v>0</v>
      </c>
      <c r="T32" s="204">
        <f>+Sklop3[[#This Row],[Končna cena/enoto mere (EUR) z DDV]]*Sklop3[[#This Row],[Okvirna količina]]</f>
        <v>0</v>
      </c>
      <c r="U32" s="212"/>
    </row>
    <row r="33" spans="1:21" s="55" customFormat="1" ht="24">
      <c r="A33" s="79" t="s">
        <v>20</v>
      </c>
      <c r="B33" s="206" t="s">
        <v>264</v>
      </c>
      <c r="C33" s="77" t="s">
        <v>109</v>
      </c>
      <c r="D33" s="155" t="s">
        <v>0</v>
      </c>
      <c r="E33" s="214" t="s">
        <v>677</v>
      </c>
      <c r="F33" s="209">
        <v>10</v>
      </c>
      <c r="G33" s="207" t="s">
        <v>0</v>
      </c>
      <c r="H3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255">
        <f>IF(Sklop3[[#This Row],[ZAHTEVANA SHEMA KAKOVOSTI]]&lt;&gt;"",Sklop3[[#This Row],[Preračunana masa/volumen/kos na enoto kg]],"")</f>
        <v>10</v>
      </c>
      <c r="J33" s="259"/>
      <c r="K33" s="260"/>
      <c r="L33" s="260"/>
      <c r="M33" s="127" t="s">
        <v>109</v>
      </c>
      <c r="N33" s="261"/>
      <c r="O33" s="127" t="s">
        <v>109</v>
      </c>
      <c r="P33" s="211"/>
      <c r="Q33" s="204">
        <f>+Sklop3[[#This Row],[cena/enota brez DDV v EUR]]*Sklop3[[#This Row],[Stopnja DDV (%)]]</f>
        <v>0</v>
      </c>
      <c r="R33" s="204">
        <f>+Sklop3[[#This Row],[cena/enota brez DDV v EUR]]+Sklop3[[#This Row],[Davek (EUR)]]</f>
        <v>0</v>
      </c>
      <c r="S33" s="204">
        <f>+Sklop3[[#This Row],[cena/enota brez DDV v EUR]]*Sklop3[[#This Row],[Okvirna količina]]</f>
        <v>0</v>
      </c>
      <c r="T33" s="204">
        <f>+Sklop3[[#This Row],[Končna cena/enoto mere (EUR) z DDV]]*Sklop3[[#This Row],[Okvirna količina]]</f>
        <v>0</v>
      </c>
      <c r="U33" s="212"/>
    </row>
    <row r="34" spans="1:21" s="55" customFormat="1" ht="12">
      <c r="A34" s="79" t="s">
        <v>21</v>
      </c>
      <c r="B34" s="206" t="s">
        <v>265</v>
      </c>
      <c r="C34" s="77" t="s">
        <v>109</v>
      </c>
      <c r="D34" s="155" t="s">
        <v>0</v>
      </c>
      <c r="E34" s="214"/>
      <c r="F34" s="209">
        <v>50</v>
      </c>
      <c r="G34" s="207" t="s">
        <v>0</v>
      </c>
      <c r="H3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4" s="255" t="str">
        <f>IF(Sklop3[[#This Row],[ZAHTEVANA SHEMA KAKOVOSTI]]&lt;&gt;"",Sklop3[[#This Row],[Preračunana masa/volumen/kos na enoto kg]],"")</f>
        <v/>
      </c>
      <c r="J34" s="259"/>
      <c r="K34" s="260"/>
      <c r="L34" s="260"/>
      <c r="M34" s="127" t="s">
        <v>109</v>
      </c>
      <c r="N34" s="261"/>
      <c r="O34" s="127" t="s">
        <v>109</v>
      </c>
      <c r="P34" s="211"/>
      <c r="Q34" s="204">
        <f>+Sklop3[[#This Row],[cena/enota brez DDV v EUR]]*Sklop3[[#This Row],[Stopnja DDV (%)]]</f>
        <v>0</v>
      </c>
      <c r="R34" s="204">
        <f>+Sklop3[[#This Row],[cena/enota brez DDV v EUR]]+Sklop3[[#This Row],[Davek (EUR)]]</f>
        <v>0</v>
      </c>
      <c r="S34" s="204">
        <f>+Sklop3[[#This Row],[cena/enota brez DDV v EUR]]*Sklop3[[#This Row],[Okvirna količina]]</f>
        <v>0</v>
      </c>
      <c r="T34" s="204">
        <f>+Sklop3[[#This Row],[Končna cena/enoto mere (EUR) z DDV]]*Sklop3[[#This Row],[Okvirna količina]]</f>
        <v>0</v>
      </c>
      <c r="U34" s="212"/>
    </row>
    <row r="35" spans="1:21" s="55" customFormat="1" ht="12">
      <c r="A35" s="79" t="s">
        <v>22</v>
      </c>
      <c r="B35" s="206" t="s">
        <v>266</v>
      </c>
      <c r="C35" s="77" t="s">
        <v>109</v>
      </c>
      <c r="D35" s="155" t="s">
        <v>0</v>
      </c>
      <c r="E35" s="215"/>
      <c r="F35" s="209">
        <v>50</v>
      </c>
      <c r="G35" s="207" t="s">
        <v>0</v>
      </c>
      <c r="H3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55" t="str">
        <f>IF(Sklop3[[#This Row],[ZAHTEVANA SHEMA KAKOVOSTI]]&lt;&gt;"",Sklop3[[#This Row],[Preračunana masa/volumen/kos na enoto kg]],"")</f>
        <v/>
      </c>
      <c r="J35" s="259"/>
      <c r="K35" s="260"/>
      <c r="L35" s="260"/>
      <c r="M35" s="127" t="s">
        <v>109</v>
      </c>
      <c r="N35" s="261"/>
      <c r="O35" s="127" t="s">
        <v>109</v>
      </c>
      <c r="P35" s="211"/>
      <c r="Q35" s="204">
        <f>+Sklop3[[#This Row],[cena/enota brez DDV v EUR]]*Sklop3[[#This Row],[Stopnja DDV (%)]]</f>
        <v>0</v>
      </c>
      <c r="R35" s="204">
        <f>+Sklop3[[#This Row],[cena/enota brez DDV v EUR]]+Sklop3[[#This Row],[Davek (EUR)]]</f>
        <v>0</v>
      </c>
      <c r="S35" s="204">
        <f>+Sklop3[[#This Row],[cena/enota brez DDV v EUR]]*Sklop3[[#This Row],[Okvirna količina]]</f>
        <v>0</v>
      </c>
      <c r="T35" s="204">
        <f>+Sklop3[[#This Row],[Končna cena/enoto mere (EUR) z DDV]]*Sklop3[[#This Row],[Okvirna količina]]</f>
        <v>0</v>
      </c>
      <c r="U35" s="212"/>
    </row>
    <row r="36" spans="1:21" s="55" customFormat="1" ht="12">
      <c r="A36" s="79" t="s">
        <v>23</v>
      </c>
      <c r="B36" s="206" t="s">
        <v>267</v>
      </c>
      <c r="C36" s="77" t="s">
        <v>109</v>
      </c>
      <c r="D36" s="155" t="s">
        <v>0</v>
      </c>
      <c r="E36" s="214" t="s">
        <v>674</v>
      </c>
      <c r="F36" s="209">
        <v>50</v>
      </c>
      <c r="G36" s="207" t="s">
        <v>0</v>
      </c>
      <c r="H3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255">
        <f>IF(Sklop3[[#This Row],[ZAHTEVANA SHEMA KAKOVOSTI]]&lt;&gt;"",Sklop3[[#This Row],[Preračunana masa/volumen/kos na enoto kg]],"")</f>
        <v>50</v>
      </c>
      <c r="J36" s="259"/>
      <c r="K36" s="260"/>
      <c r="L36" s="260"/>
      <c r="M36" s="127" t="s">
        <v>109</v>
      </c>
      <c r="N36" s="261"/>
      <c r="O36" s="127" t="s">
        <v>109</v>
      </c>
      <c r="P36" s="211"/>
      <c r="Q36" s="204">
        <f>+Sklop3[[#This Row],[cena/enota brez DDV v EUR]]*Sklop3[[#This Row],[Stopnja DDV (%)]]</f>
        <v>0</v>
      </c>
      <c r="R36" s="204">
        <f>+Sklop3[[#This Row],[cena/enota brez DDV v EUR]]+Sklop3[[#This Row],[Davek (EUR)]]</f>
        <v>0</v>
      </c>
      <c r="S36" s="204">
        <f>+Sklop3[[#This Row],[cena/enota brez DDV v EUR]]*Sklop3[[#This Row],[Okvirna količina]]</f>
        <v>0</v>
      </c>
      <c r="T36" s="204">
        <f>+Sklop3[[#This Row],[Končna cena/enoto mere (EUR) z DDV]]*Sklop3[[#This Row],[Okvirna količina]]</f>
        <v>0</v>
      </c>
      <c r="U36" s="212"/>
    </row>
    <row r="37" spans="1:21" s="55" customFormat="1" ht="12">
      <c r="A37" s="79" t="s">
        <v>24</v>
      </c>
      <c r="B37" s="206" t="s">
        <v>268</v>
      </c>
      <c r="C37" s="77" t="s">
        <v>109</v>
      </c>
      <c r="D37" s="155" t="s">
        <v>0</v>
      </c>
      <c r="E37" s="215"/>
      <c r="F37" s="209">
        <v>30</v>
      </c>
      <c r="G37" s="207" t="s">
        <v>0</v>
      </c>
      <c r="H37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255" t="str">
        <f>IF(Sklop3[[#This Row],[ZAHTEVANA SHEMA KAKOVOSTI]]&lt;&gt;"",Sklop3[[#This Row],[Preračunana masa/volumen/kos na enoto kg]],"")</f>
        <v/>
      </c>
      <c r="J37" s="259"/>
      <c r="K37" s="260"/>
      <c r="L37" s="260"/>
      <c r="M37" s="127" t="s">
        <v>109</v>
      </c>
      <c r="N37" s="261"/>
      <c r="O37" s="127" t="s">
        <v>109</v>
      </c>
      <c r="P37" s="211"/>
      <c r="Q37" s="204">
        <f>+Sklop3[[#This Row],[cena/enota brez DDV v EUR]]*Sklop3[[#This Row],[Stopnja DDV (%)]]</f>
        <v>0</v>
      </c>
      <c r="R37" s="204">
        <f>+Sklop3[[#This Row],[cena/enota brez DDV v EUR]]+Sklop3[[#This Row],[Davek (EUR)]]</f>
        <v>0</v>
      </c>
      <c r="S37" s="204">
        <f>+Sklop3[[#This Row],[cena/enota brez DDV v EUR]]*Sklop3[[#This Row],[Okvirna količina]]</f>
        <v>0</v>
      </c>
      <c r="T37" s="204">
        <f>+Sklop3[[#This Row],[Končna cena/enoto mere (EUR) z DDV]]*Sklop3[[#This Row],[Okvirna količina]]</f>
        <v>0</v>
      </c>
      <c r="U37" s="212"/>
    </row>
    <row r="38" spans="1:21" s="55" customFormat="1" ht="24">
      <c r="A38" s="79" t="s">
        <v>25</v>
      </c>
      <c r="B38" s="206" t="s">
        <v>269</v>
      </c>
      <c r="C38" s="77" t="s">
        <v>109</v>
      </c>
      <c r="D38" s="155" t="s">
        <v>0</v>
      </c>
      <c r="E38" s="215"/>
      <c r="F38" s="209">
        <v>100</v>
      </c>
      <c r="G38" s="207" t="s">
        <v>0</v>
      </c>
      <c r="H3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255" t="str">
        <f>IF(Sklop3[[#This Row],[ZAHTEVANA SHEMA KAKOVOSTI]]&lt;&gt;"",Sklop3[[#This Row],[Preračunana masa/volumen/kos na enoto kg]],"")</f>
        <v/>
      </c>
      <c r="J38" s="259"/>
      <c r="K38" s="260"/>
      <c r="L38" s="260"/>
      <c r="M38" s="127" t="s">
        <v>109</v>
      </c>
      <c r="N38" s="261"/>
      <c r="O38" s="127" t="s">
        <v>109</v>
      </c>
      <c r="P38" s="211"/>
      <c r="Q38" s="204">
        <f>+Sklop3[[#This Row],[cena/enota brez DDV v EUR]]*Sklop3[[#This Row],[Stopnja DDV (%)]]</f>
        <v>0</v>
      </c>
      <c r="R38" s="204">
        <f>+Sklop3[[#This Row],[cena/enota brez DDV v EUR]]+Sklop3[[#This Row],[Davek (EUR)]]</f>
        <v>0</v>
      </c>
      <c r="S38" s="204">
        <f>+Sklop3[[#This Row],[cena/enota brez DDV v EUR]]*Sklop3[[#This Row],[Okvirna količina]]</f>
        <v>0</v>
      </c>
      <c r="T38" s="204">
        <f>+Sklop3[[#This Row],[Končna cena/enoto mere (EUR) z DDV]]*Sklop3[[#This Row],[Okvirna količina]]</f>
        <v>0</v>
      </c>
      <c r="U38" s="212"/>
    </row>
    <row r="39" spans="1:21" s="55" customFormat="1" ht="12">
      <c r="A39" s="79" t="s">
        <v>26</v>
      </c>
      <c r="B39" s="206" t="s">
        <v>270</v>
      </c>
      <c r="C39" s="77" t="s">
        <v>109</v>
      </c>
      <c r="D39" s="155" t="s">
        <v>0</v>
      </c>
      <c r="E39" s="215"/>
      <c r="F39" s="209">
        <v>200</v>
      </c>
      <c r="G39" s="207" t="s">
        <v>0</v>
      </c>
      <c r="H3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255" t="str">
        <f>IF(Sklop3[[#This Row],[ZAHTEVANA SHEMA KAKOVOSTI]]&lt;&gt;"",Sklop3[[#This Row],[Preračunana masa/volumen/kos na enoto kg]],"")</f>
        <v/>
      </c>
      <c r="J39" s="259"/>
      <c r="K39" s="260"/>
      <c r="L39" s="260"/>
      <c r="M39" s="127" t="s">
        <v>109</v>
      </c>
      <c r="N39" s="261"/>
      <c r="O39" s="127" t="s">
        <v>109</v>
      </c>
      <c r="P39" s="211"/>
      <c r="Q39" s="204">
        <f>+Sklop3[[#This Row],[cena/enota brez DDV v EUR]]*Sklop3[[#This Row],[Stopnja DDV (%)]]</f>
        <v>0</v>
      </c>
      <c r="R39" s="204">
        <f>+Sklop3[[#This Row],[cena/enota brez DDV v EUR]]+Sklop3[[#This Row],[Davek (EUR)]]</f>
        <v>0</v>
      </c>
      <c r="S39" s="204">
        <f>+Sklop3[[#This Row],[cena/enota brez DDV v EUR]]*Sklop3[[#This Row],[Okvirna količina]]</f>
        <v>0</v>
      </c>
      <c r="T39" s="204">
        <f>+Sklop3[[#This Row],[Končna cena/enoto mere (EUR) z DDV]]*Sklop3[[#This Row],[Okvirna količina]]</f>
        <v>0</v>
      </c>
      <c r="U39" s="212"/>
    </row>
    <row r="40" spans="1:21" s="55" customFormat="1" ht="12">
      <c r="A40" s="79" t="s">
        <v>27</v>
      </c>
      <c r="B40" s="206" t="s">
        <v>271</v>
      </c>
      <c r="C40" s="77" t="s">
        <v>109</v>
      </c>
      <c r="D40" s="155" t="s">
        <v>0</v>
      </c>
      <c r="E40" s="215"/>
      <c r="F40" s="209">
        <v>100</v>
      </c>
      <c r="G40" s="207" t="s">
        <v>0</v>
      </c>
      <c r="H4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255" t="str">
        <f>IF(Sklop3[[#This Row],[ZAHTEVANA SHEMA KAKOVOSTI]]&lt;&gt;"",Sklop3[[#This Row],[Preračunana masa/volumen/kos na enoto kg]],"")</f>
        <v/>
      </c>
      <c r="J40" s="259"/>
      <c r="K40" s="260"/>
      <c r="L40" s="260"/>
      <c r="M40" s="127" t="s">
        <v>109</v>
      </c>
      <c r="N40" s="261"/>
      <c r="O40" s="127" t="s">
        <v>109</v>
      </c>
      <c r="P40" s="211"/>
      <c r="Q40" s="204">
        <f>+Sklop3[[#This Row],[cena/enota brez DDV v EUR]]*Sklop3[[#This Row],[Stopnja DDV (%)]]</f>
        <v>0</v>
      </c>
      <c r="R40" s="204">
        <f>+Sklop3[[#This Row],[cena/enota brez DDV v EUR]]+Sklop3[[#This Row],[Davek (EUR)]]</f>
        <v>0</v>
      </c>
      <c r="S40" s="204">
        <f>+Sklop3[[#This Row],[cena/enota brez DDV v EUR]]*Sklop3[[#This Row],[Okvirna količina]]</f>
        <v>0</v>
      </c>
      <c r="T40" s="204">
        <f>+Sklop3[[#This Row],[Končna cena/enoto mere (EUR) z DDV]]*Sklop3[[#This Row],[Okvirna količina]]</f>
        <v>0</v>
      </c>
      <c r="U40" s="212"/>
    </row>
    <row r="41" spans="1:21" s="55" customFormat="1" ht="12">
      <c r="A41" s="79" t="s">
        <v>28</v>
      </c>
      <c r="B41" s="206" t="s">
        <v>272</v>
      </c>
      <c r="C41" s="77" t="s">
        <v>109</v>
      </c>
      <c r="D41" s="155" t="s">
        <v>0</v>
      </c>
      <c r="E41" s="214"/>
      <c r="F41" s="209">
        <v>200</v>
      </c>
      <c r="G41" s="207" t="s">
        <v>0</v>
      </c>
      <c r="H4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1" s="255" t="str">
        <f>IF(Sklop3[[#This Row],[ZAHTEVANA SHEMA KAKOVOSTI]]&lt;&gt;"",Sklop3[[#This Row],[Preračunana masa/volumen/kos na enoto kg]],"")</f>
        <v/>
      </c>
      <c r="J41" s="259"/>
      <c r="K41" s="260"/>
      <c r="L41" s="260"/>
      <c r="M41" s="127" t="s">
        <v>109</v>
      </c>
      <c r="N41" s="261"/>
      <c r="O41" s="127" t="s">
        <v>109</v>
      </c>
      <c r="P41" s="211"/>
      <c r="Q41" s="204">
        <f>+Sklop3[[#This Row],[cena/enota brez DDV v EUR]]*Sklop3[[#This Row],[Stopnja DDV (%)]]</f>
        <v>0</v>
      </c>
      <c r="R41" s="204">
        <f>+Sklop3[[#This Row],[cena/enota brez DDV v EUR]]+Sklop3[[#This Row],[Davek (EUR)]]</f>
        <v>0</v>
      </c>
      <c r="S41" s="204">
        <f>+Sklop3[[#This Row],[cena/enota brez DDV v EUR]]*Sklop3[[#This Row],[Okvirna količina]]</f>
        <v>0</v>
      </c>
      <c r="T41" s="204">
        <f>+Sklop3[[#This Row],[Končna cena/enoto mere (EUR) z DDV]]*Sklop3[[#This Row],[Okvirna količina]]</f>
        <v>0</v>
      </c>
      <c r="U41" s="212"/>
    </row>
    <row r="42" spans="1:21" s="55" customFormat="1" ht="12">
      <c r="A42" s="79" t="s">
        <v>29</v>
      </c>
      <c r="B42" s="206" t="s">
        <v>273</v>
      </c>
      <c r="C42" s="77" t="s">
        <v>109</v>
      </c>
      <c r="D42" s="155" t="s">
        <v>0</v>
      </c>
      <c r="E42" s="215"/>
      <c r="F42" s="209">
        <v>50</v>
      </c>
      <c r="G42" s="207" t="s">
        <v>0</v>
      </c>
      <c r="H4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255" t="str">
        <f>IF(Sklop3[[#This Row],[ZAHTEVANA SHEMA KAKOVOSTI]]&lt;&gt;"",Sklop3[[#This Row],[Preračunana masa/volumen/kos na enoto kg]],"")</f>
        <v/>
      </c>
      <c r="J42" s="259"/>
      <c r="K42" s="260"/>
      <c r="L42" s="260"/>
      <c r="M42" s="127" t="s">
        <v>109</v>
      </c>
      <c r="N42" s="261"/>
      <c r="O42" s="127" t="s">
        <v>109</v>
      </c>
      <c r="P42" s="211"/>
      <c r="Q42" s="204">
        <f>+Sklop3[[#This Row],[cena/enota brez DDV v EUR]]*Sklop3[[#This Row],[Stopnja DDV (%)]]</f>
        <v>0</v>
      </c>
      <c r="R42" s="204">
        <f>+Sklop3[[#This Row],[cena/enota brez DDV v EUR]]+Sklop3[[#This Row],[Davek (EUR)]]</f>
        <v>0</v>
      </c>
      <c r="S42" s="204">
        <f>+Sklop3[[#This Row],[cena/enota brez DDV v EUR]]*Sklop3[[#This Row],[Okvirna količina]]</f>
        <v>0</v>
      </c>
      <c r="T42" s="204">
        <f>+Sklop3[[#This Row],[Končna cena/enoto mere (EUR) z DDV]]*Sklop3[[#This Row],[Okvirna količina]]</f>
        <v>0</v>
      </c>
      <c r="U42" s="212"/>
    </row>
    <row r="43" spans="1:21" s="55" customFormat="1" ht="12">
      <c r="A43" s="79" t="s">
        <v>30</v>
      </c>
      <c r="B43" s="206" t="s">
        <v>274</v>
      </c>
      <c r="C43" s="77" t="s">
        <v>109</v>
      </c>
      <c r="D43" s="155" t="s">
        <v>0</v>
      </c>
      <c r="E43" s="215"/>
      <c r="F43" s="209">
        <v>250</v>
      </c>
      <c r="G43" s="207" t="s">
        <v>0</v>
      </c>
      <c r="H4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3" s="255" t="str">
        <f>IF(Sklop3[[#This Row],[ZAHTEVANA SHEMA KAKOVOSTI]]&lt;&gt;"",Sklop3[[#This Row],[Preračunana masa/volumen/kos na enoto kg]],"")</f>
        <v/>
      </c>
      <c r="J43" s="259"/>
      <c r="K43" s="260"/>
      <c r="L43" s="260"/>
      <c r="M43" s="127" t="s">
        <v>109</v>
      </c>
      <c r="N43" s="261"/>
      <c r="O43" s="127" t="s">
        <v>109</v>
      </c>
      <c r="P43" s="211"/>
      <c r="Q43" s="204">
        <f>+Sklop3[[#This Row],[cena/enota brez DDV v EUR]]*Sklop3[[#This Row],[Stopnja DDV (%)]]</f>
        <v>0</v>
      </c>
      <c r="R43" s="204">
        <f>+Sklop3[[#This Row],[cena/enota brez DDV v EUR]]+Sklop3[[#This Row],[Davek (EUR)]]</f>
        <v>0</v>
      </c>
      <c r="S43" s="204">
        <f>+Sklop3[[#This Row],[cena/enota brez DDV v EUR]]*Sklop3[[#This Row],[Okvirna količina]]</f>
        <v>0</v>
      </c>
      <c r="T43" s="204">
        <f>+Sklop3[[#This Row],[Končna cena/enoto mere (EUR) z DDV]]*Sklop3[[#This Row],[Okvirna količina]]</f>
        <v>0</v>
      </c>
      <c r="U43" s="212"/>
    </row>
    <row r="44" spans="1:21" s="55" customFormat="1" ht="12">
      <c r="A44" s="79" t="s">
        <v>31</v>
      </c>
      <c r="B44" s="206" t="s">
        <v>275</v>
      </c>
      <c r="C44" s="77" t="s">
        <v>109</v>
      </c>
      <c r="D44" s="155" t="s">
        <v>0</v>
      </c>
      <c r="E44" s="215"/>
      <c r="F44" s="209">
        <v>50</v>
      </c>
      <c r="G44" s="207" t="s">
        <v>0</v>
      </c>
      <c r="H4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255" t="str">
        <f>IF(Sklop3[[#This Row],[ZAHTEVANA SHEMA KAKOVOSTI]]&lt;&gt;"",Sklop3[[#This Row],[Preračunana masa/volumen/kos na enoto kg]],"")</f>
        <v/>
      </c>
      <c r="J44" s="259"/>
      <c r="K44" s="260"/>
      <c r="L44" s="260"/>
      <c r="M44" s="127" t="s">
        <v>109</v>
      </c>
      <c r="N44" s="261"/>
      <c r="O44" s="127" t="s">
        <v>109</v>
      </c>
      <c r="P44" s="211"/>
      <c r="Q44" s="204">
        <f>+Sklop3[[#This Row],[cena/enota brez DDV v EUR]]*Sklop3[[#This Row],[Stopnja DDV (%)]]</f>
        <v>0</v>
      </c>
      <c r="R44" s="204">
        <f>+Sklop3[[#This Row],[cena/enota brez DDV v EUR]]+Sklop3[[#This Row],[Davek (EUR)]]</f>
        <v>0</v>
      </c>
      <c r="S44" s="204">
        <f>+Sklop3[[#This Row],[cena/enota brez DDV v EUR]]*Sklop3[[#This Row],[Okvirna količina]]</f>
        <v>0</v>
      </c>
      <c r="T44" s="204">
        <f>+Sklop3[[#This Row],[Končna cena/enoto mere (EUR) z DDV]]*Sklop3[[#This Row],[Okvirna količina]]</f>
        <v>0</v>
      </c>
      <c r="U44" s="212"/>
    </row>
    <row r="45" spans="1:21" s="55" customFormat="1" ht="12">
      <c r="A45" s="79" t="s">
        <v>32</v>
      </c>
      <c r="B45" s="206" t="s">
        <v>276</v>
      </c>
      <c r="C45" s="77" t="s">
        <v>109</v>
      </c>
      <c r="D45" s="155" t="s">
        <v>0</v>
      </c>
      <c r="E45" s="214"/>
      <c r="F45" s="209">
        <v>100</v>
      </c>
      <c r="G45" s="207" t="s">
        <v>0</v>
      </c>
      <c r="H4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5" s="255" t="str">
        <f>IF(Sklop3[[#This Row],[ZAHTEVANA SHEMA KAKOVOSTI]]&lt;&gt;"",Sklop3[[#This Row],[Preračunana masa/volumen/kos na enoto kg]],"")</f>
        <v/>
      </c>
      <c r="J45" s="259"/>
      <c r="K45" s="260"/>
      <c r="L45" s="260"/>
      <c r="M45" s="127" t="s">
        <v>109</v>
      </c>
      <c r="N45" s="261"/>
      <c r="O45" s="127" t="s">
        <v>109</v>
      </c>
      <c r="P45" s="211"/>
      <c r="Q45" s="204">
        <f>+Sklop3[[#This Row],[cena/enota brez DDV v EUR]]*Sklop3[[#This Row],[Stopnja DDV (%)]]</f>
        <v>0</v>
      </c>
      <c r="R45" s="204">
        <f>+Sklop3[[#This Row],[cena/enota brez DDV v EUR]]+Sklop3[[#This Row],[Davek (EUR)]]</f>
        <v>0</v>
      </c>
      <c r="S45" s="204">
        <f>+Sklop3[[#This Row],[cena/enota brez DDV v EUR]]*Sklop3[[#This Row],[Okvirna količina]]</f>
        <v>0</v>
      </c>
      <c r="T45" s="204">
        <f>+Sklop3[[#This Row],[Končna cena/enoto mere (EUR) z DDV]]*Sklop3[[#This Row],[Okvirna količina]]</f>
        <v>0</v>
      </c>
      <c r="U45" s="212"/>
    </row>
    <row r="46" spans="1:21" s="55" customFormat="1" ht="12">
      <c r="A46" s="79" t="s">
        <v>33</v>
      </c>
      <c r="B46" s="206" t="s">
        <v>277</v>
      </c>
      <c r="C46" s="77" t="s">
        <v>109</v>
      </c>
      <c r="D46" s="155" t="s">
        <v>0</v>
      </c>
      <c r="E46" s="215"/>
      <c r="F46" s="209">
        <v>200</v>
      </c>
      <c r="G46" s="207" t="s">
        <v>0</v>
      </c>
      <c r="H4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255" t="str">
        <f>IF(Sklop3[[#This Row],[ZAHTEVANA SHEMA KAKOVOSTI]]&lt;&gt;"",Sklop3[[#This Row],[Preračunana masa/volumen/kos na enoto kg]],"")</f>
        <v/>
      </c>
      <c r="J46" s="259"/>
      <c r="K46" s="260"/>
      <c r="L46" s="260"/>
      <c r="M46" s="127" t="s">
        <v>109</v>
      </c>
      <c r="N46" s="261"/>
      <c r="O46" s="127" t="s">
        <v>109</v>
      </c>
      <c r="P46" s="211"/>
      <c r="Q46" s="204">
        <f>+Sklop3[[#This Row],[cena/enota brez DDV v EUR]]*Sklop3[[#This Row],[Stopnja DDV (%)]]</f>
        <v>0</v>
      </c>
      <c r="R46" s="204">
        <f>+Sklop3[[#This Row],[cena/enota brez DDV v EUR]]+Sklop3[[#This Row],[Davek (EUR)]]</f>
        <v>0</v>
      </c>
      <c r="S46" s="204">
        <f>+Sklop3[[#This Row],[cena/enota brez DDV v EUR]]*Sklop3[[#This Row],[Okvirna količina]]</f>
        <v>0</v>
      </c>
      <c r="T46" s="204">
        <f>+Sklop3[[#This Row],[Končna cena/enoto mere (EUR) z DDV]]*Sklop3[[#This Row],[Okvirna količina]]</f>
        <v>0</v>
      </c>
      <c r="U46" s="212"/>
    </row>
    <row r="47" spans="1:21">
      <c r="A47" s="79" t="s">
        <v>34</v>
      </c>
      <c r="B47" s="318" t="s">
        <v>278</v>
      </c>
      <c r="C47" s="77" t="s">
        <v>109</v>
      </c>
      <c r="D47" s="155" t="s">
        <v>0</v>
      </c>
      <c r="E47" s="214"/>
      <c r="F47" s="222">
        <v>200</v>
      </c>
      <c r="G47" s="299" t="s">
        <v>0</v>
      </c>
      <c r="H4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7" s="319" t="str">
        <f>IF(Sklop3[[#This Row],[ZAHTEVANA SHEMA KAKOVOSTI]]&lt;&gt;"",Sklop3[[#This Row],[Preračunana masa/volumen/kos na enoto kg]],"")</f>
        <v/>
      </c>
      <c r="J47" s="320"/>
      <c r="K47" s="321"/>
      <c r="L47" s="321"/>
      <c r="M47" s="127" t="s">
        <v>109</v>
      </c>
      <c r="N47" s="322"/>
      <c r="O47" s="127" t="s">
        <v>109</v>
      </c>
      <c r="P47" s="323"/>
      <c r="Q47" s="290">
        <f>+Sklop3[[#This Row],[cena/enota brez DDV v EUR]]*Sklop3[[#This Row],[Stopnja DDV (%)]]</f>
        <v>0</v>
      </c>
      <c r="R47" s="290">
        <f>+Sklop3[[#This Row],[cena/enota brez DDV v EUR]]+Sklop3[[#This Row],[Davek (EUR)]]</f>
        <v>0</v>
      </c>
      <c r="S47" s="290">
        <f>+Sklop3[[#This Row],[cena/enota brez DDV v EUR]]*Sklop3[[#This Row],[Okvirna količina]]</f>
        <v>0</v>
      </c>
      <c r="T47" s="290">
        <f>+Sklop3[[#This Row],[Končna cena/enoto mere (EUR) z DDV]]*Sklop3[[#This Row],[Okvirna količina]]</f>
        <v>0</v>
      </c>
      <c r="U47" s="235"/>
    </row>
    <row r="48" spans="1:21">
      <c r="A48" s="262" t="s">
        <v>131</v>
      </c>
      <c r="B48" s="263"/>
      <c r="C48" s="264"/>
      <c r="D48" s="264"/>
      <c r="E48" s="265"/>
      <c r="F48" s="266"/>
      <c r="G48" s="267"/>
      <c r="H48" s="268">
        <f>SUBTOTAL(109,Sklop3[Preračunana masa/volumen/kos na enoto kg])</f>
        <v>5070</v>
      </c>
      <c r="I48" s="268">
        <f>SUBTOTAL(109,Sklop3[Živila iz shem kakovosti (kg)])</f>
        <v>2170</v>
      </c>
      <c r="J48" s="266"/>
      <c r="K48" s="269"/>
      <c r="L48" s="269"/>
      <c r="M48" s="270"/>
      <c r="N48" s="271"/>
      <c r="O48" s="271"/>
      <c r="P48" s="271"/>
      <c r="Q48" s="272"/>
      <c r="R48" s="266"/>
      <c r="S48" s="272">
        <f>SUBTOTAL(109,Sklop3[Vrednost za okvirno količino (EUR) brez DDV])</f>
        <v>0</v>
      </c>
      <c r="T48" s="272">
        <f>SUBTOTAL(109,Sklop3[Vrednost za okvirno količino (EUR) z DDV])</f>
        <v>0</v>
      </c>
      <c r="U48" s="273">
        <f>SUBTOTAL(103,Sklop3[Shema kakovosti
(nacionalne, evropske)
])</f>
        <v>0</v>
      </c>
    </row>
    <row r="49" spans="1:22" s="288" customFormat="1">
      <c r="A49" s="276"/>
      <c r="B49" s="277"/>
      <c r="C49" s="278"/>
      <c r="D49" s="278"/>
      <c r="E49" s="279"/>
      <c r="F49" s="280"/>
      <c r="G49" s="281"/>
      <c r="H49" s="282"/>
      <c r="I49" s="282"/>
      <c r="J49" s="280"/>
      <c r="K49" s="283"/>
      <c r="L49" s="283"/>
      <c r="M49" s="284"/>
      <c r="N49" s="285"/>
      <c r="O49" s="285"/>
      <c r="P49" s="285"/>
      <c r="Q49" s="286"/>
      <c r="R49" s="280"/>
      <c r="S49" s="286"/>
      <c r="T49" s="286"/>
      <c r="U49" s="287"/>
    </row>
    <row r="50" spans="1:22">
      <c r="A50" s="48" t="s">
        <v>127</v>
      </c>
      <c r="B50" s="16"/>
      <c r="C50" s="28"/>
      <c r="D50" s="28"/>
      <c r="E50" s="101"/>
    </row>
    <row r="51" spans="1:22">
      <c r="A51" s="11" t="s">
        <v>129</v>
      </c>
      <c r="B51" s="16"/>
      <c r="C51" s="28"/>
      <c r="D51" s="28"/>
      <c r="E51" s="101"/>
      <c r="M51" s="54"/>
      <c r="N51" s="29"/>
      <c r="O51" s="29"/>
      <c r="P51" s="29"/>
      <c r="Q51" s="29"/>
      <c r="R51" s="29"/>
    </row>
    <row r="52" spans="1:22">
      <c r="A52" s="96" t="s">
        <v>175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10" t="s">
        <v>168</v>
      </c>
      <c r="B53" s="27"/>
      <c r="F53" s="68"/>
      <c r="G53" s="68"/>
      <c r="H53" s="29"/>
      <c r="I53" s="29"/>
      <c r="J53" s="29"/>
      <c r="K53" s="29"/>
      <c r="L53" s="54"/>
      <c r="M53" s="111"/>
      <c r="N53" s="111"/>
      <c r="O53" s="111"/>
      <c r="P53" s="111"/>
      <c r="Q53" s="111"/>
      <c r="R53" s="111"/>
      <c r="S53" s="111"/>
      <c r="T53" s="111"/>
      <c r="U53" s="111"/>
      <c r="V53" s="111"/>
    </row>
    <row r="54" spans="1:22" ht="12.75" customHeight="1">
      <c r="A54" s="437"/>
      <c r="B54" s="437"/>
      <c r="C54" s="437"/>
      <c r="D54" s="437"/>
      <c r="E54" s="437"/>
      <c r="F54" s="437"/>
      <c r="G54" s="437"/>
      <c r="H54" s="437"/>
      <c r="I54" s="437"/>
      <c r="J54" s="437"/>
      <c r="K54" s="437"/>
      <c r="L54" s="437"/>
      <c r="M54" s="111"/>
      <c r="N54" s="111"/>
      <c r="O54" s="111"/>
      <c r="P54" s="111"/>
      <c r="Q54" s="111"/>
      <c r="R54" s="111"/>
      <c r="S54" s="111"/>
      <c r="T54" s="111"/>
      <c r="U54" s="111"/>
      <c r="V54" s="111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11"/>
      <c r="N55" s="111"/>
      <c r="O55" s="111"/>
      <c r="P55" s="111"/>
      <c r="Q55" s="111"/>
      <c r="R55" s="111"/>
      <c r="S55" s="111"/>
      <c r="T55" s="111"/>
      <c r="U55" s="111"/>
      <c r="V55" s="111"/>
    </row>
    <row r="56" spans="1:22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U56:U1048576 J56:P1048576 J48:P49 M50:P51 J1:P15 U1:U46 U48:U51 J17:L46 N17:N46 M17:M47 J16:N16 P16:P46 O16:O47" name="Obseg1"/>
    <protectedRange sqref="M52:P55 U52:U55" name="Obseg1_1"/>
    <protectedRange sqref="J50:L55" name="Obseg1_3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31" zoomScale="90" zoomScaleNormal="90" zoomScaleSheetLayoutView="100" workbookViewId="0">
      <selection activeCell="AA36" sqref="AA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pred_rekapitulacija'!B17</f>
        <v>PERUTNINA IN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87" t="s">
        <v>279</v>
      </c>
      <c r="C16" s="77" t="s">
        <v>109</v>
      </c>
      <c r="D16" s="77" t="s">
        <v>0</v>
      </c>
      <c r="E16" s="214" t="s">
        <v>819</v>
      </c>
      <c r="F16" s="214">
        <v>1000</v>
      </c>
      <c r="G16" s="22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85"/>
      <c r="K16" s="161"/>
      <c r="L16" s="161"/>
      <c r="M16" s="160" t="s">
        <v>109</v>
      </c>
      <c r="N16" s="135"/>
      <c r="O16" s="160" t="s">
        <v>109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>
      <c r="A17" s="79" t="s">
        <v>3</v>
      </c>
      <c r="B17" s="219" t="s">
        <v>280</v>
      </c>
      <c r="C17" s="77" t="s">
        <v>109</v>
      </c>
      <c r="D17" s="77" t="s">
        <v>0</v>
      </c>
      <c r="E17" s="214" t="s">
        <v>819</v>
      </c>
      <c r="F17" s="209">
        <v>200</v>
      </c>
      <c r="G17" s="221" t="s">
        <v>0</v>
      </c>
      <c r="H17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209">
        <f>IF(Sklop4[[#This Row],[ZAHTEVANA SHEMA KAKOVOSTI]]&lt;&gt;"",Sklop4[[#This Row],[Preračunana masa/volumen/kos na enoto kg]],"")</f>
        <v>200</v>
      </c>
      <c r="J17" s="216"/>
      <c r="K17" s="210"/>
      <c r="L17" s="210"/>
      <c r="M17" s="160" t="s">
        <v>109</v>
      </c>
      <c r="N17" s="217"/>
      <c r="O17" s="160" t="s">
        <v>109</v>
      </c>
      <c r="P17" s="211"/>
      <c r="Q17" s="204">
        <f>+Sklop4[[#This Row],[cena/enota brez DDV v EUR]]*Sklop4[[#This Row],[Stopnja DDV (%)]]</f>
        <v>0</v>
      </c>
      <c r="R17" s="204">
        <f>+Sklop4[[#This Row],[cena/enota brez DDV v EUR]]+Sklop4[[#This Row],[Davek (EUR)]]</f>
        <v>0</v>
      </c>
      <c r="S17" s="204">
        <f>+Sklop4[[#This Row],[cena/enota brez DDV v EUR]]*Sklop4[[#This Row],[Okvirna količina]]</f>
        <v>0</v>
      </c>
      <c r="T17" s="204">
        <f>+Sklop4[[#This Row],[Končna cena/enoto mere (EUR) z DDV]]*Sklop4[[#This Row],[Okvirna količina]]</f>
        <v>0</v>
      </c>
      <c r="U17" s="218"/>
    </row>
    <row r="18" spans="1:21" s="55" customFormat="1" ht="12">
      <c r="A18" s="79" t="s">
        <v>4</v>
      </c>
      <c r="B18" s="219" t="s">
        <v>281</v>
      </c>
      <c r="C18" s="77" t="s">
        <v>109</v>
      </c>
      <c r="D18" s="77" t="s">
        <v>0</v>
      </c>
      <c r="E18" s="214" t="s">
        <v>819</v>
      </c>
      <c r="F18" s="209">
        <v>1600</v>
      </c>
      <c r="G18" s="221" t="s">
        <v>0</v>
      </c>
      <c r="H18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18" s="209">
        <f>IF(Sklop4[[#This Row],[ZAHTEVANA SHEMA KAKOVOSTI]]&lt;&gt;"",Sklop4[[#This Row],[Preračunana masa/volumen/kos na enoto kg]],"")</f>
        <v>1600</v>
      </c>
      <c r="J18" s="216"/>
      <c r="K18" s="210"/>
      <c r="L18" s="210"/>
      <c r="M18" s="160" t="s">
        <v>109</v>
      </c>
      <c r="N18" s="217"/>
      <c r="O18" s="160" t="s">
        <v>109</v>
      </c>
      <c r="P18" s="211"/>
      <c r="Q18" s="204">
        <f>+Sklop4[[#This Row],[cena/enota brez DDV v EUR]]*Sklop4[[#This Row],[Stopnja DDV (%)]]</f>
        <v>0</v>
      </c>
      <c r="R18" s="204">
        <f>+Sklop4[[#This Row],[cena/enota brez DDV v EUR]]+Sklop4[[#This Row],[Davek (EUR)]]</f>
        <v>0</v>
      </c>
      <c r="S18" s="204">
        <f>+Sklop4[[#This Row],[cena/enota brez DDV v EUR]]*Sklop4[[#This Row],[Okvirna količina]]</f>
        <v>0</v>
      </c>
      <c r="T18" s="204">
        <f>+Sklop4[[#This Row],[Končna cena/enoto mere (EUR) z DDV]]*Sklop4[[#This Row],[Okvirna količina]]</f>
        <v>0</v>
      </c>
      <c r="U18" s="218"/>
    </row>
    <row r="19" spans="1:21" s="55" customFormat="1" ht="12">
      <c r="A19" s="79" t="s">
        <v>5</v>
      </c>
      <c r="B19" s="219" t="s">
        <v>282</v>
      </c>
      <c r="C19" s="77" t="s">
        <v>109</v>
      </c>
      <c r="D19" s="77" t="s">
        <v>0</v>
      </c>
      <c r="E19" s="214" t="s">
        <v>819</v>
      </c>
      <c r="F19" s="209">
        <v>100</v>
      </c>
      <c r="G19" s="221" t="s">
        <v>0</v>
      </c>
      <c r="H19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209">
        <f>IF(Sklop4[[#This Row],[ZAHTEVANA SHEMA KAKOVOSTI]]&lt;&gt;"",Sklop4[[#This Row],[Preračunana masa/volumen/kos na enoto kg]],"")</f>
        <v>100</v>
      </c>
      <c r="J19" s="216"/>
      <c r="K19" s="210"/>
      <c r="L19" s="210"/>
      <c r="M19" s="160" t="s">
        <v>109</v>
      </c>
      <c r="N19" s="217"/>
      <c r="O19" s="160" t="s">
        <v>109</v>
      </c>
      <c r="P19" s="211"/>
      <c r="Q19" s="204">
        <f>+Sklop4[[#This Row],[cena/enota brez DDV v EUR]]*Sklop4[[#This Row],[Stopnja DDV (%)]]</f>
        <v>0</v>
      </c>
      <c r="R19" s="204">
        <f>+Sklop4[[#This Row],[cena/enota brez DDV v EUR]]+Sklop4[[#This Row],[Davek (EUR)]]</f>
        <v>0</v>
      </c>
      <c r="S19" s="204">
        <f>+Sklop4[[#This Row],[cena/enota brez DDV v EUR]]*Sklop4[[#This Row],[Okvirna količina]]</f>
        <v>0</v>
      </c>
      <c r="T19" s="204">
        <f>+Sklop4[[#This Row],[Končna cena/enoto mere (EUR) z DDV]]*Sklop4[[#This Row],[Okvirna količina]]</f>
        <v>0</v>
      </c>
      <c r="U19" s="218"/>
    </row>
    <row r="20" spans="1:21" s="55" customFormat="1" ht="12">
      <c r="A20" s="79" t="s">
        <v>6</v>
      </c>
      <c r="B20" s="219" t="s">
        <v>283</v>
      </c>
      <c r="C20" s="77" t="s">
        <v>109</v>
      </c>
      <c r="D20" s="77" t="s">
        <v>0</v>
      </c>
      <c r="E20" s="214" t="s">
        <v>819</v>
      </c>
      <c r="F20" s="209">
        <v>100</v>
      </c>
      <c r="G20" s="221" t="s">
        <v>0</v>
      </c>
      <c r="H20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09">
        <f>IF(Sklop4[[#This Row],[ZAHTEVANA SHEMA KAKOVOSTI]]&lt;&gt;"",Sklop4[[#This Row],[Preračunana masa/volumen/kos na enoto kg]],"")</f>
        <v>100</v>
      </c>
      <c r="J20" s="216"/>
      <c r="K20" s="210"/>
      <c r="L20" s="210"/>
      <c r="M20" s="160" t="s">
        <v>109</v>
      </c>
      <c r="N20" s="217"/>
      <c r="O20" s="160" t="s">
        <v>109</v>
      </c>
      <c r="P20" s="211"/>
      <c r="Q20" s="204">
        <f>+Sklop4[[#This Row],[cena/enota brez DDV v EUR]]*Sklop4[[#This Row],[Stopnja DDV (%)]]</f>
        <v>0</v>
      </c>
      <c r="R20" s="204">
        <f>+Sklop4[[#This Row],[cena/enota brez DDV v EUR]]+Sklop4[[#This Row],[Davek (EUR)]]</f>
        <v>0</v>
      </c>
      <c r="S20" s="204">
        <f>+Sklop4[[#This Row],[cena/enota brez DDV v EUR]]*Sklop4[[#This Row],[Okvirna količina]]</f>
        <v>0</v>
      </c>
      <c r="T20" s="204">
        <f>+Sklop4[[#This Row],[Končna cena/enoto mere (EUR) z DDV]]*Sklop4[[#This Row],[Okvirna količina]]</f>
        <v>0</v>
      </c>
      <c r="U20" s="218"/>
    </row>
    <row r="21" spans="1:21" s="55" customFormat="1" ht="12">
      <c r="A21" s="79" t="s">
        <v>7</v>
      </c>
      <c r="B21" s="219" t="s">
        <v>284</v>
      </c>
      <c r="C21" s="77" t="s">
        <v>109</v>
      </c>
      <c r="D21" s="77" t="s">
        <v>0</v>
      </c>
      <c r="E21" s="214" t="s">
        <v>819</v>
      </c>
      <c r="F21" s="377">
        <v>150</v>
      </c>
      <c r="G21" s="221" t="s">
        <v>0</v>
      </c>
      <c r="H21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209">
        <f>IF(Sklop4[[#This Row],[ZAHTEVANA SHEMA KAKOVOSTI]]&lt;&gt;"",Sklop4[[#This Row],[Preračunana masa/volumen/kos na enoto kg]],"")</f>
        <v>150</v>
      </c>
      <c r="J21" s="216"/>
      <c r="K21" s="210"/>
      <c r="L21" s="210"/>
      <c r="M21" s="160" t="s">
        <v>109</v>
      </c>
      <c r="N21" s="217"/>
      <c r="O21" s="160" t="s">
        <v>109</v>
      </c>
      <c r="P21" s="211"/>
      <c r="Q21" s="204">
        <f>+Sklop4[[#This Row],[cena/enota brez DDV v EUR]]*Sklop4[[#This Row],[Stopnja DDV (%)]]</f>
        <v>0</v>
      </c>
      <c r="R21" s="204">
        <f>+Sklop4[[#This Row],[cena/enota brez DDV v EUR]]+Sklop4[[#This Row],[Davek (EUR)]]</f>
        <v>0</v>
      </c>
      <c r="S21" s="204">
        <f>+Sklop4[[#This Row],[cena/enota brez DDV v EUR]]*Sklop4[[#This Row],[Okvirna količina]]</f>
        <v>0</v>
      </c>
      <c r="T21" s="204">
        <f>+Sklop4[[#This Row],[Končna cena/enoto mere (EUR) z DDV]]*Sklop4[[#This Row],[Okvirna količina]]</f>
        <v>0</v>
      </c>
      <c r="U21" s="218"/>
    </row>
    <row r="22" spans="1:21" s="55" customFormat="1" ht="12">
      <c r="A22" s="79" t="s">
        <v>8</v>
      </c>
      <c r="B22" s="219" t="s">
        <v>285</v>
      </c>
      <c r="C22" s="77" t="s">
        <v>109</v>
      </c>
      <c r="D22" s="77" t="s">
        <v>0</v>
      </c>
      <c r="E22" s="214" t="s">
        <v>819</v>
      </c>
      <c r="F22" s="209">
        <v>200</v>
      </c>
      <c r="G22" s="221" t="s">
        <v>0</v>
      </c>
      <c r="H22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209">
        <f>IF(Sklop4[[#This Row],[ZAHTEVANA SHEMA KAKOVOSTI]]&lt;&gt;"",Sklop4[[#This Row],[Preračunana masa/volumen/kos na enoto kg]],"")</f>
        <v>200</v>
      </c>
      <c r="J22" s="216"/>
      <c r="K22" s="210"/>
      <c r="L22" s="210"/>
      <c r="M22" s="160" t="s">
        <v>109</v>
      </c>
      <c r="N22" s="217"/>
      <c r="O22" s="160" t="s">
        <v>109</v>
      </c>
      <c r="P22" s="211"/>
      <c r="Q22" s="204">
        <f>+Sklop4[[#This Row],[cena/enota brez DDV v EUR]]*Sklop4[[#This Row],[Stopnja DDV (%)]]</f>
        <v>0</v>
      </c>
      <c r="R22" s="204">
        <f>+Sklop4[[#This Row],[cena/enota brez DDV v EUR]]+Sklop4[[#This Row],[Davek (EUR)]]</f>
        <v>0</v>
      </c>
      <c r="S22" s="204">
        <f>+Sklop4[[#This Row],[cena/enota brez DDV v EUR]]*Sklop4[[#This Row],[Okvirna količina]]</f>
        <v>0</v>
      </c>
      <c r="T22" s="204">
        <f>+Sklop4[[#This Row],[Končna cena/enoto mere (EUR) z DDV]]*Sklop4[[#This Row],[Okvirna količina]]</f>
        <v>0</v>
      </c>
      <c r="U22" s="218"/>
    </row>
    <row r="23" spans="1:21" s="55" customFormat="1" ht="12">
      <c r="A23" s="79" t="s">
        <v>9</v>
      </c>
      <c r="B23" s="219" t="s">
        <v>286</v>
      </c>
      <c r="C23" s="77" t="s">
        <v>109</v>
      </c>
      <c r="D23" s="77" t="s">
        <v>0</v>
      </c>
      <c r="E23" s="214" t="s">
        <v>819</v>
      </c>
      <c r="F23" s="209">
        <v>500</v>
      </c>
      <c r="G23" s="221" t="s">
        <v>0</v>
      </c>
      <c r="H23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209">
        <f>IF(Sklop4[[#This Row],[ZAHTEVANA SHEMA KAKOVOSTI]]&lt;&gt;"",Sklop4[[#This Row],[Preračunana masa/volumen/kos na enoto kg]],"")</f>
        <v>500</v>
      </c>
      <c r="J23" s="216"/>
      <c r="K23" s="210"/>
      <c r="L23" s="210"/>
      <c r="M23" s="160" t="s">
        <v>109</v>
      </c>
      <c r="N23" s="217"/>
      <c r="O23" s="160" t="s">
        <v>109</v>
      </c>
      <c r="P23" s="211"/>
      <c r="Q23" s="204">
        <f>+Sklop4[[#This Row],[cena/enota brez DDV v EUR]]*Sklop4[[#This Row],[Stopnja DDV (%)]]</f>
        <v>0</v>
      </c>
      <c r="R23" s="204">
        <f>+Sklop4[[#This Row],[cena/enota brez DDV v EUR]]+Sklop4[[#This Row],[Davek (EUR)]]</f>
        <v>0</v>
      </c>
      <c r="S23" s="204">
        <f>+Sklop4[[#This Row],[cena/enota brez DDV v EUR]]*Sklop4[[#This Row],[Okvirna količina]]</f>
        <v>0</v>
      </c>
      <c r="T23" s="204">
        <f>+Sklop4[[#This Row],[Končna cena/enoto mere (EUR) z DDV]]*Sklop4[[#This Row],[Okvirna količina]]</f>
        <v>0</v>
      </c>
      <c r="U23" s="218"/>
    </row>
    <row r="24" spans="1:21" s="55" customFormat="1" ht="12">
      <c r="A24" s="79" t="s">
        <v>10</v>
      </c>
      <c r="B24" s="219" t="s">
        <v>287</v>
      </c>
      <c r="C24" s="77" t="s">
        <v>109</v>
      </c>
      <c r="D24" s="77" t="s">
        <v>0</v>
      </c>
      <c r="E24" s="214" t="s">
        <v>819</v>
      </c>
      <c r="F24" s="209">
        <v>200</v>
      </c>
      <c r="G24" s="221" t="s">
        <v>0</v>
      </c>
      <c r="H24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09">
        <f>IF(Sklop4[[#This Row],[ZAHTEVANA SHEMA KAKOVOSTI]]&lt;&gt;"",Sklop4[[#This Row],[Preračunana masa/volumen/kos na enoto kg]],"")</f>
        <v>200</v>
      </c>
      <c r="J24" s="216"/>
      <c r="K24" s="210"/>
      <c r="L24" s="210"/>
      <c r="M24" s="160" t="s">
        <v>109</v>
      </c>
      <c r="N24" s="217"/>
      <c r="O24" s="160" t="s">
        <v>109</v>
      </c>
      <c r="P24" s="211"/>
      <c r="Q24" s="204">
        <f>+Sklop4[[#This Row],[cena/enota brez DDV v EUR]]*Sklop4[[#This Row],[Stopnja DDV (%)]]</f>
        <v>0</v>
      </c>
      <c r="R24" s="204">
        <f>+Sklop4[[#This Row],[cena/enota brez DDV v EUR]]+Sklop4[[#This Row],[Davek (EUR)]]</f>
        <v>0</v>
      </c>
      <c r="S24" s="204">
        <f>+Sklop4[[#This Row],[cena/enota brez DDV v EUR]]*Sklop4[[#This Row],[Okvirna količina]]</f>
        <v>0</v>
      </c>
      <c r="T24" s="204">
        <f>+Sklop4[[#This Row],[Končna cena/enoto mere (EUR) z DDV]]*Sklop4[[#This Row],[Okvirna količina]]</f>
        <v>0</v>
      </c>
      <c r="U24" s="218"/>
    </row>
    <row r="25" spans="1:21" s="55" customFormat="1" ht="12">
      <c r="A25" s="79" t="s">
        <v>11</v>
      </c>
      <c r="B25" s="219" t="s">
        <v>288</v>
      </c>
      <c r="C25" s="77" t="s">
        <v>109</v>
      </c>
      <c r="D25" s="77" t="s">
        <v>0</v>
      </c>
      <c r="E25" s="214" t="s">
        <v>819</v>
      </c>
      <c r="F25" s="209">
        <v>100</v>
      </c>
      <c r="G25" s="221" t="s">
        <v>0</v>
      </c>
      <c r="H25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09">
        <f>IF(Sklop4[[#This Row],[ZAHTEVANA SHEMA KAKOVOSTI]]&lt;&gt;"",Sklop4[[#This Row],[Preračunana masa/volumen/kos na enoto kg]],"")</f>
        <v>100</v>
      </c>
      <c r="J25" s="216"/>
      <c r="K25" s="210"/>
      <c r="L25" s="210"/>
      <c r="M25" s="160" t="s">
        <v>109</v>
      </c>
      <c r="N25" s="217"/>
      <c r="O25" s="160" t="s">
        <v>109</v>
      </c>
      <c r="P25" s="211"/>
      <c r="Q25" s="204">
        <f>+Sklop4[[#This Row],[cena/enota brez DDV v EUR]]*Sklop4[[#This Row],[Stopnja DDV (%)]]</f>
        <v>0</v>
      </c>
      <c r="R25" s="204">
        <f>+Sklop4[[#This Row],[cena/enota brez DDV v EUR]]+Sklop4[[#This Row],[Davek (EUR)]]</f>
        <v>0</v>
      </c>
      <c r="S25" s="204">
        <f>+Sklop4[[#This Row],[cena/enota brez DDV v EUR]]*Sklop4[[#This Row],[Okvirna količina]]</f>
        <v>0</v>
      </c>
      <c r="T25" s="204">
        <f>+Sklop4[[#This Row],[Končna cena/enoto mere (EUR) z DDV]]*Sklop4[[#This Row],[Okvirna količina]]</f>
        <v>0</v>
      </c>
      <c r="U25" s="218"/>
    </row>
    <row r="26" spans="1:21" s="55" customFormat="1" ht="12">
      <c r="A26" s="79" t="s">
        <v>12</v>
      </c>
      <c r="B26" s="219" t="s">
        <v>289</v>
      </c>
      <c r="C26" s="77" t="s">
        <v>109</v>
      </c>
      <c r="D26" s="77" t="s">
        <v>0</v>
      </c>
      <c r="E26" s="214" t="s">
        <v>819</v>
      </c>
      <c r="F26" s="209">
        <v>150</v>
      </c>
      <c r="G26" s="221" t="s">
        <v>0</v>
      </c>
      <c r="H26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209">
        <f>IF(Sklop4[[#This Row],[ZAHTEVANA SHEMA KAKOVOSTI]]&lt;&gt;"",Sklop4[[#This Row],[Preračunana masa/volumen/kos na enoto kg]],"")</f>
        <v>150</v>
      </c>
      <c r="J26" s="216"/>
      <c r="K26" s="210"/>
      <c r="L26" s="210"/>
      <c r="M26" s="160" t="s">
        <v>109</v>
      </c>
      <c r="N26" s="217"/>
      <c r="O26" s="160" t="s">
        <v>109</v>
      </c>
      <c r="P26" s="211"/>
      <c r="Q26" s="204">
        <f>+Sklop4[[#This Row],[cena/enota brez DDV v EUR]]*Sklop4[[#This Row],[Stopnja DDV (%)]]</f>
        <v>0</v>
      </c>
      <c r="R26" s="204">
        <f>+Sklop4[[#This Row],[cena/enota brez DDV v EUR]]+Sklop4[[#This Row],[Davek (EUR)]]</f>
        <v>0</v>
      </c>
      <c r="S26" s="204">
        <f>+Sklop4[[#This Row],[cena/enota brez DDV v EUR]]*Sklop4[[#This Row],[Okvirna količina]]</f>
        <v>0</v>
      </c>
      <c r="T26" s="204">
        <f>+Sklop4[[#This Row],[Končna cena/enoto mere (EUR) z DDV]]*Sklop4[[#This Row],[Okvirna količina]]</f>
        <v>0</v>
      </c>
      <c r="U26" s="218"/>
    </row>
    <row r="27" spans="1:21" s="55" customFormat="1" ht="12">
      <c r="A27" s="79" t="s">
        <v>13</v>
      </c>
      <c r="B27" s="219" t="s">
        <v>290</v>
      </c>
      <c r="C27" s="77" t="s">
        <v>109</v>
      </c>
      <c r="D27" s="77" t="s">
        <v>0</v>
      </c>
      <c r="E27" s="214" t="s">
        <v>819</v>
      </c>
      <c r="F27" s="209">
        <v>300</v>
      </c>
      <c r="G27" s="221" t="s">
        <v>0</v>
      </c>
      <c r="H27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209">
        <f>IF(Sklop4[[#This Row],[ZAHTEVANA SHEMA KAKOVOSTI]]&lt;&gt;"",Sklop4[[#This Row],[Preračunana masa/volumen/kos na enoto kg]],"")</f>
        <v>300</v>
      </c>
      <c r="J27" s="216"/>
      <c r="K27" s="210"/>
      <c r="L27" s="210"/>
      <c r="M27" s="160" t="s">
        <v>109</v>
      </c>
      <c r="N27" s="217"/>
      <c r="O27" s="160" t="s">
        <v>109</v>
      </c>
      <c r="P27" s="211"/>
      <c r="Q27" s="204">
        <f>+Sklop4[[#This Row],[cena/enota brez DDV v EUR]]*Sklop4[[#This Row],[Stopnja DDV (%)]]</f>
        <v>0</v>
      </c>
      <c r="R27" s="204">
        <f>+Sklop4[[#This Row],[cena/enota brez DDV v EUR]]+Sklop4[[#This Row],[Davek (EUR)]]</f>
        <v>0</v>
      </c>
      <c r="S27" s="204">
        <f>+Sklop4[[#This Row],[cena/enota brez DDV v EUR]]*Sklop4[[#This Row],[Okvirna količina]]</f>
        <v>0</v>
      </c>
      <c r="T27" s="204">
        <f>+Sklop4[[#This Row],[Končna cena/enoto mere (EUR) z DDV]]*Sklop4[[#This Row],[Okvirna količina]]</f>
        <v>0</v>
      </c>
      <c r="U27" s="218"/>
    </row>
    <row r="28" spans="1:21" s="55" customFormat="1" ht="36">
      <c r="A28" s="79" t="s">
        <v>14</v>
      </c>
      <c r="B28" s="219" t="s">
        <v>291</v>
      </c>
      <c r="C28" s="77" t="s">
        <v>109</v>
      </c>
      <c r="D28" s="77" t="s">
        <v>0</v>
      </c>
      <c r="E28" s="214" t="s">
        <v>819</v>
      </c>
      <c r="F28" s="209">
        <v>10</v>
      </c>
      <c r="G28" s="221" t="s">
        <v>0</v>
      </c>
      <c r="H28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209">
        <f>IF(Sklop4[[#This Row],[ZAHTEVANA SHEMA KAKOVOSTI]]&lt;&gt;"",Sklop4[[#This Row],[Preračunana masa/volumen/kos na enoto kg]],"")</f>
        <v>10</v>
      </c>
      <c r="J28" s="216"/>
      <c r="K28" s="210"/>
      <c r="L28" s="210"/>
      <c r="M28" s="160" t="s">
        <v>109</v>
      </c>
      <c r="N28" s="217"/>
      <c r="O28" s="160" t="s">
        <v>109</v>
      </c>
      <c r="P28" s="211"/>
      <c r="Q28" s="204">
        <f>+Sklop4[[#This Row],[cena/enota brez DDV v EUR]]*Sklop4[[#This Row],[Stopnja DDV (%)]]</f>
        <v>0</v>
      </c>
      <c r="R28" s="204">
        <f>+Sklop4[[#This Row],[cena/enota brez DDV v EUR]]+Sklop4[[#This Row],[Davek (EUR)]]</f>
        <v>0</v>
      </c>
      <c r="S28" s="204">
        <f>+Sklop4[[#This Row],[cena/enota brez DDV v EUR]]*Sklop4[[#This Row],[Okvirna količina]]</f>
        <v>0</v>
      </c>
      <c r="T28" s="204">
        <f>+Sklop4[[#This Row],[Končna cena/enoto mere (EUR) z DDV]]*Sklop4[[#This Row],[Okvirna količina]]</f>
        <v>0</v>
      </c>
      <c r="U28" s="218"/>
    </row>
    <row r="29" spans="1:21" s="55" customFormat="1" ht="36">
      <c r="A29" s="79" t="s">
        <v>15</v>
      </c>
      <c r="B29" s="219" t="s">
        <v>291</v>
      </c>
      <c r="C29" s="77" t="s">
        <v>109</v>
      </c>
      <c r="D29" s="77" t="s">
        <v>0</v>
      </c>
      <c r="E29" s="214" t="s">
        <v>819</v>
      </c>
      <c r="F29" s="209">
        <v>300</v>
      </c>
      <c r="G29" s="221" t="s">
        <v>0</v>
      </c>
      <c r="H29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209">
        <f>IF(Sklop4[[#This Row],[ZAHTEVANA SHEMA KAKOVOSTI]]&lt;&gt;"",Sklop4[[#This Row],[Preračunana masa/volumen/kos na enoto kg]],"")</f>
        <v>300</v>
      </c>
      <c r="J29" s="216"/>
      <c r="K29" s="210"/>
      <c r="L29" s="210"/>
      <c r="M29" s="160" t="s">
        <v>109</v>
      </c>
      <c r="N29" s="217"/>
      <c r="O29" s="160" t="s">
        <v>109</v>
      </c>
      <c r="P29" s="211"/>
      <c r="Q29" s="204">
        <f>+Sklop4[[#This Row],[cena/enota brez DDV v EUR]]*Sklop4[[#This Row],[Stopnja DDV (%)]]</f>
        <v>0</v>
      </c>
      <c r="R29" s="204">
        <f>+Sklop4[[#This Row],[cena/enota brez DDV v EUR]]+Sklop4[[#This Row],[Davek (EUR)]]</f>
        <v>0</v>
      </c>
      <c r="S29" s="204">
        <f>+Sklop4[[#This Row],[cena/enota brez DDV v EUR]]*Sklop4[[#This Row],[Okvirna količina]]</f>
        <v>0</v>
      </c>
      <c r="T29" s="204">
        <f>+Sklop4[[#This Row],[Končna cena/enoto mere (EUR) z DDV]]*Sklop4[[#This Row],[Okvirna količina]]</f>
        <v>0</v>
      </c>
      <c r="U29" s="218"/>
    </row>
    <row r="30" spans="1:21" s="55" customFormat="1" ht="12">
      <c r="A30" s="79" t="s">
        <v>16</v>
      </c>
      <c r="B30" s="219" t="s">
        <v>292</v>
      </c>
      <c r="C30" s="77" t="s">
        <v>109</v>
      </c>
      <c r="D30" s="77" t="s">
        <v>0</v>
      </c>
      <c r="E30" s="214" t="s">
        <v>819</v>
      </c>
      <c r="F30" s="209">
        <v>450</v>
      </c>
      <c r="G30" s="221" t="s">
        <v>0</v>
      </c>
      <c r="H30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30" s="209">
        <f>IF(Sklop4[[#This Row],[ZAHTEVANA SHEMA KAKOVOSTI]]&lt;&gt;"",Sklop4[[#This Row],[Preračunana masa/volumen/kos na enoto kg]],"")</f>
        <v>450</v>
      </c>
      <c r="J30" s="216"/>
      <c r="K30" s="210"/>
      <c r="L30" s="210"/>
      <c r="M30" s="160" t="s">
        <v>109</v>
      </c>
      <c r="N30" s="217"/>
      <c r="O30" s="160" t="s">
        <v>109</v>
      </c>
      <c r="P30" s="211"/>
      <c r="Q30" s="204">
        <f>+Sklop4[[#This Row],[cena/enota brez DDV v EUR]]*Sklop4[[#This Row],[Stopnja DDV (%)]]</f>
        <v>0</v>
      </c>
      <c r="R30" s="204">
        <f>+Sklop4[[#This Row],[cena/enota brez DDV v EUR]]+Sklop4[[#This Row],[Davek (EUR)]]</f>
        <v>0</v>
      </c>
      <c r="S30" s="204">
        <f>+Sklop4[[#This Row],[cena/enota brez DDV v EUR]]*Sklop4[[#This Row],[Okvirna količina]]</f>
        <v>0</v>
      </c>
      <c r="T30" s="204">
        <f>+Sklop4[[#This Row],[Končna cena/enoto mere (EUR) z DDV]]*Sklop4[[#This Row],[Okvirna količina]]</f>
        <v>0</v>
      </c>
      <c r="U30" s="218"/>
    </row>
    <row r="31" spans="1:21" s="55" customFormat="1" ht="12">
      <c r="A31" s="79" t="s">
        <v>17</v>
      </c>
      <c r="B31" s="219" t="s">
        <v>293</v>
      </c>
      <c r="C31" s="77" t="s">
        <v>109</v>
      </c>
      <c r="D31" s="77" t="s">
        <v>0</v>
      </c>
      <c r="E31" s="214" t="s">
        <v>819</v>
      </c>
      <c r="F31" s="209">
        <v>100</v>
      </c>
      <c r="G31" s="221" t="s">
        <v>0</v>
      </c>
      <c r="H31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209">
        <f>IF(Sklop4[[#This Row],[ZAHTEVANA SHEMA KAKOVOSTI]]&lt;&gt;"",Sklop4[[#This Row],[Preračunana masa/volumen/kos na enoto kg]],"")</f>
        <v>100</v>
      </c>
      <c r="J31" s="216"/>
      <c r="K31" s="210"/>
      <c r="L31" s="210"/>
      <c r="M31" s="160" t="s">
        <v>109</v>
      </c>
      <c r="N31" s="217"/>
      <c r="O31" s="160" t="s">
        <v>109</v>
      </c>
      <c r="P31" s="211"/>
      <c r="Q31" s="204">
        <f>+Sklop4[[#This Row],[cena/enota brez DDV v EUR]]*Sklop4[[#This Row],[Stopnja DDV (%)]]</f>
        <v>0</v>
      </c>
      <c r="R31" s="204">
        <f>+Sklop4[[#This Row],[cena/enota brez DDV v EUR]]+Sklop4[[#This Row],[Davek (EUR)]]</f>
        <v>0</v>
      </c>
      <c r="S31" s="204">
        <f>+Sklop4[[#This Row],[cena/enota brez DDV v EUR]]*Sklop4[[#This Row],[Okvirna količina]]</f>
        <v>0</v>
      </c>
      <c r="T31" s="204">
        <f>+Sklop4[[#This Row],[Končna cena/enoto mere (EUR) z DDV]]*Sklop4[[#This Row],[Okvirna količina]]</f>
        <v>0</v>
      </c>
      <c r="U31" s="218"/>
    </row>
    <row r="32" spans="1:21" s="55" customFormat="1" ht="12">
      <c r="A32" s="79" t="s">
        <v>18</v>
      </c>
      <c r="B32" s="219" t="s">
        <v>294</v>
      </c>
      <c r="C32" s="77" t="s">
        <v>109</v>
      </c>
      <c r="D32" s="77" t="s">
        <v>0</v>
      </c>
      <c r="E32" s="214" t="s">
        <v>819</v>
      </c>
      <c r="F32" s="209">
        <v>100</v>
      </c>
      <c r="G32" s="221" t="s">
        <v>0</v>
      </c>
      <c r="H32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209">
        <f>IF(Sklop4[[#This Row],[ZAHTEVANA SHEMA KAKOVOSTI]]&lt;&gt;"",Sklop4[[#This Row],[Preračunana masa/volumen/kos na enoto kg]],"")</f>
        <v>100</v>
      </c>
      <c r="J32" s="216"/>
      <c r="K32" s="210"/>
      <c r="L32" s="210"/>
      <c r="M32" s="160" t="s">
        <v>109</v>
      </c>
      <c r="N32" s="217"/>
      <c r="O32" s="160" t="s">
        <v>109</v>
      </c>
      <c r="P32" s="211"/>
      <c r="Q32" s="204">
        <f>+Sklop4[[#This Row],[cena/enota brez DDV v EUR]]*Sklop4[[#This Row],[Stopnja DDV (%)]]</f>
        <v>0</v>
      </c>
      <c r="R32" s="204">
        <f>+Sklop4[[#This Row],[cena/enota brez DDV v EUR]]+Sklop4[[#This Row],[Davek (EUR)]]</f>
        <v>0</v>
      </c>
      <c r="S32" s="204">
        <f>+Sklop4[[#This Row],[cena/enota brez DDV v EUR]]*Sklop4[[#This Row],[Okvirna količina]]</f>
        <v>0</v>
      </c>
      <c r="T32" s="204">
        <f>+Sklop4[[#This Row],[Končna cena/enoto mere (EUR) z DDV]]*Sklop4[[#This Row],[Okvirna količina]]</f>
        <v>0</v>
      </c>
      <c r="U32" s="218"/>
    </row>
    <row r="33" spans="1:22" s="55" customFormat="1" ht="12">
      <c r="A33" s="79" t="s">
        <v>19</v>
      </c>
      <c r="B33" s="219" t="s">
        <v>295</v>
      </c>
      <c r="C33" s="77" t="s">
        <v>109</v>
      </c>
      <c r="D33" s="77" t="s">
        <v>0</v>
      </c>
      <c r="E33" s="215"/>
      <c r="F33" s="209">
        <v>400</v>
      </c>
      <c r="G33" s="221" t="s">
        <v>0</v>
      </c>
      <c r="H33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3" s="209" t="str">
        <f>IF(Sklop4[[#This Row],[ZAHTEVANA SHEMA KAKOVOSTI]]&lt;&gt;"",Sklop4[[#This Row],[Preračunana masa/volumen/kos na enoto kg]],"")</f>
        <v/>
      </c>
      <c r="J33" s="216"/>
      <c r="K33" s="210"/>
      <c r="L33" s="210"/>
      <c r="M33" s="160" t="s">
        <v>109</v>
      </c>
      <c r="N33" s="217"/>
      <c r="O33" s="160" t="s">
        <v>109</v>
      </c>
      <c r="P33" s="211"/>
      <c r="Q33" s="204">
        <f>+Sklop4[[#This Row],[cena/enota brez DDV v EUR]]*Sklop4[[#This Row],[Stopnja DDV (%)]]</f>
        <v>0</v>
      </c>
      <c r="R33" s="204">
        <f>+Sklop4[[#This Row],[cena/enota brez DDV v EUR]]+Sklop4[[#This Row],[Davek (EUR)]]</f>
        <v>0</v>
      </c>
      <c r="S33" s="204">
        <f>+Sklop4[[#This Row],[cena/enota brez DDV v EUR]]*Sklop4[[#This Row],[Okvirna količina]]</f>
        <v>0</v>
      </c>
      <c r="T33" s="204">
        <f>+Sklop4[[#This Row],[Končna cena/enoto mere (EUR) z DDV]]*Sklop4[[#This Row],[Okvirna količina]]</f>
        <v>0</v>
      </c>
      <c r="U33" s="218"/>
    </row>
    <row r="34" spans="1:22" s="55" customFormat="1" ht="12">
      <c r="A34" s="79" t="s">
        <v>20</v>
      </c>
      <c r="B34" s="219" t="s">
        <v>296</v>
      </c>
      <c r="C34" s="77" t="s">
        <v>109</v>
      </c>
      <c r="D34" s="77" t="s">
        <v>0</v>
      </c>
      <c r="E34" s="215"/>
      <c r="F34" s="209">
        <v>1500</v>
      </c>
      <c r="G34" s="221" t="s">
        <v>0</v>
      </c>
      <c r="H34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34" s="209" t="str">
        <f>IF(Sklop4[[#This Row],[ZAHTEVANA SHEMA KAKOVOSTI]]&lt;&gt;"",Sklop4[[#This Row],[Preračunana masa/volumen/kos na enoto kg]],"")</f>
        <v/>
      </c>
      <c r="J34" s="216"/>
      <c r="K34" s="210"/>
      <c r="L34" s="210"/>
      <c r="M34" s="160" t="s">
        <v>109</v>
      </c>
      <c r="N34" s="217"/>
      <c r="O34" s="160" t="s">
        <v>109</v>
      </c>
      <c r="P34" s="211"/>
      <c r="Q34" s="204">
        <f>+Sklop4[[#This Row],[cena/enota brez DDV v EUR]]*Sklop4[[#This Row],[Stopnja DDV (%)]]</f>
        <v>0</v>
      </c>
      <c r="R34" s="204">
        <f>+Sklop4[[#This Row],[cena/enota brez DDV v EUR]]+Sklop4[[#This Row],[Davek (EUR)]]</f>
        <v>0</v>
      </c>
      <c r="S34" s="204">
        <f>+Sklop4[[#This Row],[cena/enota brez DDV v EUR]]*Sklop4[[#This Row],[Okvirna količina]]</f>
        <v>0</v>
      </c>
      <c r="T34" s="204">
        <f>+Sklop4[[#This Row],[Končna cena/enoto mere (EUR) z DDV]]*Sklop4[[#This Row],[Okvirna količina]]</f>
        <v>0</v>
      </c>
      <c r="U34" s="218"/>
    </row>
    <row r="35" spans="1:22" s="55" customFormat="1" ht="12">
      <c r="A35" s="79" t="s">
        <v>21</v>
      </c>
      <c r="B35" s="219" t="s">
        <v>297</v>
      </c>
      <c r="C35" s="77" t="s">
        <v>109</v>
      </c>
      <c r="D35" s="77" t="s">
        <v>0</v>
      </c>
      <c r="E35" s="215"/>
      <c r="F35" s="209">
        <v>300</v>
      </c>
      <c r="G35" s="221" t="s">
        <v>0</v>
      </c>
      <c r="H35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5" s="209" t="str">
        <f>IF(Sklop4[[#This Row],[ZAHTEVANA SHEMA KAKOVOSTI]]&lt;&gt;"",Sklop4[[#This Row],[Preračunana masa/volumen/kos na enoto kg]],"")</f>
        <v/>
      </c>
      <c r="J35" s="216"/>
      <c r="K35" s="210"/>
      <c r="L35" s="210"/>
      <c r="M35" s="160" t="s">
        <v>109</v>
      </c>
      <c r="N35" s="217"/>
      <c r="O35" s="160" t="s">
        <v>109</v>
      </c>
      <c r="P35" s="211"/>
      <c r="Q35" s="204">
        <f>+Sklop4[[#This Row],[cena/enota brez DDV v EUR]]*Sklop4[[#This Row],[Stopnja DDV (%)]]</f>
        <v>0</v>
      </c>
      <c r="R35" s="204">
        <f>+Sklop4[[#This Row],[cena/enota brez DDV v EUR]]+Sklop4[[#This Row],[Davek (EUR)]]</f>
        <v>0</v>
      </c>
      <c r="S35" s="204">
        <f>+Sklop4[[#This Row],[cena/enota brez DDV v EUR]]*Sklop4[[#This Row],[Okvirna količina]]</f>
        <v>0</v>
      </c>
      <c r="T35" s="204">
        <f>+Sklop4[[#This Row],[Končna cena/enoto mere (EUR) z DDV]]*Sklop4[[#This Row],[Okvirna količina]]</f>
        <v>0</v>
      </c>
      <c r="U35" s="218"/>
    </row>
    <row r="36" spans="1:22" s="55" customFormat="1" ht="12">
      <c r="A36" s="79" t="s">
        <v>22</v>
      </c>
      <c r="B36" s="219" t="s">
        <v>298</v>
      </c>
      <c r="C36" s="77" t="s">
        <v>109</v>
      </c>
      <c r="D36" s="77" t="s">
        <v>0</v>
      </c>
      <c r="E36" s="215"/>
      <c r="F36" s="209">
        <v>300</v>
      </c>
      <c r="G36" s="221" t="s">
        <v>0</v>
      </c>
      <c r="H36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6" s="209" t="str">
        <f>IF(Sklop4[[#This Row],[ZAHTEVANA SHEMA KAKOVOSTI]]&lt;&gt;"",Sklop4[[#This Row],[Preračunana masa/volumen/kos na enoto kg]],"")</f>
        <v/>
      </c>
      <c r="J36" s="216"/>
      <c r="K36" s="210"/>
      <c r="L36" s="210"/>
      <c r="M36" s="160" t="s">
        <v>109</v>
      </c>
      <c r="N36" s="217"/>
      <c r="O36" s="160" t="s">
        <v>109</v>
      </c>
      <c r="P36" s="211"/>
      <c r="Q36" s="204">
        <f>+Sklop4[[#This Row],[cena/enota brez DDV v EUR]]*Sklop4[[#This Row],[Stopnja DDV (%)]]</f>
        <v>0</v>
      </c>
      <c r="R36" s="204">
        <f>+Sklop4[[#This Row],[cena/enota brez DDV v EUR]]+Sklop4[[#This Row],[Davek (EUR)]]</f>
        <v>0</v>
      </c>
      <c r="S36" s="204">
        <f>+Sklop4[[#This Row],[cena/enota brez DDV v EUR]]*Sklop4[[#This Row],[Okvirna količina]]</f>
        <v>0</v>
      </c>
      <c r="T36" s="204">
        <f>+Sklop4[[#This Row],[Končna cena/enoto mere (EUR) z DDV]]*Sklop4[[#This Row],[Okvirna količina]]</f>
        <v>0</v>
      </c>
      <c r="U36" s="218"/>
    </row>
    <row r="37" spans="1:22" s="55" customFormat="1" ht="24">
      <c r="A37" s="79" t="s">
        <v>23</v>
      </c>
      <c r="B37" s="219" t="s">
        <v>299</v>
      </c>
      <c r="C37" s="77" t="s">
        <v>109</v>
      </c>
      <c r="D37" s="77" t="s">
        <v>0</v>
      </c>
      <c r="E37" s="215"/>
      <c r="F37" s="209">
        <v>4000</v>
      </c>
      <c r="G37" s="221" t="s">
        <v>0</v>
      </c>
      <c r="H37" s="2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4000</v>
      </c>
      <c r="I37" s="209" t="str">
        <f>IF(Sklop4[[#This Row],[ZAHTEVANA SHEMA KAKOVOSTI]]&lt;&gt;"",Sklop4[[#This Row],[Preračunana masa/volumen/kos na enoto kg]],"")</f>
        <v/>
      </c>
      <c r="J37" s="216"/>
      <c r="K37" s="210"/>
      <c r="L37" s="210"/>
      <c r="M37" s="160" t="s">
        <v>109</v>
      </c>
      <c r="N37" s="217"/>
      <c r="O37" s="160" t="s">
        <v>109</v>
      </c>
      <c r="P37" s="211"/>
      <c r="Q37" s="204">
        <f>+Sklop4[[#This Row],[cena/enota brez DDV v EUR]]*Sklop4[[#This Row],[Stopnja DDV (%)]]</f>
        <v>0</v>
      </c>
      <c r="R37" s="204">
        <f>+Sklop4[[#This Row],[cena/enota brez DDV v EUR]]+Sklop4[[#This Row],[Davek (EUR)]]</f>
        <v>0</v>
      </c>
      <c r="S37" s="204">
        <f>+Sklop4[[#This Row],[cena/enota brez DDV v EUR]]*Sklop4[[#This Row],[Okvirna količina]]</f>
        <v>0</v>
      </c>
      <c r="T37" s="204">
        <f>+Sklop4[[#This Row],[Končna cena/enoto mere (EUR) z DDV]]*Sklop4[[#This Row],[Okvirna količina]]</f>
        <v>0</v>
      </c>
      <c r="U37" s="218"/>
    </row>
    <row r="38" spans="1:22">
      <c r="A38" s="79" t="s">
        <v>24</v>
      </c>
      <c r="B38" s="318" t="s">
        <v>300</v>
      </c>
      <c r="C38" s="77" t="s">
        <v>109</v>
      </c>
      <c r="D38" s="77" t="s">
        <v>0</v>
      </c>
      <c r="E38" s="214" t="s">
        <v>819</v>
      </c>
      <c r="F38" s="222">
        <v>100</v>
      </c>
      <c r="G38" s="221" t="s">
        <v>0</v>
      </c>
      <c r="H3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222">
        <f>IF(Sklop4[[#This Row],[ZAHTEVANA SHEMA KAKOVOSTI]]&lt;&gt;"",Sklop4[[#This Row],[Preračunana masa/volumen/kos na enoto kg]],"")</f>
        <v>100</v>
      </c>
      <c r="J38" s="324"/>
      <c r="K38" s="325"/>
      <c r="L38" s="325"/>
      <c r="M38" s="160" t="s">
        <v>109</v>
      </c>
      <c r="N38" s="217"/>
      <c r="O38" s="160" t="s">
        <v>109</v>
      </c>
      <c r="P38" s="323"/>
      <c r="Q38" s="290">
        <f>+Sklop4[[#This Row],[cena/enota brez DDV v EUR]]*Sklop4[[#This Row],[Stopnja DDV (%)]]</f>
        <v>0</v>
      </c>
      <c r="R38" s="290">
        <f>+Sklop4[[#This Row],[cena/enota brez DDV v EUR]]+Sklop4[[#This Row],[Davek (EUR)]]</f>
        <v>0</v>
      </c>
      <c r="S38" s="290">
        <f>+Sklop4[[#This Row],[cena/enota brez DDV v EUR]]*Sklop4[[#This Row],[Okvirna količina]]</f>
        <v>0</v>
      </c>
      <c r="T38" s="290">
        <f>+Sklop4[[#This Row],[Končna cena/enoto mere (EUR) z DDV]]*Sklop4[[#This Row],[Okvirna količina]]</f>
        <v>0</v>
      </c>
      <c r="U38" s="235"/>
    </row>
    <row r="39" spans="1:22">
      <c r="A39" s="378" t="s">
        <v>131</v>
      </c>
      <c r="B39" s="379"/>
      <c r="C39" s="380"/>
      <c r="D39" s="380"/>
      <c r="E39" s="381"/>
      <c r="F39" s="382"/>
      <c r="G39" s="383"/>
      <c r="H39" s="384">
        <f>SUBTOTAL(109,Sklop4[Preračunana masa/volumen/kos na enoto kg])</f>
        <v>12160</v>
      </c>
      <c r="I39" s="384">
        <f>SUBTOTAL(109,Sklop4[Živila iz shem kakovosti (kg)])</f>
        <v>5660</v>
      </c>
      <c r="J39" s="382"/>
      <c r="K39" s="385"/>
      <c r="L39" s="385"/>
      <c r="M39" s="386"/>
      <c r="N39" s="387"/>
      <c r="O39" s="387"/>
      <c r="P39" s="387"/>
      <c r="Q39" s="388"/>
      <c r="R39" s="382"/>
      <c r="S39" s="388">
        <f>SUBTOTAL(109,Sklop4[Vrednost za okvirno količino (EUR) brez DDV])</f>
        <v>0</v>
      </c>
      <c r="T39" s="388">
        <f>SUBTOTAL(109,Sklop4[Vrednost za okvirno količino (EUR) z DDV])</f>
        <v>0</v>
      </c>
      <c r="U39" s="389">
        <f>SUBTOTAL(103,Sklop4[Shema kakovosti
(nacionalne, evropske)
])</f>
        <v>0</v>
      </c>
    </row>
    <row r="40" spans="1:22" s="288" customFormat="1">
      <c r="A40" s="276"/>
      <c r="B40" s="277"/>
      <c r="C40" s="278"/>
      <c r="D40" s="278"/>
      <c r="E40" s="279"/>
      <c r="F40" s="280"/>
      <c r="G40" s="281"/>
      <c r="H40" s="282"/>
      <c r="I40" s="282"/>
      <c r="J40" s="280"/>
      <c r="K40" s="283"/>
      <c r="L40" s="283"/>
      <c r="M40" s="284"/>
      <c r="N40" s="285"/>
      <c r="O40" s="285"/>
      <c r="P40" s="285"/>
      <c r="Q40" s="286"/>
      <c r="R40" s="280"/>
      <c r="S40" s="286"/>
      <c r="T40" s="286"/>
      <c r="U40" s="287"/>
    </row>
    <row r="41" spans="1:22">
      <c r="A41" s="48" t="s">
        <v>127</v>
      </c>
      <c r="B41" s="16"/>
      <c r="C41" s="28"/>
      <c r="D41" s="28"/>
      <c r="E41" s="101"/>
      <c r="Q41" s="48"/>
      <c r="R41" s="48"/>
      <c r="S41" s="48"/>
      <c r="T41" s="48"/>
    </row>
    <row r="42" spans="1:22">
      <c r="A42" s="11" t="s">
        <v>129</v>
      </c>
      <c r="B42" s="16"/>
      <c r="C42" s="28"/>
      <c r="D42" s="28"/>
      <c r="E42" s="101"/>
    </row>
    <row r="43" spans="1:22">
      <c r="A43" s="96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48" t="s">
        <v>168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48"/>
      <c r="O44" s="448"/>
      <c r="P44" s="448"/>
      <c r="Q44" s="448"/>
      <c r="R44" s="448"/>
      <c r="S44" s="448"/>
      <c r="T44" s="448"/>
      <c r="U44" s="448"/>
      <c r="V44" s="448"/>
    </row>
    <row r="45" spans="1:22" ht="13.5" customHeight="1">
      <c r="A45" s="437"/>
      <c r="B45" s="437"/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N45" s="29"/>
      <c r="O45" s="29"/>
      <c r="P45" s="29"/>
      <c r="Q45" s="29"/>
      <c r="R45" s="29"/>
    </row>
    <row r="46" spans="1:22" ht="13.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6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:U1048576 J47:P1048576 M45:P46 J1:P37 U1:U37 U39:U43 J39:P43 M38:O38" name="Obseg1"/>
    <protectedRange sqref="U44 J44:P44" name="Obseg1_1"/>
    <protectedRange sqref="J45:L46" name="Obseg1_3_1"/>
  </protectedRanges>
  <mergeCells count="9">
    <mergeCell ref="A45:L45"/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19"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pred_rekapitulacija'!B18</f>
        <v>RIBE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187" t="s">
        <v>301</v>
      </c>
      <c r="C16" s="225" t="s">
        <v>109</v>
      </c>
      <c r="D16" s="225" t="s">
        <v>0</v>
      </c>
      <c r="E16" s="229"/>
      <c r="F16" s="225">
        <v>150</v>
      </c>
      <c r="G16" s="230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353"/>
      <c r="M16" s="134"/>
      <c r="N16" s="135"/>
      <c r="O16" s="135"/>
      <c r="P16" s="136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187" t="s">
        <v>302</v>
      </c>
      <c r="C17" s="225" t="s">
        <v>109</v>
      </c>
      <c r="D17" s="225" t="s">
        <v>0</v>
      </c>
      <c r="E17" s="229"/>
      <c r="F17" s="225">
        <v>400</v>
      </c>
      <c r="G17" s="230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114" t="str">
        <f>IF(Sklop5[[#This Row],[ZAHTEVANA SHEMA KAKOVOSTI]]&lt;&gt;"",Sklop5[[#This Row],[Preračunana masa/volumen/kos na enoto kg]],"")</f>
        <v/>
      </c>
      <c r="J17" s="128"/>
      <c r="K17" s="129"/>
      <c r="L17" s="152"/>
      <c r="M17" s="134"/>
      <c r="N17" s="139"/>
      <c r="O17" s="135"/>
      <c r="P17" s="140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31">
        <f>+Sklop5[[#This Row],[Končna cena/enoto mere (EUR) z DDV]]*Sklop5[[#This Row],[Okvirna količina]]</f>
        <v>0</v>
      </c>
      <c r="U17" s="132"/>
    </row>
    <row r="18" spans="1:21" s="55" customFormat="1" ht="24">
      <c r="A18" s="79" t="s">
        <v>4</v>
      </c>
      <c r="B18" s="141" t="s">
        <v>303</v>
      </c>
      <c r="C18" s="225" t="s">
        <v>109</v>
      </c>
      <c r="D18" s="225" t="s">
        <v>0</v>
      </c>
      <c r="E18" s="229"/>
      <c r="F18" s="225">
        <v>80</v>
      </c>
      <c r="G18" s="230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8" s="80" t="str">
        <f>IF(Sklop5[[#This Row],[ZAHTEVANA SHEMA KAKOVOSTI]]&lt;&gt;"",Sklop5[[#This Row],[Preračunana masa/volumen/kos na enoto kg]],"")</f>
        <v/>
      </c>
      <c r="J18" s="88"/>
      <c r="K18" s="85"/>
      <c r="L18" s="252"/>
      <c r="M18" s="134"/>
      <c r="N18" s="137"/>
      <c r="O18" s="135"/>
      <c r="P18" s="138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93"/>
    </row>
    <row r="19" spans="1:21" s="55" customFormat="1" ht="24">
      <c r="A19" s="79" t="s">
        <v>5</v>
      </c>
      <c r="B19" s="224" t="s">
        <v>304</v>
      </c>
      <c r="C19" s="225" t="s">
        <v>109</v>
      </c>
      <c r="D19" s="225" t="s">
        <v>0</v>
      </c>
      <c r="E19" s="229"/>
      <c r="F19" s="231">
        <v>150</v>
      </c>
      <c r="G19" s="230" t="s">
        <v>0</v>
      </c>
      <c r="H19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88" t="str">
        <f>IF(Sklop5[[#This Row],[ZAHTEVANA SHEMA KAKOVOSTI]]&lt;&gt;"",Sklop5[[#This Row],[Preračunana masa/volumen/kos na enoto kg]],"")</f>
        <v/>
      </c>
      <c r="J19" s="189"/>
      <c r="K19" s="190"/>
      <c r="L19" s="243"/>
      <c r="M19" s="134"/>
      <c r="N19" s="241"/>
      <c r="O19" s="135"/>
      <c r="P19" s="354"/>
      <c r="Q19" s="191">
        <f>+Sklop5[[#This Row],[cena/enota brez DDV v EUR]]*Sklop5[[#This Row],[Stopnja DDV (%)]]</f>
        <v>0</v>
      </c>
      <c r="R19" s="191">
        <f>+Sklop5[[#This Row],[cena/enota brez DDV v EUR]]+Sklop5[[#This Row],[Davek (EUR)]]</f>
        <v>0</v>
      </c>
      <c r="S19" s="191">
        <f>+Sklop5[[#This Row],[cena/enota brez DDV v EUR]]*Sklop5[[#This Row],[Okvirna količina]]</f>
        <v>0</v>
      </c>
      <c r="T19" s="226">
        <f>+Sklop5[[#This Row],[Končna cena/enoto mere (EUR) z DDV]]*Sklop5[[#This Row],[Okvirna količina]]</f>
        <v>0</v>
      </c>
      <c r="U19" s="227"/>
    </row>
    <row r="20" spans="1:21" s="55" customFormat="1" ht="24">
      <c r="A20" s="79" t="s">
        <v>6</v>
      </c>
      <c r="B20" s="224" t="s">
        <v>305</v>
      </c>
      <c r="C20" s="225" t="s">
        <v>109</v>
      </c>
      <c r="D20" s="225" t="s">
        <v>0</v>
      </c>
      <c r="E20" s="229"/>
      <c r="F20" s="231">
        <v>550</v>
      </c>
      <c r="G20" s="230" t="s">
        <v>0</v>
      </c>
      <c r="H20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20" s="188" t="str">
        <f>IF(Sklop5[[#This Row],[ZAHTEVANA SHEMA KAKOVOSTI]]&lt;&gt;"",Sklop5[[#This Row],[Preračunana masa/volumen/kos na enoto kg]],"")</f>
        <v/>
      </c>
      <c r="J20" s="189"/>
      <c r="K20" s="190"/>
      <c r="L20" s="243"/>
      <c r="M20" s="134"/>
      <c r="N20" s="241"/>
      <c r="O20" s="135"/>
      <c r="P20" s="354"/>
      <c r="Q20" s="191">
        <f>+Sklop5[[#This Row],[cena/enota brez DDV v EUR]]*Sklop5[[#This Row],[Stopnja DDV (%)]]</f>
        <v>0</v>
      </c>
      <c r="R20" s="191">
        <f>+Sklop5[[#This Row],[cena/enota brez DDV v EUR]]+Sklop5[[#This Row],[Davek (EUR)]]</f>
        <v>0</v>
      </c>
      <c r="S20" s="191">
        <f>+Sklop5[[#This Row],[cena/enota brez DDV v EUR]]*Sklop5[[#This Row],[Okvirna količina]]</f>
        <v>0</v>
      </c>
      <c r="T20" s="226">
        <f>+Sklop5[[#This Row],[Končna cena/enoto mere (EUR) z DDV]]*Sklop5[[#This Row],[Okvirna količina]]</f>
        <v>0</v>
      </c>
      <c r="U20" s="227"/>
    </row>
    <row r="21" spans="1:21" s="55" customFormat="1" ht="12">
      <c r="A21" s="79" t="s">
        <v>7</v>
      </c>
      <c r="B21" s="224" t="s">
        <v>306</v>
      </c>
      <c r="C21" s="225" t="s">
        <v>109</v>
      </c>
      <c r="D21" s="225" t="s">
        <v>0</v>
      </c>
      <c r="E21" s="229"/>
      <c r="F21" s="231">
        <v>80</v>
      </c>
      <c r="G21" s="230" t="s">
        <v>0</v>
      </c>
      <c r="H21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1" s="188" t="str">
        <f>IF(Sklop5[[#This Row],[ZAHTEVANA SHEMA KAKOVOSTI]]&lt;&gt;"",Sklop5[[#This Row],[Preračunana masa/volumen/kos na enoto kg]],"")</f>
        <v/>
      </c>
      <c r="J21" s="189"/>
      <c r="K21" s="190"/>
      <c r="L21" s="243"/>
      <c r="M21" s="134"/>
      <c r="N21" s="241"/>
      <c r="O21" s="135"/>
      <c r="P21" s="354"/>
      <c r="Q21" s="191">
        <f>+Sklop5[[#This Row],[cena/enota brez DDV v EUR]]*Sklop5[[#This Row],[Stopnja DDV (%)]]</f>
        <v>0</v>
      </c>
      <c r="R21" s="191">
        <f>+Sklop5[[#This Row],[cena/enota brez DDV v EUR]]+Sklop5[[#This Row],[Davek (EUR)]]</f>
        <v>0</v>
      </c>
      <c r="S21" s="191">
        <f>+Sklop5[[#This Row],[cena/enota brez DDV v EUR]]*Sklop5[[#This Row],[Okvirna količina]]</f>
        <v>0</v>
      </c>
      <c r="T21" s="226">
        <f>+Sklop5[[#This Row],[Končna cena/enoto mere (EUR) z DDV]]*Sklop5[[#This Row],[Okvirna količina]]</f>
        <v>0</v>
      </c>
      <c r="U21" s="227"/>
    </row>
    <row r="22" spans="1:21" s="55" customFormat="1" ht="24">
      <c r="A22" s="79" t="s">
        <v>8</v>
      </c>
      <c r="B22" s="224" t="s">
        <v>307</v>
      </c>
      <c r="C22" s="225" t="s">
        <v>109</v>
      </c>
      <c r="D22" s="225" t="s">
        <v>0</v>
      </c>
      <c r="E22" s="229"/>
      <c r="F22" s="231">
        <v>150</v>
      </c>
      <c r="G22" s="230" t="s">
        <v>0</v>
      </c>
      <c r="H22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2" s="188" t="str">
        <f>IF(Sklop5[[#This Row],[ZAHTEVANA SHEMA KAKOVOSTI]]&lt;&gt;"",Sklop5[[#This Row],[Preračunana masa/volumen/kos na enoto kg]],"")</f>
        <v/>
      </c>
      <c r="J22" s="189"/>
      <c r="K22" s="190"/>
      <c r="L22" s="243"/>
      <c r="M22" s="134"/>
      <c r="N22" s="241"/>
      <c r="O22" s="135"/>
      <c r="P22" s="354"/>
      <c r="Q22" s="191">
        <f>+Sklop5[[#This Row],[cena/enota brez DDV v EUR]]*Sklop5[[#This Row],[Stopnja DDV (%)]]</f>
        <v>0</v>
      </c>
      <c r="R22" s="191">
        <f>+Sklop5[[#This Row],[cena/enota brez DDV v EUR]]+Sklop5[[#This Row],[Davek (EUR)]]</f>
        <v>0</v>
      </c>
      <c r="S22" s="191">
        <f>+Sklop5[[#This Row],[cena/enota brez DDV v EUR]]*Sklop5[[#This Row],[Okvirna količina]]</f>
        <v>0</v>
      </c>
      <c r="T22" s="226">
        <f>+Sklop5[[#This Row],[Končna cena/enoto mere (EUR) z DDV]]*Sklop5[[#This Row],[Okvirna količina]]</f>
        <v>0</v>
      </c>
      <c r="U22" s="227"/>
    </row>
    <row r="23" spans="1:21" s="55" customFormat="1" ht="12">
      <c r="A23" s="79" t="s">
        <v>9</v>
      </c>
      <c r="B23" s="224" t="s">
        <v>308</v>
      </c>
      <c r="C23" s="225" t="s">
        <v>109</v>
      </c>
      <c r="D23" s="225" t="s">
        <v>0</v>
      </c>
      <c r="E23" s="229"/>
      <c r="F23" s="231">
        <v>120</v>
      </c>
      <c r="G23" s="230" t="s">
        <v>0</v>
      </c>
      <c r="H23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3" s="188" t="str">
        <f>IF(Sklop5[[#This Row],[ZAHTEVANA SHEMA KAKOVOSTI]]&lt;&gt;"",Sklop5[[#This Row],[Preračunana masa/volumen/kos na enoto kg]],"")</f>
        <v/>
      </c>
      <c r="J23" s="189"/>
      <c r="K23" s="190"/>
      <c r="L23" s="243"/>
      <c r="M23" s="134"/>
      <c r="N23" s="241"/>
      <c r="O23" s="135"/>
      <c r="P23" s="354"/>
      <c r="Q23" s="191">
        <f>+Sklop5[[#This Row],[cena/enota brez DDV v EUR]]*Sklop5[[#This Row],[Stopnja DDV (%)]]</f>
        <v>0</v>
      </c>
      <c r="R23" s="191">
        <f>+Sklop5[[#This Row],[cena/enota brez DDV v EUR]]+Sklop5[[#This Row],[Davek (EUR)]]</f>
        <v>0</v>
      </c>
      <c r="S23" s="191">
        <f>+Sklop5[[#This Row],[cena/enota brez DDV v EUR]]*Sklop5[[#This Row],[Okvirna količina]]</f>
        <v>0</v>
      </c>
      <c r="T23" s="226">
        <f>+Sklop5[[#This Row],[Končna cena/enoto mere (EUR) z DDV]]*Sklop5[[#This Row],[Okvirna količina]]</f>
        <v>0</v>
      </c>
      <c r="U23" s="227"/>
    </row>
    <row r="24" spans="1:21" s="55" customFormat="1" ht="24">
      <c r="A24" s="79" t="s">
        <v>10</v>
      </c>
      <c r="B24" s="224" t="s">
        <v>309</v>
      </c>
      <c r="C24" s="225" t="s">
        <v>109</v>
      </c>
      <c r="D24" s="225" t="s">
        <v>0</v>
      </c>
      <c r="E24" s="229"/>
      <c r="F24" s="231">
        <v>80</v>
      </c>
      <c r="G24" s="230" t="s">
        <v>0</v>
      </c>
      <c r="H24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188" t="str">
        <f>IF(Sklop5[[#This Row],[ZAHTEVANA SHEMA KAKOVOSTI]]&lt;&gt;"",Sklop5[[#This Row],[Preračunana masa/volumen/kos na enoto kg]],"")</f>
        <v/>
      </c>
      <c r="J24" s="189"/>
      <c r="K24" s="190"/>
      <c r="L24" s="243"/>
      <c r="M24" s="134"/>
      <c r="N24" s="241"/>
      <c r="O24" s="135"/>
      <c r="P24" s="354"/>
      <c r="Q24" s="191">
        <f>+Sklop5[[#This Row],[cena/enota brez DDV v EUR]]*Sklop5[[#This Row],[Stopnja DDV (%)]]</f>
        <v>0</v>
      </c>
      <c r="R24" s="191">
        <f>+Sklop5[[#This Row],[cena/enota brez DDV v EUR]]+Sklop5[[#This Row],[Davek (EUR)]]</f>
        <v>0</v>
      </c>
      <c r="S24" s="191">
        <f>+Sklop5[[#This Row],[cena/enota brez DDV v EUR]]*Sklop5[[#This Row],[Okvirna količina]]</f>
        <v>0</v>
      </c>
      <c r="T24" s="226">
        <f>+Sklop5[[#This Row],[Končna cena/enoto mere (EUR) z DDV]]*Sklop5[[#This Row],[Okvirna količina]]</f>
        <v>0</v>
      </c>
      <c r="U24" s="227"/>
    </row>
    <row r="25" spans="1:21" s="55" customFormat="1" ht="24">
      <c r="A25" s="79" t="s">
        <v>11</v>
      </c>
      <c r="B25" s="224" t="s">
        <v>310</v>
      </c>
      <c r="C25" s="225" t="s">
        <v>109</v>
      </c>
      <c r="D25" s="225" t="s">
        <v>0</v>
      </c>
      <c r="E25" s="229"/>
      <c r="F25" s="231">
        <v>150</v>
      </c>
      <c r="G25" s="230" t="s">
        <v>0</v>
      </c>
      <c r="H25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88" t="str">
        <f>IF(Sklop5[[#This Row],[ZAHTEVANA SHEMA KAKOVOSTI]]&lt;&gt;"",Sklop5[[#This Row],[Preračunana masa/volumen/kos na enoto kg]],"")</f>
        <v/>
      </c>
      <c r="J25" s="189"/>
      <c r="K25" s="190"/>
      <c r="L25" s="243"/>
      <c r="M25" s="134"/>
      <c r="N25" s="241"/>
      <c r="O25" s="135"/>
      <c r="P25" s="354"/>
      <c r="Q25" s="191">
        <f>+Sklop5[[#This Row],[cena/enota brez DDV v EUR]]*Sklop5[[#This Row],[Stopnja DDV (%)]]</f>
        <v>0</v>
      </c>
      <c r="R25" s="191">
        <f>+Sklop5[[#This Row],[cena/enota brez DDV v EUR]]+Sklop5[[#This Row],[Davek (EUR)]]</f>
        <v>0</v>
      </c>
      <c r="S25" s="191">
        <f>+Sklop5[[#This Row],[cena/enota brez DDV v EUR]]*Sklop5[[#This Row],[Okvirna količina]]</f>
        <v>0</v>
      </c>
      <c r="T25" s="226">
        <f>+Sklop5[[#This Row],[Končna cena/enoto mere (EUR) z DDV]]*Sklop5[[#This Row],[Okvirna količina]]</f>
        <v>0</v>
      </c>
      <c r="U25" s="227"/>
    </row>
    <row r="26" spans="1:21" s="55" customFormat="1" ht="12">
      <c r="A26" s="79" t="s">
        <v>12</v>
      </c>
      <c r="B26" s="224" t="s">
        <v>311</v>
      </c>
      <c r="C26" s="225" t="s">
        <v>109</v>
      </c>
      <c r="D26" s="225" t="s">
        <v>0</v>
      </c>
      <c r="E26" s="229"/>
      <c r="F26" s="231">
        <v>150</v>
      </c>
      <c r="G26" s="230" t="s">
        <v>0</v>
      </c>
      <c r="H26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6" s="188" t="str">
        <f>IF(Sklop5[[#This Row],[ZAHTEVANA SHEMA KAKOVOSTI]]&lt;&gt;"",Sklop5[[#This Row],[Preračunana masa/volumen/kos na enoto kg]],"")</f>
        <v/>
      </c>
      <c r="J26" s="189"/>
      <c r="K26" s="190"/>
      <c r="L26" s="243"/>
      <c r="M26" s="134"/>
      <c r="N26" s="241"/>
      <c r="O26" s="135"/>
      <c r="P26" s="354"/>
      <c r="Q26" s="191">
        <f>+Sklop5[[#This Row],[cena/enota brez DDV v EUR]]*Sklop5[[#This Row],[Stopnja DDV (%)]]</f>
        <v>0</v>
      </c>
      <c r="R26" s="191">
        <f>+Sklop5[[#This Row],[cena/enota brez DDV v EUR]]+Sklop5[[#This Row],[Davek (EUR)]]</f>
        <v>0</v>
      </c>
      <c r="S26" s="191">
        <f>+Sklop5[[#This Row],[cena/enota brez DDV v EUR]]*Sklop5[[#This Row],[Okvirna količina]]</f>
        <v>0</v>
      </c>
      <c r="T26" s="226">
        <f>+Sklop5[[#This Row],[Končna cena/enoto mere (EUR) z DDV]]*Sklop5[[#This Row],[Okvirna količina]]</f>
        <v>0</v>
      </c>
      <c r="U26" s="227"/>
    </row>
    <row r="27" spans="1:21" s="55" customFormat="1" ht="24">
      <c r="A27" s="79" t="s">
        <v>13</v>
      </c>
      <c r="B27" s="224" t="s">
        <v>312</v>
      </c>
      <c r="C27" s="225" t="s">
        <v>109</v>
      </c>
      <c r="D27" s="225" t="s">
        <v>0</v>
      </c>
      <c r="E27" s="229"/>
      <c r="F27" s="231">
        <v>400</v>
      </c>
      <c r="G27" s="230" t="s">
        <v>0</v>
      </c>
      <c r="H27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8" t="str">
        <f>IF(Sklop5[[#This Row],[ZAHTEVANA SHEMA KAKOVOSTI]]&lt;&gt;"",Sklop5[[#This Row],[Preračunana masa/volumen/kos na enoto kg]],"")</f>
        <v/>
      </c>
      <c r="J27" s="189"/>
      <c r="K27" s="190"/>
      <c r="L27" s="243"/>
      <c r="M27" s="134"/>
      <c r="N27" s="241"/>
      <c r="O27" s="135"/>
      <c r="P27" s="354"/>
      <c r="Q27" s="191">
        <f>+Sklop5[[#This Row],[cena/enota brez DDV v EUR]]*Sklop5[[#This Row],[Stopnja DDV (%)]]</f>
        <v>0</v>
      </c>
      <c r="R27" s="191">
        <f>+Sklop5[[#This Row],[cena/enota brez DDV v EUR]]+Sklop5[[#This Row],[Davek (EUR)]]</f>
        <v>0</v>
      </c>
      <c r="S27" s="191">
        <f>+Sklop5[[#This Row],[cena/enota brez DDV v EUR]]*Sklop5[[#This Row],[Okvirna količina]]</f>
        <v>0</v>
      </c>
      <c r="T27" s="226">
        <f>+Sklop5[[#This Row],[Končna cena/enoto mere (EUR) z DDV]]*Sklop5[[#This Row],[Okvirna količina]]</f>
        <v>0</v>
      </c>
      <c r="U27" s="227"/>
    </row>
    <row r="28" spans="1:21" s="55" customFormat="1" ht="24">
      <c r="A28" s="79" t="s">
        <v>14</v>
      </c>
      <c r="B28" s="224" t="s">
        <v>313</v>
      </c>
      <c r="C28" s="225" t="s">
        <v>109</v>
      </c>
      <c r="D28" s="225" t="s">
        <v>0</v>
      </c>
      <c r="E28" s="229"/>
      <c r="F28" s="231">
        <v>280</v>
      </c>
      <c r="G28" s="230" t="s">
        <v>0</v>
      </c>
      <c r="H28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188" t="str">
        <f>IF(Sklop5[[#This Row],[ZAHTEVANA SHEMA KAKOVOSTI]]&lt;&gt;"",Sklop5[[#This Row],[Preračunana masa/volumen/kos na enoto kg]],"")</f>
        <v/>
      </c>
      <c r="J28" s="189"/>
      <c r="K28" s="190"/>
      <c r="L28" s="243"/>
      <c r="M28" s="134"/>
      <c r="N28" s="241"/>
      <c r="O28" s="135"/>
      <c r="P28" s="354"/>
      <c r="Q28" s="191">
        <f>+Sklop5[[#This Row],[cena/enota brez DDV v EUR]]*Sklop5[[#This Row],[Stopnja DDV (%)]]</f>
        <v>0</v>
      </c>
      <c r="R28" s="191">
        <f>+Sklop5[[#This Row],[cena/enota brez DDV v EUR]]+Sklop5[[#This Row],[Davek (EUR)]]</f>
        <v>0</v>
      </c>
      <c r="S28" s="191">
        <f>+Sklop5[[#This Row],[cena/enota brez DDV v EUR]]*Sklop5[[#This Row],[Okvirna količina]]</f>
        <v>0</v>
      </c>
      <c r="T28" s="226">
        <f>+Sklop5[[#This Row],[Končna cena/enoto mere (EUR) z DDV]]*Sklop5[[#This Row],[Okvirna količina]]</f>
        <v>0</v>
      </c>
      <c r="U28" s="227"/>
    </row>
    <row r="29" spans="1:21" s="55" customFormat="1" ht="24">
      <c r="A29" s="79" t="s">
        <v>15</v>
      </c>
      <c r="B29" s="224" t="s">
        <v>314</v>
      </c>
      <c r="C29" s="225" t="s">
        <v>109</v>
      </c>
      <c r="D29" s="225" t="s">
        <v>0</v>
      </c>
      <c r="E29" s="229"/>
      <c r="F29" s="231">
        <v>150</v>
      </c>
      <c r="G29" s="230" t="s">
        <v>0</v>
      </c>
      <c r="H29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9" s="188" t="str">
        <f>IF(Sklop5[[#This Row],[ZAHTEVANA SHEMA KAKOVOSTI]]&lt;&gt;"",Sklop5[[#This Row],[Preračunana masa/volumen/kos na enoto kg]],"")</f>
        <v/>
      </c>
      <c r="J29" s="189"/>
      <c r="K29" s="190"/>
      <c r="L29" s="243"/>
      <c r="M29" s="134"/>
      <c r="N29" s="241"/>
      <c r="O29" s="135"/>
      <c r="P29" s="354"/>
      <c r="Q29" s="191">
        <f>+Sklop5[[#This Row],[cena/enota brez DDV v EUR]]*Sklop5[[#This Row],[Stopnja DDV (%)]]</f>
        <v>0</v>
      </c>
      <c r="R29" s="191">
        <f>+Sklop5[[#This Row],[cena/enota brez DDV v EUR]]+Sklop5[[#This Row],[Davek (EUR)]]</f>
        <v>0</v>
      </c>
      <c r="S29" s="191">
        <f>+Sklop5[[#This Row],[cena/enota brez DDV v EUR]]*Sklop5[[#This Row],[Okvirna količina]]</f>
        <v>0</v>
      </c>
      <c r="T29" s="226">
        <f>+Sklop5[[#This Row],[Končna cena/enoto mere (EUR) z DDV]]*Sklop5[[#This Row],[Okvirna količina]]</f>
        <v>0</v>
      </c>
      <c r="U29" s="227"/>
    </row>
    <row r="30" spans="1:21" s="55" customFormat="1" ht="12">
      <c r="A30" s="79" t="s">
        <v>16</v>
      </c>
      <c r="B30" s="224" t="s">
        <v>315</v>
      </c>
      <c r="C30" s="225" t="s">
        <v>109</v>
      </c>
      <c r="D30" s="225" t="s">
        <v>0</v>
      </c>
      <c r="E30" s="229"/>
      <c r="F30" s="231">
        <v>250</v>
      </c>
      <c r="G30" s="230" t="s">
        <v>0</v>
      </c>
      <c r="H30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0" s="188" t="str">
        <f>IF(Sklop5[[#This Row],[ZAHTEVANA SHEMA KAKOVOSTI]]&lt;&gt;"",Sklop5[[#This Row],[Preračunana masa/volumen/kos na enoto kg]],"")</f>
        <v/>
      </c>
      <c r="J30" s="189"/>
      <c r="K30" s="190"/>
      <c r="L30" s="243"/>
      <c r="M30" s="134"/>
      <c r="N30" s="241"/>
      <c r="O30" s="135"/>
      <c r="P30" s="354"/>
      <c r="Q30" s="191">
        <f>+Sklop5[[#This Row],[cena/enota brez DDV v EUR]]*Sklop5[[#This Row],[Stopnja DDV (%)]]</f>
        <v>0</v>
      </c>
      <c r="R30" s="191">
        <f>+Sklop5[[#This Row],[cena/enota brez DDV v EUR]]+Sklop5[[#This Row],[Davek (EUR)]]</f>
        <v>0</v>
      </c>
      <c r="S30" s="191">
        <f>+Sklop5[[#This Row],[cena/enota brez DDV v EUR]]*Sklop5[[#This Row],[Okvirna količina]]</f>
        <v>0</v>
      </c>
      <c r="T30" s="226">
        <f>+Sklop5[[#This Row],[Končna cena/enoto mere (EUR) z DDV]]*Sklop5[[#This Row],[Okvirna količina]]</f>
        <v>0</v>
      </c>
      <c r="U30" s="227"/>
    </row>
    <row r="31" spans="1:21" s="55" customFormat="1" ht="12">
      <c r="A31" s="79" t="s">
        <v>17</v>
      </c>
      <c r="B31" s="224" t="s">
        <v>316</v>
      </c>
      <c r="C31" s="225" t="s">
        <v>109</v>
      </c>
      <c r="D31" s="225" t="s">
        <v>0</v>
      </c>
      <c r="E31" s="229"/>
      <c r="F31" s="231">
        <v>450</v>
      </c>
      <c r="G31" s="230" t="s">
        <v>0</v>
      </c>
      <c r="H31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1" s="188" t="str">
        <f>IF(Sklop5[[#This Row],[ZAHTEVANA SHEMA KAKOVOSTI]]&lt;&gt;"",Sklop5[[#This Row],[Preračunana masa/volumen/kos na enoto kg]],"")</f>
        <v/>
      </c>
      <c r="J31" s="189"/>
      <c r="K31" s="190"/>
      <c r="L31" s="243"/>
      <c r="M31" s="134"/>
      <c r="N31" s="241"/>
      <c r="O31" s="135"/>
      <c r="P31" s="354"/>
      <c r="Q31" s="191">
        <f>+Sklop5[[#This Row],[cena/enota brez DDV v EUR]]*Sklop5[[#This Row],[Stopnja DDV (%)]]</f>
        <v>0</v>
      </c>
      <c r="R31" s="191">
        <f>+Sklop5[[#This Row],[cena/enota brez DDV v EUR]]+Sklop5[[#This Row],[Davek (EUR)]]</f>
        <v>0</v>
      </c>
      <c r="S31" s="191">
        <f>+Sklop5[[#This Row],[cena/enota brez DDV v EUR]]*Sklop5[[#This Row],[Okvirna količina]]</f>
        <v>0</v>
      </c>
      <c r="T31" s="226">
        <f>+Sklop5[[#This Row],[Končna cena/enoto mere (EUR) z DDV]]*Sklop5[[#This Row],[Okvirna količina]]</f>
        <v>0</v>
      </c>
      <c r="U31" s="227"/>
    </row>
    <row r="32" spans="1:21" s="55" customFormat="1" ht="12">
      <c r="A32" s="79" t="s">
        <v>18</v>
      </c>
      <c r="B32" s="224" t="s">
        <v>317</v>
      </c>
      <c r="C32" s="225" t="s">
        <v>109</v>
      </c>
      <c r="D32" s="225" t="s">
        <v>0</v>
      </c>
      <c r="E32" s="229"/>
      <c r="F32" s="231">
        <v>450</v>
      </c>
      <c r="G32" s="230" t="s">
        <v>0</v>
      </c>
      <c r="H32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2" s="188" t="str">
        <f>IF(Sklop5[[#This Row],[ZAHTEVANA SHEMA KAKOVOSTI]]&lt;&gt;"",Sklop5[[#This Row],[Preračunana masa/volumen/kos na enoto kg]],"")</f>
        <v/>
      </c>
      <c r="J32" s="189"/>
      <c r="K32" s="190"/>
      <c r="L32" s="243"/>
      <c r="M32" s="134"/>
      <c r="N32" s="241"/>
      <c r="O32" s="135"/>
      <c r="P32" s="354"/>
      <c r="Q32" s="191">
        <f>+Sklop5[[#This Row],[cena/enota brez DDV v EUR]]*Sklop5[[#This Row],[Stopnja DDV (%)]]</f>
        <v>0</v>
      </c>
      <c r="R32" s="191">
        <f>+Sklop5[[#This Row],[cena/enota brez DDV v EUR]]+Sklop5[[#This Row],[Davek (EUR)]]</f>
        <v>0</v>
      </c>
      <c r="S32" s="191">
        <f>+Sklop5[[#This Row],[cena/enota brez DDV v EUR]]*Sklop5[[#This Row],[Okvirna količina]]</f>
        <v>0</v>
      </c>
      <c r="T32" s="226">
        <f>+Sklop5[[#This Row],[Končna cena/enoto mere (EUR) z DDV]]*Sklop5[[#This Row],[Okvirna količina]]</f>
        <v>0</v>
      </c>
      <c r="U32" s="227"/>
    </row>
    <row r="33" spans="1:22" s="55" customFormat="1" ht="24">
      <c r="A33" s="79" t="s">
        <v>19</v>
      </c>
      <c r="B33" s="224" t="s">
        <v>318</v>
      </c>
      <c r="C33" s="225" t="s">
        <v>109</v>
      </c>
      <c r="D33" s="225" t="s">
        <v>0</v>
      </c>
      <c r="E33" s="229"/>
      <c r="F33" s="231">
        <v>400</v>
      </c>
      <c r="G33" s="230" t="s">
        <v>0</v>
      </c>
      <c r="H33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3" s="188" t="str">
        <f>IF(Sklop5[[#This Row],[ZAHTEVANA SHEMA KAKOVOSTI]]&lt;&gt;"",Sklop5[[#This Row],[Preračunana masa/volumen/kos na enoto kg]],"")</f>
        <v/>
      </c>
      <c r="J33" s="189"/>
      <c r="K33" s="190"/>
      <c r="L33" s="243"/>
      <c r="M33" s="134"/>
      <c r="N33" s="241"/>
      <c r="O33" s="135"/>
      <c r="P33" s="354"/>
      <c r="Q33" s="191">
        <f>+Sklop5[[#This Row],[cena/enota brez DDV v EUR]]*Sklop5[[#This Row],[Stopnja DDV (%)]]</f>
        <v>0</v>
      </c>
      <c r="R33" s="191">
        <f>+Sklop5[[#This Row],[cena/enota brez DDV v EUR]]+Sklop5[[#This Row],[Davek (EUR)]]</f>
        <v>0</v>
      </c>
      <c r="S33" s="191">
        <f>+Sklop5[[#This Row],[cena/enota brez DDV v EUR]]*Sklop5[[#This Row],[Okvirna količina]]</f>
        <v>0</v>
      </c>
      <c r="T33" s="226">
        <f>+Sklop5[[#This Row],[Končna cena/enoto mere (EUR) z DDV]]*Sklop5[[#This Row],[Okvirna količina]]</f>
        <v>0</v>
      </c>
      <c r="U33" s="227"/>
    </row>
    <row r="34" spans="1:22" s="55" customFormat="1" ht="12">
      <c r="A34" s="79" t="s">
        <v>20</v>
      </c>
      <c r="B34" s="142" t="s">
        <v>319</v>
      </c>
      <c r="C34" s="225" t="s">
        <v>109</v>
      </c>
      <c r="D34" s="225" t="s">
        <v>0</v>
      </c>
      <c r="E34" s="229"/>
      <c r="F34" s="225">
        <v>400</v>
      </c>
      <c r="G34" s="230" t="s">
        <v>0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14" t="str">
        <f>IF(Sklop5[[#This Row],[ZAHTEVANA SHEMA KAKOVOSTI]]&lt;&gt;"",Sklop5[[#This Row],[Preračunana masa/volumen/kos na enoto kg]],"")</f>
        <v/>
      </c>
      <c r="J34" s="128"/>
      <c r="K34" s="129"/>
      <c r="L34" s="152"/>
      <c r="M34" s="134"/>
      <c r="N34" s="139"/>
      <c r="O34" s="135"/>
      <c r="P34" s="140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131">
        <f>+Sklop5[[#This Row],[Končna cena/enoto mere (EUR) z DDV]]*Sklop5[[#This Row],[Okvirna količina]]</f>
        <v>0</v>
      </c>
      <c r="U34" s="132"/>
    </row>
    <row r="35" spans="1:22" s="55" customFormat="1" ht="12">
      <c r="A35" s="79" t="s">
        <v>21</v>
      </c>
      <c r="B35" s="141" t="s">
        <v>320</v>
      </c>
      <c r="C35" s="225" t="s">
        <v>109</v>
      </c>
      <c r="D35" s="225" t="s">
        <v>0</v>
      </c>
      <c r="E35" s="229"/>
      <c r="F35" s="225">
        <v>20</v>
      </c>
      <c r="G35" s="230" t="s">
        <v>0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4" t="str">
        <f>IF(Sklop5[[#This Row],[ZAHTEVANA SHEMA KAKOVOSTI]]&lt;&gt;"",Sklop5[[#This Row],[Preračunana masa/volumen/kos na enoto kg]],"")</f>
        <v/>
      </c>
      <c r="J35" s="128"/>
      <c r="K35" s="129"/>
      <c r="L35" s="152"/>
      <c r="M35" s="134"/>
      <c r="N35" s="139"/>
      <c r="O35" s="135"/>
      <c r="P35" s="140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131">
        <f>+Sklop5[[#This Row],[Končna cena/enoto mere (EUR) z DDV]]*Sklop5[[#This Row],[Okvirna količina]]</f>
        <v>0</v>
      </c>
      <c r="U35" s="132"/>
    </row>
    <row r="36" spans="1:22" s="55" customFormat="1" ht="12">
      <c r="A36" s="79" t="s">
        <v>22</v>
      </c>
      <c r="B36" s="186" t="s">
        <v>321</v>
      </c>
      <c r="C36" s="225" t="s">
        <v>109</v>
      </c>
      <c r="D36" s="225" t="s">
        <v>0</v>
      </c>
      <c r="E36" s="229"/>
      <c r="F36" s="225">
        <v>20</v>
      </c>
      <c r="G36" s="230" t="s">
        <v>0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14" t="str">
        <f>IF(Sklop5[[#This Row],[ZAHTEVANA SHEMA KAKOVOSTI]]&lt;&gt;"",Sklop5[[#This Row],[Preračunana masa/volumen/kos na enoto kg]],"")</f>
        <v/>
      </c>
      <c r="J36" s="128"/>
      <c r="K36" s="129"/>
      <c r="L36" s="152"/>
      <c r="M36" s="134"/>
      <c r="N36" s="139"/>
      <c r="O36" s="135"/>
      <c r="P36" s="140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131">
        <f>+Sklop5[[#This Row],[Končna cena/enoto mere (EUR) z DDV]]*Sklop5[[#This Row],[Okvirna količina]]</f>
        <v>0</v>
      </c>
      <c r="U36" s="132"/>
    </row>
    <row r="37" spans="1:22" s="55" customFormat="1" ht="12">
      <c r="A37" s="79" t="s">
        <v>23</v>
      </c>
      <c r="B37" s="163" t="s">
        <v>322</v>
      </c>
      <c r="C37" s="225" t="s">
        <v>109</v>
      </c>
      <c r="D37" s="225" t="s">
        <v>0</v>
      </c>
      <c r="E37" s="229"/>
      <c r="F37" s="231">
        <v>10</v>
      </c>
      <c r="G37" s="230" t="s">
        <v>0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14" t="str">
        <f>IF(Sklop5[[#This Row],[ZAHTEVANA SHEMA KAKOVOSTI]]&lt;&gt;"",Sklop5[[#This Row],[Preračunana masa/volumen/kos na enoto kg]],"")</f>
        <v/>
      </c>
      <c r="J37" s="128"/>
      <c r="K37" s="129"/>
      <c r="L37" s="152"/>
      <c r="M37" s="134"/>
      <c r="N37" s="139"/>
      <c r="O37" s="135"/>
      <c r="P37" s="140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131">
        <f>+Sklop5[[#This Row],[Končna cena/enoto mere (EUR) z DDV]]*Sklop5[[#This Row],[Okvirna količina]]</f>
        <v>0</v>
      </c>
      <c r="U37" s="132"/>
    </row>
    <row r="38" spans="1:22" s="55" customFormat="1" ht="12">
      <c r="A38" s="79" t="s">
        <v>24</v>
      </c>
      <c r="B38" s="163" t="s">
        <v>323</v>
      </c>
      <c r="C38" s="225" t="s">
        <v>109</v>
      </c>
      <c r="D38" s="225" t="s">
        <v>0</v>
      </c>
      <c r="E38" s="229"/>
      <c r="F38" s="231">
        <v>10</v>
      </c>
      <c r="G38" s="230" t="s">
        <v>0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8" s="114" t="str">
        <f>IF(Sklop5[[#This Row],[ZAHTEVANA SHEMA KAKOVOSTI]]&lt;&gt;"",Sklop5[[#This Row],[Preračunana masa/volumen/kos na enoto kg]],"")</f>
        <v/>
      </c>
      <c r="J38" s="128"/>
      <c r="K38" s="129"/>
      <c r="L38" s="152"/>
      <c r="M38" s="134"/>
      <c r="N38" s="139"/>
      <c r="O38" s="135"/>
      <c r="P38" s="140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131">
        <f>+Sklop5[[#This Row],[Končna cena/enoto mere (EUR) z DDV]]*Sklop5[[#This Row],[Okvirna količina]]</f>
        <v>0</v>
      </c>
      <c r="U38" s="132"/>
    </row>
    <row r="39" spans="1:22" s="55" customFormat="1" ht="12">
      <c r="A39" s="79" t="s">
        <v>25</v>
      </c>
      <c r="B39" s="163" t="s">
        <v>324</v>
      </c>
      <c r="C39" s="225" t="s">
        <v>109</v>
      </c>
      <c r="D39" s="225" t="s">
        <v>0</v>
      </c>
      <c r="E39" s="229"/>
      <c r="F39" s="231">
        <v>10</v>
      </c>
      <c r="G39" s="230" t="s">
        <v>0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9" s="114" t="str">
        <f>IF(Sklop5[[#This Row],[ZAHTEVANA SHEMA KAKOVOSTI]]&lt;&gt;"",Sklop5[[#This Row],[Preračunana masa/volumen/kos na enoto kg]],"")</f>
        <v/>
      </c>
      <c r="J39" s="128"/>
      <c r="K39" s="129"/>
      <c r="L39" s="152"/>
      <c r="M39" s="134"/>
      <c r="N39" s="139"/>
      <c r="O39" s="135"/>
      <c r="P39" s="140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131">
        <f>+Sklop5[[#This Row],[Končna cena/enoto mere (EUR) z DDV]]*Sklop5[[#This Row],[Okvirna količina]]</f>
        <v>0</v>
      </c>
      <c r="U39" s="132"/>
    </row>
    <row r="40" spans="1:22">
      <c r="A40" s="262" t="s">
        <v>131</v>
      </c>
      <c r="B40" s="263"/>
      <c r="C40" s="264"/>
      <c r="D40" s="264"/>
      <c r="E40" s="265"/>
      <c r="F40" s="266"/>
      <c r="G40" s="267"/>
      <c r="H40" s="268">
        <f>SUBTOTAL(109,Sklop5[Preračunana masa/volumen/kos na enoto kg])</f>
        <v>4910</v>
      </c>
      <c r="I40" s="268">
        <f>SUBTOTAL(109,Sklop5[Živila iz shem kakovosti (kg)])</f>
        <v>0</v>
      </c>
      <c r="J40" s="266"/>
      <c r="K40" s="269"/>
      <c r="L40" s="269"/>
      <c r="M40" s="270"/>
      <c r="N40" s="271"/>
      <c r="O40" s="271"/>
      <c r="P40" s="271"/>
      <c r="Q40" s="272"/>
      <c r="R40" s="266"/>
      <c r="S40" s="272">
        <f>SUBTOTAL(109,Sklop5[Vrednost za okvirno količino (EUR) brez DDV])</f>
        <v>0</v>
      </c>
      <c r="T40" s="272">
        <f>SUBTOTAL(109,Sklop5[Vrednost za okvirno količino (EUR) z DDV])</f>
        <v>0</v>
      </c>
      <c r="U40" s="273">
        <f>SUBTOTAL(103,Sklop5[Shema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127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129</v>
      </c>
      <c r="B43" s="16"/>
      <c r="C43" s="28"/>
      <c r="D43" s="28"/>
      <c r="E43" s="101"/>
    </row>
    <row r="44" spans="1:22">
      <c r="A44" s="96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48" t="s">
        <v>168</v>
      </c>
      <c r="B45" s="448"/>
      <c r="C45" s="448"/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48"/>
      <c r="O45" s="448"/>
      <c r="P45" s="448"/>
      <c r="Q45" s="448"/>
      <c r="R45" s="448"/>
      <c r="S45" s="448"/>
      <c r="T45" s="448"/>
      <c r="U45" s="448"/>
      <c r="V45" s="448"/>
    </row>
    <row r="46" spans="1:22" ht="12.75" customHeight="1">
      <c r="A46" s="437"/>
      <c r="B46" s="437"/>
      <c r="C46" s="437"/>
      <c r="D46" s="437"/>
      <c r="E46" s="437"/>
      <c r="F46" s="437"/>
      <c r="G46" s="437"/>
      <c r="H46" s="437"/>
      <c r="I46" s="437"/>
      <c r="J46" s="437"/>
      <c r="K46" s="437"/>
      <c r="L46" s="437"/>
      <c r="M46" s="54"/>
      <c r="N46" s="29"/>
      <c r="O46" s="29"/>
      <c r="P46" s="29"/>
      <c r="Q46" s="29"/>
      <c r="R46" s="29"/>
    </row>
    <row r="47" spans="1:22">
      <c r="E47" s="106"/>
      <c r="N47" s="29"/>
      <c r="O47" s="29"/>
      <c r="P47" s="29"/>
      <c r="Q47" s="29"/>
      <c r="R47" s="29"/>
    </row>
    <row r="48" spans="1:22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45:U1048576 J47:P1048576 M46:P46 J45:P45 J1:P39 J40:P44 U1:U44" name="Obseg1"/>
    <protectedRange sqref="J46:L46" name="Obseg1_3_1_1"/>
  </protectedRanges>
  <mergeCells count="9">
    <mergeCell ref="A46:L46"/>
    <mergeCell ref="B13:K13"/>
    <mergeCell ref="A45:V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0"/>
  <sheetViews>
    <sheetView topLeftCell="A10" zoomScale="90" zoomScaleNormal="90" zoomScaleSheetLayoutView="100" workbookViewId="0">
      <selection activeCell="X11" sqref="X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pred_rekapitulacija'!B19</f>
        <v>ZAMRZNJENA ZELENJAVA IN SADJE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4" t="s">
        <v>325</v>
      </c>
      <c r="C16" s="77" t="s">
        <v>109</v>
      </c>
      <c r="D16" s="77" t="s">
        <v>0</v>
      </c>
      <c r="E16" s="214"/>
      <c r="F16" s="205">
        <v>50</v>
      </c>
      <c r="G16" s="220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219" t="s">
        <v>326</v>
      </c>
      <c r="C17" s="77" t="s">
        <v>109</v>
      </c>
      <c r="D17" s="213" t="s">
        <v>0</v>
      </c>
      <c r="E17" s="214"/>
      <c r="F17" s="326">
        <v>50</v>
      </c>
      <c r="G17" s="223" t="s">
        <v>0</v>
      </c>
      <c r="H1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22" t="str">
        <f>IF(Sklop6[[#This Row],[ZAHTEVANA SHEMA KAKOVOSTI]]&lt;&gt;"",Sklop6[[#This Row],[Preračunana masa/volumen/kos na enoto kg]],"")</f>
        <v/>
      </c>
      <c r="J17" s="292"/>
      <c r="K17" s="293"/>
      <c r="L17" s="293"/>
      <c r="M17" s="297"/>
      <c r="N17" s="290"/>
      <c r="O17" s="290"/>
      <c r="P17" s="289"/>
      <c r="Q17" s="290">
        <f>+Sklop6[[#This Row],[cena/enota brez DDV v EUR]]*Sklop6[[#This Row],[Stopnja DDV (%)]]</f>
        <v>0</v>
      </c>
      <c r="R17" s="290">
        <f>+Sklop6[[#This Row],[cena/enota brez DDV v EUR]]+Sklop6[[#This Row],[Davek (EUR)]]</f>
        <v>0</v>
      </c>
      <c r="S17" s="290">
        <f>+Sklop6[[#This Row],[cena/enota brez DDV v EUR]]*Sklop6[[#This Row],[Okvirna količina]]</f>
        <v>0</v>
      </c>
      <c r="T17" s="226">
        <f>+Sklop6[[#This Row],[Končna cena/enoto mere (EUR) z DDV]]*Sklop6[[#This Row],[Okvirna količina]]</f>
        <v>0</v>
      </c>
      <c r="U17" s="227"/>
    </row>
    <row r="18" spans="1:21" s="55" customFormat="1" ht="12">
      <c r="A18" s="79" t="s">
        <v>4</v>
      </c>
      <c r="B18" s="219" t="s">
        <v>327</v>
      </c>
      <c r="C18" s="77" t="s">
        <v>109</v>
      </c>
      <c r="D18" s="213" t="s">
        <v>0</v>
      </c>
      <c r="E18" s="214"/>
      <c r="F18" s="326">
        <v>150</v>
      </c>
      <c r="G18" s="223" t="s">
        <v>0</v>
      </c>
      <c r="H18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222" t="str">
        <f>IF(Sklop6[[#This Row],[ZAHTEVANA SHEMA KAKOVOSTI]]&lt;&gt;"",Sklop6[[#This Row],[Preračunana masa/volumen/kos na enoto kg]],"")</f>
        <v/>
      </c>
      <c r="J18" s="292"/>
      <c r="K18" s="293"/>
      <c r="L18" s="293"/>
      <c r="M18" s="297"/>
      <c r="N18" s="290"/>
      <c r="O18" s="290"/>
      <c r="P18" s="289"/>
      <c r="Q18" s="290">
        <f>+Sklop6[[#This Row],[cena/enota brez DDV v EUR]]*Sklop6[[#This Row],[Stopnja DDV (%)]]</f>
        <v>0</v>
      </c>
      <c r="R18" s="290">
        <f>+Sklop6[[#This Row],[cena/enota brez DDV v EUR]]+Sklop6[[#This Row],[Davek (EUR)]]</f>
        <v>0</v>
      </c>
      <c r="S18" s="290">
        <f>+Sklop6[[#This Row],[cena/enota brez DDV v EUR]]*Sklop6[[#This Row],[Okvirna količina]]</f>
        <v>0</v>
      </c>
      <c r="T18" s="226">
        <f>+Sklop6[[#This Row],[Končna cena/enoto mere (EUR) z DDV]]*Sklop6[[#This Row],[Okvirna količina]]</f>
        <v>0</v>
      </c>
      <c r="U18" s="227"/>
    </row>
    <row r="19" spans="1:21" s="55" customFormat="1" ht="12">
      <c r="A19" s="79" t="s">
        <v>5</v>
      </c>
      <c r="B19" s="219" t="s">
        <v>328</v>
      </c>
      <c r="C19" s="77" t="s">
        <v>109</v>
      </c>
      <c r="D19" s="213" t="s">
        <v>0</v>
      </c>
      <c r="E19" s="214"/>
      <c r="F19" s="326">
        <v>150</v>
      </c>
      <c r="G19" s="223" t="s">
        <v>0</v>
      </c>
      <c r="H19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9" s="222" t="str">
        <f>IF(Sklop6[[#This Row],[ZAHTEVANA SHEMA KAKOVOSTI]]&lt;&gt;"",Sklop6[[#This Row],[Preračunana masa/volumen/kos na enoto kg]],"")</f>
        <v/>
      </c>
      <c r="J19" s="292"/>
      <c r="K19" s="293"/>
      <c r="L19" s="293"/>
      <c r="M19" s="297"/>
      <c r="N19" s="290"/>
      <c r="O19" s="290"/>
      <c r="P19" s="289"/>
      <c r="Q19" s="290">
        <f>+Sklop6[[#This Row],[cena/enota brez DDV v EUR]]*Sklop6[[#This Row],[Stopnja DDV (%)]]</f>
        <v>0</v>
      </c>
      <c r="R19" s="290">
        <f>+Sklop6[[#This Row],[cena/enota brez DDV v EUR]]+Sklop6[[#This Row],[Davek (EUR)]]</f>
        <v>0</v>
      </c>
      <c r="S19" s="290">
        <f>+Sklop6[[#This Row],[cena/enota brez DDV v EUR]]*Sklop6[[#This Row],[Okvirna količina]]</f>
        <v>0</v>
      </c>
      <c r="T19" s="226">
        <f>+Sklop6[[#This Row],[Končna cena/enoto mere (EUR) z DDV]]*Sklop6[[#This Row],[Okvirna količina]]</f>
        <v>0</v>
      </c>
      <c r="U19" s="227"/>
    </row>
    <row r="20" spans="1:21" s="55" customFormat="1" ht="12">
      <c r="A20" s="79" t="s">
        <v>6</v>
      </c>
      <c r="B20" s="219" t="s">
        <v>329</v>
      </c>
      <c r="C20" s="77" t="s">
        <v>109</v>
      </c>
      <c r="D20" s="213" t="s">
        <v>0</v>
      </c>
      <c r="E20" s="214"/>
      <c r="F20" s="326">
        <v>100</v>
      </c>
      <c r="G20" s="223" t="s">
        <v>0</v>
      </c>
      <c r="H20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22" t="str">
        <f>IF(Sklop6[[#This Row],[ZAHTEVANA SHEMA KAKOVOSTI]]&lt;&gt;"",Sklop6[[#This Row],[Preračunana masa/volumen/kos na enoto kg]],"")</f>
        <v/>
      </c>
      <c r="J20" s="292"/>
      <c r="K20" s="293"/>
      <c r="L20" s="293"/>
      <c r="M20" s="297"/>
      <c r="N20" s="290"/>
      <c r="O20" s="290"/>
      <c r="P20" s="289"/>
      <c r="Q20" s="290">
        <f>+Sklop6[[#This Row],[cena/enota brez DDV v EUR]]*Sklop6[[#This Row],[Stopnja DDV (%)]]</f>
        <v>0</v>
      </c>
      <c r="R20" s="290">
        <f>+Sklop6[[#This Row],[cena/enota brez DDV v EUR]]+Sklop6[[#This Row],[Davek (EUR)]]</f>
        <v>0</v>
      </c>
      <c r="S20" s="290">
        <f>+Sklop6[[#This Row],[cena/enota brez DDV v EUR]]*Sklop6[[#This Row],[Okvirna količina]]</f>
        <v>0</v>
      </c>
      <c r="T20" s="226">
        <f>+Sklop6[[#This Row],[Končna cena/enoto mere (EUR) z DDV]]*Sklop6[[#This Row],[Okvirna količina]]</f>
        <v>0</v>
      </c>
      <c r="U20" s="227"/>
    </row>
    <row r="21" spans="1:21" s="55" customFormat="1" ht="12">
      <c r="A21" s="79" t="s">
        <v>7</v>
      </c>
      <c r="B21" s="219" t="s">
        <v>330</v>
      </c>
      <c r="C21" s="77" t="s">
        <v>109</v>
      </c>
      <c r="D21" s="213" t="s">
        <v>0</v>
      </c>
      <c r="E21" s="214"/>
      <c r="F21" s="326">
        <v>100</v>
      </c>
      <c r="G21" s="223" t="s">
        <v>0</v>
      </c>
      <c r="H2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222" t="str">
        <f>IF(Sklop6[[#This Row],[ZAHTEVANA SHEMA KAKOVOSTI]]&lt;&gt;"",Sklop6[[#This Row],[Preračunana masa/volumen/kos na enoto kg]],"")</f>
        <v/>
      </c>
      <c r="J21" s="292"/>
      <c r="K21" s="293"/>
      <c r="L21" s="293"/>
      <c r="M21" s="297"/>
      <c r="N21" s="290"/>
      <c r="O21" s="290"/>
      <c r="P21" s="289"/>
      <c r="Q21" s="290">
        <f>+Sklop6[[#This Row],[cena/enota brez DDV v EUR]]*Sklop6[[#This Row],[Stopnja DDV (%)]]</f>
        <v>0</v>
      </c>
      <c r="R21" s="290">
        <f>+Sklop6[[#This Row],[cena/enota brez DDV v EUR]]+Sklop6[[#This Row],[Davek (EUR)]]</f>
        <v>0</v>
      </c>
      <c r="S21" s="290">
        <f>+Sklop6[[#This Row],[cena/enota brez DDV v EUR]]*Sklop6[[#This Row],[Okvirna količina]]</f>
        <v>0</v>
      </c>
      <c r="T21" s="226">
        <f>+Sklop6[[#This Row],[Končna cena/enoto mere (EUR) z DDV]]*Sklop6[[#This Row],[Okvirna količina]]</f>
        <v>0</v>
      </c>
      <c r="U21" s="227"/>
    </row>
    <row r="22" spans="1:21" s="55" customFormat="1" ht="12">
      <c r="A22" s="79" t="s">
        <v>8</v>
      </c>
      <c r="B22" s="219" t="s">
        <v>331</v>
      </c>
      <c r="C22" s="77" t="s">
        <v>109</v>
      </c>
      <c r="D22" s="213" t="s">
        <v>0</v>
      </c>
      <c r="E22" s="214"/>
      <c r="F22" s="326">
        <v>100</v>
      </c>
      <c r="G22" s="223" t="s">
        <v>0</v>
      </c>
      <c r="H2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22" t="str">
        <f>IF(Sklop6[[#This Row],[ZAHTEVANA SHEMA KAKOVOSTI]]&lt;&gt;"",Sklop6[[#This Row],[Preračunana masa/volumen/kos na enoto kg]],"")</f>
        <v/>
      </c>
      <c r="J22" s="292"/>
      <c r="K22" s="293"/>
      <c r="L22" s="293"/>
      <c r="M22" s="297"/>
      <c r="N22" s="290"/>
      <c r="O22" s="290"/>
      <c r="P22" s="289"/>
      <c r="Q22" s="290">
        <f>+Sklop6[[#This Row],[cena/enota brez DDV v EUR]]*Sklop6[[#This Row],[Stopnja DDV (%)]]</f>
        <v>0</v>
      </c>
      <c r="R22" s="290">
        <f>+Sklop6[[#This Row],[cena/enota brez DDV v EUR]]+Sklop6[[#This Row],[Davek (EUR)]]</f>
        <v>0</v>
      </c>
      <c r="S22" s="290">
        <f>+Sklop6[[#This Row],[cena/enota brez DDV v EUR]]*Sklop6[[#This Row],[Okvirna količina]]</f>
        <v>0</v>
      </c>
      <c r="T22" s="226">
        <f>+Sklop6[[#This Row],[Končna cena/enoto mere (EUR) z DDV]]*Sklop6[[#This Row],[Okvirna količina]]</f>
        <v>0</v>
      </c>
      <c r="U22" s="227"/>
    </row>
    <row r="23" spans="1:21" s="55" customFormat="1" ht="12">
      <c r="A23" s="79" t="s">
        <v>9</v>
      </c>
      <c r="B23" s="219" t="s">
        <v>332</v>
      </c>
      <c r="C23" s="77" t="s">
        <v>109</v>
      </c>
      <c r="D23" s="213" t="s">
        <v>0</v>
      </c>
      <c r="E23" s="214"/>
      <c r="F23" s="326">
        <v>100</v>
      </c>
      <c r="G23" s="223" t="s">
        <v>0</v>
      </c>
      <c r="H23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222" t="str">
        <f>IF(Sklop6[[#This Row],[ZAHTEVANA SHEMA KAKOVOSTI]]&lt;&gt;"",Sklop6[[#This Row],[Preračunana masa/volumen/kos na enoto kg]],"")</f>
        <v/>
      </c>
      <c r="J23" s="292"/>
      <c r="K23" s="293"/>
      <c r="L23" s="293"/>
      <c r="M23" s="297"/>
      <c r="N23" s="290"/>
      <c r="O23" s="290"/>
      <c r="P23" s="289"/>
      <c r="Q23" s="290">
        <f>+Sklop6[[#This Row],[cena/enota brez DDV v EUR]]*Sklop6[[#This Row],[Stopnja DDV (%)]]</f>
        <v>0</v>
      </c>
      <c r="R23" s="290">
        <f>+Sklop6[[#This Row],[cena/enota brez DDV v EUR]]+Sklop6[[#This Row],[Davek (EUR)]]</f>
        <v>0</v>
      </c>
      <c r="S23" s="290">
        <f>+Sklop6[[#This Row],[cena/enota brez DDV v EUR]]*Sklop6[[#This Row],[Okvirna količina]]</f>
        <v>0</v>
      </c>
      <c r="T23" s="226">
        <f>+Sklop6[[#This Row],[Končna cena/enoto mere (EUR) z DDV]]*Sklop6[[#This Row],[Okvirna količina]]</f>
        <v>0</v>
      </c>
      <c r="U23" s="227"/>
    </row>
    <row r="24" spans="1:21" s="55" customFormat="1" ht="12">
      <c r="A24" s="79" t="s">
        <v>10</v>
      </c>
      <c r="B24" s="219" t="s">
        <v>333</v>
      </c>
      <c r="C24" s="77" t="s">
        <v>109</v>
      </c>
      <c r="D24" s="213" t="s">
        <v>0</v>
      </c>
      <c r="E24" s="214"/>
      <c r="F24" s="326">
        <v>100</v>
      </c>
      <c r="G24" s="223" t="s">
        <v>0</v>
      </c>
      <c r="H24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22" t="str">
        <f>IF(Sklop6[[#This Row],[ZAHTEVANA SHEMA KAKOVOSTI]]&lt;&gt;"",Sklop6[[#This Row],[Preračunana masa/volumen/kos na enoto kg]],"")</f>
        <v/>
      </c>
      <c r="J24" s="292"/>
      <c r="K24" s="293"/>
      <c r="L24" s="293"/>
      <c r="M24" s="297"/>
      <c r="N24" s="290"/>
      <c r="O24" s="290"/>
      <c r="P24" s="289"/>
      <c r="Q24" s="290">
        <f>+Sklop6[[#This Row],[cena/enota brez DDV v EUR]]*Sklop6[[#This Row],[Stopnja DDV (%)]]</f>
        <v>0</v>
      </c>
      <c r="R24" s="290">
        <f>+Sklop6[[#This Row],[cena/enota brez DDV v EUR]]+Sklop6[[#This Row],[Davek (EUR)]]</f>
        <v>0</v>
      </c>
      <c r="S24" s="290">
        <f>+Sklop6[[#This Row],[cena/enota brez DDV v EUR]]*Sklop6[[#This Row],[Okvirna količina]]</f>
        <v>0</v>
      </c>
      <c r="T24" s="226">
        <f>+Sklop6[[#This Row],[Končna cena/enoto mere (EUR) z DDV]]*Sklop6[[#This Row],[Okvirna količina]]</f>
        <v>0</v>
      </c>
      <c r="U24" s="227"/>
    </row>
    <row r="25" spans="1:21" s="55" customFormat="1" ht="12">
      <c r="A25" s="79" t="s">
        <v>11</v>
      </c>
      <c r="B25" s="219" t="s">
        <v>334</v>
      </c>
      <c r="C25" s="77" t="s">
        <v>109</v>
      </c>
      <c r="D25" s="213" t="s">
        <v>0</v>
      </c>
      <c r="E25" s="214"/>
      <c r="F25" s="326">
        <v>200</v>
      </c>
      <c r="G25" s="223" t="s">
        <v>0</v>
      </c>
      <c r="H25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22" t="str">
        <f>IF(Sklop6[[#This Row],[ZAHTEVANA SHEMA KAKOVOSTI]]&lt;&gt;"",Sklop6[[#This Row],[Preračunana masa/volumen/kos na enoto kg]],"")</f>
        <v/>
      </c>
      <c r="J25" s="292"/>
      <c r="K25" s="293"/>
      <c r="L25" s="293"/>
      <c r="M25" s="297"/>
      <c r="N25" s="290"/>
      <c r="O25" s="290"/>
      <c r="P25" s="289"/>
      <c r="Q25" s="290">
        <f>+Sklop6[[#This Row],[cena/enota brez DDV v EUR]]*Sklop6[[#This Row],[Stopnja DDV (%)]]</f>
        <v>0</v>
      </c>
      <c r="R25" s="290">
        <f>+Sklop6[[#This Row],[cena/enota brez DDV v EUR]]+Sklop6[[#This Row],[Davek (EUR)]]</f>
        <v>0</v>
      </c>
      <c r="S25" s="290">
        <f>+Sklop6[[#This Row],[cena/enota brez DDV v EUR]]*Sklop6[[#This Row],[Okvirna količina]]</f>
        <v>0</v>
      </c>
      <c r="T25" s="226">
        <f>+Sklop6[[#This Row],[Končna cena/enoto mere (EUR) z DDV]]*Sklop6[[#This Row],[Okvirna količina]]</f>
        <v>0</v>
      </c>
      <c r="U25" s="227"/>
    </row>
    <row r="26" spans="1:21" s="55" customFormat="1" ht="12">
      <c r="A26" s="79" t="s">
        <v>12</v>
      </c>
      <c r="B26" s="219" t="s">
        <v>335</v>
      </c>
      <c r="C26" s="77" t="s">
        <v>109</v>
      </c>
      <c r="D26" s="213" t="s">
        <v>0</v>
      </c>
      <c r="E26" s="214"/>
      <c r="F26" s="326">
        <v>100</v>
      </c>
      <c r="G26" s="223" t="s">
        <v>0</v>
      </c>
      <c r="H26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222" t="str">
        <f>IF(Sklop6[[#This Row],[ZAHTEVANA SHEMA KAKOVOSTI]]&lt;&gt;"",Sklop6[[#This Row],[Preračunana masa/volumen/kos na enoto kg]],"")</f>
        <v/>
      </c>
      <c r="J26" s="292"/>
      <c r="K26" s="293"/>
      <c r="L26" s="293"/>
      <c r="M26" s="297"/>
      <c r="N26" s="290"/>
      <c r="O26" s="290"/>
      <c r="P26" s="289"/>
      <c r="Q26" s="290">
        <f>+Sklop6[[#This Row],[cena/enota brez DDV v EUR]]*Sklop6[[#This Row],[Stopnja DDV (%)]]</f>
        <v>0</v>
      </c>
      <c r="R26" s="290">
        <f>+Sklop6[[#This Row],[cena/enota brez DDV v EUR]]+Sklop6[[#This Row],[Davek (EUR)]]</f>
        <v>0</v>
      </c>
      <c r="S26" s="290">
        <f>+Sklop6[[#This Row],[cena/enota brez DDV v EUR]]*Sklop6[[#This Row],[Okvirna količina]]</f>
        <v>0</v>
      </c>
      <c r="T26" s="226">
        <f>+Sklop6[[#This Row],[Končna cena/enoto mere (EUR) z DDV]]*Sklop6[[#This Row],[Okvirna količina]]</f>
        <v>0</v>
      </c>
      <c r="U26" s="227"/>
    </row>
    <row r="27" spans="1:21" s="55" customFormat="1" ht="12">
      <c r="A27" s="79" t="s">
        <v>13</v>
      </c>
      <c r="B27" s="219" t="s">
        <v>336</v>
      </c>
      <c r="C27" s="77" t="s">
        <v>109</v>
      </c>
      <c r="D27" s="213" t="s">
        <v>0</v>
      </c>
      <c r="E27" s="214"/>
      <c r="F27" s="326">
        <v>100</v>
      </c>
      <c r="G27" s="223" t="s">
        <v>0</v>
      </c>
      <c r="H2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22" t="str">
        <f>IF(Sklop6[[#This Row],[ZAHTEVANA SHEMA KAKOVOSTI]]&lt;&gt;"",Sklop6[[#This Row],[Preračunana masa/volumen/kos na enoto kg]],"")</f>
        <v/>
      </c>
      <c r="J27" s="292"/>
      <c r="K27" s="293"/>
      <c r="L27" s="293"/>
      <c r="M27" s="297"/>
      <c r="N27" s="290"/>
      <c r="O27" s="290"/>
      <c r="P27" s="289"/>
      <c r="Q27" s="290">
        <f>+Sklop6[[#This Row],[cena/enota brez DDV v EUR]]*Sklop6[[#This Row],[Stopnja DDV (%)]]</f>
        <v>0</v>
      </c>
      <c r="R27" s="290">
        <f>+Sklop6[[#This Row],[cena/enota brez DDV v EUR]]+Sklop6[[#This Row],[Davek (EUR)]]</f>
        <v>0</v>
      </c>
      <c r="S27" s="290">
        <f>+Sklop6[[#This Row],[cena/enota brez DDV v EUR]]*Sklop6[[#This Row],[Okvirna količina]]</f>
        <v>0</v>
      </c>
      <c r="T27" s="226">
        <f>+Sklop6[[#This Row],[Končna cena/enoto mere (EUR) z DDV]]*Sklop6[[#This Row],[Okvirna količina]]</f>
        <v>0</v>
      </c>
      <c r="U27" s="227"/>
    </row>
    <row r="28" spans="1:21" s="55" customFormat="1" ht="12">
      <c r="A28" s="79" t="s">
        <v>14</v>
      </c>
      <c r="B28" s="219" t="s">
        <v>337</v>
      </c>
      <c r="C28" s="77" t="s">
        <v>109</v>
      </c>
      <c r="D28" s="213" t="s">
        <v>0</v>
      </c>
      <c r="E28" s="214"/>
      <c r="F28" s="326">
        <v>100</v>
      </c>
      <c r="G28" s="223" t="s">
        <v>0</v>
      </c>
      <c r="H28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222" t="str">
        <f>IF(Sklop6[[#This Row],[ZAHTEVANA SHEMA KAKOVOSTI]]&lt;&gt;"",Sklop6[[#This Row],[Preračunana masa/volumen/kos na enoto kg]],"")</f>
        <v/>
      </c>
      <c r="J28" s="292"/>
      <c r="K28" s="293"/>
      <c r="L28" s="293"/>
      <c r="M28" s="297"/>
      <c r="N28" s="290"/>
      <c r="O28" s="290"/>
      <c r="P28" s="289"/>
      <c r="Q28" s="290">
        <f>+Sklop6[[#This Row],[cena/enota brez DDV v EUR]]*Sklop6[[#This Row],[Stopnja DDV (%)]]</f>
        <v>0</v>
      </c>
      <c r="R28" s="290">
        <f>+Sklop6[[#This Row],[cena/enota brez DDV v EUR]]+Sklop6[[#This Row],[Davek (EUR)]]</f>
        <v>0</v>
      </c>
      <c r="S28" s="290">
        <f>+Sklop6[[#This Row],[cena/enota brez DDV v EUR]]*Sklop6[[#This Row],[Okvirna količina]]</f>
        <v>0</v>
      </c>
      <c r="T28" s="226">
        <f>+Sklop6[[#This Row],[Končna cena/enoto mere (EUR) z DDV]]*Sklop6[[#This Row],[Okvirna količina]]</f>
        <v>0</v>
      </c>
      <c r="U28" s="227"/>
    </row>
    <row r="29" spans="1:21" s="55" customFormat="1" ht="12">
      <c r="A29" s="79" t="s">
        <v>15</v>
      </c>
      <c r="B29" s="219" t="s">
        <v>338</v>
      </c>
      <c r="C29" s="77" t="s">
        <v>109</v>
      </c>
      <c r="D29" s="213" t="s">
        <v>0</v>
      </c>
      <c r="E29" s="214"/>
      <c r="F29" s="326">
        <v>300</v>
      </c>
      <c r="G29" s="223" t="s">
        <v>0</v>
      </c>
      <c r="H29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222" t="str">
        <f>IF(Sklop6[[#This Row],[ZAHTEVANA SHEMA KAKOVOSTI]]&lt;&gt;"",Sklop6[[#This Row],[Preračunana masa/volumen/kos na enoto kg]],"")</f>
        <v/>
      </c>
      <c r="J29" s="292"/>
      <c r="K29" s="293"/>
      <c r="L29" s="293"/>
      <c r="M29" s="297"/>
      <c r="N29" s="290"/>
      <c r="O29" s="290"/>
      <c r="P29" s="289"/>
      <c r="Q29" s="290">
        <f>+Sklop6[[#This Row],[cena/enota brez DDV v EUR]]*Sklop6[[#This Row],[Stopnja DDV (%)]]</f>
        <v>0</v>
      </c>
      <c r="R29" s="290">
        <f>+Sklop6[[#This Row],[cena/enota brez DDV v EUR]]+Sklop6[[#This Row],[Davek (EUR)]]</f>
        <v>0</v>
      </c>
      <c r="S29" s="290">
        <f>+Sklop6[[#This Row],[cena/enota brez DDV v EUR]]*Sklop6[[#This Row],[Okvirna količina]]</f>
        <v>0</v>
      </c>
      <c r="T29" s="226">
        <f>+Sklop6[[#This Row],[Končna cena/enoto mere (EUR) z DDV]]*Sklop6[[#This Row],[Okvirna količina]]</f>
        <v>0</v>
      </c>
      <c r="U29" s="227"/>
    </row>
    <row r="30" spans="1:21" s="55" customFormat="1" ht="12">
      <c r="A30" s="79" t="s">
        <v>16</v>
      </c>
      <c r="B30" s="219" t="s">
        <v>339</v>
      </c>
      <c r="C30" s="77" t="s">
        <v>109</v>
      </c>
      <c r="D30" s="213" t="s">
        <v>0</v>
      </c>
      <c r="E30" s="214"/>
      <c r="F30" s="326">
        <v>50</v>
      </c>
      <c r="G30" s="223" t="s">
        <v>0</v>
      </c>
      <c r="H30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222" t="str">
        <f>IF(Sklop6[[#This Row],[ZAHTEVANA SHEMA KAKOVOSTI]]&lt;&gt;"",Sklop6[[#This Row],[Preračunana masa/volumen/kos na enoto kg]],"")</f>
        <v/>
      </c>
      <c r="J30" s="292"/>
      <c r="K30" s="293"/>
      <c r="L30" s="293"/>
      <c r="M30" s="297"/>
      <c r="N30" s="290"/>
      <c r="O30" s="290"/>
      <c r="P30" s="289"/>
      <c r="Q30" s="290">
        <f>+Sklop6[[#This Row],[cena/enota brez DDV v EUR]]*Sklop6[[#This Row],[Stopnja DDV (%)]]</f>
        <v>0</v>
      </c>
      <c r="R30" s="290">
        <f>+Sklop6[[#This Row],[cena/enota brez DDV v EUR]]+Sklop6[[#This Row],[Davek (EUR)]]</f>
        <v>0</v>
      </c>
      <c r="S30" s="290">
        <f>+Sklop6[[#This Row],[cena/enota brez DDV v EUR]]*Sklop6[[#This Row],[Okvirna količina]]</f>
        <v>0</v>
      </c>
      <c r="T30" s="226">
        <f>+Sklop6[[#This Row],[Končna cena/enoto mere (EUR) z DDV]]*Sklop6[[#This Row],[Okvirna količina]]</f>
        <v>0</v>
      </c>
      <c r="U30" s="227"/>
    </row>
    <row r="31" spans="1:21" s="55" customFormat="1" ht="12">
      <c r="A31" s="79" t="s">
        <v>17</v>
      </c>
      <c r="B31" s="219" t="s">
        <v>340</v>
      </c>
      <c r="C31" s="77" t="s">
        <v>109</v>
      </c>
      <c r="D31" s="213" t="s">
        <v>0</v>
      </c>
      <c r="E31" s="214"/>
      <c r="F31" s="326">
        <v>100</v>
      </c>
      <c r="G31" s="223" t="s">
        <v>0</v>
      </c>
      <c r="H3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222" t="str">
        <f>IF(Sklop6[[#This Row],[ZAHTEVANA SHEMA KAKOVOSTI]]&lt;&gt;"",Sklop6[[#This Row],[Preračunana masa/volumen/kos na enoto kg]],"")</f>
        <v/>
      </c>
      <c r="J31" s="292"/>
      <c r="K31" s="293"/>
      <c r="L31" s="293"/>
      <c r="M31" s="297"/>
      <c r="N31" s="290"/>
      <c r="O31" s="290"/>
      <c r="P31" s="289"/>
      <c r="Q31" s="290">
        <f>+Sklop6[[#This Row],[cena/enota brez DDV v EUR]]*Sklop6[[#This Row],[Stopnja DDV (%)]]</f>
        <v>0</v>
      </c>
      <c r="R31" s="290">
        <f>+Sklop6[[#This Row],[cena/enota brez DDV v EUR]]+Sklop6[[#This Row],[Davek (EUR)]]</f>
        <v>0</v>
      </c>
      <c r="S31" s="290">
        <f>+Sklop6[[#This Row],[cena/enota brez DDV v EUR]]*Sklop6[[#This Row],[Okvirna količina]]</f>
        <v>0</v>
      </c>
      <c r="T31" s="226">
        <f>+Sklop6[[#This Row],[Končna cena/enoto mere (EUR) z DDV]]*Sklop6[[#This Row],[Okvirna količina]]</f>
        <v>0</v>
      </c>
      <c r="U31" s="227"/>
    </row>
    <row r="32" spans="1:21" s="55" customFormat="1" ht="12">
      <c r="A32" s="79" t="s">
        <v>18</v>
      </c>
      <c r="B32" s="219" t="s">
        <v>341</v>
      </c>
      <c r="C32" s="77" t="s">
        <v>109</v>
      </c>
      <c r="D32" s="213" t="s">
        <v>0</v>
      </c>
      <c r="E32" s="214"/>
      <c r="F32" s="326">
        <v>150</v>
      </c>
      <c r="G32" s="223" t="s">
        <v>0</v>
      </c>
      <c r="H3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222" t="str">
        <f>IF(Sklop6[[#This Row],[ZAHTEVANA SHEMA KAKOVOSTI]]&lt;&gt;"",Sklop6[[#This Row],[Preračunana masa/volumen/kos na enoto kg]],"")</f>
        <v/>
      </c>
      <c r="J32" s="292"/>
      <c r="K32" s="293"/>
      <c r="L32" s="293"/>
      <c r="M32" s="297"/>
      <c r="N32" s="290"/>
      <c r="O32" s="290"/>
      <c r="P32" s="289"/>
      <c r="Q32" s="290">
        <f>+Sklop6[[#This Row],[cena/enota brez DDV v EUR]]*Sklop6[[#This Row],[Stopnja DDV (%)]]</f>
        <v>0</v>
      </c>
      <c r="R32" s="290">
        <f>+Sklop6[[#This Row],[cena/enota brez DDV v EUR]]+Sklop6[[#This Row],[Davek (EUR)]]</f>
        <v>0</v>
      </c>
      <c r="S32" s="290">
        <f>+Sklop6[[#This Row],[cena/enota brez DDV v EUR]]*Sklop6[[#This Row],[Okvirna količina]]</f>
        <v>0</v>
      </c>
      <c r="T32" s="226">
        <f>+Sklop6[[#This Row],[Končna cena/enoto mere (EUR) z DDV]]*Sklop6[[#This Row],[Okvirna količina]]</f>
        <v>0</v>
      </c>
      <c r="U32" s="227"/>
    </row>
    <row r="33" spans="1:21" s="55" customFormat="1" ht="12">
      <c r="A33" s="79" t="s">
        <v>19</v>
      </c>
      <c r="B33" s="219" t="s">
        <v>342</v>
      </c>
      <c r="C33" s="77" t="s">
        <v>109</v>
      </c>
      <c r="D33" s="213" t="s">
        <v>0</v>
      </c>
      <c r="E33" s="214"/>
      <c r="F33" s="326">
        <v>100</v>
      </c>
      <c r="G33" s="223" t="s">
        <v>0</v>
      </c>
      <c r="H33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22" t="str">
        <f>IF(Sklop6[[#This Row],[ZAHTEVANA SHEMA KAKOVOSTI]]&lt;&gt;"",Sklop6[[#This Row],[Preračunana masa/volumen/kos na enoto kg]],"")</f>
        <v/>
      </c>
      <c r="J33" s="292"/>
      <c r="K33" s="293"/>
      <c r="L33" s="293"/>
      <c r="M33" s="297"/>
      <c r="N33" s="290"/>
      <c r="O33" s="290"/>
      <c r="P33" s="289"/>
      <c r="Q33" s="290">
        <f>+Sklop6[[#This Row],[cena/enota brez DDV v EUR]]*Sklop6[[#This Row],[Stopnja DDV (%)]]</f>
        <v>0</v>
      </c>
      <c r="R33" s="290">
        <f>+Sklop6[[#This Row],[cena/enota brez DDV v EUR]]+Sklop6[[#This Row],[Davek (EUR)]]</f>
        <v>0</v>
      </c>
      <c r="S33" s="290">
        <f>+Sklop6[[#This Row],[cena/enota brez DDV v EUR]]*Sklop6[[#This Row],[Okvirna količina]]</f>
        <v>0</v>
      </c>
      <c r="T33" s="226">
        <f>+Sklop6[[#This Row],[Končna cena/enoto mere (EUR) z DDV]]*Sklop6[[#This Row],[Okvirna količina]]</f>
        <v>0</v>
      </c>
      <c r="U33" s="227"/>
    </row>
    <row r="34" spans="1:21" s="55" customFormat="1" ht="12">
      <c r="A34" s="79" t="s">
        <v>20</v>
      </c>
      <c r="B34" s="219" t="s">
        <v>343</v>
      </c>
      <c r="C34" s="77" t="s">
        <v>109</v>
      </c>
      <c r="D34" s="213" t="s">
        <v>0</v>
      </c>
      <c r="E34" s="214"/>
      <c r="F34" s="326">
        <v>150</v>
      </c>
      <c r="G34" s="223" t="s">
        <v>0</v>
      </c>
      <c r="H34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4" s="222" t="str">
        <f>IF(Sklop6[[#This Row],[ZAHTEVANA SHEMA KAKOVOSTI]]&lt;&gt;"",Sklop6[[#This Row],[Preračunana masa/volumen/kos na enoto kg]],"")</f>
        <v/>
      </c>
      <c r="J34" s="292"/>
      <c r="K34" s="293"/>
      <c r="L34" s="293"/>
      <c r="M34" s="297"/>
      <c r="N34" s="290"/>
      <c r="O34" s="290"/>
      <c r="P34" s="289"/>
      <c r="Q34" s="290">
        <f>+Sklop6[[#This Row],[cena/enota brez DDV v EUR]]*Sklop6[[#This Row],[Stopnja DDV (%)]]</f>
        <v>0</v>
      </c>
      <c r="R34" s="290">
        <f>+Sklop6[[#This Row],[cena/enota brez DDV v EUR]]+Sklop6[[#This Row],[Davek (EUR)]]</f>
        <v>0</v>
      </c>
      <c r="S34" s="290">
        <f>+Sklop6[[#This Row],[cena/enota brez DDV v EUR]]*Sklop6[[#This Row],[Okvirna količina]]</f>
        <v>0</v>
      </c>
      <c r="T34" s="226">
        <f>+Sklop6[[#This Row],[Končna cena/enoto mere (EUR) z DDV]]*Sklop6[[#This Row],[Okvirna količina]]</f>
        <v>0</v>
      </c>
      <c r="U34" s="227"/>
    </row>
    <row r="35" spans="1:21" s="55" customFormat="1" ht="12">
      <c r="A35" s="79" t="s">
        <v>21</v>
      </c>
      <c r="B35" s="219" t="s">
        <v>344</v>
      </c>
      <c r="C35" s="77" t="s">
        <v>109</v>
      </c>
      <c r="D35" s="213" t="s">
        <v>0</v>
      </c>
      <c r="E35" s="214"/>
      <c r="F35" s="326">
        <v>50</v>
      </c>
      <c r="G35" s="223" t="s">
        <v>0</v>
      </c>
      <c r="H35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22" t="str">
        <f>IF(Sklop6[[#This Row],[ZAHTEVANA SHEMA KAKOVOSTI]]&lt;&gt;"",Sklop6[[#This Row],[Preračunana masa/volumen/kos na enoto kg]],"")</f>
        <v/>
      </c>
      <c r="J35" s="292"/>
      <c r="K35" s="293"/>
      <c r="L35" s="293"/>
      <c r="M35" s="297"/>
      <c r="N35" s="290"/>
      <c r="O35" s="290"/>
      <c r="P35" s="289"/>
      <c r="Q35" s="290">
        <f>+Sklop6[[#This Row],[cena/enota brez DDV v EUR]]*Sklop6[[#This Row],[Stopnja DDV (%)]]</f>
        <v>0</v>
      </c>
      <c r="R35" s="290">
        <f>+Sklop6[[#This Row],[cena/enota brez DDV v EUR]]+Sklop6[[#This Row],[Davek (EUR)]]</f>
        <v>0</v>
      </c>
      <c r="S35" s="290">
        <f>+Sklop6[[#This Row],[cena/enota brez DDV v EUR]]*Sklop6[[#This Row],[Okvirna količina]]</f>
        <v>0</v>
      </c>
      <c r="T35" s="226">
        <f>+Sklop6[[#This Row],[Končna cena/enoto mere (EUR) z DDV]]*Sklop6[[#This Row],[Okvirna količina]]</f>
        <v>0</v>
      </c>
      <c r="U35" s="227"/>
    </row>
    <row r="36" spans="1:21" s="55" customFormat="1" ht="12">
      <c r="A36" s="79" t="s">
        <v>22</v>
      </c>
      <c r="B36" s="219" t="s">
        <v>345</v>
      </c>
      <c r="C36" s="77" t="s">
        <v>109</v>
      </c>
      <c r="D36" s="213" t="s">
        <v>0</v>
      </c>
      <c r="E36" s="214"/>
      <c r="F36" s="326">
        <v>50</v>
      </c>
      <c r="G36" s="223" t="s">
        <v>0</v>
      </c>
      <c r="H36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22" t="str">
        <f>IF(Sklop6[[#This Row],[ZAHTEVANA SHEMA KAKOVOSTI]]&lt;&gt;"",Sklop6[[#This Row],[Preračunana masa/volumen/kos na enoto kg]],"")</f>
        <v/>
      </c>
      <c r="J36" s="292"/>
      <c r="K36" s="293"/>
      <c r="L36" s="293"/>
      <c r="M36" s="297"/>
      <c r="N36" s="290"/>
      <c r="O36" s="290"/>
      <c r="P36" s="289"/>
      <c r="Q36" s="290">
        <f>+Sklop6[[#This Row],[cena/enota brez DDV v EUR]]*Sklop6[[#This Row],[Stopnja DDV (%)]]</f>
        <v>0</v>
      </c>
      <c r="R36" s="290">
        <f>+Sklop6[[#This Row],[cena/enota brez DDV v EUR]]+Sklop6[[#This Row],[Davek (EUR)]]</f>
        <v>0</v>
      </c>
      <c r="S36" s="290">
        <f>+Sklop6[[#This Row],[cena/enota brez DDV v EUR]]*Sklop6[[#This Row],[Okvirna količina]]</f>
        <v>0</v>
      </c>
      <c r="T36" s="226">
        <f>+Sklop6[[#This Row],[Končna cena/enoto mere (EUR) z DDV]]*Sklop6[[#This Row],[Okvirna količina]]</f>
        <v>0</v>
      </c>
      <c r="U36" s="227"/>
    </row>
    <row r="37" spans="1:21" s="55" customFormat="1" ht="12">
      <c r="A37" s="79" t="s">
        <v>23</v>
      </c>
      <c r="B37" s="219" t="s">
        <v>346</v>
      </c>
      <c r="C37" s="77" t="s">
        <v>109</v>
      </c>
      <c r="D37" s="213" t="s">
        <v>0</v>
      </c>
      <c r="E37" s="214"/>
      <c r="F37" s="326">
        <v>50</v>
      </c>
      <c r="G37" s="223" t="s">
        <v>0</v>
      </c>
      <c r="H3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222" t="str">
        <f>IF(Sklop6[[#This Row],[ZAHTEVANA SHEMA KAKOVOSTI]]&lt;&gt;"",Sklop6[[#This Row],[Preračunana masa/volumen/kos na enoto kg]],"")</f>
        <v/>
      </c>
      <c r="J37" s="292"/>
      <c r="K37" s="293"/>
      <c r="L37" s="293"/>
      <c r="M37" s="297"/>
      <c r="N37" s="290"/>
      <c r="O37" s="290"/>
      <c r="P37" s="289"/>
      <c r="Q37" s="290">
        <f>+Sklop6[[#This Row],[cena/enota brez DDV v EUR]]*Sklop6[[#This Row],[Stopnja DDV (%)]]</f>
        <v>0</v>
      </c>
      <c r="R37" s="290">
        <f>+Sklop6[[#This Row],[cena/enota brez DDV v EUR]]+Sklop6[[#This Row],[Davek (EUR)]]</f>
        <v>0</v>
      </c>
      <c r="S37" s="290">
        <f>+Sklop6[[#This Row],[cena/enota brez DDV v EUR]]*Sklop6[[#This Row],[Okvirna količina]]</f>
        <v>0</v>
      </c>
      <c r="T37" s="226">
        <f>+Sklop6[[#This Row],[Končna cena/enoto mere (EUR) z DDV]]*Sklop6[[#This Row],[Okvirna količina]]</f>
        <v>0</v>
      </c>
      <c r="U37" s="227"/>
    </row>
    <row r="38" spans="1:21" s="55" customFormat="1" ht="12">
      <c r="A38" s="79" t="s">
        <v>24</v>
      </c>
      <c r="B38" s="219" t="s">
        <v>347</v>
      </c>
      <c r="C38" s="77" t="s">
        <v>109</v>
      </c>
      <c r="D38" s="213" t="s">
        <v>0</v>
      </c>
      <c r="E38" s="214"/>
      <c r="F38" s="326">
        <v>20</v>
      </c>
      <c r="G38" s="223" t="s">
        <v>0</v>
      </c>
      <c r="H38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222" t="str">
        <f>IF(Sklop6[[#This Row],[ZAHTEVANA SHEMA KAKOVOSTI]]&lt;&gt;"",Sklop6[[#This Row],[Preračunana masa/volumen/kos na enoto kg]],"")</f>
        <v/>
      </c>
      <c r="J38" s="292"/>
      <c r="K38" s="293"/>
      <c r="L38" s="293"/>
      <c r="M38" s="297"/>
      <c r="N38" s="290"/>
      <c r="O38" s="290"/>
      <c r="P38" s="289"/>
      <c r="Q38" s="290">
        <f>+Sklop6[[#This Row],[cena/enota brez DDV v EUR]]*Sklop6[[#This Row],[Stopnja DDV (%)]]</f>
        <v>0</v>
      </c>
      <c r="R38" s="290">
        <f>+Sklop6[[#This Row],[cena/enota brez DDV v EUR]]+Sklop6[[#This Row],[Davek (EUR)]]</f>
        <v>0</v>
      </c>
      <c r="S38" s="290">
        <f>+Sklop6[[#This Row],[cena/enota brez DDV v EUR]]*Sklop6[[#This Row],[Okvirna količina]]</f>
        <v>0</v>
      </c>
      <c r="T38" s="226">
        <f>+Sklop6[[#This Row],[Končna cena/enoto mere (EUR) z DDV]]*Sklop6[[#This Row],[Okvirna količina]]</f>
        <v>0</v>
      </c>
      <c r="U38" s="227"/>
    </row>
    <row r="39" spans="1:21" s="55" customFormat="1" ht="12">
      <c r="A39" s="79" t="s">
        <v>25</v>
      </c>
      <c r="B39" s="219" t="s">
        <v>348</v>
      </c>
      <c r="C39" s="77" t="s">
        <v>109</v>
      </c>
      <c r="D39" s="213" t="s">
        <v>0</v>
      </c>
      <c r="E39" s="214"/>
      <c r="F39" s="326">
        <v>150</v>
      </c>
      <c r="G39" s="223" t="s">
        <v>0</v>
      </c>
      <c r="H39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9" s="222" t="str">
        <f>IF(Sklop6[[#This Row],[ZAHTEVANA SHEMA KAKOVOSTI]]&lt;&gt;"",Sklop6[[#This Row],[Preračunana masa/volumen/kos na enoto kg]],"")</f>
        <v/>
      </c>
      <c r="J39" s="292"/>
      <c r="K39" s="293"/>
      <c r="L39" s="293"/>
      <c r="M39" s="297"/>
      <c r="N39" s="290"/>
      <c r="O39" s="290"/>
      <c r="P39" s="289"/>
      <c r="Q39" s="290">
        <f>+Sklop6[[#This Row],[cena/enota brez DDV v EUR]]*Sklop6[[#This Row],[Stopnja DDV (%)]]</f>
        <v>0</v>
      </c>
      <c r="R39" s="290">
        <f>+Sklop6[[#This Row],[cena/enota brez DDV v EUR]]+Sklop6[[#This Row],[Davek (EUR)]]</f>
        <v>0</v>
      </c>
      <c r="S39" s="290">
        <f>+Sklop6[[#This Row],[cena/enota brez DDV v EUR]]*Sklop6[[#This Row],[Okvirna količina]]</f>
        <v>0</v>
      </c>
      <c r="T39" s="226">
        <f>+Sklop6[[#This Row],[Končna cena/enoto mere (EUR) z DDV]]*Sklop6[[#This Row],[Okvirna količina]]</f>
        <v>0</v>
      </c>
      <c r="U39" s="227"/>
    </row>
    <row r="40" spans="1:21" s="55" customFormat="1" ht="12">
      <c r="A40" s="79" t="s">
        <v>26</v>
      </c>
      <c r="B40" s="219" t="s">
        <v>349</v>
      </c>
      <c r="C40" s="77" t="s">
        <v>109</v>
      </c>
      <c r="D40" s="213" t="s">
        <v>0</v>
      </c>
      <c r="E40" s="214"/>
      <c r="F40" s="326">
        <v>80</v>
      </c>
      <c r="G40" s="223" t="s">
        <v>0</v>
      </c>
      <c r="H40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22" t="str">
        <f>IF(Sklop6[[#This Row],[ZAHTEVANA SHEMA KAKOVOSTI]]&lt;&gt;"",Sklop6[[#This Row],[Preračunana masa/volumen/kos na enoto kg]],"")</f>
        <v/>
      </c>
      <c r="J40" s="292"/>
      <c r="K40" s="293"/>
      <c r="L40" s="293"/>
      <c r="M40" s="297"/>
      <c r="N40" s="290"/>
      <c r="O40" s="290"/>
      <c r="P40" s="289"/>
      <c r="Q40" s="290">
        <f>+Sklop6[[#This Row],[cena/enota brez DDV v EUR]]*Sklop6[[#This Row],[Stopnja DDV (%)]]</f>
        <v>0</v>
      </c>
      <c r="R40" s="290">
        <f>+Sklop6[[#This Row],[cena/enota brez DDV v EUR]]+Sklop6[[#This Row],[Davek (EUR)]]</f>
        <v>0</v>
      </c>
      <c r="S40" s="290">
        <f>+Sklop6[[#This Row],[cena/enota brez DDV v EUR]]*Sklop6[[#This Row],[Okvirna količina]]</f>
        <v>0</v>
      </c>
      <c r="T40" s="226">
        <f>+Sklop6[[#This Row],[Končna cena/enoto mere (EUR) z DDV]]*Sklop6[[#This Row],[Okvirna količina]]</f>
        <v>0</v>
      </c>
      <c r="U40" s="227"/>
    </row>
    <row r="41" spans="1:21" s="55" customFormat="1" ht="12">
      <c r="A41" s="79" t="s">
        <v>27</v>
      </c>
      <c r="B41" s="219" t="s">
        <v>350</v>
      </c>
      <c r="C41" s="77" t="s">
        <v>109</v>
      </c>
      <c r="D41" s="213" t="s">
        <v>0</v>
      </c>
      <c r="E41" s="214"/>
      <c r="F41" s="326">
        <v>300</v>
      </c>
      <c r="G41" s="223" t="s">
        <v>0</v>
      </c>
      <c r="H4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1" s="222" t="str">
        <f>IF(Sklop6[[#This Row],[ZAHTEVANA SHEMA KAKOVOSTI]]&lt;&gt;"",Sklop6[[#This Row],[Preračunana masa/volumen/kos na enoto kg]],"")</f>
        <v/>
      </c>
      <c r="J41" s="292"/>
      <c r="K41" s="293"/>
      <c r="L41" s="293"/>
      <c r="M41" s="297"/>
      <c r="N41" s="290"/>
      <c r="O41" s="290"/>
      <c r="P41" s="289"/>
      <c r="Q41" s="290">
        <f>+Sklop6[[#This Row],[cena/enota brez DDV v EUR]]*Sklop6[[#This Row],[Stopnja DDV (%)]]</f>
        <v>0</v>
      </c>
      <c r="R41" s="290">
        <f>+Sklop6[[#This Row],[cena/enota brez DDV v EUR]]+Sklop6[[#This Row],[Davek (EUR)]]</f>
        <v>0</v>
      </c>
      <c r="S41" s="290">
        <f>+Sklop6[[#This Row],[cena/enota brez DDV v EUR]]*Sklop6[[#This Row],[Okvirna količina]]</f>
        <v>0</v>
      </c>
      <c r="T41" s="226">
        <f>+Sklop6[[#This Row],[Končna cena/enoto mere (EUR) z DDV]]*Sklop6[[#This Row],[Okvirna količina]]</f>
        <v>0</v>
      </c>
      <c r="U41" s="227"/>
    </row>
    <row r="42" spans="1:21" s="55" customFormat="1" ht="12">
      <c r="A42" s="79" t="s">
        <v>28</v>
      </c>
      <c r="B42" s="219" t="s">
        <v>351</v>
      </c>
      <c r="C42" s="77" t="s">
        <v>109</v>
      </c>
      <c r="D42" s="213" t="s">
        <v>0</v>
      </c>
      <c r="E42" s="214"/>
      <c r="F42" s="326">
        <v>200</v>
      </c>
      <c r="G42" s="223" t="s">
        <v>0</v>
      </c>
      <c r="H4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222" t="str">
        <f>IF(Sklop6[[#This Row],[ZAHTEVANA SHEMA KAKOVOSTI]]&lt;&gt;"",Sklop6[[#This Row],[Preračunana masa/volumen/kos na enoto kg]],"")</f>
        <v/>
      </c>
      <c r="J42" s="292"/>
      <c r="K42" s="293"/>
      <c r="L42" s="293"/>
      <c r="M42" s="297"/>
      <c r="N42" s="290"/>
      <c r="O42" s="290"/>
      <c r="P42" s="289"/>
      <c r="Q42" s="290">
        <f>+Sklop6[[#This Row],[cena/enota brez DDV v EUR]]*Sklop6[[#This Row],[Stopnja DDV (%)]]</f>
        <v>0</v>
      </c>
      <c r="R42" s="290">
        <f>+Sklop6[[#This Row],[cena/enota brez DDV v EUR]]+Sklop6[[#This Row],[Davek (EUR)]]</f>
        <v>0</v>
      </c>
      <c r="S42" s="290">
        <f>+Sklop6[[#This Row],[cena/enota brez DDV v EUR]]*Sklop6[[#This Row],[Okvirna količina]]</f>
        <v>0</v>
      </c>
      <c r="T42" s="226">
        <f>+Sklop6[[#This Row],[Končna cena/enoto mere (EUR) z DDV]]*Sklop6[[#This Row],[Okvirna količina]]</f>
        <v>0</v>
      </c>
      <c r="U42" s="227"/>
    </row>
    <row r="43" spans="1:21" s="55" customFormat="1" ht="12">
      <c r="A43" s="79" t="s">
        <v>29</v>
      </c>
      <c r="B43" s="219" t="s">
        <v>352</v>
      </c>
      <c r="C43" s="77" t="s">
        <v>109</v>
      </c>
      <c r="D43" s="213" t="s">
        <v>0</v>
      </c>
      <c r="E43" s="214"/>
      <c r="F43" s="326">
        <v>50</v>
      </c>
      <c r="G43" s="223" t="s">
        <v>0</v>
      </c>
      <c r="H43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3" s="222" t="str">
        <f>IF(Sklop6[[#This Row],[ZAHTEVANA SHEMA KAKOVOSTI]]&lt;&gt;"",Sklop6[[#This Row],[Preračunana masa/volumen/kos na enoto kg]],"")</f>
        <v/>
      </c>
      <c r="J43" s="292"/>
      <c r="K43" s="293"/>
      <c r="L43" s="293"/>
      <c r="M43" s="297"/>
      <c r="N43" s="290"/>
      <c r="O43" s="290"/>
      <c r="P43" s="289"/>
      <c r="Q43" s="290">
        <f>+Sklop6[[#This Row],[cena/enota brez DDV v EUR]]*Sklop6[[#This Row],[Stopnja DDV (%)]]</f>
        <v>0</v>
      </c>
      <c r="R43" s="290">
        <f>+Sklop6[[#This Row],[cena/enota brez DDV v EUR]]+Sklop6[[#This Row],[Davek (EUR)]]</f>
        <v>0</v>
      </c>
      <c r="S43" s="290">
        <f>+Sklop6[[#This Row],[cena/enota brez DDV v EUR]]*Sklop6[[#This Row],[Okvirna količina]]</f>
        <v>0</v>
      </c>
      <c r="T43" s="226">
        <f>+Sklop6[[#This Row],[Končna cena/enoto mere (EUR) z DDV]]*Sklop6[[#This Row],[Okvirna količina]]</f>
        <v>0</v>
      </c>
      <c r="U43" s="227"/>
    </row>
    <row r="44" spans="1:21" s="55" customFormat="1" ht="12">
      <c r="A44" s="79" t="s">
        <v>30</v>
      </c>
      <c r="B44" s="219" t="s">
        <v>353</v>
      </c>
      <c r="C44" s="77" t="s">
        <v>109</v>
      </c>
      <c r="D44" s="213" t="s">
        <v>0</v>
      </c>
      <c r="E44" s="214"/>
      <c r="F44" s="326">
        <v>50</v>
      </c>
      <c r="G44" s="223" t="s">
        <v>0</v>
      </c>
      <c r="H44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222" t="str">
        <f>IF(Sklop6[[#This Row],[ZAHTEVANA SHEMA KAKOVOSTI]]&lt;&gt;"",Sklop6[[#This Row],[Preračunana masa/volumen/kos na enoto kg]],"")</f>
        <v/>
      </c>
      <c r="J44" s="292"/>
      <c r="K44" s="293"/>
      <c r="L44" s="293"/>
      <c r="M44" s="297"/>
      <c r="N44" s="290"/>
      <c r="O44" s="290"/>
      <c r="P44" s="289"/>
      <c r="Q44" s="290">
        <f>+Sklop6[[#This Row],[cena/enota brez DDV v EUR]]*Sklop6[[#This Row],[Stopnja DDV (%)]]</f>
        <v>0</v>
      </c>
      <c r="R44" s="290">
        <f>+Sklop6[[#This Row],[cena/enota brez DDV v EUR]]+Sklop6[[#This Row],[Davek (EUR)]]</f>
        <v>0</v>
      </c>
      <c r="S44" s="290">
        <f>+Sklop6[[#This Row],[cena/enota brez DDV v EUR]]*Sklop6[[#This Row],[Okvirna količina]]</f>
        <v>0</v>
      </c>
      <c r="T44" s="226">
        <f>+Sklop6[[#This Row],[Končna cena/enoto mere (EUR) z DDV]]*Sklop6[[#This Row],[Okvirna količina]]</f>
        <v>0</v>
      </c>
      <c r="U44" s="227"/>
    </row>
    <row r="45" spans="1:21" s="55" customFormat="1" ht="12">
      <c r="A45" s="79" t="s">
        <v>31</v>
      </c>
      <c r="B45" s="219" t="s">
        <v>354</v>
      </c>
      <c r="C45" s="77" t="s">
        <v>109</v>
      </c>
      <c r="D45" s="213" t="s">
        <v>0</v>
      </c>
      <c r="E45" s="214"/>
      <c r="F45" s="326">
        <v>50</v>
      </c>
      <c r="G45" s="223" t="s">
        <v>0</v>
      </c>
      <c r="H45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5" s="222" t="str">
        <f>IF(Sklop6[[#This Row],[ZAHTEVANA SHEMA KAKOVOSTI]]&lt;&gt;"",Sklop6[[#This Row],[Preračunana masa/volumen/kos na enoto kg]],"")</f>
        <v/>
      </c>
      <c r="J45" s="292"/>
      <c r="K45" s="293"/>
      <c r="L45" s="293"/>
      <c r="M45" s="297"/>
      <c r="N45" s="290"/>
      <c r="O45" s="290"/>
      <c r="P45" s="289"/>
      <c r="Q45" s="290">
        <f>+Sklop6[[#This Row],[cena/enota brez DDV v EUR]]*Sklop6[[#This Row],[Stopnja DDV (%)]]</f>
        <v>0</v>
      </c>
      <c r="R45" s="290">
        <f>+Sklop6[[#This Row],[cena/enota brez DDV v EUR]]+Sklop6[[#This Row],[Davek (EUR)]]</f>
        <v>0</v>
      </c>
      <c r="S45" s="290">
        <f>+Sklop6[[#This Row],[cena/enota brez DDV v EUR]]*Sklop6[[#This Row],[Okvirna količina]]</f>
        <v>0</v>
      </c>
      <c r="T45" s="226">
        <f>+Sklop6[[#This Row],[Končna cena/enoto mere (EUR) z DDV]]*Sklop6[[#This Row],[Okvirna količina]]</f>
        <v>0</v>
      </c>
      <c r="U45" s="227"/>
    </row>
    <row r="46" spans="1:21" s="55" customFormat="1" ht="12">
      <c r="A46" s="79" t="s">
        <v>32</v>
      </c>
      <c r="B46" s="219" t="s">
        <v>355</v>
      </c>
      <c r="C46" s="77" t="s">
        <v>109</v>
      </c>
      <c r="D46" s="213" t="s">
        <v>0</v>
      </c>
      <c r="E46" s="214"/>
      <c r="F46" s="326">
        <v>50</v>
      </c>
      <c r="G46" s="223" t="s">
        <v>0</v>
      </c>
      <c r="H46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222" t="str">
        <f>IF(Sklop6[[#This Row],[ZAHTEVANA SHEMA KAKOVOSTI]]&lt;&gt;"",Sklop6[[#This Row],[Preračunana masa/volumen/kos na enoto kg]],"")</f>
        <v/>
      </c>
      <c r="J46" s="292"/>
      <c r="K46" s="293"/>
      <c r="L46" s="293"/>
      <c r="M46" s="297"/>
      <c r="N46" s="290"/>
      <c r="O46" s="290"/>
      <c r="P46" s="289"/>
      <c r="Q46" s="290">
        <f>+Sklop6[[#This Row],[cena/enota brez DDV v EUR]]*Sklop6[[#This Row],[Stopnja DDV (%)]]</f>
        <v>0</v>
      </c>
      <c r="R46" s="290">
        <f>+Sklop6[[#This Row],[cena/enota brez DDV v EUR]]+Sklop6[[#This Row],[Davek (EUR)]]</f>
        <v>0</v>
      </c>
      <c r="S46" s="290">
        <f>+Sklop6[[#This Row],[cena/enota brez DDV v EUR]]*Sklop6[[#This Row],[Okvirna količina]]</f>
        <v>0</v>
      </c>
      <c r="T46" s="226">
        <f>+Sklop6[[#This Row],[Končna cena/enoto mere (EUR) z DDV]]*Sklop6[[#This Row],[Okvirna količina]]</f>
        <v>0</v>
      </c>
      <c r="U46" s="227"/>
    </row>
    <row r="47" spans="1:21" s="55" customFormat="1" ht="12">
      <c r="A47" s="79" t="s">
        <v>33</v>
      </c>
      <c r="B47" s="219" t="s">
        <v>356</v>
      </c>
      <c r="C47" s="77" t="s">
        <v>109</v>
      </c>
      <c r="D47" s="213" t="s">
        <v>0</v>
      </c>
      <c r="E47" s="214"/>
      <c r="F47" s="326">
        <v>50</v>
      </c>
      <c r="G47" s="223" t="s">
        <v>0</v>
      </c>
      <c r="H4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222" t="str">
        <f>IF(Sklop6[[#This Row],[ZAHTEVANA SHEMA KAKOVOSTI]]&lt;&gt;"",Sklop6[[#This Row],[Preračunana masa/volumen/kos na enoto kg]],"")</f>
        <v/>
      </c>
      <c r="J47" s="292"/>
      <c r="K47" s="293"/>
      <c r="L47" s="293"/>
      <c r="M47" s="297"/>
      <c r="N47" s="290"/>
      <c r="O47" s="290"/>
      <c r="P47" s="289"/>
      <c r="Q47" s="290">
        <f>+Sklop6[[#This Row],[cena/enota brez DDV v EUR]]*Sklop6[[#This Row],[Stopnja DDV (%)]]</f>
        <v>0</v>
      </c>
      <c r="R47" s="290">
        <f>+Sklop6[[#This Row],[cena/enota brez DDV v EUR]]+Sklop6[[#This Row],[Davek (EUR)]]</f>
        <v>0</v>
      </c>
      <c r="S47" s="290">
        <f>+Sklop6[[#This Row],[cena/enota brez DDV v EUR]]*Sklop6[[#This Row],[Okvirna količina]]</f>
        <v>0</v>
      </c>
      <c r="T47" s="226">
        <f>+Sklop6[[#This Row],[Končna cena/enoto mere (EUR) z DDV]]*Sklop6[[#This Row],[Okvirna količina]]</f>
        <v>0</v>
      </c>
      <c r="U47" s="227"/>
    </row>
    <row r="48" spans="1:21" s="55" customFormat="1" ht="12">
      <c r="A48" s="79" t="s">
        <v>34</v>
      </c>
      <c r="B48" s="219" t="s">
        <v>357</v>
      </c>
      <c r="C48" s="77" t="s">
        <v>109</v>
      </c>
      <c r="D48" s="213" t="s">
        <v>0</v>
      </c>
      <c r="E48" s="214"/>
      <c r="F48" s="326">
        <v>50</v>
      </c>
      <c r="G48" s="223" t="s">
        <v>0</v>
      </c>
      <c r="H48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222" t="str">
        <f>IF(Sklop6[[#This Row],[ZAHTEVANA SHEMA KAKOVOSTI]]&lt;&gt;"",Sklop6[[#This Row],[Preračunana masa/volumen/kos na enoto kg]],"")</f>
        <v/>
      </c>
      <c r="J48" s="292"/>
      <c r="K48" s="293"/>
      <c r="L48" s="293"/>
      <c r="M48" s="297"/>
      <c r="N48" s="290"/>
      <c r="O48" s="290"/>
      <c r="P48" s="289"/>
      <c r="Q48" s="290">
        <f>+Sklop6[[#This Row],[cena/enota brez DDV v EUR]]*Sklop6[[#This Row],[Stopnja DDV (%)]]</f>
        <v>0</v>
      </c>
      <c r="R48" s="290">
        <f>+Sklop6[[#This Row],[cena/enota brez DDV v EUR]]+Sklop6[[#This Row],[Davek (EUR)]]</f>
        <v>0</v>
      </c>
      <c r="S48" s="290">
        <f>+Sklop6[[#This Row],[cena/enota brez DDV v EUR]]*Sklop6[[#This Row],[Okvirna količina]]</f>
        <v>0</v>
      </c>
      <c r="T48" s="226">
        <f>+Sklop6[[#This Row],[Končna cena/enoto mere (EUR) z DDV]]*Sklop6[[#This Row],[Okvirna količina]]</f>
        <v>0</v>
      </c>
      <c r="U48" s="227"/>
    </row>
    <row r="49" spans="1:22" s="55" customFormat="1" ht="12">
      <c r="A49" s="79" t="s">
        <v>35</v>
      </c>
      <c r="B49" s="219" t="s">
        <v>358</v>
      </c>
      <c r="C49" s="77" t="s">
        <v>109</v>
      </c>
      <c r="D49" s="213" t="s">
        <v>0</v>
      </c>
      <c r="E49" s="214"/>
      <c r="F49" s="326">
        <v>30</v>
      </c>
      <c r="G49" s="223" t="s">
        <v>0</v>
      </c>
      <c r="H49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9" s="222" t="str">
        <f>IF(Sklop6[[#This Row],[ZAHTEVANA SHEMA KAKOVOSTI]]&lt;&gt;"",Sklop6[[#This Row],[Preračunana masa/volumen/kos na enoto kg]],"")</f>
        <v/>
      </c>
      <c r="J49" s="292"/>
      <c r="K49" s="293"/>
      <c r="L49" s="293"/>
      <c r="M49" s="297"/>
      <c r="N49" s="290"/>
      <c r="O49" s="290"/>
      <c r="P49" s="289"/>
      <c r="Q49" s="290">
        <f>+Sklop6[[#This Row],[cena/enota brez DDV v EUR]]*Sklop6[[#This Row],[Stopnja DDV (%)]]</f>
        <v>0</v>
      </c>
      <c r="R49" s="290">
        <f>+Sklop6[[#This Row],[cena/enota brez DDV v EUR]]+Sklop6[[#This Row],[Davek (EUR)]]</f>
        <v>0</v>
      </c>
      <c r="S49" s="290">
        <f>+Sklop6[[#This Row],[cena/enota brez DDV v EUR]]*Sklop6[[#This Row],[Okvirna količina]]</f>
        <v>0</v>
      </c>
      <c r="T49" s="226">
        <f>+Sklop6[[#This Row],[Končna cena/enoto mere (EUR) z DDV]]*Sklop6[[#This Row],[Okvirna količina]]</f>
        <v>0</v>
      </c>
      <c r="U49" s="227"/>
    </row>
    <row r="50" spans="1:22" s="55" customFormat="1" ht="12">
      <c r="A50" s="79" t="s">
        <v>36</v>
      </c>
      <c r="B50" s="219" t="s">
        <v>359</v>
      </c>
      <c r="C50" s="77" t="s">
        <v>109</v>
      </c>
      <c r="D50" s="213" t="s">
        <v>0</v>
      </c>
      <c r="E50" s="214"/>
      <c r="F50" s="326">
        <v>50</v>
      </c>
      <c r="G50" s="223" t="s">
        <v>0</v>
      </c>
      <c r="H50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222" t="str">
        <f>IF(Sklop6[[#This Row],[ZAHTEVANA SHEMA KAKOVOSTI]]&lt;&gt;"",Sklop6[[#This Row],[Preračunana masa/volumen/kos na enoto kg]],"")</f>
        <v/>
      </c>
      <c r="J50" s="292"/>
      <c r="K50" s="293"/>
      <c r="L50" s="293"/>
      <c r="M50" s="297"/>
      <c r="N50" s="290"/>
      <c r="O50" s="290"/>
      <c r="P50" s="289"/>
      <c r="Q50" s="290">
        <f>+Sklop6[[#This Row],[cena/enota brez DDV v EUR]]*Sklop6[[#This Row],[Stopnja DDV (%)]]</f>
        <v>0</v>
      </c>
      <c r="R50" s="290">
        <f>+Sklop6[[#This Row],[cena/enota brez DDV v EUR]]+Sklop6[[#This Row],[Davek (EUR)]]</f>
        <v>0</v>
      </c>
      <c r="S50" s="290">
        <f>+Sklop6[[#This Row],[cena/enota brez DDV v EUR]]*Sklop6[[#This Row],[Okvirna količina]]</f>
        <v>0</v>
      </c>
      <c r="T50" s="226">
        <f>+Sklop6[[#This Row],[Končna cena/enoto mere (EUR) z DDV]]*Sklop6[[#This Row],[Okvirna količina]]</f>
        <v>0</v>
      </c>
      <c r="U50" s="227"/>
    </row>
    <row r="51" spans="1:22" s="55" customFormat="1" ht="12">
      <c r="A51" s="79" t="s">
        <v>37</v>
      </c>
      <c r="B51" s="219" t="s">
        <v>360</v>
      </c>
      <c r="C51" s="77" t="s">
        <v>109</v>
      </c>
      <c r="D51" s="213" t="s">
        <v>0</v>
      </c>
      <c r="E51" s="214"/>
      <c r="F51" s="326">
        <v>50</v>
      </c>
      <c r="G51" s="223" t="s">
        <v>0</v>
      </c>
      <c r="H5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222" t="str">
        <f>IF(Sklop6[[#This Row],[ZAHTEVANA SHEMA KAKOVOSTI]]&lt;&gt;"",Sklop6[[#This Row],[Preračunana masa/volumen/kos na enoto kg]],"")</f>
        <v/>
      </c>
      <c r="J51" s="292"/>
      <c r="K51" s="293"/>
      <c r="L51" s="293"/>
      <c r="M51" s="297"/>
      <c r="N51" s="290"/>
      <c r="O51" s="290"/>
      <c r="P51" s="289"/>
      <c r="Q51" s="290">
        <f>+Sklop6[[#This Row],[cena/enota brez DDV v EUR]]*Sklop6[[#This Row],[Stopnja DDV (%)]]</f>
        <v>0</v>
      </c>
      <c r="R51" s="290">
        <f>+Sklop6[[#This Row],[cena/enota brez DDV v EUR]]+Sklop6[[#This Row],[Davek (EUR)]]</f>
        <v>0</v>
      </c>
      <c r="S51" s="290">
        <f>+Sklop6[[#This Row],[cena/enota brez DDV v EUR]]*Sklop6[[#This Row],[Okvirna količina]]</f>
        <v>0</v>
      </c>
      <c r="T51" s="226">
        <f>+Sklop6[[#This Row],[Končna cena/enoto mere (EUR) z DDV]]*Sklop6[[#This Row],[Okvirna količina]]</f>
        <v>0</v>
      </c>
      <c r="U51" s="227"/>
    </row>
    <row r="52" spans="1:22" s="55" customFormat="1" ht="12">
      <c r="A52" s="79" t="s">
        <v>38</v>
      </c>
      <c r="B52" s="219" t="s">
        <v>361</v>
      </c>
      <c r="C52" s="77" t="s">
        <v>109</v>
      </c>
      <c r="D52" s="213" t="s">
        <v>0</v>
      </c>
      <c r="E52" s="214"/>
      <c r="F52" s="326">
        <v>50</v>
      </c>
      <c r="G52" s="223" t="s">
        <v>0</v>
      </c>
      <c r="H5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222" t="str">
        <f>IF(Sklop6[[#This Row],[ZAHTEVANA SHEMA KAKOVOSTI]]&lt;&gt;"",Sklop6[[#This Row],[Preračunana masa/volumen/kos na enoto kg]],"")</f>
        <v/>
      </c>
      <c r="J52" s="292"/>
      <c r="K52" s="293"/>
      <c r="L52" s="293"/>
      <c r="M52" s="297"/>
      <c r="N52" s="290"/>
      <c r="O52" s="290"/>
      <c r="P52" s="289"/>
      <c r="Q52" s="290">
        <f>+Sklop6[[#This Row],[cena/enota brez DDV v EUR]]*Sklop6[[#This Row],[Stopnja DDV (%)]]</f>
        <v>0</v>
      </c>
      <c r="R52" s="290">
        <f>+Sklop6[[#This Row],[cena/enota brez DDV v EUR]]+Sklop6[[#This Row],[Davek (EUR)]]</f>
        <v>0</v>
      </c>
      <c r="S52" s="290">
        <f>+Sklop6[[#This Row],[cena/enota brez DDV v EUR]]*Sklop6[[#This Row],[Okvirna količina]]</f>
        <v>0</v>
      </c>
      <c r="T52" s="226">
        <f>+Sklop6[[#This Row],[Končna cena/enoto mere (EUR) z DDV]]*Sklop6[[#This Row],[Okvirna količina]]</f>
        <v>0</v>
      </c>
      <c r="U52" s="227"/>
    </row>
    <row r="53" spans="1:22" s="55" customFormat="1" ht="12">
      <c r="A53" s="79" t="s">
        <v>39</v>
      </c>
      <c r="B53" s="219" t="s">
        <v>362</v>
      </c>
      <c r="C53" s="77" t="s">
        <v>109</v>
      </c>
      <c r="D53" s="213" t="s">
        <v>0</v>
      </c>
      <c r="E53" s="214"/>
      <c r="F53" s="326">
        <v>50</v>
      </c>
      <c r="G53" s="223" t="s">
        <v>0</v>
      </c>
      <c r="H53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3" s="222" t="str">
        <f>IF(Sklop6[[#This Row],[ZAHTEVANA SHEMA KAKOVOSTI]]&lt;&gt;"",Sklop6[[#This Row],[Preračunana masa/volumen/kos na enoto kg]],"")</f>
        <v/>
      </c>
      <c r="J53" s="292"/>
      <c r="K53" s="293"/>
      <c r="L53" s="293"/>
      <c r="M53" s="297"/>
      <c r="N53" s="290"/>
      <c r="O53" s="290"/>
      <c r="P53" s="289"/>
      <c r="Q53" s="290">
        <f>+Sklop6[[#This Row],[cena/enota brez DDV v EUR]]*Sklop6[[#This Row],[Stopnja DDV (%)]]</f>
        <v>0</v>
      </c>
      <c r="R53" s="290">
        <f>+Sklop6[[#This Row],[cena/enota brez DDV v EUR]]+Sklop6[[#This Row],[Davek (EUR)]]</f>
        <v>0</v>
      </c>
      <c r="S53" s="290">
        <f>+Sklop6[[#This Row],[cena/enota brez DDV v EUR]]*Sklop6[[#This Row],[Okvirna količina]]</f>
        <v>0</v>
      </c>
      <c r="T53" s="226">
        <f>+Sklop6[[#This Row],[Končna cena/enoto mere (EUR) z DDV]]*Sklop6[[#This Row],[Okvirna količina]]</f>
        <v>0</v>
      </c>
      <c r="U53" s="227"/>
    </row>
    <row r="54" spans="1:22" s="55" customFormat="1" ht="12">
      <c r="A54" s="79" t="s">
        <v>40</v>
      </c>
      <c r="B54" s="219" t="s">
        <v>363</v>
      </c>
      <c r="C54" s="77" t="s">
        <v>109</v>
      </c>
      <c r="D54" s="213" t="s">
        <v>0</v>
      </c>
      <c r="E54" s="214"/>
      <c r="F54" s="326">
        <v>50</v>
      </c>
      <c r="G54" s="223" t="s">
        <v>0</v>
      </c>
      <c r="H54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222" t="str">
        <f>IF(Sklop6[[#This Row],[ZAHTEVANA SHEMA KAKOVOSTI]]&lt;&gt;"",Sklop6[[#This Row],[Preračunana masa/volumen/kos na enoto kg]],"")</f>
        <v/>
      </c>
      <c r="J54" s="292"/>
      <c r="K54" s="293"/>
      <c r="L54" s="293"/>
      <c r="M54" s="297"/>
      <c r="N54" s="290"/>
      <c r="O54" s="290"/>
      <c r="P54" s="289"/>
      <c r="Q54" s="290">
        <f>+Sklop6[[#This Row],[cena/enota brez DDV v EUR]]*Sklop6[[#This Row],[Stopnja DDV (%)]]</f>
        <v>0</v>
      </c>
      <c r="R54" s="290">
        <f>+Sklop6[[#This Row],[cena/enota brez DDV v EUR]]+Sklop6[[#This Row],[Davek (EUR)]]</f>
        <v>0</v>
      </c>
      <c r="S54" s="290">
        <f>+Sklop6[[#This Row],[cena/enota brez DDV v EUR]]*Sklop6[[#This Row],[Okvirna količina]]</f>
        <v>0</v>
      </c>
      <c r="T54" s="226">
        <f>+Sklop6[[#This Row],[Končna cena/enoto mere (EUR) z DDV]]*Sklop6[[#This Row],[Okvirna količina]]</f>
        <v>0</v>
      </c>
      <c r="U54" s="227"/>
    </row>
    <row r="55" spans="1:22" s="55" customFormat="1" ht="12">
      <c r="A55" s="79" t="s">
        <v>41</v>
      </c>
      <c r="B55" s="219" t="s">
        <v>364</v>
      </c>
      <c r="C55" s="77" t="s">
        <v>109</v>
      </c>
      <c r="D55" s="213" t="s">
        <v>0</v>
      </c>
      <c r="E55" s="214"/>
      <c r="F55" s="326">
        <v>50</v>
      </c>
      <c r="G55" s="223" t="s">
        <v>0</v>
      </c>
      <c r="H55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5" s="222" t="str">
        <f>IF(Sklop6[[#This Row],[ZAHTEVANA SHEMA KAKOVOSTI]]&lt;&gt;"",Sklop6[[#This Row],[Preračunana masa/volumen/kos na enoto kg]],"")</f>
        <v/>
      </c>
      <c r="J55" s="292"/>
      <c r="K55" s="293"/>
      <c r="L55" s="293"/>
      <c r="M55" s="297"/>
      <c r="N55" s="290"/>
      <c r="O55" s="290"/>
      <c r="P55" s="289"/>
      <c r="Q55" s="290">
        <f>+Sklop6[[#This Row],[cena/enota brez DDV v EUR]]*Sklop6[[#This Row],[Stopnja DDV (%)]]</f>
        <v>0</v>
      </c>
      <c r="R55" s="290">
        <f>+Sklop6[[#This Row],[cena/enota brez DDV v EUR]]+Sklop6[[#This Row],[Davek (EUR)]]</f>
        <v>0</v>
      </c>
      <c r="S55" s="290">
        <f>+Sklop6[[#This Row],[cena/enota brez DDV v EUR]]*Sklop6[[#This Row],[Okvirna količina]]</f>
        <v>0</v>
      </c>
      <c r="T55" s="226">
        <f>+Sklop6[[#This Row],[Končna cena/enoto mere (EUR) z DDV]]*Sklop6[[#This Row],[Okvirna količina]]</f>
        <v>0</v>
      </c>
      <c r="U55" s="227"/>
    </row>
    <row r="56" spans="1:22" s="55" customFormat="1" ht="12">
      <c r="A56" s="79" t="s">
        <v>42</v>
      </c>
      <c r="B56" s="219" t="s">
        <v>365</v>
      </c>
      <c r="C56" s="77" t="s">
        <v>109</v>
      </c>
      <c r="D56" s="213" t="s">
        <v>0</v>
      </c>
      <c r="E56" s="214"/>
      <c r="F56" s="326">
        <v>50</v>
      </c>
      <c r="G56" s="223" t="s">
        <v>0</v>
      </c>
      <c r="H56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6" s="222" t="str">
        <f>IF(Sklop6[[#This Row],[ZAHTEVANA SHEMA KAKOVOSTI]]&lt;&gt;"",Sklop6[[#This Row],[Preračunana masa/volumen/kos na enoto kg]],"")</f>
        <v/>
      </c>
      <c r="J56" s="292"/>
      <c r="K56" s="293"/>
      <c r="L56" s="293"/>
      <c r="M56" s="297"/>
      <c r="N56" s="290"/>
      <c r="O56" s="290"/>
      <c r="P56" s="289"/>
      <c r="Q56" s="290">
        <f>+Sklop6[[#This Row],[cena/enota brez DDV v EUR]]*Sklop6[[#This Row],[Stopnja DDV (%)]]</f>
        <v>0</v>
      </c>
      <c r="R56" s="290">
        <f>+Sklop6[[#This Row],[cena/enota brez DDV v EUR]]+Sklop6[[#This Row],[Davek (EUR)]]</f>
        <v>0</v>
      </c>
      <c r="S56" s="290">
        <f>+Sklop6[[#This Row],[cena/enota brez DDV v EUR]]*Sklop6[[#This Row],[Okvirna količina]]</f>
        <v>0</v>
      </c>
      <c r="T56" s="226">
        <f>+Sklop6[[#This Row],[Končna cena/enoto mere (EUR) z DDV]]*Sklop6[[#This Row],[Okvirna količina]]</f>
        <v>0</v>
      </c>
      <c r="U56" s="227"/>
    </row>
    <row r="57" spans="1:22" s="55" customFormat="1" ht="12">
      <c r="A57" s="79" t="s">
        <v>43</v>
      </c>
      <c r="B57" s="219" t="s">
        <v>366</v>
      </c>
      <c r="C57" s="77" t="s">
        <v>109</v>
      </c>
      <c r="D57" s="213" t="s">
        <v>0</v>
      </c>
      <c r="E57" s="214"/>
      <c r="F57" s="326">
        <v>50</v>
      </c>
      <c r="G57" s="223" t="s">
        <v>0</v>
      </c>
      <c r="H5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222" t="str">
        <f>IF(Sklop6[[#This Row],[ZAHTEVANA SHEMA KAKOVOSTI]]&lt;&gt;"",Sklop6[[#This Row],[Preračunana masa/volumen/kos na enoto kg]],"")</f>
        <v/>
      </c>
      <c r="J57" s="292"/>
      <c r="K57" s="293"/>
      <c r="L57" s="293"/>
      <c r="M57" s="297"/>
      <c r="N57" s="290"/>
      <c r="O57" s="290"/>
      <c r="P57" s="289"/>
      <c r="Q57" s="290">
        <f>+Sklop6[[#This Row],[cena/enota brez DDV v EUR]]*Sklop6[[#This Row],[Stopnja DDV (%)]]</f>
        <v>0</v>
      </c>
      <c r="R57" s="290">
        <f>+Sklop6[[#This Row],[cena/enota brez DDV v EUR]]+Sklop6[[#This Row],[Davek (EUR)]]</f>
        <v>0</v>
      </c>
      <c r="S57" s="290">
        <f>+Sklop6[[#This Row],[cena/enota brez DDV v EUR]]*Sklop6[[#This Row],[Okvirna količina]]</f>
        <v>0</v>
      </c>
      <c r="T57" s="226">
        <f>+Sklop6[[#This Row],[Končna cena/enoto mere (EUR) z DDV]]*Sklop6[[#This Row],[Okvirna količina]]</f>
        <v>0</v>
      </c>
      <c r="U57" s="227"/>
    </row>
    <row r="58" spans="1:22">
      <c r="A58" s="378" t="s">
        <v>131</v>
      </c>
      <c r="B58" s="379"/>
      <c r="C58" s="380"/>
      <c r="D58" s="380"/>
      <c r="E58" s="381"/>
      <c r="F58" s="382"/>
      <c r="G58" s="383"/>
      <c r="H58" s="384">
        <f>SUBTOTAL(109,Sklop6[Preračunana masa/volumen/kos na enoto kg])</f>
        <v>3880</v>
      </c>
      <c r="I58" s="384">
        <f>SUBTOTAL(109,Sklop6[Živila iz shem kakovosti (kg)])</f>
        <v>0</v>
      </c>
      <c r="J58" s="382"/>
      <c r="K58" s="385"/>
      <c r="L58" s="385"/>
      <c r="M58" s="386"/>
      <c r="N58" s="387"/>
      <c r="O58" s="387"/>
      <c r="P58" s="387"/>
      <c r="Q58" s="388"/>
      <c r="R58" s="382"/>
      <c r="S58" s="388">
        <f>SUBTOTAL(109,Sklop6[Vrednost za okvirno količino (EUR) brez DDV])</f>
        <v>0</v>
      </c>
      <c r="T58" s="388">
        <f>SUBTOTAL(109,Sklop6[Vrednost za okvirno količino (EUR) z DDV])</f>
        <v>0</v>
      </c>
      <c r="U58" s="389">
        <f>SUBTOTAL(103,Sklop6[Shema kakovosti
(nacionalne, evropske)
])</f>
        <v>0</v>
      </c>
    </row>
    <row r="59" spans="1:22" s="288" customFormat="1" ht="13.9" customHeight="1">
      <c r="A59" s="276"/>
      <c r="B59" s="277"/>
      <c r="C59" s="278"/>
      <c r="D59" s="278"/>
      <c r="E59" s="279"/>
      <c r="F59" s="280"/>
      <c r="G59" s="281"/>
      <c r="H59" s="282"/>
      <c r="I59" s="282"/>
      <c r="J59" s="280"/>
      <c r="K59" s="283"/>
      <c r="L59" s="283"/>
      <c r="M59" s="284"/>
      <c r="N59" s="285"/>
      <c r="O59" s="285"/>
      <c r="P59" s="285"/>
      <c r="Q59" s="286"/>
      <c r="R59" s="280"/>
      <c r="S59" s="286"/>
      <c r="T59" s="286"/>
      <c r="U59" s="287"/>
    </row>
    <row r="60" spans="1:22">
      <c r="A60" s="48" t="s">
        <v>127</v>
      </c>
      <c r="B60" s="16"/>
      <c r="C60" s="28"/>
      <c r="D60" s="28"/>
      <c r="E60" s="101"/>
      <c r="Q60" s="48"/>
      <c r="R60" s="48"/>
      <c r="S60" s="48"/>
      <c r="T60" s="48"/>
    </row>
    <row r="61" spans="1:22">
      <c r="A61" s="11" t="s">
        <v>129</v>
      </c>
      <c r="B61" s="16"/>
      <c r="C61" s="28"/>
      <c r="D61" s="28"/>
      <c r="E61" s="101"/>
    </row>
    <row r="62" spans="1:22">
      <c r="A62" s="96" t="s">
        <v>175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48" t="s">
        <v>168</v>
      </c>
      <c r="B63" s="448"/>
      <c r="C63" s="448"/>
      <c r="D63" s="448"/>
      <c r="E63" s="448"/>
      <c r="F63" s="448"/>
      <c r="G63" s="448"/>
      <c r="H63" s="448"/>
      <c r="I63" s="448"/>
      <c r="J63" s="448"/>
      <c r="K63" s="448"/>
      <c r="L63" s="448"/>
      <c r="M63" s="112"/>
      <c r="N63" s="112"/>
      <c r="O63" s="112"/>
      <c r="P63" s="112"/>
      <c r="Q63" s="112"/>
      <c r="R63" s="112"/>
      <c r="S63" s="112"/>
      <c r="T63" s="112"/>
      <c r="U63" s="112"/>
      <c r="V63" s="112"/>
    </row>
    <row r="64" spans="1:22" ht="12.75" customHeight="1">
      <c r="A64" s="437"/>
      <c r="B64" s="437"/>
      <c r="C64" s="437"/>
      <c r="D64" s="437"/>
      <c r="E64" s="437"/>
      <c r="F64" s="437"/>
      <c r="G64" s="437"/>
      <c r="H64" s="437"/>
      <c r="I64" s="437"/>
      <c r="J64" s="437"/>
      <c r="K64" s="437"/>
      <c r="L64" s="437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>
      <c r="A66" s="96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6:U1048576 J66:P1048576 U1:U62 J1:P62" name="Obseg1"/>
    <protectedRange sqref="J63:P63 U63:U65 M64:P65" name="Obseg1_2"/>
    <protectedRange sqref="J64:L65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5"/>
  <sheetViews>
    <sheetView topLeftCell="A37" zoomScale="98" zoomScaleNormal="98" zoomScaleSheetLayoutView="100" workbookViewId="0">
      <selection activeCell="E69" sqref="E68:E69"/>
    </sheetView>
  </sheetViews>
  <sheetFormatPr defaultColWidth="8.85546875" defaultRowHeight="12.75"/>
  <cols>
    <col min="1" max="1" width="3.5703125" style="11" customWidth="1"/>
    <col min="2" max="2" width="30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pred_rekapitulacija'!B20</f>
        <v>KONZERVIRANA ŽIVILA, MARMELADE IN KOMPOTI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4" t="s">
        <v>678</v>
      </c>
      <c r="C16" s="155">
        <v>3</v>
      </c>
      <c r="D16" s="77" t="s">
        <v>0</v>
      </c>
      <c r="E16" s="214"/>
      <c r="F16" s="222">
        <v>160</v>
      </c>
      <c r="G16" s="220" t="s">
        <v>209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5" customFormat="1" ht="12">
      <c r="A17" s="79" t="s">
        <v>3</v>
      </c>
      <c r="B17" s="219" t="s">
        <v>679</v>
      </c>
      <c r="C17" s="205">
        <v>5</v>
      </c>
      <c r="D17" s="77" t="s">
        <v>0</v>
      </c>
      <c r="E17" s="214"/>
      <c r="F17" s="222">
        <v>120</v>
      </c>
      <c r="G17" s="223" t="s">
        <v>209</v>
      </c>
      <c r="H1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22" t="str">
        <f>IF(Sklop7[[#This Row],[ZAHTEVANA SHEMA KAKOVOSTI]]&lt;&gt;"",Sklop7[[#This Row],[Preračunana masa/volumen/kos na enoto kg]],"")</f>
        <v/>
      </c>
      <c r="J17" s="292"/>
      <c r="K17" s="293"/>
      <c r="L17" s="293"/>
      <c r="M17" s="297"/>
      <c r="N17" s="290"/>
      <c r="O17" s="290"/>
      <c r="P17" s="289"/>
      <c r="Q17" s="290">
        <f>+Sklop7[[#This Row],[cena/enota brez DDV v EUR]]*Sklop7[[#This Row],[Stopnja DDV (%)]]</f>
        <v>0</v>
      </c>
      <c r="R17" s="290">
        <f>+Sklop7[[#This Row],[cena/enota brez DDV v EUR]]+Sklop7[[#This Row],[Davek (EUR)]]</f>
        <v>0</v>
      </c>
      <c r="S17" s="290">
        <f>+Sklop7[[#This Row],[cena/enota brez DDV v EUR]]*Sklop7[[#This Row],[Okvirna količina]]</f>
        <v>0</v>
      </c>
      <c r="T17" s="290">
        <f>+Sklop7[[#This Row],[Končna cena/enoto mere (EUR) z DDV]]*Sklop7[[#This Row],[Okvirna količina]]</f>
        <v>0</v>
      </c>
      <c r="U17" s="235"/>
    </row>
    <row r="18" spans="1:21" s="55" customFormat="1" ht="12">
      <c r="A18" s="79" t="s">
        <v>4</v>
      </c>
      <c r="B18" s="219" t="s">
        <v>680</v>
      </c>
      <c r="C18" s="205">
        <v>5</v>
      </c>
      <c r="D18" s="77" t="s">
        <v>0</v>
      </c>
      <c r="E18" s="214"/>
      <c r="F18" s="222">
        <v>40</v>
      </c>
      <c r="G18" s="223" t="s">
        <v>209</v>
      </c>
      <c r="H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222" t="str">
        <f>IF(Sklop7[[#This Row],[ZAHTEVANA SHEMA KAKOVOSTI]]&lt;&gt;"",Sklop7[[#This Row],[Preračunana masa/volumen/kos na enoto kg]],"")</f>
        <v/>
      </c>
      <c r="J18" s="292"/>
      <c r="K18" s="293"/>
      <c r="L18" s="293"/>
      <c r="M18" s="297"/>
      <c r="N18" s="290"/>
      <c r="O18" s="290"/>
      <c r="P18" s="289"/>
      <c r="Q18" s="290">
        <f>+Sklop7[[#This Row],[cena/enota brez DDV v EUR]]*Sklop7[[#This Row],[Stopnja DDV (%)]]</f>
        <v>0</v>
      </c>
      <c r="R18" s="290">
        <f>+Sklop7[[#This Row],[cena/enota brez DDV v EUR]]+Sklop7[[#This Row],[Davek (EUR)]]</f>
        <v>0</v>
      </c>
      <c r="S18" s="290">
        <f>+Sklop7[[#This Row],[cena/enota brez DDV v EUR]]*Sklop7[[#This Row],[Okvirna količina]]</f>
        <v>0</v>
      </c>
      <c r="T18" s="290">
        <f>+Sklop7[[#This Row],[Končna cena/enoto mere (EUR) z DDV]]*Sklop7[[#This Row],[Okvirna količina]]</f>
        <v>0</v>
      </c>
      <c r="U18" s="235"/>
    </row>
    <row r="19" spans="1:21" s="55" customFormat="1" ht="12">
      <c r="A19" s="79" t="s">
        <v>5</v>
      </c>
      <c r="B19" s="219" t="s">
        <v>681</v>
      </c>
      <c r="C19" s="205">
        <v>1</v>
      </c>
      <c r="D19" s="77" t="s">
        <v>0</v>
      </c>
      <c r="E19" s="214"/>
      <c r="F19" s="222">
        <v>50</v>
      </c>
      <c r="G19" s="223" t="s">
        <v>209</v>
      </c>
      <c r="H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22" t="str">
        <f>IF(Sklop7[[#This Row],[ZAHTEVANA SHEMA KAKOVOSTI]]&lt;&gt;"",Sklop7[[#This Row],[Preračunana masa/volumen/kos na enoto kg]],"")</f>
        <v/>
      </c>
      <c r="J19" s="292"/>
      <c r="K19" s="293"/>
      <c r="L19" s="293"/>
      <c r="M19" s="297"/>
      <c r="N19" s="290"/>
      <c r="O19" s="290"/>
      <c r="P19" s="289"/>
      <c r="Q19" s="290">
        <f>+Sklop7[[#This Row],[cena/enota brez DDV v EUR]]*Sklop7[[#This Row],[Stopnja DDV (%)]]</f>
        <v>0</v>
      </c>
      <c r="R19" s="290">
        <f>+Sklop7[[#This Row],[cena/enota brez DDV v EUR]]+Sklop7[[#This Row],[Davek (EUR)]]</f>
        <v>0</v>
      </c>
      <c r="S19" s="290">
        <f>+Sklop7[[#This Row],[cena/enota brez DDV v EUR]]*Sklop7[[#This Row],[Okvirna količina]]</f>
        <v>0</v>
      </c>
      <c r="T19" s="290">
        <f>+Sklop7[[#This Row],[Končna cena/enoto mere (EUR) z DDV]]*Sklop7[[#This Row],[Okvirna količina]]</f>
        <v>0</v>
      </c>
      <c r="U19" s="235"/>
    </row>
    <row r="20" spans="1:21" s="55" customFormat="1" ht="12">
      <c r="A20" s="79" t="s">
        <v>6</v>
      </c>
      <c r="B20" s="219" t="s">
        <v>682</v>
      </c>
      <c r="C20" s="205">
        <v>3</v>
      </c>
      <c r="D20" s="77" t="s">
        <v>0</v>
      </c>
      <c r="E20" s="214"/>
      <c r="F20" s="222">
        <v>80</v>
      </c>
      <c r="G20" s="223" t="s">
        <v>209</v>
      </c>
      <c r="H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0" s="222" t="str">
        <f>IF(Sklop7[[#This Row],[ZAHTEVANA SHEMA KAKOVOSTI]]&lt;&gt;"",Sklop7[[#This Row],[Preračunana masa/volumen/kos na enoto kg]],"")</f>
        <v/>
      </c>
      <c r="J20" s="292"/>
      <c r="K20" s="293"/>
      <c r="L20" s="293"/>
      <c r="M20" s="297"/>
      <c r="N20" s="290"/>
      <c r="O20" s="290"/>
      <c r="P20" s="289"/>
      <c r="Q20" s="290">
        <f>+Sklop7[[#This Row],[cena/enota brez DDV v EUR]]*Sklop7[[#This Row],[Stopnja DDV (%)]]</f>
        <v>0</v>
      </c>
      <c r="R20" s="290">
        <f>+Sklop7[[#This Row],[cena/enota brez DDV v EUR]]+Sklop7[[#This Row],[Davek (EUR)]]</f>
        <v>0</v>
      </c>
      <c r="S20" s="290">
        <f>+Sklop7[[#This Row],[cena/enota brez DDV v EUR]]*Sklop7[[#This Row],[Okvirna količina]]</f>
        <v>0</v>
      </c>
      <c r="T20" s="290">
        <f>+Sklop7[[#This Row],[Končna cena/enoto mere (EUR) z DDV]]*Sklop7[[#This Row],[Okvirna količina]]</f>
        <v>0</v>
      </c>
      <c r="U20" s="235"/>
    </row>
    <row r="21" spans="1:21" s="55" customFormat="1" ht="12">
      <c r="A21" s="79" t="s">
        <v>7</v>
      </c>
      <c r="B21" s="219" t="s">
        <v>683</v>
      </c>
      <c r="C21" s="205">
        <v>0.68</v>
      </c>
      <c r="D21" s="77" t="s">
        <v>0</v>
      </c>
      <c r="E21" s="214"/>
      <c r="F21" s="222">
        <v>50</v>
      </c>
      <c r="G21" s="223" t="s">
        <v>209</v>
      </c>
      <c r="H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21" s="222" t="str">
        <f>IF(Sklop7[[#This Row],[ZAHTEVANA SHEMA KAKOVOSTI]]&lt;&gt;"",Sklop7[[#This Row],[Preračunana masa/volumen/kos na enoto kg]],"")</f>
        <v/>
      </c>
      <c r="J21" s="292"/>
      <c r="K21" s="293"/>
      <c r="L21" s="293"/>
      <c r="M21" s="297"/>
      <c r="N21" s="290"/>
      <c r="O21" s="290"/>
      <c r="P21" s="289"/>
      <c r="Q21" s="290">
        <f>+Sklop7[[#This Row],[cena/enota brez DDV v EUR]]*Sklop7[[#This Row],[Stopnja DDV (%)]]</f>
        <v>0</v>
      </c>
      <c r="R21" s="290">
        <f>+Sklop7[[#This Row],[cena/enota brez DDV v EUR]]+Sklop7[[#This Row],[Davek (EUR)]]</f>
        <v>0</v>
      </c>
      <c r="S21" s="290">
        <f>+Sklop7[[#This Row],[cena/enota brez DDV v EUR]]*Sklop7[[#This Row],[Okvirna količina]]</f>
        <v>0</v>
      </c>
      <c r="T21" s="290">
        <f>+Sklop7[[#This Row],[Končna cena/enoto mere (EUR) z DDV]]*Sklop7[[#This Row],[Okvirna količina]]</f>
        <v>0</v>
      </c>
      <c r="U21" s="235"/>
    </row>
    <row r="22" spans="1:21" s="55" customFormat="1" ht="12">
      <c r="A22" s="79" t="s">
        <v>8</v>
      </c>
      <c r="B22" s="219" t="s">
        <v>684</v>
      </c>
      <c r="C22" s="205">
        <v>1</v>
      </c>
      <c r="D22" s="77" t="s">
        <v>0</v>
      </c>
      <c r="E22" s="214"/>
      <c r="F22" s="222">
        <v>30</v>
      </c>
      <c r="G22" s="223" t="s">
        <v>209</v>
      </c>
      <c r="H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22" t="str">
        <f>IF(Sklop7[[#This Row],[ZAHTEVANA SHEMA KAKOVOSTI]]&lt;&gt;"",Sklop7[[#This Row],[Preračunana masa/volumen/kos na enoto kg]],"")</f>
        <v/>
      </c>
      <c r="J22" s="292"/>
      <c r="K22" s="293"/>
      <c r="L22" s="293"/>
      <c r="M22" s="297"/>
      <c r="N22" s="290"/>
      <c r="O22" s="290"/>
      <c r="P22" s="289"/>
      <c r="Q22" s="290">
        <f>+Sklop7[[#This Row],[cena/enota brez DDV v EUR]]*Sklop7[[#This Row],[Stopnja DDV (%)]]</f>
        <v>0</v>
      </c>
      <c r="R22" s="290">
        <f>+Sklop7[[#This Row],[cena/enota brez DDV v EUR]]+Sklop7[[#This Row],[Davek (EUR)]]</f>
        <v>0</v>
      </c>
      <c r="S22" s="290">
        <f>+Sklop7[[#This Row],[cena/enota brez DDV v EUR]]*Sklop7[[#This Row],[Okvirna količina]]</f>
        <v>0</v>
      </c>
      <c r="T22" s="290">
        <f>+Sklop7[[#This Row],[Končna cena/enoto mere (EUR) z DDV]]*Sklop7[[#This Row],[Okvirna količina]]</f>
        <v>0</v>
      </c>
      <c r="U22" s="235"/>
    </row>
    <row r="23" spans="1:21" s="55" customFormat="1" ht="12">
      <c r="A23" s="79" t="s">
        <v>9</v>
      </c>
      <c r="B23" s="219" t="s">
        <v>685</v>
      </c>
      <c r="C23" s="205">
        <v>1</v>
      </c>
      <c r="D23" s="77" t="s">
        <v>0</v>
      </c>
      <c r="E23" s="214"/>
      <c r="F23" s="222">
        <v>30</v>
      </c>
      <c r="G23" s="223" t="s">
        <v>209</v>
      </c>
      <c r="H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222" t="str">
        <f>IF(Sklop7[[#This Row],[ZAHTEVANA SHEMA KAKOVOSTI]]&lt;&gt;"",Sklop7[[#This Row],[Preračunana masa/volumen/kos na enoto kg]],"")</f>
        <v/>
      </c>
      <c r="J23" s="292"/>
      <c r="K23" s="293"/>
      <c r="L23" s="293"/>
      <c r="M23" s="297"/>
      <c r="N23" s="290"/>
      <c r="O23" s="290"/>
      <c r="P23" s="289"/>
      <c r="Q23" s="290">
        <f>+Sklop7[[#This Row],[cena/enota brez DDV v EUR]]*Sklop7[[#This Row],[Stopnja DDV (%)]]</f>
        <v>0</v>
      </c>
      <c r="R23" s="290">
        <f>+Sklop7[[#This Row],[cena/enota brez DDV v EUR]]+Sklop7[[#This Row],[Davek (EUR)]]</f>
        <v>0</v>
      </c>
      <c r="S23" s="290">
        <f>+Sklop7[[#This Row],[cena/enota brez DDV v EUR]]*Sklop7[[#This Row],[Okvirna količina]]</f>
        <v>0</v>
      </c>
      <c r="T23" s="290">
        <f>+Sklop7[[#This Row],[Končna cena/enoto mere (EUR) z DDV]]*Sklop7[[#This Row],[Okvirna količina]]</f>
        <v>0</v>
      </c>
      <c r="U23" s="235"/>
    </row>
    <row r="24" spans="1:21" s="55" customFormat="1" ht="12">
      <c r="A24" s="79" t="s">
        <v>10</v>
      </c>
      <c r="B24" s="219" t="s">
        <v>686</v>
      </c>
      <c r="C24" s="205">
        <v>3</v>
      </c>
      <c r="D24" s="77" t="s">
        <v>0</v>
      </c>
      <c r="E24" s="214"/>
      <c r="F24" s="222">
        <v>60</v>
      </c>
      <c r="G24" s="223" t="s">
        <v>209</v>
      </c>
      <c r="H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4" s="222" t="str">
        <f>IF(Sklop7[[#This Row],[ZAHTEVANA SHEMA KAKOVOSTI]]&lt;&gt;"",Sklop7[[#This Row],[Preračunana masa/volumen/kos na enoto kg]],"")</f>
        <v/>
      </c>
      <c r="J24" s="292"/>
      <c r="K24" s="293"/>
      <c r="L24" s="293"/>
      <c r="M24" s="297"/>
      <c r="N24" s="290"/>
      <c r="O24" s="290"/>
      <c r="P24" s="289"/>
      <c r="Q24" s="290">
        <f>+Sklop7[[#This Row],[cena/enota brez DDV v EUR]]*Sklop7[[#This Row],[Stopnja DDV (%)]]</f>
        <v>0</v>
      </c>
      <c r="R24" s="290">
        <f>+Sklop7[[#This Row],[cena/enota brez DDV v EUR]]+Sklop7[[#This Row],[Davek (EUR)]]</f>
        <v>0</v>
      </c>
      <c r="S24" s="290">
        <f>+Sklop7[[#This Row],[cena/enota brez DDV v EUR]]*Sklop7[[#This Row],[Okvirna količina]]</f>
        <v>0</v>
      </c>
      <c r="T24" s="290">
        <f>+Sklop7[[#This Row],[Končna cena/enoto mere (EUR) z DDV]]*Sklop7[[#This Row],[Okvirna količina]]</f>
        <v>0</v>
      </c>
      <c r="U24" s="235"/>
    </row>
    <row r="25" spans="1:21" s="55" customFormat="1" ht="12">
      <c r="A25" s="79" t="s">
        <v>11</v>
      </c>
      <c r="B25" s="219" t="s">
        <v>687</v>
      </c>
      <c r="C25" s="205">
        <v>3</v>
      </c>
      <c r="D25" s="77" t="s">
        <v>0</v>
      </c>
      <c r="E25" s="214"/>
      <c r="F25" s="222">
        <v>60</v>
      </c>
      <c r="G25" s="223" t="s">
        <v>209</v>
      </c>
      <c r="H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5" s="222" t="str">
        <f>IF(Sklop7[[#This Row],[ZAHTEVANA SHEMA KAKOVOSTI]]&lt;&gt;"",Sklop7[[#This Row],[Preračunana masa/volumen/kos na enoto kg]],"")</f>
        <v/>
      </c>
      <c r="J25" s="292"/>
      <c r="K25" s="293"/>
      <c r="L25" s="293"/>
      <c r="M25" s="297"/>
      <c r="N25" s="290"/>
      <c r="O25" s="290"/>
      <c r="P25" s="289"/>
      <c r="Q25" s="290">
        <f>+Sklop7[[#This Row],[cena/enota brez DDV v EUR]]*Sklop7[[#This Row],[Stopnja DDV (%)]]</f>
        <v>0</v>
      </c>
      <c r="R25" s="290">
        <f>+Sklop7[[#This Row],[cena/enota brez DDV v EUR]]+Sklop7[[#This Row],[Davek (EUR)]]</f>
        <v>0</v>
      </c>
      <c r="S25" s="290">
        <f>+Sklop7[[#This Row],[cena/enota brez DDV v EUR]]*Sklop7[[#This Row],[Okvirna količina]]</f>
        <v>0</v>
      </c>
      <c r="T25" s="290">
        <f>+Sklop7[[#This Row],[Končna cena/enoto mere (EUR) z DDV]]*Sklop7[[#This Row],[Okvirna količina]]</f>
        <v>0</v>
      </c>
      <c r="U25" s="235"/>
    </row>
    <row r="26" spans="1:21" s="55" customFormat="1" ht="12">
      <c r="A26" s="79" t="s">
        <v>12</v>
      </c>
      <c r="B26" s="219" t="s">
        <v>688</v>
      </c>
      <c r="C26" s="205">
        <v>2.5</v>
      </c>
      <c r="D26" s="77" t="s">
        <v>0</v>
      </c>
      <c r="E26" s="214"/>
      <c r="F26" s="222">
        <v>30</v>
      </c>
      <c r="G26" s="223" t="s">
        <v>209</v>
      </c>
      <c r="H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6" s="222" t="str">
        <f>IF(Sklop7[[#This Row],[ZAHTEVANA SHEMA KAKOVOSTI]]&lt;&gt;"",Sklop7[[#This Row],[Preračunana masa/volumen/kos na enoto kg]],"")</f>
        <v/>
      </c>
      <c r="J26" s="292"/>
      <c r="K26" s="293"/>
      <c r="L26" s="293"/>
      <c r="M26" s="297"/>
      <c r="N26" s="290"/>
      <c r="O26" s="290"/>
      <c r="P26" s="289"/>
      <c r="Q26" s="290">
        <f>+Sklop7[[#This Row],[cena/enota brez DDV v EUR]]*Sklop7[[#This Row],[Stopnja DDV (%)]]</f>
        <v>0</v>
      </c>
      <c r="R26" s="290">
        <f>+Sklop7[[#This Row],[cena/enota brez DDV v EUR]]+Sklop7[[#This Row],[Davek (EUR)]]</f>
        <v>0</v>
      </c>
      <c r="S26" s="290">
        <f>+Sklop7[[#This Row],[cena/enota brez DDV v EUR]]*Sklop7[[#This Row],[Okvirna količina]]</f>
        <v>0</v>
      </c>
      <c r="T26" s="290">
        <f>+Sklop7[[#This Row],[Končna cena/enoto mere (EUR) z DDV]]*Sklop7[[#This Row],[Okvirna količina]]</f>
        <v>0</v>
      </c>
      <c r="U26" s="235"/>
    </row>
    <row r="27" spans="1:21" s="55" customFormat="1" ht="12">
      <c r="A27" s="79" t="s">
        <v>13</v>
      </c>
      <c r="B27" s="219" t="s">
        <v>689</v>
      </c>
      <c r="C27" s="205">
        <v>5</v>
      </c>
      <c r="D27" s="77" t="s">
        <v>0</v>
      </c>
      <c r="E27" s="214"/>
      <c r="F27" s="222">
        <v>100</v>
      </c>
      <c r="G27" s="223" t="s">
        <v>209</v>
      </c>
      <c r="H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222" t="str">
        <f>IF(Sklop7[[#This Row],[ZAHTEVANA SHEMA KAKOVOSTI]]&lt;&gt;"",Sklop7[[#This Row],[Preračunana masa/volumen/kos na enoto kg]],"")</f>
        <v/>
      </c>
      <c r="J27" s="292"/>
      <c r="K27" s="293"/>
      <c r="L27" s="293"/>
      <c r="M27" s="297"/>
      <c r="N27" s="290"/>
      <c r="O27" s="290"/>
      <c r="P27" s="289"/>
      <c r="Q27" s="290">
        <f>+Sklop7[[#This Row],[cena/enota brez DDV v EUR]]*Sklop7[[#This Row],[Stopnja DDV (%)]]</f>
        <v>0</v>
      </c>
      <c r="R27" s="290">
        <f>+Sklop7[[#This Row],[cena/enota brez DDV v EUR]]+Sklop7[[#This Row],[Davek (EUR)]]</f>
        <v>0</v>
      </c>
      <c r="S27" s="290">
        <f>+Sklop7[[#This Row],[cena/enota brez DDV v EUR]]*Sklop7[[#This Row],[Okvirna količina]]</f>
        <v>0</v>
      </c>
      <c r="T27" s="290">
        <f>+Sklop7[[#This Row],[Končna cena/enoto mere (EUR) z DDV]]*Sklop7[[#This Row],[Okvirna količina]]</f>
        <v>0</v>
      </c>
      <c r="U27" s="235"/>
    </row>
    <row r="28" spans="1:21" s="55" customFormat="1" ht="12">
      <c r="A28" s="79" t="s">
        <v>14</v>
      </c>
      <c r="B28" s="219" t="s">
        <v>690</v>
      </c>
      <c r="C28" s="205">
        <v>0.67</v>
      </c>
      <c r="D28" s="77" t="s">
        <v>0</v>
      </c>
      <c r="E28" s="214"/>
      <c r="F28" s="222">
        <v>80</v>
      </c>
      <c r="G28" s="223" t="s">
        <v>209</v>
      </c>
      <c r="H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53.6</v>
      </c>
      <c r="I28" s="222" t="str">
        <f>IF(Sklop7[[#This Row],[ZAHTEVANA SHEMA KAKOVOSTI]]&lt;&gt;"",Sklop7[[#This Row],[Preračunana masa/volumen/kos na enoto kg]],"")</f>
        <v/>
      </c>
      <c r="J28" s="292"/>
      <c r="K28" s="293"/>
      <c r="L28" s="293"/>
      <c r="M28" s="297"/>
      <c r="N28" s="290"/>
      <c r="O28" s="290"/>
      <c r="P28" s="289"/>
      <c r="Q28" s="290">
        <f>+Sklop7[[#This Row],[cena/enota brez DDV v EUR]]*Sklop7[[#This Row],[Stopnja DDV (%)]]</f>
        <v>0</v>
      </c>
      <c r="R28" s="290">
        <f>+Sklop7[[#This Row],[cena/enota brez DDV v EUR]]+Sklop7[[#This Row],[Davek (EUR)]]</f>
        <v>0</v>
      </c>
      <c r="S28" s="290">
        <f>+Sklop7[[#This Row],[cena/enota brez DDV v EUR]]*Sklop7[[#This Row],[Okvirna količina]]</f>
        <v>0</v>
      </c>
      <c r="T28" s="290">
        <f>+Sklop7[[#This Row],[Končna cena/enoto mere (EUR) z DDV]]*Sklop7[[#This Row],[Okvirna količina]]</f>
        <v>0</v>
      </c>
      <c r="U28" s="235"/>
    </row>
    <row r="29" spans="1:21" s="55" customFormat="1" ht="12">
      <c r="A29" s="79" t="s">
        <v>15</v>
      </c>
      <c r="B29" s="219" t="s">
        <v>691</v>
      </c>
      <c r="C29" s="205">
        <v>5</v>
      </c>
      <c r="D29" s="77" t="s">
        <v>0</v>
      </c>
      <c r="E29" s="214"/>
      <c r="F29" s="222">
        <v>40</v>
      </c>
      <c r="G29" s="223" t="s">
        <v>209</v>
      </c>
      <c r="H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222" t="str">
        <f>IF(Sklop7[[#This Row],[ZAHTEVANA SHEMA KAKOVOSTI]]&lt;&gt;"",Sklop7[[#This Row],[Preračunana masa/volumen/kos na enoto kg]],"")</f>
        <v/>
      </c>
      <c r="J29" s="292"/>
      <c r="K29" s="293"/>
      <c r="L29" s="293"/>
      <c r="M29" s="297"/>
      <c r="N29" s="290"/>
      <c r="O29" s="290"/>
      <c r="P29" s="289"/>
      <c r="Q29" s="290">
        <f>+Sklop7[[#This Row],[cena/enota brez DDV v EUR]]*Sklop7[[#This Row],[Stopnja DDV (%)]]</f>
        <v>0</v>
      </c>
      <c r="R29" s="290">
        <f>+Sklop7[[#This Row],[cena/enota brez DDV v EUR]]+Sklop7[[#This Row],[Davek (EUR)]]</f>
        <v>0</v>
      </c>
      <c r="S29" s="290">
        <f>+Sklop7[[#This Row],[cena/enota brez DDV v EUR]]*Sklop7[[#This Row],[Okvirna količina]]</f>
        <v>0</v>
      </c>
      <c r="T29" s="290">
        <f>+Sklop7[[#This Row],[Končna cena/enoto mere (EUR) z DDV]]*Sklop7[[#This Row],[Okvirna količina]]</f>
        <v>0</v>
      </c>
      <c r="U29" s="235"/>
    </row>
    <row r="30" spans="1:21" s="55" customFormat="1" ht="12">
      <c r="A30" s="79" t="s">
        <v>16</v>
      </c>
      <c r="B30" s="219" t="s">
        <v>692</v>
      </c>
      <c r="C30" s="205">
        <v>3</v>
      </c>
      <c r="D30" s="77" t="s">
        <v>0</v>
      </c>
      <c r="E30" s="214"/>
      <c r="F30" s="222">
        <v>80</v>
      </c>
      <c r="G30" s="223" t="s">
        <v>209</v>
      </c>
      <c r="H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222" t="str">
        <f>IF(Sklop7[[#This Row],[ZAHTEVANA SHEMA KAKOVOSTI]]&lt;&gt;"",Sklop7[[#This Row],[Preračunana masa/volumen/kos na enoto kg]],"")</f>
        <v/>
      </c>
      <c r="J30" s="292"/>
      <c r="K30" s="293"/>
      <c r="L30" s="293"/>
      <c r="M30" s="297"/>
      <c r="N30" s="290"/>
      <c r="O30" s="290"/>
      <c r="P30" s="289"/>
      <c r="Q30" s="290">
        <f>+Sklop7[[#This Row],[cena/enota brez DDV v EUR]]*Sklop7[[#This Row],[Stopnja DDV (%)]]</f>
        <v>0</v>
      </c>
      <c r="R30" s="290">
        <f>+Sklop7[[#This Row],[cena/enota brez DDV v EUR]]+Sklop7[[#This Row],[Davek (EUR)]]</f>
        <v>0</v>
      </c>
      <c r="S30" s="290">
        <f>+Sklop7[[#This Row],[cena/enota brez DDV v EUR]]*Sklop7[[#This Row],[Okvirna količina]]</f>
        <v>0</v>
      </c>
      <c r="T30" s="290">
        <f>+Sklop7[[#This Row],[Končna cena/enoto mere (EUR) z DDV]]*Sklop7[[#This Row],[Okvirna količina]]</f>
        <v>0</v>
      </c>
      <c r="U30" s="235"/>
    </row>
    <row r="31" spans="1:21" s="55" customFormat="1" ht="12">
      <c r="A31" s="79" t="s">
        <v>17</v>
      </c>
      <c r="B31" s="219" t="s">
        <v>693</v>
      </c>
      <c r="C31" s="205">
        <v>4</v>
      </c>
      <c r="D31" s="77" t="s">
        <v>0</v>
      </c>
      <c r="E31" s="214"/>
      <c r="F31" s="222">
        <v>130</v>
      </c>
      <c r="G31" s="223" t="s">
        <v>0</v>
      </c>
      <c r="H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I31" s="222" t="str">
        <f>IF(Sklop7[[#This Row],[ZAHTEVANA SHEMA KAKOVOSTI]]&lt;&gt;"",Sklop7[[#This Row],[Preračunana masa/volumen/kos na enoto kg]],"")</f>
        <v/>
      </c>
      <c r="J31" s="292"/>
      <c r="K31" s="293"/>
      <c r="L31" s="293"/>
      <c r="M31" s="297"/>
      <c r="N31" s="290"/>
      <c r="O31" s="290"/>
      <c r="P31" s="289"/>
      <c r="Q31" s="290">
        <f>+Sklop7[[#This Row],[cena/enota brez DDV v EUR]]*Sklop7[[#This Row],[Stopnja DDV (%)]]</f>
        <v>0</v>
      </c>
      <c r="R31" s="290">
        <f>+Sklop7[[#This Row],[cena/enota brez DDV v EUR]]+Sklop7[[#This Row],[Davek (EUR)]]</f>
        <v>0</v>
      </c>
      <c r="S31" s="290">
        <f>+Sklop7[[#This Row],[cena/enota brez DDV v EUR]]*Sklop7[[#This Row],[Okvirna količina]]</f>
        <v>0</v>
      </c>
      <c r="T31" s="290">
        <f>+Sklop7[[#This Row],[Končna cena/enoto mere (EUR) z DDV]]*Sklop7[[#This Row],[Okvirna količina]]</f>
        <v>0</v>
      </c>
      <c r="U31" s="235"/>
    </row>
    <row r="32" spans="1:21" s="55" customFormat="1" ht="12">
      <c r="A32" s="79" t="s">
        <v>18</v>
      </c>
      <c r="B32" s="219" t="s">
        <v>694</v>
      </c>
      <c r="C32" s="205">
        <v>3</v>
      </c>
      <c r="D32" s="77" t="s">
        <v>0</v>
      </c>
      <c r="E32" s="214"/>
      <c r="F32" s="222">
        <v>30</v>
      </c>
      <c r="G32" s="223" t="s">
        <v>209</v>
      </c>
      <c r="H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2" s="222" t="str">
        <f>IF(Sklop7[[#This Row],[ZAHTEVANA SHEMA KAKOVOSTI]]&lt;&gt;"",Sklop7[[#This Row],[Preračunana masa/volumen/kos na enoto kg]],"")</f>
        <v/>
      </c>
      <c r="J32" s="292"/>
      <c r="K32" s="293"/>
      <c r="L32" s="293"/>
      <c r="M32" s="297"/>
      <c r="N32" s="290"/>
      <c r="O32" s="290"/>
      <c r="P32" s="289"/>
      <c r="Q32" s="290">
        <f>+Sklop7[[#This Row],[cena/enota brez DDV v EUR]]*Sklop7[[#This Row],[Stopnja DDV (%)]]</f>
        <v>0</v>
      </c>
      <c r="R32" s="290">
        <f>+Sklop7[[#This Row],[cena/enota brez DDV v EUR]]+Sklop7[[#This Row],[Davek (EUR)]]</f>
        <v>0</v>
      </c>
      <c r="S32" s="290">
        <f>+Sklop7[[#This Row],[cena/enota brez DDV v EUR]]*Sklop7[[#This Row],[Okvirna količina]]</f>
        <v>0</v>
      </c>
      <c r="T32" s="290">
        <f>+Sklop7[[#This Row],[Končna cena/enoto mere (EUR) z DDV]]*Sklop7[[#This Row],[Okvirna količina]]</f>
        <v>0</v>
      </c>
      <c r="U32" s="235"/>
    </row>
    <row r="33" spans="1:22" s="55" customFormat="1" ht="12">
      <c r="A33" s="79" t="s">
        <v>19</v>
      </c>
      <c r="B33" s="219" t="s">
        <v>695</v>
      </c>
      <c r="C33" s="205">
        <v>0.4</v>
      </c>
      <c r="D33" s="77" t="s">
        <v>0</v>
      </c>
      <c r="E33" s="214"/>
      <c r="F33" s="222">
        <v>200</v>
      </c>
      <c r="G33" s="223" t="s">
        <v>209</v>
      </c>
      <c r="H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222" t="str">
        <f>IF(Sklop7[[#This Row],[ZAHTEVANA SHEMA KAKOVOSTI]]&lt;&gt;"",Sklop7[[#This Row],[Preračunana masa/volumen/kos na enoto kg]],"")</f>
        <v/>
      </c>
      <c r="J33" s="292"/>
      <c r="K33" s="293"/>
      <c r="L33" s="293"/>
      <c r="M33" s="297"/>
      <c r="N33" s="290"/>
      <c r="O33" s="290"/>
      <c r="P33" s="289"/>
      <c r="Q33" s="290">
        <f>+Sklop7[[#This Row],[cena/enota brez DDV v EUR]]*Sklop7[[#This Row],[Stopnja DDV (%)]]</f>
        <v>0</v>
      </c>
      <c r="R33" s="290">
        <f>+Sklop7[[#This Row],[cena/enota brez DDV v EUR]]+Sklop7[[#This Row],[Davek (EUR)]]</f>
        <v>0</v>
      </c>
      <c r="S33" s="290">
        <f>+Sklop7[[#This Row],[cena/enota brez DDV v EUR]]*Sklop7[[#This Row],[Okvirna količina]]</f>
        <v>0</v>
      </c>
      <c r="T33" s="290">
        <f>+Sklop7[[#This Row],[Končna cena/enoto mere (EUR) z DDV]]*Sklop7[[#This Row],[Okvirna količina]]</f>
        <v>0</v>
      </c>
      <c r="U33" s="235"/>
    </row>
    <row r="34" spans="1:22" s="55" customFormat="1" ht="12">
      <c r="A34" s="79" t="s">
        <v>20</v>
      </c>
      <c r="B34" s="219" t="s">
        <v>696</v>
      </c>
      <c r="C34" s="205">
        <v>0.4</v>
      </c>
      <c r="D34" s="77" t="s">
        <v>0</v>
      </c>
      <c r="E34" s="214"/>
      <c r="F34" s="222">
        <v>100</v>
      </c>
      <c r="G34" s="223" t="s">
        <v>209</v>
      </c>
      <c r="H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22" t="str">
        <f>IF(Sklop7[[#This Row],[ZAHTEVANA SHEMA KAKOVOSTI]]&lt;&gt;"",Sklop7[[#This Row],[Preračunana masa/volumen/kos na enoto kg]],"")</f>
        <v/>
      </c>
      <c r="J34" s="292"/>
      <c r="K34" s="293"/>
      <c r="L34" s="293"/>
      <c r="M34" s="297"/>
      <c r="N34" s="290"/>
      <c r="O34" s="290"/>
      <c r="P34" s="289"/>
      <c r="Q34" s="290">
        <f>+Sklop7[[#This Row],[cena/enota brez DDV v EUR]]*Sklop7[[#This Row],[Stopnja DDV (%)]]</f>
        <v>0</v>
      </c>
      <c r="R34" s="290">
        <f>+Sklop7[[#This Row],[cena/enota brez DDV v EUR]]+Sklop7[[#This Row],[Davek (EUR)]]</f>
        <v>0</v>
      </c>
      <c r="S34" s="290">
        <f>+Sklop7[[#This Row],[cena/enota brez DDV v EUR]]*Sklop7[[#This Row],[Okvirna količina]]</f>
        <v>0</v>
      </c>
      <c r="T34" s="290">
        <f>+Sklop7[[#This Row],[Končna cena/enoto mere (EUR) z DDV]]*Sklop7[[#This Row],[Okvirna količina]]</f>
        <v>0</v>
      </c>
      <c r="U34" s="235"/>
    </row>
    <row r="35" spans="1:22" s="55" customFormat="1" ht="12">
      <c r="A35" s="79" t="s">
        <v>21</v>
      </c>
      <c r="B35" s="219" t="s">
        <v>697</v>
      </c>
      <c r="C35" s="205">
        <v>11</v>
      </c>
      <c r="D35" s="77" t="s">
        <v>0</v>
      </c>
      <c r="E35" s="214"/>
      <c r="F35" s="222">
        <v>15</v>
      </c>
      <c r="G35" s="223" t="s">
        <v>209</v>
      </c>
      <c r="H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165</v>
      </c>
      <c r="I35" s="222" t="str">
        <f>IF(Sklop7[[#This Row],[ZAHTEVANA SHEMA KAKOVOSTI]]&lt;&gt;"",Sklop7[[#This Row],[Preračunana masa/volumen/kos na enoto kg]],"")</f>
        <v/>
      </c>
      <c r="J35" s="292"/>
      <c r="K35" s="293"/>
      <c r="L35" s="293"/>
      <c r="M35" s="297"/>
      <c r="N35" s="290"/>
      <c r="O35" s="290"/>
      <c r="P35" s="289"/>
      <c r="Q35" s="290">
        <f>+Sklop7[[#This Row],[cena/enota brez DDV v EUR]]*Sklop7[[#This Row],[Stopnja DDV (%)]]</f>
        <v>0</v>
      </c>
      <c r="R35" s="290">
        <f>+Sklop7[[#This Row],[cena/enota brez DDV v EUR]]+Sklop7[[#This Row],[Davek (EUR)]]</f>
        <v>0</v>
      </c>
      <c r="S35" s="290">
        <f>+Sklop7[[#This Row],[cena/enota brez DDV v EUR]]*Sklop7[[#This Row],[Okvirna količina]]</f>
        <v>0</v>
      </c>
      <c r="T35" s="290">
        <f>+Sklop7[[#This Row],[Končna cena/enoto mere (EUR) z DDV]]*Sklop7[[#This Row],[Okvirna količina]]</f>
        <v>0</v>
      </c>
      <c r="U35" s="235"/>
    </row>
    <row r="36" spans="1:22" s="55" customFormat="1" ht="12">
      <c r="A36" s="79" t="s">
        <v>22</v>
      </c>
      <c r="B36" s="219" t="s">
        <v>698</v>
      </c>
      <c r="C36" s="205">
        <v>20</v>
      </c>
      <c r="D36" s="77" t="s">
        <v>108</v>
      </c>
      <c r="E36" s="214"/>
      <c r="F36" s="222">
        <v>1000</v>
      </c>
      <c r="G36" s="223" t="s">
        <v>209</v>
      </c>
      <c r="H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222" t="str">
        <f>IF(Sklop7[[#This Row],[ZAHTEVANA SHEMA KAKOVOSTI]]&lt;&gt;"",Sklop7[[#This Row],[Preračunana masa/volumen/kos na enoto kg]],"")</f>
        <v/>
      </c>
      <c r="J36" s="292"/>
      <c r="K36" s="293"/>
      <c r="L36" s="293"/>
      <c r="M36" s="297"/>
      <c r="N36" s="290"/>
      <c r="O36" s="290"/>
      <c r="P36" s="289"/>
      <c r="Q36" s="290">
        <f>+Sklop7[[#This Row],[cena/enota brez DDV v EUR]]*Sklop7[[#This Row],[Stopnja DDV (%)]]</f>
        <v>0</v>
      </c>
      <c r="R36" s="290">
        <f>+Sklop7[[#This Row],[cena/enota brez DDV v EUR]]+Sklop7[[#This Row],[Davek (EUR)]]</f>
        <v>0</v>
      </c>
      <c r="S36" s="290">
        <f>+Sklop7[[#This Row],[cena/enota brez DDV v EUR]]*Sklop7[[#This Row],[Okvirna količina]]</f>
        <v>0</v>
      </c>
      <c r="T36" s="290">
        <f>+Sklop7[[#This Row],[Končna cena/enoto mere (EUR) z DDV]]*Sklop7[[#This Row],[Okvirna količina]]</f>
        <v>0</v>
      </c>
      <c r="U36" s="235"/>
    </row>
    <row r="37" spans="1:22" s="55" customFormat="1" ht="12">
      <c r="A37" s="79" t="s">
        <v>23</v>
      </c>
      <c r="B37" s="219" t="s">
        <v>699</v>
      </c>
      <c r="C37" s="205">
        <v>20</v>
      </c>
      <c r="D37" s="77" t="s">
        <v>108</v>
      </c>
      <c r="E37" s="214"/>
      <c r="F37" s="222">
        <v>1000</v>
      </c>
      <c r="G37" s="223" t="s">
        <v>209</v>
      </c>
      <c r="H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22" t="str">
        <f>IF(Sklop7[[#This Row],[ZAHTEVANA SHEMA KAKOVOSTI]]&lt;&gt;"",Sklop7[[#This Row],[Preračunana masa/volumen/kos na enoto kg]],"")</f>
        <v/>
      </c>
      <c r="J37" s="292"/>
      <c r="K37" s="293"/>
      <c r="L37" s="293"/>
      <c r="M37" s="297"/>
      <c r="N37" s="290"/>
      <c r="O37" s="290"/>
      <c r="P37" s="289"/>
      <c r="Q37" s="290">
        <f>+Sklop7[[#This Row],[cena/enota brez DDV v EUR]]*Sklop7[[#This Row],[Stopnja DDV (%)]]</f>
        <v>0</v>
      </c>
      <c r="R37" s="290">
        <f>+Sklop7[[#This Row],[cena/enota brez DDV v EUR]]+Sklop7[[#This Row],[Davek (EUR)]]</f>
        <v>0</v>
      </c>
      <c r="S37" s="290">
        <f>+Sklop7[[#This Row],[cena/enota brez DDV v EUR]]*Sklop7[[#This Row],[Okvirna količina]]</f>
        <v>0</v>
      </c>
      <c r="T37" s="290">
        <f>+Sklop7[[#This Row],[Končna cena/enoto mere (EUR) z DDV]]*Sklop7[[#This Row],[Okvirna količina]]</f>
        <v>0</v>
      </c>
      <c r="U37" s="235"/>
    </row>
    <row r="38" spans="1:22" s="55" customFormat="1" ht="12">
      <c r="A38" s="79" t="s">
        <v>24</v>
      </c>
      <c r="B38" s="219" t="s">
        <v>700</v>
      </c>
      <c r="C38" s="205">
        <v>3</v>
      </c>
      <c r="D38" s="77" t="s">
        <v>0</v>
      </c>
      <c r="E38" s="214"/>
      <c r="F38" s="222">
        <v>60</v>
      </c>
      <c r="G38" s="223" t="s">
        <v>209</v>
      </c>
      <c r="H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222" t="str">
        <f>IF(Sklop7[[#This Row],[ZAHTEVANA SHEMA KAKOVOSTI]]&lt;&gt;"",Sklop7[[#This Row],[Preračunana masa/volumen/kos na enoto kg]],"")</f>
        <v/>
      </c>
      <c r="J38" s="292"/>
      <c r="K38" s="293"/>
      <c r="L38" s="293"/>
      <c r="M38" s="297"/>
      <c r="N38" s="290"/>
      <c r="O38" s="290"/>
      <c r="P38" s="289"/>
      <c r="Q38" s="290">
        <f>+Sklop7[[#This Row],[cena/enota brez DDV v EUR]]*Sklop7[[#This Row],[Stopnja DDV (%)]]</f>
        <v>0</v>
      </c>
      <c r="R38" s="290">
        <f>+Sklop7[[#This Row],[cena/enota brez DDV v EUR]]+Sklop7[[#This Row],[Davek (EUR)]]</f>
        <v>0</v>
      </c>
      <c r="S38" s="290">
        <f>+Sklop7[[#This Row],[cena/enota brez DDV v EUR]]*Sklop7[[#This Row],[Okvirna količina]]</f>
        <v>0</v>
      </c>
      <c r="T38" s="290">
        <f>+Sklop7[[#This Row],[Končna cena/enoto mere (EUR) z DDV]]*Sklop7[[#This Row],[Okvirna količina]]</f>
        <v>0</v>
      </c>
      <c r="U38" s="235"/>
    </row>
    <row r="39" spans="1:22" s="55" customFormat="1" ht="12">
      <c r="A39" s="79" t="s">
        <v>25</v>
      </c>
      <c r="B39" s="219" t="s">
        <v>701</v>
      </c>
      <c r="C39" s="205">
        <v>3</v>
      </c>
      <c r="D39" s="77" t="s">
        <v>0</v>
      </c>
      <c r="E39" s="214"/>
      <c r="F39" s="222">
        <v>50</v>
      </c>
      <c r="G39" s="223" t="s">
        <v>209</v>
      </c>
      <c r="H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222" t="str">
        <f>IF(Sklop7[[#This Row],[ZAHTEVANA SHEMA KAKOVOSTI]]&lt;&gt;"",Sklop7[[#This Row],[Preračunana masa/volumen/kos na enoto kg]],"")</f>
        <v/>
      </c>
      <c r="J39" s="292"/>
      <c r="K39" s="293"/>
      <c r="L39" s="293"/>
      <c r="M39" s="297"/>
      <c r="N39" s="290"/>
      <c r="O39" s="290"/>
      <c r="P39" s="289"/>
      <c r="Q39" s="290">
        <f>+Sklop7[[#This Row],[cena/enota brez DDV v EUR]]*Sklop7[[#This Row],[Stopnja DDV (%)]]</f>
        <v>0</v>
      </c>
      <c r="R39" s="290">
        <f>+Sklop7[[#This Row],[cena/enota brez DDV v EUR]]+Sklop7[[#This Row],[Davek (EUR)]]</f>
        <v>0</v>
      </c>
      <c r="S39" s="290">
        <f>+Sklop7[[#This Row],[cena/enota brez DDV v EUR]]*Sklop7[[#This Row],[Okvirna količina]]</f>
        <v>0</v>
      </c>
      <c r="T39" s="290">
        <f>+Sklop7[[#This Row],[Končna cena/enoto mere (EUR) z DDV]]*Sklop7[[#This Row],[Okvirna količina]]</f>
        <v>0</v>
      </c>
      <c r="U39" s="235"/>
    </row>
    <row r="40" spans="1:22" s="55" customFormat="1" ht="12">
      <c r="A40" s="79" t="s">
        <v>26</v>
      </c>
      <c r="B40" s="219" t="s">
        <v>702</v>
      </c>
      <c r="C40" s="205">
        <v>3</v>
      </c>
      <c r="D40" s="77" t="s">
        <v>0</v>
      </c>
      <c r="E40" s="214"/>
      <c r="F40" s="222">
        <v>60</v>
      </c>
      <c r="G40" s="223" t="s">
        <v>209</v>
      </c>
      <c r="H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222" t="str">
        <f>IF(Sklop7[[#This Row],[ZAHTEVANA SHEMA KAKOVOSTI]]&lt;&gt;"",Sklop7[[#This Row],[Preračunana masa/volumen/kos na enoto kg]],"")</f>
        <v/>
      </c>
      <c r="J40" s="292"/>
      <c r="K40" s="293"/>
      <c r="L40" s="293"/>
      <c r="M40" s="297"/>
      <c r="N40" s="290"/>
      <c r="O40" s="290"/>
      <c r="P40" s="289"/>
      <c r="Q40" s="290">
        <f>+Sklop7[[#This Row],[cena/enota brez DDV v EUR]]*Sklop7[[#This Row],[Stopnja DDV (%)]]</f>
        <v>0</v>
      </c>
      <c r="R40" s="290">
        <f>+Sklop7[[#This Row],[cena/enota brez DDV v EUR]]+Sklop7[[#This Row],[Davek (EUR)]]</f>
        <v>0</v>
      </c>
      <c r="S40" s="290">
        <f>+Sklop7[[#This Row],[cena/enota brez DDV v EUR]]*Sklop7[[#This Row],[Okvirna količina]]</f>
        <v>0</v>
      </c>
      <c r="T40" s="290">
        <f>+Sklop7[[#This Row],[Končna cena/enoto mere (EUR) z DDV]]*Sklop7[[#This Row],[Okvirna količina]]</f>
        <v>0</v>
      </c>
      <c r="U40" s="235"/>
    </row>
    <row r="41" spans="1:22" s="55" customFormat="1" ht="12">
      <c r="A41" s="79" t="s">
        <v>27</v>
      </c>
      <c r="B41" s="194" t="s">
        <v>703</v>
      </c>
      <c r="C41" s="155">
        <v>0.68</v>
      </c>
      <c r="D41" s="77" t="s">
        <v>0</v>
      </c>
      <c r="E41" s="214"/>
      <c r="F41" s="222">
        <v>60</v>
      </c>
      <c r="G41" s="220" t="s">
        <v>209</v>
      </c>
      <c r="H4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40.800000000000004</v>
      </c>
      <c r="I41" s="80" t="str">
        <f>IF(Sklop7[[#This Row],[ZAHTEVANA SHEMA KAKOVOSTI]]&lt;&gt;"",Sklop7[[#This Row],[Preračunana masa/volumen/kos na enoto kg]],"")</f>
        <v/>
      </c>
      <c r="J41" s="88"/>
      <c r="K41" s="85"/>
      <c r="L41" s="85"/>
      <c r="M41" s="90"/>
      <c r="N41" s="86"/>
      <c r="O41" s="86"/>
      <c r="P41" s="91"/>
      <c r="Q41" s="86">
        <f>+Sklop7[[#This Row],[cena/enota brez DDV v EUR]]*Sklop7[[#This Row],[Stopnja DDV (%)]]</f>
        <v>0</v>
      </c>
      <c r="R41" s="86">
        <f>+Sklop7[[#This Row],[cena/enota brez DDV v EUR]]+Sklop7[[#This Row],[Davek (EUR)]]</f>
        <v>0</v>
      </c>
      <c r="S41" s="86">
        <f>+Sklop7[[#This Row],[cena/enota brez DDV v EUR]]*Sklop7[[#This Row],[Okvirna količina]]</f>
        <v>0</v>
      </c>
      <c r="T41" s="86">
        <f>+Sklop7[[#This Row],[Končna cena/enoto mere (EUR) z DDV]]*Sklop7[[#This Row],[Okvirna količina]]</f>
        <v>0</v>
      </c>
      <c r="U41" s="161"/>
    </row>
    <row r="42" spans="1:22">
      <c r="A42" s="79" t="s">
        <v>28</v>
      </c>
      <c r="B42" s="318" t="s">
        <v>704</v>
      </c>
      <c r="C42" s="205">
        <v>3</v>
      </c>
      <c r="D42" s="77" t="s">
        <v>0</v>
      </c>
      <c r="E42" s="214"/>
      <c r="F42" s="222">
        <v>60</v>
      </c>
      <c r="G42" s="299" t="s">
        <v>209</v>
      </c>
      <c r="H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2" s="222" t="str">
        <f>IF(Sklop7[[#This Row],[ZAHTEVANA SHEMA KAKOVOSTI]]&lt;&gt;"",Sklop7[[#This Row],[Preračunana masa/volumen/kos na enoto kg]],"")</f>
        <v/>
      </c>
      <c r="J42" s="292"/>
      <c r="K42" s="293"/>
      <c r="L42" s="293"/>
      <c r="M42" s="297"/>
      <c r="N42" s="290"/>
      <c r="O42" s="290"/>
      <c r="P42" s="323"/>
      <c r="Q42" s="290">
        <f>+Sklop7[[#This Row],[cena/enota brez DDV v EUR]]*Sklop7[[#This Row],[Stopnja DDV (%)]]</f>
        <v>0</v>
      </c>
      <c r="R42" s="290">
        <f>+Sklop7[[#This Row],[cena/enota brez DDV v EUR]]+Sklop7[[#This Row],[Davek (EUR)]]</f>
        <v>0</v>
      </c>
      <c r="S42" s="290">
        <f>+Sklop7[[#This Row],[cena/enota brez DDV v EUR]]*Sklop7[[#This Row],[Okvirna količina]]</f>
        <v>0</v>
      </c>
      <c r="T42" s="290">
        <f>+Sklop7[[#This Row],[Končna cena/enoto mere (EUR) z DDV]]*Sklop7[[#This Row],[Okvirna količina]]</f>
        <v>0</v>
      </c>
      <c r="U42" s="235"/>
    </row>
    <row r="43" spans="1:22">
      <c r="A43" s="378" t="s">
        <v>131</v>
      </c>
      <c r="B43" s="379"/>
      <c r="C43" s="380"/>
      <c r="D43" s="380"/>
      <c r="E43" s="381"/>
      <c r="F43" s="382"/>
      <c r="G43" s="383"/>
      <c r="H43" s="384">
        <f>SUBTOTAL(109,Sklop7[Preračunana masa/volumen/kos na enoto kg])</f>
        <v>4758.4000000000005</v>
      </c>
      <c r="I43" s="384">
        <f>SUBTOTAL(109,Sklop7[Živila iz shem kakovosti (kg)])</f>
        <v>0</v>
      </c>
      <c r="J43" s="382"/>
      <c r="K43" s="385"/>
      <c r="L43" s="385"/>
      <c r="M43" s="386"/>
      <c r="N43" s="387"/>
      <c r="O43" s="387"/>
      <c r="P43" s="387"/>
      <c r="Q43" s="388"/>
      <c r="R43" s="382"/>
      <c r="S43" s="388">
        <f>SUBTOTAL(109,Sklop7[Vrednost za okvirno količino (EUR) brez DDV])</f>
        <v>0</v>
      </c>
      <c r="T43" s="388">
        <f>SUBTOTAL(109,Sklop7[Vrednost za okvirno količino (EUR) z DDV])</f>
        <v>0</v>
      </c>
      <c r="U43" s="389">
        <f>SUBTOTAL(103,Sklop7[Shema kakovosti
(nacionalne, evropske)
])</f>
        <v>0</v>
      </c>
    </row>
    <row r="44" spans="1:22" s="288" customFormat="1">
      <c r="A44" s="276"/>
      <c r="B44" s="277"/>
      <c r="C44" s="278"/>
      <c r="D44" s="278"/>
      <c r="E44" s="279"/>
      <c r="F44" s="280"/>
      <c r="G44" s="281"/>
      <c r="H44" s="282"/>
      <c r="I44" s="282"/>
      <c r="J44" s="280"/>
      <c r="K44" s="283"/>
      <c r="L44" s="283"/>
      <c r="M44" s="284"/>
      <c r="N44" s="285"/>
      <c r="O44" s="285"/>
      <c r="P44" s="285"/>
      <c r="Q44" s="286"/>
      <c r="R44" s="280"/>
      <c r="S44" s="286"/>
      <c r="T44" s="286"/>
      <c r="U44" s="287"/>
    </row>
    <row r="45" spans="1:22">
      <c r="A45" s="48" t="s">
        <v>127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129</v>
      </c>
      <c r="B46" s="16"/>
      <c r="C46" s="28"/>
      <c r="D46" s="28"/>
      <c r="E46" s="101"/>
    </row>
    <row r="47" spans="1:22">
      <c r="A47" s="96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48" t="s">
        <v>168</v>
      </c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8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25.5" customHeight="1">
      <c r="A49" s="437" t="s">
        <v>205</v>
      </c>
      <c r="B49" s="437"/>
      <c r="C49" s="437"/>
      <c r="D49" s="437"/>
      <c r="E49" s="437"/>
      <c r="F49" s="437"/>
      <c r="G49" s="437"/>
      <c r="H49" s="437"/>
      <c r="I49" s="437"/>
      <c r="J49" s="437"/>
      <c r="K49" s="437"/>
      <c r="L49" s="437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48:U50 J50:P50 M48:P49" name="Obseg1_2"/>
    <protectedRange sqref="J49:L49" name="Obseg1_1"/>
    <protectedRange sqref="J48:L48" name="Obseg1_2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8:L4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4"/>
  <sheetViews>
    <sheetView topLeftCell="A37" zoomScaleNormal="100" zoomScaleSheetLayoutView="100" workbookViewId="0">
      <selection activeCell="Y62" sqref="Y6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pred_rekapitulacija'!B21</f>
        <v>ZAMRZNJENI IZDELKI IZ TESTA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68" t="s">
        <v>1</v>
      </c>
      <c r="B16" s="169" t="s">
        <v>712</v>
      </c>
      <c r="C16" s="77">
        <v>0.5</v>
      </c>
      <c r="D16" s="77" t="s">
        <v>0</v>
      </c>
      <c r="E16" s="214"/>
      <c r="F16" s="327">
        <v>20</v>
      </c>
      <c r="G16" s="329" t="s">
        <v>209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5"/>
      <c r="O16" s="13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5"/>
    </row>
    <row r="17" spans="1:21" s="55" customFormat="1" ht="12">
      <c r="A17" s="168" t="s">
        <v>3</v>
      </c>
      <c r="B17" s="328" t="s">
        <v>712</v>
      </c>
      <c r="C17" s="205">
        <v>5</v>
      </c>
      <c r="D17" s="77" t="s">
        <v>0</v>
      </c>
      <c r="E17" s="214"/>
      <c r="F17" s="330">
        <v>20</v>
      </c>
      <c r="G17" s="291" t="s">
        <v>209</v>
      </c>
      <c r="H1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222" t="str">
        <f>IF(Sklop8[[#This Row],[ZAHTEVANA SHEMA KAKOVOSTI]]&lt;&gt;"",Sklop8[[#This Row],[Preračunana masa/volumen/kos na enoto kg]],"")</f>
        <v/>
      </c>
      <c r="J17" s="292"/>
      <c r="K17" s="325"/>
      <c r="L17" s="325"/>
      <c r="M17" s="297"/>
      <c r="N17" s="294"/>
      <c r="O17" s="294"/>
      <c r="P17" s="289"/>
      <c r="Q17" s="290">
        <f>+Sklop8[[#This Row],[cena/enota brez DDV v EUR]]*Sklop8[[#This Row],[Stopnja DDV (%)]]</f>
        <v>0</v>
      </c>
      <c r="R17" s="290">
        <f>+Sklop8[[#This Row],[cena/enota brez DDV v EUR]]+Sklop8[[#This Row],[Davek (EUR)]]</f>
        <v>0</v>
      </c>
      <c r="S17" s="290">
        <f>+Sklop8[[#This Row],[cena/enota brez DDV v EUR]]*Sklop8[[#This Row],[Okvirna količina]]</f>
        <v>0</v>
      </c>
      <c r="T17" s="290">
        <f>+Sklop8[[#This Row],[Končna cena/enoto mere (EUR) z DDV]]*Sklop8[[#This Row],[Okvirna količina]]</f>
        <v>0</v>
      </c>
      <c r="U17" s="248"/>
    </row>
    <row r="18" spans="1:21" s="55" customFormat="1" ht="12">
      <c r="A18" s="168" t="s">
        <v>4</v>
      </c>
      <c r="B18" s="328" t="s">
        <v>711</v>
      </c>
      <c r="C18" s="205">
        <v>1</v>
      </c>
      <c r="D18" s="77" t="s">
        <v>0</v>
      </c>
      <c r="E18" s="214"/>
      <c r="F18" s="330">
        <v>150</v>
      </c>
      <c r="G18" s="291" t="s">
        <v>0</v>
      </c>
      <c r="H1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222" t="str">
        <f>IF(Sklop8[[#This Row],[ZAHTEVANA SHEMA KAKOVOSTI]]&lt;&gt;"",Sklop8[[#This Row],[Preračunana masa/volumen/kos na enoto kg]],"")</f>
        <v/>
      </c>
      <c r="J18" s="292"/>
      <c r="K18" s="325"/>
      <c r="L18" s="325"/>
      <c r="M18" s="297"/>
      <c r="N18" s="294"/>
      <c r="O18" s="294"/>
      <c r="P18" s="289"/>
      <c r="Q18" s="290">
        <f>+Sklop8[[#This Row],[cena/enota brez DDV v EUR]]*Sklop8[[#This Row],[Stopnja DDV (%)]]</f>
        <v>0</v>
      </c>
      <c r="R18" s="290">
        <f>+Sklop8[[#This Row],[cena/enota brez DDV v EUR]]+Sklop8[[#This Row],[Davek (EUR)]]</f>
        <v>0</v>
      </c>
      <c r="S18" s="290">
        <f>+Sklop8[[#This Row],[cena/enota brez DDV v EUR]]*Sklop8[[#This Row],[Okvirna količina]]</f>
        <v>0</v>
      </c>
      <c r="T18" s="290">
        <f>+Sklop8[[#This Row],[Končna cena/enoto mere (EUR) z DDV]]*Sklop8[[#This Row],[Okvirna količina]]</f>
        <v>0</v>
      </c>
      <c r="U18" s="248"/>
    </row>
    <row r="19" spans="1:21" s="55" customFormat="1" ht="12">
      <c r="A19" s="168" t="s">
        <v>5</v>
      </c>
      <c r="B19" s="328" t="s">
        <v>710</v>
      </c>
      <c r="C19" s="205" t="s">
        <v>705</v>
      </c>
      <c r="D19" s="77" t="s">
        <v>0</v>
      </c>
      <c r="E19" s="214"/>
      <c r="F19" s="330">
        <v>100</v>
      </c>
      <c r="G19" s="291" t="s">
        <v>0</v>
      </c>
      <c r="H1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22" t="str">
        <f>IF(Sklop8[[#This Row],[ZAHTEVANA SHEMA KAKOVOSTI]]&lt;&gt;"",Sklop8[[#This Row],[Preračunana masa/volumen/kos na enoto kg]],"")</f>
        <v/>
      </c>
      <c r="J19" s="292"/>
      <c r="K19" s="325"/>
      <c r="L19" s="325"/>
      <c r="M19" s="297"/>
      <c r="N19" s="294"/>
      <c r="O19" s="294"/>
      <c r="P19" s="289"/>
      <c r="Q19" s="290">
        <f>+Sklop8[[#This Row],[cena/enota brez DDV v EUR]]*Sklop8[[#This Row],[Stopnja DDV (%)]]</f>
        <v>0</v>
      </c>
      <c r="R19" s="290">
        <f>+Sklop8[[#This Row],[cena/enota brez DDV v EUR]]+Sklop8[[#This Row],[Davek (EUR)]]</f>
        <v>0</v>
      </c>
      <c r="S19" s="290">
        <f>+Sklop8[[#This Row],[cena/enota brez DDV v EUR]]*Sklop8[[#This Row],[Okvirna količina]]</f>
        <v>0</v>
      </c>
      <c r="T19" s="290">
        <f>+Sklop8[[#This Row],[Končna cena/enoto mere (EUR) z DDV]]*Sklop8[[#This Row],[Okvirna količina]]</f>
        <v>0</v>
      </c>
      <c r="U19" s="248"/>
    </row>
    <row r="20" spans="1:21" s="55" customFormat="1" ht="12">
      <c r="A20" s="168" t="s">
        <v>6</v>
      </c>
      <c r="B20" s="328" t="s">
        <v>709</v>
      </c>
      <c r="C20" s="205" t="s">
        <v>705</v>
      </c>
      <c r="D20" s="77" t="s">
        <v>0</v>
      </c>
      <c r="E20" s="214"/>
      <c r="F20" s="330">
        <v>80</v>
      </c>
      <c r="G20" s="291" t="s">
        <v>0</v>
      </c>
      <c r="H20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222" t="str">
        <f>IF(Sklop8[[#This Row],[ZAHTEVANA SHEMA KAKOVOSTI]]&lt;&gt;"",Sklop8[[#This Row],[Preračunana masa/volumen/kos na enoto kg]],"")</f>
        <v/>
      </c>
      <c r="J20" s="292"/>
      <c r="K20" s="325"/>
      <c r="L20" s="325"/>
      <c r="M20" s="297"/>
      <c r="N20" s="294"/>
      <c r="O20" s="294"/>
      <c r="P20" s="289"/>
      <c r="Q20" s="290">
        <f>+Sklop8[[#This Row],[cena/enota brez DDV v EUR]]*Sklop8[[#This Row],[Stopnja DDV (%)]]</f>
        <v>0</v>
      </c>
      <c r="R20" s="290">
        <f>+Sklop8[[#This Row],[cena/enota brez DDV v EUR]]+Sklop8[[#This Row],[Davek (EUR)]]</f>
        <v>0</v>
      </c>
      <c r="S20" s="290">
        <f>+Sklop8[[#This Row],[cena/enota brez DDV v EUR]]*Sklop8[[#This Row],[Okvirna količina]]</f>
        <v>0</v>
      </c>
      <c r="T20" s="290">
        <f>+Sklop8[[#This Row],[Končna cena/enoto mere (EUR) z DDV]]*Sklop8[[#This Row],[Okvirna količina]]</f>
        <v>0</v>
      </c>
      <c r="U20" s="248"/>
    </row>
    <row r="21" spans="1:21" s="55" customFormat="1" ht="12">
      <c r="A21" s="168" t="s">
        <v>7</v>
      </c>
      <c r="B21" s="328" t="s">
        <v>708</v>
      </c>
      <c r="C21" s="205" t="s">
        <v>705</v>
      </c>
      <c r="D21" s="77" t="s">
        <v>0</v>
      </c>
      <c r="E21" s="214"/>
      <c r="F21" s="330">
        <v>100</v>
      </c>
      <c r="G21" s="291" t="s">
        <v>0</v>
      </c>
      <c r="H21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22" t="str">
        <f>IF(Sklop8[[#This Row],[ZAHTEVANA SHEMA KAKOVOSTI]]&lt;&gt;"",Sklop8[[#This Row],[Preračunana masa/volumen/kos na enoto kg]],"")</f>
        <v/>
      </c>
      <c r="J21" s="292"/>
      <c r="K21" s="325"/>
      <c r="L21" s="325"/>
      <c r="M21" s="297"/>
      <c r="N21" s="294"/>
      <c r="O21" s="294"/>
      <c r="P21" s="289"/>
      <c r="Q21" s="290">
        <f>+Sklop8[[#This Row],[cena/enota brez DDV v EUR]]*Sklop8[[#This Row],[Stopnja DDV (%)]]</f>
        <v>0</v>
      </c>
      <c r="R21" s="290">
        <f>+Sklop8[[#This Row],[cena/enota brez DDV v EUR]]+Sklop8[[#This Row],[Davek (EUR)]]</f>
        <v>0</v>
      </c>
      <c r="S21" s="290">
        <f>+Sklop8[[#This Row],[cena/enota brez DDV v EUR]]*Sklop8[[#This Row],[Okvirna količina]]</f>
        <v>0</v>
      </c>
      <c r="T21" s="290">
        <f>+Sklop8[[#This Row],[Končna cena/enoto mere (EUR) z DDV]]*Sklop8[[#This Row],[Okvirna količina]]</f>
        <v>0</v>
      </c>
      <c r="U21" s="248"/>
    </row>
    <row r="22" spans="1:21" s="55" customFormat="1" ht="12">
      <c r="A22" s="168" t="s">
        <v>8</v>
      </c>
      <c r="B22" s="328" t="s">
        <v>707</v>
      </c>
      <c r="C22" s="205" t="s">
        <v>705</v>
      </c>
      <c r="D22" s="77" t="s">
        <v>0</v>
      </c>
      <c r="E22" s="214"/>
      <c r="F22" s="330">
        <v>50</v>
      </c>
      <c r="G22" s="291" t="s">
        <v>0</v>
      </c>
      <c r="H22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222" t="str">
        <f>IF(Sklop8[[#This Row],[ZAHTEVANA SHEMA KAKOVOSTI]]&lt;&gt;"",Sklop8[[#This Row],[Preračunana masa/volumen/kos na enoto kg]],"")</f>
        <v/>
      </c>
      <c r="J22" s="292"/>
      <c r="K22" s="325"/>
      <c r="L22" s="325"/>
      <c r="M22" s="297"/>
      <c r="N22" s="294"/>
      <c r="O22" s="294"/>
      <c r="P22" s="289"/>
      <c r="Q22" s="290">
        <f>+Sklop8[[#This Row],[cena/enota brez DDV v EUR]]*Sklop8[[#This Row],[Stopnja DDV (%)]]</f>
        <v>0</v>
      </c>
      <c r="R22" s="290">
        <f>+Sklop8[[#This Row],[cena/enota brez DDV v EUR]]+Sklop8[[#This Row],[Davek (EUR)]]</f>
        <v>0</v>
      </c>
      <c r="S22" s="290">
        <f>+Sklop8[[#This Row],[cena/enota brez DDV v EUR]]*Sklop8[[#This Row],[Okvirna količina]]</f>
        <v>0</v>
      </c>
      <c r="T22" s="290">
        <f>+Sklop8[[#This Row],[Končna cena/enoto mere (EUR) z DDV]]*Sklop8[[#This Row],[Okvirna količina]]</f>
        <v>0</v>
      </c>
      <c r="U22" s="248"/>
    </row>
    <row r="23" spans="1:21" s="55" customFormat="1" ht="12">
      <c r="A23" s="168" t="s">
        <v>9</v>
      </c>
      <c r="B23" s="328" t="s">
        <v>367</v>
      </c>
      <c r="C23" s="205" t="s">
        <v>705</v>
      </c>
      <c r="D23" s="77" t="s">
        <v>0</v>
      </c>
      <c r="E23" s="214"/>
      <c r="F23" s="330">
        <v>30</v>
      </c>
      <c r="G23" s="291" t="s">
        <v>0</v>
      </c>
      <c r="H23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222" t="str">
        <f>IF(Sklop8[[#This Row],[ZAHTEVANA SHEMA KAKOVOSTI]]&lt;&gt;"",Sklop8[[#This Row],[Preračunana masa/volumen/kos na enoto kg]],"")</f>
        <v/>
      </c>
      <c r="J23" s="292"/>
      <c r="K23" s="325"/>
      <c r="L23" s="325"/>
      <c r="M23" s="297"/>
      <c r="N23" s="294"/>
      <c r="O23" s="294"/>
      <c r="P23" s="289"/>
      <c r="Q23" s="290">
        <f>+Sklop8[[#This Row],[cena/enota brez DDV v EUR]]*Sklop8[[#This Row],[Stopnja DDV (%)]]</f>
        <v>0</v>
      </c>
      <c r="R23" s="290">
        <f>+Sklop8[[#This Row],[cena/enota brez DDV v EUR]]+Sklop8[[#This Row],[Davek (EUR)]]</f>
        <v>0</v>
      </c>
      <c r="S23" s="290">
        <f>+Sklop8[[#This Row],[cena/enota brez DDV v EUR]]*Sklop8[[#This Row],[Okvirna količina]]</f>
        <v>0</v>
      </c>
      <c r="T23" s="290">
        <f>+Sklop8[[#This Row],[Končna cena/enoto mere (EUR) z DDV]]*Sklop8[[#This Row],[Okvirna količina]]</f>
        <v>0</v>
      </c>
      <c r="U23" s="248"/>
    </row>
    <row r="24" spans="1:21" s="55" customFormat="1" ht="12">
      <c r="A24" s="168" t="s">
        <v>10</v>
      </c>
      <c r="B24" s="328" t="s">
        <v>706</v>
      </c>
      <c r="C24" s="205" t="s">
        <v>705</v>
      </c>
      <c r="D24" s="77" t="s">
        <v>0</v>
      </c>
      <c r="E24" s="214"/>
      <c r="F24" s="330">
        <v>150</v>
      </c>
      <c r="G24" s="291" t="s">
        <v>0</v>
      </c>
      <c r="H2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222" t="str">
        <f>IF(Sklop8[[#This Row],[ZAHTEVANA SHEMA KAKOVOSTI]]&lt;&gt;"",Sklop8[[#This Row],[Preračunana masa/volumen/kos na enoto kg]],"")</f>
        <v/>
      </c>
      <c r="J24" s="292"/>
      <c r="K24" s="325"/>
      <c r="L24" s="325"/>
      <c r="M24" s="297"/>
      <c r="N24" s="294"/>
      <c r="O24" s="294"/>
      <c r="P24" s="289"/>
      <c r="Q24" s="290">
        <f>+Sklop8[[#This Row],[cena/enota brez DDV v EUR]]*Sklop8[[#This Row],[Stopnja DDV (%)]]</f>
        <v>0</v>
      </c>
      <c r="R24" s="290">
        <f>+Sklop8[[#This Row],[cena/enota brez DDV v EUR]]+Sklop8[[#This Row],[Davek (EUR)]]</f>
        <v>0</v>
      </c>
      <c r="S24" s="290">
        <f>+Sklop8[[#This Row],[cena/enota brez DDV v EUR]]*Sklop8[[#This Row],[Okvirna količina]]</f>
        <v>0</v>
      </c>
      <c r="T24" s="290">
        <f>+Sklop8[[#This Row],[Končna cena/enoto mere (EUR) z DDV]]*Sklop8[[#This Row],[Okvirna količina]]</f>
        <v>0</v>
      </c>
      <c r="U24" s="248"/>
    </row>
    <row r="25" spans="1:21" s="55" customFormat="1" ht="12">
      <c r="A25" s="168" t="s">
        <v>11</v>
      </c>
      <c r="B25" s="328" t="s">
        <v>368</v>
      </c>
      <c r="C25" s="205" t="s">
        <v>109</v>
      </c>
      <c r="D25" s="77" t="s">
        <v>0</v>
      </c>
      <c r="E25" s="214"/>
      <c r="F25" s="330">
        <v>150</v>
      </c>
      <c r="G25" s="291" t="s">
        <v>0</v>
      </c>
      <c r="H25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5" s="222" t="str">
        <f>IF(Sklop8[[#This Row],[ZAHTEVANA SHEMA KAKOVOSTI]]&lt;&gt;"",Sklop8[[#This Row],[Preračunana masa/volumen/kos na enoto kg]],"")</f>
        <v/>
      </c>
      <c r="J25" s="292"/>
      <c r="K25" s="325"/>
      <c r="L25" s="325"/>
      <c r="M25" s="297"/>
      <c r="N25" s="294"/>
      <c r="O25" s="294"/>
      <c r="P25" s="289"/>
      <c r="Q25" s="290">
        <f>+Sklop8[[#This Row],[cena/enota brez DDV v EUR]]*Sklop8[[#This Row],[Stopnja DDV (%)]]</f>
        <v>0</v>
      </c>
      <c r="R25" s="290">
        <f>+Sklop8[[#This Row],[cena/enota brez DDV v EUR]]+Sklop8[[#This Row],[Davek (EUR)]]</f>
        <v>0</v>
      </c>
      <c r="S25" s="290">
        <f>+Sklop8[[#This Row],[cena/enota brez DDV v EUR]]*Sklop8[[#This Row],[Okvirna količina]]</f>
        <v>0</v>
      </c>
      <c r="T25" s="290">
        <f>+Sklop8[[#This Row],[Končna cena/enoto mere (EUR) z DDV]]*Sklop8[[#This Row],[Okvirna količina]]</f>
        <v>0</v>
      </c>
      <c r="U25" s="248"/>
    </row>
    <row r="26" spans="1:21" s="55" customFormat="1" ht="12">
      <c r="A26" s="168" t="s">
        <v>12</v>
      </c>
      <c r="B26" s="328" t="s">
        <v>369</v>
      </c>
      <c r="C26" s="205" t="s">
        <v>109</v>
      </c>
      <c r="D26" s="77" t="s">
        <v>0</v>
      </c>
      <c r="E26" s="214"/>
      <c r="F26" s="330">
        <v>150</v>
      </c>
      <c r="G26" s="291" t="s">
        <v>0</v>
      </c>
      <c r="H26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222" t="str">
        <f>IF(Sklop8[[#This Row],[ZAHTEVANA SHEMA KAKOVOSTI]]&lt;&gt;"",Sklop8[[#This Row],[Preračunana masa/volumen/kos na enoto kg]],"")</f>
        <v/>
      </c>
      <c r="J26" s="292"/>
      <c r="K26" s="325"/>
      <c r="L26" s="325"/>
      <c r="M26" s="297"/>
      <c r="N26" s="294"/>
      <c r="O26" s="294"/>
      <c r="P26" s="289"/>
      <c r="Q26" s="290">
        <f>+Sklop8[[#This Row],[cena/enota brez DDV v EUR]]*Sklop8[[#This Row],[Stopnja DDV (%)]]</f>
        <v>0</v>
      </c>
      <c r="R26" s="290">
        <f>+Sklop8[[#This Row],[cena/enota brez DDV v EUR]]+Sklop8[[#This Row],[Davek (EUR)]]</f>
        <v>0</v>
      </c>
      <c r="S26" s="290">
        <f>+Sklop8[[#This Row],[cena/enota brez DDV v EUR]]*Sklop8[[#This Row],[Okvirna količina]]</f>
        <v>0</v>
      </c>
      <c r="T26" s="290">
        <f>+Sklop8[[#This Row],[Končna cena/enoto mere (EUR) z DDV]]*Sklop8[[#This Row],[Okvirna količina]]</f>
        <v>0</v>
      </c>
      <c r="U26" s="248"/>
    </row>
    <row r="27" spans="1:21" s="55" customFormat="1" ht="12">
      <c r="A27" s="168" t="s">
        <v>13</v>
      </c>
      <c r="B27" s="328" t="s">
        <v>370</v>
      </c>
      <c r="C27" s="205" t="s">
        <v>109</v>
      </c>
      <c r="D27" s="77" t="s">
        <v>0</v>
      </c>
      <c r="E27" s="214"/>
      <c r="F27" s="330">
        <v>30</v>
      </c>
      <c r="G27" s="291" t="s">
        <v>0</v>
      </c>
      <c r="H2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222" t="str">
        <f>IF(Sklop8[[#This Row],[ZAHTEVANA SHEMA KAKOVOSTI]]&lt;&gt;"",Sklop8[[#This Row],[Preračunana masa/volumen/kos na enoto kg]],"")</f>
        <v/>
      </c>
      <c r="J27" s="292"/>
      <c r="K27" s="325"/>
      <c r="L27" s="325"/>
      <c r="M27" s="297"/>
      <c r="N27" s="294"/>
      <c r="O27" s="294"/>
      <c r="P27" s="289"/>
      <c r="Q27" s="290">
        <f>+Sklop8[[#This Row],[cena/enota brez DDV v EUR]]*Sklop8[[#This Row],[Stopnja DDV (%)]]</f>
        <v>0</v>
      </c>
      <c r="R27" s="290">
        <f>+Sklop8[[#This Row],[cena/enota brez DDV v EUR]]+Sklop8[[#This Row],[Davek (EUR)]]</f>
        <v>0</v>
      </c>
      <c r="S27" s="290">
        <f>+Sklop8[[#This Row],[cena/enota brez DDV v EUR]]*Sklop8[[#This Row],[Okvirna količina]]</f>
        <v>0</v>
      </c>
      <c r="T27" s="290">
        <f>+Sklop8[[#This Row],[Končna cena/enoto mere (EUR) z DDV]]*Sklop8[[#This Row],[Okvirna količina]]</f>
        <v>0</v>
      </c>
      <c r="U27" s="248"/>
    </row>
    <row r="28" spans="1:21" s="55" customFormat="1" ht="12">
      <c r="A28" s="168" t="s">
        <v>14</v>
      </c>
      <c r="B28" s="328" t="s">
        <v>371</v>
      </c>
      <c r="C28" s="205" t="s">
        <v>109</v>
      </c>
      <c r="D28" s="77" t="s">
        <v>0</v>
      </c>
      <c r="E28" s="214"/>
      <c r="F28" s="330">
        <v>30</v>
      </c>
      <c r="G28" s="291" t="s">
        <v>0</v>
      </c>
      <c r="H2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222" t="str">
        <f>IF(Sklop8[[#This Row],[ZAHTEVANA SHEMA KAKOVOSTI]]&lt;&gt;"",Sklop8[[#This Row],[Preračunana masa/volumen/kos na enoto kg]],"")</f>
        <v/>
      </c>
      <c r="J28" s="292"/>
      <c r="K28" s="325"/>
      <c r="L28" s="325"/>
      <c r="M28" s="297"/>
      <c r="N28" s="294"/>
      <c r="O28" s="294"/>
      <c r="P28" s="289"/>
      <c r="Q28" s="290">
        <f>+Sklop8[[#This Row],[cena/enota brez DDV v EUR]]*Sklop8[[#This Row],[Stopnja DDV (%)]]</f>
        <v>0</v>
      </c>
      <c r="R28" s="290">
        <f>+Sklop8[[#This Row],[cena/enota brez DDV v EUR]]+Sklop8[[#This Row],[Davek (EUR)]]</f>
        <v>0</v>
      </c>
      <c r="S28" s="290">
        <f>+Sklop8[[#This Row],[cena/enota brez DDV v EUR]]*Sklop8[[#This Row],[Okvirna količina]]</f>
        <v>0</v>
      </c>
      <c r="T28" s="290">
        <f>+Sklop8[[#This Row],[Končna cena/enoto mere (EUR) z DDV]]*Sklop8[[#This Row],[Okvirna količina]]</f>
        <v>0</v>
      </c>
      <c r="U28" s="248"/>
    </row>
    <row r="29" spans="1:21" s="55" customFormat="1" ht="12">
      <c r="A29" s="168" t="s">
        <v>15</v>
      </c>
      <c r="B29" s="328" t="s">
        <v>714</v>
      </c>
      <c r="C29" s="205">
        <v>1</v>
      </c>
      <c r="D29" s="77" t="s">
        <v>0</v>
      </c>
      <c r="E29" s="214"/>
      <c r="F29" s="330">
        <v>50</v>
      </c>
      <c r="G29" s="291" t="s">
        <v>0</v>
      </c>
      <c r="H2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222" t="str">
        <f>IF(Sklop8[[#This Row],[ZAHTEVANA SHEMA KAKOVOSTI]]&lt;&gt;"",Sklop8[[#This Row],[Preračunana masa/volumen/kos na enoto kg]],"")</f>
        <v/>
      </c>
      <c r="J29" s="292"/>
      <c r="K29" s="325"/>
      <c r="L29" s="325"/>
      <c r="M29" s="297"/>
      <c r="N29" s="294"/>
      <c r="O29" s="294"/>
      <c r="P29" s="289"/>
      <c r="Q29" s="290">
        <f>+Sklop8[[#This Row],[cena/enota brez DDV v EUR]]*Sklop8[[#This Row],[Stopnja DDV (%)]]</f>
        <v>0</v>
      </c>
      <c r="R29" s="290">
        <f>+Sklop8[[#This Row],[cena/enota brez DDV v EUR]]+Sklop8[[#This Row],[Davek (EUR)]]</f>
        <v>0</v>
      </c>
      <c r="S29" s="290">
        <f>+Sklop8[[#This Row],[cena/enota brez DDV v EUR]]*Sklop8[[#This Row],[Okvirna količina]]</f>
        <v>0</v>
      </c>
      <c r="T29" s="290">
        <f>+Sklop8[[#This Row],[Končna cena/enoto mere (EUR) z DDV]]*Sklop8[[#This Row],[Okvirna količina]]</f>
        <v>0</v>
      </c>
      <c r="U29" s="248"/>
    </row>
    <row r="30" spans="1:21" s="55" customFormat="1" ht="24">
      <c r="A30" s="168" t="s">
        <v>16</v>
      </c>
      <c r="B30" s="328" t="s">
        <v>715</v>
      </c>
      <c r="C30" s="205">
        <v>1</v>
      </c>
      <c r="D30" s="77" t="s">
        <v>0</v>
      </c>
      <c r="E30" s="214"/>
      <c r="F30" s="330">
        <v>50</v>
      </c>
      <c r="G30" s="291" t="s">
        <v>0</v>
      </c>
      <c r="H30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22" t="str">
        <f>IF(Sklop8[[#This Row],[ZAHTEVANA SHEMA KAKOVOSTI]]&lt;&gt;"",Sklop8[[#This Row],[Preračunana masa/volumen/kos na enoto kg]],"")</f>
        <v/>
      </c>
      <c r="J30" s="292"/>
      <c r="K30" s="325"/>
      <c r="L30" s="325"/>
      <c r="M30" s="297"/>
      <c r="N30" s="294"/>
      <c r="O30" s="294"/>
      <c r="P30" s="289"/>
      <c r="Q30" s="290">
        <f>+Sklop8[[#This Row],[cena/enota brez DDV v EUR]]*Sklop8[[#This Row],[Stopnja DDV (%)]]</f>
        <v>0</v>
      </c>
      <c r="R30" s="290">
        <f>+Sklop8[[#This Row],[cena/enota brez DDV v EUR]]+Sklop8[[#This Row],[Davek (EUR)]]</f>
        <v>0</v>
      </c>
      <c r="S30" s="290">
        <f>+Sklop8[[#This Row],[cena/enota brez DDV v EUR]]*Sklop8[[#This Row],[Okvirna količina]]</f>
        <v>0</v>
      </c>
      <c r="T30" s="290">
        <f>+Sklop8[[#This Row],[Končna cena/enoto mere (EUR) z DDV]]*Sklop8[[#This Row],[Okvirna količina]]</f>
        <v>0</v>
      </c>
      <c r="U30" s="248"/>
    </row>
    <row r="31" spans="1:21" s="55" customFormat="1" ht="24">
      <c r="A31" s="168" t="s">
        <v>17</v>
      </c>
      <c r="B31" s="328" t="s">
        <v>716</v>
      </c>
      <c r="C31" s="205">
        <v>1</v>
      </c>
      <c r="D31" s="77" t="s">
        <v>0</v>
      </c>
      <c r="E31" s="214"/>
      <c r="F31" s="330">
        <v>30</v>
      </c>
      <c r="G31" s="291" t="s">
        <v>0</v>
      </c>
      <c r="H31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222" t="str">
        <f>IF(Sklop8[[#This Row],[ZAHTEVANA SHEMA KAKOVOSTI]]&lt;&gt;"",Sklop8[[#This Row],[Preračunana masa/volumen/kos na enoto kg]],"")</f>
        <v/>
      </c>
      <c r="J31" s="292"/>
      <c r="K31" s="325"/>
      <c r="L31" s="325"/>
      <c r="M31" s="297"/>
      <c r="N31" s="294"/>
      <c r="O31" s="294"/>
      <c r="P31" s="289"/>
      <c r="Q31" s="290">
        <f>+Sklop8[[#This Row],[cena/enota brez DDV v EUR]]*Sklop8[[#This Row],[Stopnja DDV (%)]]</f>
        <v>0</v>
      </c>
      <c r="R31" s="290">
        <f>+Sklop8[[#This Row],[cena/enota brez DDV v EUR]]+Sklop8[[#This Row],[Davek (EUR)]]</f>
        <v>0</v>
      </c>
      <c r="S31" s="290">
        <f>+Sklop8[[#This Row],[cena/enota brez DDV v EUR]]*Sklop8[[#This Row],[Okvirna količina]]</f>
        <v>0</v>
      </c>
      <c r="T31" s="290">
        <f>+Sklop8[[#This Row],[Končna cena/enoto mere (EUR) z DDV]]*Sklop8[[#This Row],[Okvirna količina]]</f>
        <v>0</v>
      </c>
      <c r="U31" s="248"/>
    </row>
    <row r="32" spans="1:21" s="55" customFormat="1" ht="12">
      <c r="A32" s="168" t="s">
        <v>18</v>
      </c>
      <c r="B32" s="328" t="s">
        <v>717</v>
      </c>
      <c r="C32" s="205" t="s">
        <v>713</v>
      </c>
      <c r="D32" s="77" t="s">
        <v>108</v>
      </c>
      <c r="E32" s="214"/>
      <c r="F32" s="330">
        <v>50</v>
      </c>
      <c r="G32" s="291" t="s">
        <v>0</v>
      </c>
      <c r="H32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222" t="str">
        <f>IF(Sklop8[[#This Row],[ZAHTEVANA SHEMA KAKOVOSTI]]&lt;&gt;"",Sklop8[[#This Row],[Preračunana masa/volumen/kos na enoto kg]],"")</f>
        <v/>
      </c>
      <c r="J32" s="292"/>
      <c r="K32" s="325"/>
      <c r="L32" s="325"/>
      <c r="M32" s="297"/>
      <c r="N32" s="294"/>
      <c r="O32" s="294"/>
      <c r="P32" s="289"/>
      <c r="Q32" s="290">
        <f>+Sklop8[[#This Row],[cena/enota brez DDV v EUR]]*Sklop8[[#This Row],[Stopnja DDV (%)]]</f>
        <v>0</v>
      </c>
      <c r="R32" s="290">
        <f>+Sklop8[[#This Row],[cena/enota brez DDV v EUR]]+Sklop8[[#This Row],[Davek (EUR)]]</f>
        <v>0</v>
      </c>
      <c r="S32" s="290">
        <f>+Sklop8[[#This Row],[cena/enota brez DDV v EUR]]*Sklop8[[#This Row],[Okvirna količina]]</f>
        <v>0</v>
      </c>
      <c r="T32" s="290">
        <f>+Sklop8[[#This Row],[Končna cena/enoto mere (EUR) z DDV]]*Sklop8[[#This Row],[Okvirna količina]]</f>
        <v>0</v>
      </c>
      <c r="U32" s="248"/>
    </row>
    <row r="33" spans="1:21" s="55" customFormat="1" ht="12">
      <c r="A33" s="168" t="s">
        <v>19</v>
      </c>
      <c r="B33" s="328" t="s">
        <v>718</v>
      </c>
      <c r="C33" s="205" t="s">
        <v>713</v>
      </c>
      <c r="D33" s="77" t="s">
        <v>108</v>
      </c>
      <c r="E33" s="214"/>
      <c r="F33" s="330">
        <v>200</v>
      </c>
      <c r="G33" s="291" t="s">
        <v>0</v>
      </c>
      <c r="H33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222" t="str">
        <f>IF(Sklop8[[#This Row],[ZAHTEVANA SHEMA KAKOVOSTI]]&lt;&gt;"",Sklop8[[#This Row],[Preračunana masa/volumen/kos na enoto kg]],"")</f>
        <v/>
      </c>
      <c r="J33" s="292"/>
      <c r="K33" s="325"/>
      <c r="L33" s="325"/>
      <c r="M33" s="297"/>
      <c r="N33" s="294"/>
      <c r="O33" s="294"/>
      <c r="P33" s="289"/>
      <c r="Q33" s="290">
        <f>+Sklop8[[#This Row],[cena/enota brez DDV v EUR]]*Sklop8[[#This Row],[Stopnja DDV (%)]]</f>
        <v>0</v>
      </c>
      <c r="R33" s="290">
        <f>+Sklop8[[#This Row],[cena/enota brez DDV v EUR]]+Sklop8[[#This Row],[Davek (EUR)]]</f>
        <v>0</v>
      </c>
      <c r="S33" s="290">
        <f>+Sklop8[[#This Row],[cena/enota brez DDV v EUR]]*Sklop8[[#This Row],[Okvirna količina]]</f>
        <v>0</v>
      </c>
      <c r="T33" s="290">
        <f>+Sklop8[[#This Row],[Končna cena/enoto mere (EUR) z DDV]]*Sklop8[[#This Row],[Okvirna količina]]</f>
        <v>0</v>
      </c>
      <c r="U33" s="248"/>
    </row>
    <row r="34" spans="1:21" s="55" customFormat="1" ht="12">
      <c r="A34" s="168" t="s">
        <v>20</v>
      </c>
      <c r="B34" s="328" t="s">
        <v>719</v>
      </c>
      <c r="C34" s="205" t="s">
        <v>713</v>
      </c>
      <c r="D34" s="77" t="s">
        <v>108</v>
      </c>
      <c r="E34" s="214"/>
      <c r="F34" s="330">
        <v>20</v>
      </c>
      <c r="G34" s="291" t="s">
        <v>0</v>
      </c>
      <c r="H3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222" t="str">
        <f>IF(Sklop8[[#This Row],[ZAHTEVANA SHEMA KAKOVOSTI]]&lt;&gt;"",Sklop8[[#This Row],[Preračunana masa/volumen/kos na enoto kg]],"")</f>
        <v/>
      </c>
      <c r="J34" s="292"/>
      <c r="K34" s="325"/>
      <c r="L34" s="325"/>
      <c r="M34" s="297"/>
      <c r="N34" s="294"/>
      <c r="O34" s="294"/>
      <c r="P34" s="289"/>
      <c r="Q34" s="290">
        <f>+Sklop8[[#This Row],[cena/enota brez DDV v EUR]]*Sklop8[[#This Row],[Stopnja DDV (%)]]</f>
        <v>0</v>
      </c>
      <c r="R34" s="290">
        <f>+Sklop8[[#This Row],[cena/enota brez DDV v EUR]]+Sklop8[[#This Row],[Davek (EUR)]]</f>
        <v>0</v>
      </c>
      <c r="S34" s="290">
        <f>+Sklop8[[#This Row],[cena/enota brez DDV v EUR]]*Sklop8[[#This Row],[Okvirna količina]]</f>
        <v>0</v>
      </c>
      <c r="T34" s="290">
        <f>+Sklop8[[#This Row],[Končna cena/enoto mere (EUR) z DDV]]*Sklop8[[#This Row],[Okvirna količina]]</f>
        <v>0</v>
      </c>
      <c r="U34" s="248"/>
    </row>
    <row r="35" spans="1:21" s="55" customFormat="1" ht="12">
      <c r="A35" s="168" t="s">
        <v>21</v>
      </c>
      <c r="B35" s="328" t="s">
        <v>720</v>
      </c>
      <c r="C35" s="205" t="s">
        <v>713</v>
      </c>
      <c r="D35" s="77" t="s">
        <v>108</v>
      </c>
      <c r="E35" s="214"/>
      <c r="F35" s="330">
        <v>100</v>
      </c>
      <c r="G35" s="291" t="s">
        <v>0</v>
      </c>
      <c r="H35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222" t="str">
        <f>IF(Sklop8[[#This Row],[ZAHTEVANA SHEMA KAKOVOSTI]]&lt;&gt;"",Sklop8[[#This Row],[Preračunana masa/volumen/kos na enoto kg]],"")</f>
        <v/>
      </c>
      <c r="J35" s="292"/>
      <c r="K35" s="325"/>
      <c r="L35" s="325"/>
      <c r="M35" s="297"/>
      <c r="N35" s="294"/>
      <c r="O35" s="294"/>
      <c r="P35" s="289"/>
      <c r="Q35" s="290">
        <f>+Sklop8[[#This Row],[cena/enota brez DDV v EUR]]*Sklop8[[#This Row],[Stopnja DDV (%)]]</f>
        <v>0</v>
      </c>
      <c r="R35" s="290">
        <f>+Sklop8[[#This Row],[cena/enota brez DDV v EUR]]+Sklop8[[#This Row],[Davek (EUR)]]</f>
        <v>0</v>
      </c>
      <c r="S35" s="290">
        <f>+Sklop8[[#This Row],[cena/enota brez DDV v EUR]]*Sklop8[[#This Row],[Okvirna količina]]</f>
        <v>0</v>
      </c>
      <c r="T35" s="290">
        <f>+Sklop8[[#This Row],[Končna cena/enoto mere (EUR) z DDV]]*Sklop8[[#This Row],[Okvirna količina]]</f>
        <v>0</v>
      </c>
      <c r="U35" s="248"/>
    </row>
    <row r="36" spans="1:21" s="55" customFormat="1" ht="12">
      <c r="A36" s="168" t="s">
        <v>22</v>
      </c>
      <c r="B36" s="328" t="s">
        <v>372</v>
      </c>
      <c r="C36" s="205" t="s">
        <v>109</v>
      </c>
      <c r="D36" s="77" t="s">
        <v>0</v>
      </c>
      <c r="E36" s="214"/>
      <c r="F36" s="330">
        <v>30</v>
      </c>
      <c r="G36" s="291" t="s">
        <v>0</v>
      </c>
      <c r="H36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222" t="str">
        <f>IF(Sklop8[[#This Row],[ZAHTEVANA SHEMA KAKOVOSTI]]&lt;&gt;"",Sklop8[[#This Row],[Preračunana masa/volumen/kos na enoto kg]],"")</f>
        <v/>
      </c>
      <c r="J36" s="292"/>
      <c r="K36" s="325"/>
      <c r="L36" s="325"/>
      <c r="M36" s="297"/>
      <c r="N36" s="294"/>
      <c r="O36" s="294"/>
      <c r="P36" s="289"/>
      <c r="Q36" s="290">
        <f>+Sklop8[[#This Row],[cena/enota brez DDV v EUR]]*Sklop8[[#This Row],[Stopnja DDV (%)]]</f>
        <v>0</v>
      </c>
      <c r="R36" s="290">
        <f>+Sklop8[[#This Row],[cena/enota brez DDV v EUR]]+Sklop8[[#This Row],[Davek (EUR)]]</f>
        <v>0</v>
      </c>
      <c r="S36" s="290">
        <f>+Sklop8[[#This Row],[cena/enota brez DDV v EUR]]*Sklop8[[#This Row],[Okvirna količina]]</f>
        <v>0</v>
      </c>
      <c r="T36" s="290">
        <f>+Sklop8[[#This Row],[Končna cena/enoto mere (EUR) z DDV]]*Sklop8[[#This Row],[Okvirna količina]]</f>
        <v>0</v>
      </c>
      <c r="U36" s="248"/>
    </row>
    <row r="37" spans="1:21" s="55" customFormat="1" ht="24">
      <c r="A37" s="168" t="s">
        <v>23</v>
      </c>
      <c r="B37" s="328" t="s">
        <v>373</v>
      </c>
      <c r="C37" s="205" t="s">
        <v>109</v>
      </c>
      <c r="D37" s="77" t="s">
        <v>0</v>
      </c>
      <c r="E37" s="214"/>
      <c r="F37" s="330">
        <v>30</v>
      </c>
      <c r="G37" s="291" t="s">
        <v>0</v>
      </c>
      <c r="H3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222" t="str">
        <f>IF(Sklop8[[#This Row],[ZAHTEVANA SHEMA KAKOVOSTI]]&lt;&gt;"",Sklop8[[#This Row],[Preračunana masa/volumen/kos na enoto kg]],"")</f>
        <v/>
      </c>
      <c r="J37" s="292"/>
      <c r="K37" s="325"/>
      <c r="L37" s="325"/>
      <c r="M37" s="297"/>
      <c r="N37" s="294"/>
      <c r="O37" s="294"/>
      <c r="P37" s="289"/>
      <c r="Q37" s="290">
        <f>+Sklop8[[#This Row],[cena/enota brez DDV v EUR]]*Sklop8[[#This Row],[Stopnja DDV (%)]]</f>
        <v>0</v>
      </c>
      <c r="R37" s="290">
        <f>+Sklop8[[#This Row],[cena/enota brez DDV v EUR]]+Sklop8[[#This Row],[Davek (EUR)]]</f>
        <v>0</v>
      </c>
      <c r="S37" s="290">
        <f>+Sklop8[[#This Row],[cena/enota brez DDV v EUR]]*Sklop8[[#This Row],[Okvirna količina]]</f>
        <v>0</v>
      </c>
      <c r="T37" s="290">
        <f>+Sklop8[[#This Row],[Končna cena/enoto mere (EUR) z DDV]]*Sklop8[[#This Row],[Okvirna količina]]</f>
        <v>0</v>
      </c>
      <c r="U37" s="248"/>
    </row>
    <row r="38" spans="1:21" s="55" customFormat="1" ht="12">
      <c r="A38" s="168" t="s">
        <v>24</v>
      </c>
      <c r="B38" s="328" t="s">
        <v>374</v>
      </c>
      <c r="C38" s="205">
        <v>2</v>
      </c>
      <c r="D38" s="77" t="s">
        <v>0</v>
      </c>
      <c r="E38" s="214"/>
      <c r="F38" s="330">
        <v>100</v>
      </c>
      <c r="G38" s="291" t="s">
        <v>209</v>
      </c>
      <c r="H3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222" t="str">
        <f>IF(Sklop8[[#This Row],[ZAHTEVANA SHEMA KAKOVOSTI]]&lt;&gt;"",Sklop8[[#This Row],[Preračunana masa/volumen/kos na enoto kg]],"")</f>
        <v/>
      </c>
      <c r="J38" s="292"/>
      <c r="K38" s="325"/>
      <c r="L38" s="325"/>
      <c r="M38" s="297"/>
      <c r="N38" s="294"/>
      <c r="O38" s="294"/>
      <c r="P38" s="289"/>
      <c r="Q38" s="290">
        <f>+Sklop8[[#This Row],[cena/enota brez DDV v EUR]]*Sklop8[[#This Row],[Stopnja DDV (%)]]</f>
        <v>0</v>
      </c>
      <c r="R38" s="290">
        <f>+Sklop8[[#This Row],[cena/enota brez DDV v EUR]]+Sklop8[[#This Row],[Davek (EUR)]]</f>
        <v>0</v>
      </c>
      <c r="S38" s="290">
        <f>+Sklop8[[#This Row],[cena/enota brez DDV v EUR]]*Sklop8[[#This Row],[Okvirna količina]]</f>
        <v>0</v>
      </c>
      <c r="T38" s="290">
        <f>+Sklop8[[#This Row],[Končna cena/enoto mere (EUR) z DDV]]*Sklop8[[#This Row],[Okvirna količina]]</f>
        <v>0</v>
      </c>
      <c r="U38" s="248"/>
    </row>
    <row r="39" spans="1:21" s="55" customFormat="1" ht="12">
      <c r="A39" s="168" t="s">
        <v>25</v>
      </c>
      <c r="B39" s="328" t="s">
        <v>375</v>
      </c>
      <c r="C39" s="205">
        <v>2</v>
      </c>
      <c r="D39" s="77" t="s">
        <v>0</v>
      </c>
      <c r="E39" s="214"/>
      <c r="F39" s="330">
        <v>3000</v>
      </c>
      <c r="G39" s="291" t="s">
        <v>209</v>
      </c>
      <c r="H3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6000</v>
      </c>
      <c r="I39" s="222" t="str">
        <f>IF(Sklop8[[#This Row],[ZAHTEVANA SHEMA KAKOVOSTI]]&lt;&gt;"",Sklop8[[#This Row],[Preračunana masa/volumen/kos na enoto kg]],"")</f>
        <v/>
      </c>
      <c r="J39" s="292"/>
      <c r="K39" s="325"/>
      <c r="L39" s="325"/>
      <c r="M39" s="297"/>
      <c r="N39" s="294"/>
      <c r="O39" s="294"/>
      <c r="P39" s="289"/>
      <c r="Q39" s="290">
        <f>+Sklop8[[#This Row],[cena/enota brez DDV v EUR]]*Sklop8[[#This Row],[Stopnja DDV (%)]]</f>
        <v>0</v>
      </c>
      <c r="R39" s="290">
        <f>+Sklop8[[#This Row],[cena/enota brez DDV v EUR]]+Sklop8[[#This Row],[Davek (EUR)]]</f>
        <v>0</v>
      </c>
      <c r="S39" s="290">
        <f>+Sklop8[[#This Row],[cena/enota brez DDV v EUR]]*Sklop8[[#This Row],[Okvirna količina]]</f>
        <v>0</v>
      </c>
      <c r="T39" s="290">
        <f>+Sklop8[[#This Row],[Končna cena/enoto mere (EUR) z DDV]]*Sklop8[[#This Row],[Okvirna količina]]</f>
        <v>0</v>
      </c>
      <c r="U39" s="248"/>
    </row>
    <row r="40" spans="1:21" s="55" customFormat="1" ht="12">
      <c r="A40" s="168" t="s">
        <v>26</v>
      </c>
      <c r="B40" s="328" t="s">
        <v>376</v>
      </c>
      <c r="C40" s="205">
        <v>2</v>
      </c>
      <c r="D40" s="77" t="s">
        <v>0</v>
      </c>
      <c r="E40" s="214"/>
      <c r="F40" s="330">
        <v>800</v>
      </c>
      <c r="G40" s="291" t="s">
        <v>209</v>
      </c>
      <c r="H40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40" s="222" t="str">
        <f>IF(Sklop8[[#This Row],[ZAHTEVANA SHEMA KAKOVOSTI]]&lt;&gt;"",Sklop8[[#This Row],[Preračunana masa/volumen/kos na enoto kg]],"")</f>
        <v/>
      </c>
      <c r="J40" s="292"/>
      <c r="K40" s="325"/>
      <c r="L40" s="325"/>
      <c r="M40" s="297"/>
      <c r="N40" s="294"/>
      <c r="O40" s="294"/>
      <c r="P40" s="289"/>
      <c r="Q40" s="290">
        <f>+Sklop8[[#This Row],[cena/enota brez DDV v EUR]]*Sklop8[[#This Row],[Stopnja DDV (%)]]</f>
        <v>0</v>
      </c>
      <c r="R40" s="290">
        <f>+Sklop8[[#This Row],[cena/enota brez DDV v EUR]]+Sklop8[[#This Row],[Davek (EUR)]]</f>
        <v>0</v>
      </c>
      <c r="S40" s="290">
        <f>+Sklop8[[#This Row],[cena/enota brez DDV v EUR]]*Sklop8[[#This Row],[Okvirna količina]]</f>
        <v>0</v>
      </c>
      <c r="T40" s="290">
        <f>+Sklop8[[#This Row],[Končna cena/enoto mere (EUR) z DDV]]*Sklop8[[#This Row],[Okvirna količina]]</f>
        <v>0</v>
      </c>
      <c r="U40" s="248"/>
    </row>
    <row r="41" spans="1:21" s="55" customFormat="1" ht="12">
      <c r="A41" s="168" t="s">
        <v>27</v>
      </c>
      <c r="B41" s="328" t="s">
        <v>377</v>
      </c>
      <c r="C41" s="205" t="s">
        <v>109</v>
      </c>
      <c r="D41" s="77" t="s">
        <v>0</v>
      </c>
      <c r="E41" s="214"/>
      <c r="F41" s="330">
        <v>100</v>
      </c>
      <c r="G41" s="291" t="s">
        <v>0</v>
      </c>
      <c r="H41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222" t="str">
        <f>IF(Sklop8[[#This Row],[ZAHTEVANA SHEMA KAKOVOSTI]]&lt;&gt;"",Sklop8[[#This Row],[Preračunana masa/volumen/kos na enoto kg]],"")</f>
        <v/>
      </c>
      <c r="J41" s="292"/>
      <c r="K41" s="325"/>
      <c r="L41" s="325"/>
      <c r="M41" s="297"/>
      <c r="N41" s="294"/>
      <c r="O41" s="294"/>
      <c r="P41" s="289"/>
      <c r="Q41" s="290">
        <f>+Sklop8[[#This Row],[cena/enota brez DDV v EUR]]*Sklop8[[#This Row],[Stopnja DDV (%)]]</f>
        <v>0</v>
      </c>
      <c r="R41" s="290">
        <f>+Sklop8[[#This Row],[cena/enota brez DDV v EUR]]+Sklop8[[#This Row],[Davek (EUR)]]</f>
        <v>0</v>
      </c>
      <c r="S41" s="290">
        <f>+Sklop8[[#This Row],[cena/enota brez DDV v EUR]]*Sklop8[[#This Row],[Okvirna količina]]</f>
        <v>0</v>
      </c>
      <c r="T41" s="290">
        <f>+Sklop8[[#This Row],[Končna cena/enoto mere (EUR) z DDV]]*Sklop8[[#This Row],[Okvirna količina]]</f>
        <v>0</v>
      </c>
      <c r="U41" s="248"/>
    </row>
    <row r="42" spans="1:21" s="55" customFormat="1" ht="12">
      <c r="A42" s="168" t="s">
        <v>28</v>
      </c>
      <c r="B42" s="328" t="s">
        <v>378</v>
      </c>
      <c r="C42" s="205" t="s">
        <v>109</v>
      </c>
      <c r="D42" s="77" t="s">
        <v>0</v>
      </c>
      <c r="E42" s="214"/>
      <c r="F42" s="330">
        <v>80</v>
      </c>
      <c r="G42" s="291" t="s">
        <v>0</v>
      </c>
      <c r="H42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222" t="str">
        <f>IF(Sklop8[[#This Row],[ZAHTEVANA SHEMA KAKOVOSTI]]&lt;&gt;"",Sklop8[[#This Row],[Preračunana masa/volumen/kos na enoto kg]],"")</f>
        <v/>
      </c>
      <c r="J42" s="292"/>
      <c r="K42" s="325"/>
      <c r="L42" s="325"/>
      <c r="M42" s="297"/>
      <c r="N42" s="294"/>
      <c r="O42" s="294"/>
      <c r="P42" s="289"/>
      <c r="Q42" s="290">
        <f>+Sklop8[[#This Row],[cena/enota brez DDV v EUR]]*Sklop8[[#This Row],[Stopnja DDV (%)]]</f>
        <v>0</v>
      </c>
      <c r="R42" s="290">
        <f>+Sklop8[[#This Row],[cena/enota brez DDV v EUR]]+Sklop8[[#This Row],[Davek (EUR)]]</f>
        <v>0</v>
      </c>
      <c r="S42" s="290">
        <f>+Sklop8[[#This Row],[cena/enota brez DDV v EUR]]*Sklop8[[#This Row],[Okvirna količina]]</f>
        <v>0</v>
      </c>
      <c r="T42" s="290">
        <f>+Sklop8[[#This Row],[Končna cena/enoto mere (EUR) z DDV]]*Sklop8[[#This Row],[Okvirna količina]]</f>
        <v>0</v>
      </c>
      <c r="U42" s="248"/>
    </row>
    <row r="43" spans="1:21" s="55" customFormat="1" ht="12">
      <c r="A43" s="168" t="s">
        <v>29</v>
      </c>
      <c r="B43" s="328" t="s">
        <v>379</v>
      </c>
      <c r="C43" s="205" t="s">
        <v>109</v>
      </c>
      <c r="D43" s="77" t="s">
        <v>0</v>
      </c>
      <c r="E43" s="214"/>
      <c r="F43" s="330">
        <v>80</v>
      </c>
      <c r="G43" s="291" t="s">
        <v>0</v>
      </c>
      <c r="H43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3" s="222" t="str">
        <f>IF(Sklop8[[#This Row],[ZAHTEVANA SHEMA KAKOVOSTI]]&lt;&gt;"",Sklop8[[#This Row],[Preračunana masa/volumen/kos na enoto kg]],"")</f>
        <v/>
      </c>
      <c r="J43" s="292"/>
      <c r="K43" s="325"/>
      <c r="L43" s="325"/>
      <c r="M43" s="297"/>
      <c r="N43" s="294"/>
      <c r="O43" s="294"/>
      <c r="P43" s="289"/>
      <c r="Q43" s="290">
        <f>+Sklop8[[#This Row],[cena/enota brez DDV v EUR]]*Sklop8[[#This Row],[Stopnja DDV (%)]]</f>
        <v>0</v>
      </c>
      <c r="R43" s="290">
        <f>+Sklop8[[#This Row],[cena/enota brez DDV v EUR]]+Sklop8[[#This Row],[Davek (EUR)]]</f>
        <v>0</v>
      </c>
      <c r="S43" s="290">
        <f>+Sklop8[[#This Row],[cena/enota brez DDV v EUR]]*Sklop8[[#This Row],[Okvirna količina]]</f>
        <v>0</v>
      </c>
      <c r="T43" s="290">
        <f>+Sklop8[[#This Row],[Končna cena/enoto mere (EUR) z DDV]]*Sklop8[[#This Row],[Okvirna količina]]</f>
        <v>0</v>
      </c>
      <c r="U43" s="248"/>
    </row>
    <row r="44" spans="1:21" s="55" customFormat="1" ht="12">
      <c r="A44" s="168" t="s">
        <v>30</v>
      </c>
      <c r="B44" s="328" t="s">
        <v>380</v>
      </c>
      <c r="C44" s="205" t="s">
        <v>109</v>
      </c>
      <c r="D44" s="77" t="s">
        <v>0</v>
      </c>
      <c r="E44" s="214"/>
      <c r="F44" s="330">
        <v>50</v>
      </c>
      <c r="G44" s="291" t="s">
        <v>0</v>
      </c>
      <c r="H4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222" t="str">
        <f>IF(Sklop8[[#This Row],[ZAHTEVANA SHEMA KAKOVOSTI]]&lt;&gt;"",Sklop8[[#This Row],[Preračunana masa/volumen/kos na enoto kg]],"")</f>
        <v/>
      </c>
      <c r="J44" s="292"/>
      <c r="K44" s="325"/>
      <c r="L44" s="325"/>
      <c r="M44" s="297"/>
      <c r="N44" s="294"/>
      <c r="O44" s="294"/>
      <c r="P44" s="289"/>
      <c r="Q44" s="290">
        <f>+Sklop8[[#This Row],[cena/enota brez DDV v EUR]]*Sklop8[[#This Row],[Stopnja DDV (%)]]</f>
        <v>0</v>
      </c>
      <c r="R44" s="290">
        <f>+Sklop8[[#This Row],[cena/enota brez DDV v EUR]]+Sklop8[[#This Row],[Davek (EUR)]]</f>
        <v>0</v>
      </c>
      <c r="S44" s="290">
        <f>+Sklop8[[#This Row],[cena/enota brez DDV v EUR]]*Sklop8[[#This Row],[Okvirna količina]]</f>
        <v>0</v>
      </c>
      <c r="T44" s="290">
        <f>+Sklop8[[#This Row],[Končna cena/enoto mere (EUR) z DDV]]*Sklop8[[#This Row],[Okvirna količina]]</f>
        <v>0</v>
      </c>
      <c r="U44" s="248"/>
    </row>
    <row r="45" spans="1:21" s="55" customFormat="1" ht="12">
      <c r="A45" s="168" t="s">
        <v>31</v>
      </c>
      <c r="B45" s="328" t="s">
        <v>381</v>
      </c>
      <c r="C45" s="205" t="s">
        <v>109</v>
      </c>
      <c r="D45" s="77" t="s">
        <v>0</v>
      </c>
      <c r="E45" s="214"/>
      <c r="F45" s="330">
        <v>30</v>
      </c>
      <c r="G45" s="291" t="s">
        <v>0</v>
      </c>
      <c r="H45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5" s="222" t="str">
        <f>IF(Sklop8[[#This Row],[ZAHTEVANA SHEMA KAKOVOSTI]]&lt;&gt;"",Sklop8[[#This Row],[Preračunana masa/volumen/kos na enoto kg]],"")</f>
        <v/>
      </c>
      <c r="J45" s="292"/>
      <c r="K45" s="325"/>
      <c r="L45" s="325"/>
      <c r="M45" s="297"/>
      <c r="N45" s="294"/>
      <c r="O45" s="294"/>
      <c r="P45" s="289"/>
      <c r="Q45" s="290">
        <f>+Sklop8[[#This Row],[cena/enota brez DDV v EUR]]*Sklop8[[#This Row],[Stopnja DDV (%)]]</f>
        <v>0</v>
      </c>
      <c r="R45" s="290">
        <f>+Sklop8[[#This Row],[cena/enota brez DDV v EUR]]+Sklop8[[#This Row],[Davek (EUR)]]</f>
        <v>0</v>
      </c>
      <c r="S45" s="290">
        <f>+Sklop8[[#This Row],[cena/enota brez DDV v EUR]]*Sklop8[[#This Row],[Okvirna količina]]</f>
        <v>0</v>
      </c>
      <c r="T45" s="290">
        <f>+Sklop8[[#This Row],[Končna cena/enoto mere (EUR) z DDV]]*Sklop8[[#This Row],[Okvirna količina]]</f>
        <v>0</v>
      </c>
      <c r="U45" s="248"/>
    </row>
    <row r="46" spans="1:21" s="55" customFormat="1" ht="12">
      <c r="A46" s="168" t="s">
        <v>32</v>
      </c>
      <c r="B46" s="328" t="s">
        <v>382</v>
      </c>
      <c r="C46" s="205" t="s">
        <v>109</v>
      </c>
      <c r="D46" s="77" t="s">
        <v>0</v>
      </c>
      <c r="E46" s="214"/>
      <c r="F46" s="330">
        <v>30</v>
      </c>
      <c r="G46" s="291" t="s">
        <v>0</v>
      </c>
      <c r="H46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6" s="222" t="str">
        <f>IF(Sklop8[[#This Row],[ZAHTEVANA SHEMA KAKOVOSTI]]&lt;&gt;"",Sklop8[[#This Row],[Preračunana masa/volumen/kos na enoto kg]],"")</f>
        <v/>
      </c>
      <c r="J46" s="292"/>
      <c r="K46" s="325"/>
      <c r="L46" s="325"/>
      <c r="M46" s="297"/>
      <c r="N46" s="294"/>
      <c r="O46" s="294"/>
      <c r="P46" s="289"/>
      <c r="Q46" s="290">
        <f>+Sklop8[[#This Row],[cena/enota brez DDV v EUR]]*Sklop8[[#This Row],[Stopnja DDV (%)]]</f>
        <v>0</v>
      </c>
      <c r="R46" s="290">
        <f>+Sklop8[[#This Row],[cena/enota brez DDV v EUR]]+Sklop8[[#This Row],[Davek (EUR)]]</f>
        <v>0</v>
      </c>
      <c r="S46" s="290">
        <f>+Sklop8[[#This Row],[cena/enota brez DDV v EUR]]*Sklop8[[#This Row],[Okvirna količina]]</f>
        <v>0</v>
      </c>
      <c r="T46" s="290">
        <f>+Sklop8[[#This Row],[Končna cena/enoto mere (EUR) z DDV]]*Sklop8[[#This Row],[Okvirna količina]]</f>
        <v>0</v>
      </c>
      <c r="U46" s="248"/>
    </row>
    <row r="47" spans="1:21" s="55" customFormat="1" ht="12">
      <c r="A47" s="168" t="s">
        <v>33</v>
      </c>
      <c r="B47" s="328" t="s">
        <v>383</v>
      </c>
      <c r="C47" s="205" t="s">
        <v>109</v>
      </c>
      <c r="D47" s="77" t="s">
        <v>0</v>
      </c>
      <c r="E47" s="214"/>
      <c r="F47" s="330">
        <v>30</v>
      </c>
      <c r="G47" s="291" t="s">
        <v>0</v>
      </c>
      <c r="H4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7" s="222" t="str">
        <f>IF(Sklop8[[#This Row],[ZAHTEVANA SHEMA KAKOVOSTI]]&lt;&gt;"",Sklop8[[#This Row],[Preračunana masa/volumen/kos na enoto kg]],"")</f>
        <v/>
      </c>
      <c r="J47" s="292"/>
      <c r="K47" s="325"/>
      <c r="L47" s="325"/>
      <c r="M47" s="297"/>
      <c r="N47" s="294"/>
      <c r="O47" s="294"/>
      <c r="P47" s="289"/>
      <c r="Q47" s="290">
        <f>+Sklop8[[#This Row],[cena/enota brez DDV v EUR]]*Sklop8[[#This Row],[Stopnja DDV (%)]]</f>
        <v>0</v>
      </c>
      <c r="R47" s="290">
        <f>+Sklop8[[#This Row],[cena/enota brez DDV v EUR]]+Sklop8[[#This Row],[Davek (EUR)]]</f>
        <v>0</v>
      </c>
      <c r="S47" s="290">
        <f>+Sklop8[[#This Row],[cena/enota brez DDV v EUR]]*Sklop8[[#This Row],[Okvirna količina]]</f>
        <v>0</v>
      </c>
      <c r="T47" s="290">
        <f>+Sklop8[[#This Row],[Končna cena/enoto mere (EUR) z DDV]]*Sklop8[[#This Row],[Okvirna količina]]</f>
        <v>0</v>
      </c>
      <c r="U47" s="248"/>
    </row>
    <row r="48" spans="1:21" s="55" customFormat="1" ht="12">
      <c r="A48" s="168" t="s">
        <v>34</v>
      </c>
      <c r="B48" s="328" t="s">
        <v>384</v>
      </c>
      <c r="C48" s="205" t="s">
        <v>109</v>
      </c>
      <c r="D48" s="77" t="s">
        <v>0</v>
      </c>
      <c r="E48" s="214"/>
      <c r="F48" s="330">
        <v>30</v>
      </c>
      <c r="G48" s="291" t="s">
        <v>0</v>
      </c>
      <c r="H4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8" s="222" t="str">
        <f>IF(Sklop8[[#This Row],[ZAHTEVANA SHEMA KAKOVOSTI]]&lt;&gt;"",Sklop8[[#This Row],[Preračunana masa/volumen/kos na enoto kg]],"")</f>
        <v/>
      </c>
      <c r="J48" s="292"/>
      <c r="K48" s="325"/>
      <c r="L48" s="325"/>
      <c r="M48" s="297"/>
      <c r="N48" s="294"/>
      <c r="O48" s="294"/>
      <c r="P48" s="289"/>
      <c r="Q48" s="290">
        <f>+Sklop8[[#This Row],[cena/enota brez DDV v EUR]]*Sklop8[[#This Row],[Stopnja DDV (%)]]</f>
        <v>0</v>
      </c>
      <c r="R48" s="290">
        <f>+Sklop8[[#This Row],[cena/enota brez DDV v EUR]]+Sklop8[[#This Row],[Davek (EUR)]]</f>
        <v>0</v>
      </c>
      <c r="S48" s="290">
        <f>+Sklop8[[#This Row],[cena/enota brez DDV v EUR]]*Sklop8[[#This Row],[Okvirna količina]]</f>
        <v>0</v>
      </c>
      <c r="T48" s="290">
        <f>+Sklop8[[#This Row],[Končna cena/enoto mere (EUR) z DDV]]*Sklop8[[#This Row],[Okvirna količina]]</f>
        <v>0</v>
      </c>
      <c r="U48" s="248"/>
    </row>
    <row r="49" spans="1:21" s="55" customFormat="1" ht="12">
      <c r="A49" s="168" t="s">
        <v>35</v>
      </c>
      <c r="B49" s="328" t="s">
        <v>385</v>
      </c>
      <c r="C49" s="205" t="s">
        <v>109</v>
      </c>
      <c r="D49" s="77" t="s">
        <v>0</v>
      </c>
      <c r="E49" s="214"/>
      <c r="F49" s="330">
        <v>30</v>
      </c>
      <c r="G49" s="291" t="s">
        <v>0</v>
      </c>
      <c r="H4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222" t="str">
        <f>IF(Sklop8[[#This Row],[ZAHTEVANA SHEMA KAKOVOSTI]]&lt;&gt;"",Sklop8[[#This Row],[Preračunana masa/volumen/kos na enoto kg]],"")</f>
        <v/>
      </c>
      <c r="J49" s="292"/>
      <c r="K49" s="325"/>
      <c r="L49" s="325"/>
      <c r="M49" s="297"/>
      <c r="N49" s="294"/>
      <c r="O49" s="294"/>
      <c r="P49" s="289"/>
      <c r="Q49" s="290">
        <f>+Sklop8[[#This Row],[cena/enota brez DDV v EUR]]*Sklop8[[#This Row],[Stopnja DDV (%)]]</f>
        <v>0</v>
      </c>
      <c r="R49" s="290">
        <f>+Sklop8[[#This Row],[cena/enota brez DDV v EUR]]+Sklop8[[#This Row],[Davek (EUR)]]</f>
        <v>0</v>
      </c>
      <c r="S49" s="290">
        <f>+Sklop8[[#This Row],[cena/enota brez DDV v EUR]]*Sklop8[[#This Row],[Okvirna količina]]</f>
        <v>0</v>
      </c>
      <c r="T49" s="290">
        <f>+Sklop8[[#This Row],[Končna cena/enoto mere (EUR) z DDV]]*Sklop8[[#This Row],[Okvirna količina]]</f>
        <v>0</v>
      </c>
      <c r="U49" s="248"/>
    </row>
    <row r="50" spans="1:21" s="55" customFormat="1" ht="12">
      <c r="A50" s="168" t="s">
        <v>36</v>
      </c>
      <c r="B50" s="328" t="s">
        <v>386</v>
      </c>
      <c r="C50" s="205" t="s">
        <v>109</v>
      </c>
      <c r="D50" s="77" t="s">
        <v>0</v>
      </c>
      <c r="E50" s="214"/>
      <c r="F50" s="330">
        <v>30</v>
      </c>
      <c r="G50" s="291" t="s">
        <v>0</v>
      </c>
      <c r="H50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222" t="str">
        <f>IF(Sklop8[[#This Row],[ZAHTEVANA SHEMA KAKOVOSTI]]&lt;&gt;"",Sklop8[[#This Row],[Preračunana masa/volumen/kos na enoto kg]],"")</f>
        <v/>
      </c>
      <c r="J50" s="292"/>
      <c r="K50" s="325"/>
      <c r="L50" s="325"/>
      <c r="M50" s="297"/>
      <c r="N50" s="294"/>
      <c r="O50" s="294"/>
      <c r="P50" s="289"/>
      <c r="Q50" s="290">
        <f>+Sklop8[[#This Row],[cena/enota brez DDV v EUR]]*Sklop8[[#This Row],[Stopnja DDV (%)]]</f>
        <v>0</v>
      </c>
      <c r="R50" s="290">
        <f>+Sklop8[[#This Row],[cena/enota brez DDV v EUR]]+Sklop8[[#This Row],[Davek (EUR)]]</f>
        <v>0</v>
      </c>
      <c r="S50" s="290">
        <f>+Sklop8[[#This Row],[cena/enota brez DDV v EUR]]*Sklop8[[#This Row],[Okvirna količina]]</f>
        <v>0</v>
      </c>
      <c r="T50" s="290">
        <f>+Sklop8[[#This Row],[Končna cena/enoto mere (EUR) z DDV]]*Sklop8[[#This Row],[Okvirna količina]]</f>
        <v>0</v>
      </c>
      <c r="U50" s="248"/>
    </row>
    <row r="51" spans="1:21" s="55" customFormat="1" ht="24">
      <c r="A51" s="168" t="s">
        <v>37</v>
      </c>
      <c r="B51" s="328" t="s">
        <v>387</v>
      </c>
      <c r="C51" s="205" t="s">
        <v>109</v>
      </c>
      <c r="D51" s="77" t="s">
        <v>0</v>
      </c>
      <c r="E51" s="214"/>
      <c r="F51" s="330">
        <v>100</v>
      </c>
      <c r="G51" s="291" t="s">
        <v>0</v>
      </c>
      <c r="H51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222" t="str">
        <f>IF(Sklop8[[#This Row],[ZAHTEVANA SHEMA KAKOVOSTI]]&lt;&gt;"",Sklop8[[#This Row],[Preračunana masa/volumen/kos na enoto kg]],"")</f>
        <v/>
      </c>
      <c r="J51" s="292"/>
      <c r="K51" s="325"/>
      <c r="L51" s="325"/>
      <c r="M51" s="297"/>
      <c r="N51" s="294"/>
      <c r="O51" s="294"/>
      <c r="P51" s="289"/>
      <c r="Q51" s="290">
        <f>+Sklop8[[#This Row],[cena/enota brez DDV v EUR]]*Sklop8[[#This Row],[Stopnja DDV (%)]]</f>
        <v>0</v>
      </c>
      <c r="R51" s="290">
        <f>+Sklop8[[#This Row],[cena/enota brez DDV v EUR]]+Sklop8[[#This Row],[Davek (EUR)]]</f>
        <v>0</v>
      </c>
      <c r="S51" s="290">
        <f>+Sklop8[[#This Row],[cena/enota brez DDV v EUR]]*Sklop8[[#This Row],[Okvirna količina]]</f>
        <v>0</v>
      </c>
      <c r="T51" s="290">
        <f>+Sklop8[[#This Row],[Končna cena/enoto mere (EUR) z DDV]]*Sklop8[[#This Row],[Okvirna količina]]</f>
        <v>0</v>
      </c>
      <c r="U51" s="248"/>
    </row>
    <row r="52" spans="1:21" s="55" customFormat="1" ht="24">
      <c r="A52" s="168" t="s">
        <v>38</v>
      </c>
      <c r="B52" s="328" t="s">
        <v>388</v>
      </c>
      <c r="C52" s="205" t="s">
        <v>109</v>
      </c>
      <c r="D52" s="77" t="s">
        <v>0</v>
      </c>
      <c r="E52" s="214"/>
      <c r="F52" s="330">
        <v>350</v>
      </c>
      <c r="G52" s="291" t="s">
        <v>0</v>
      </c>
      <c r="H52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2" s="222" t="str">
        <f>IF(Sklop8[[#This Row],[ZAHTEVANA SHEMA KAKOVOSTI]]&lt;&gt;"",Sklop8[[#This Row],[Preračunana masa/volumen/kos na enoto kg]],"")</f>
        <v/>
      </c>
      <c r="J52" s="292"/>
      <c r="K52" s="325"/>
      <c r="L52" s="325"/>
      <c r="M52" s="297"/>
      <c r="N52" s="294"/>
      <c r="O52" s="294"/>
      <c r="P52" s="289"/>
      <c r="Q52" s="290">
        <f>+Sklop8[[#This Row],[cena/enota brez DDV v EUR]]*Sklop8[[#This Row],[Stopnja DDV (%)]]</f>
        <v>0</v>
      </c>
      <c r="R52" s="290">
        <f>+Sklop8[[#This Row],[cena/enota brez DDV v EUR]]+Sklop8[[#This Row],[Davek (EUR)]]</f>
        <v>0</v>
      </c>
      <c r="S52" s="290">
        <f>+Sklop8[[#This Row],[cena/enota brez DDV v EUR]]*Sklop8[[#This Row],[Okvirna količina]]</f>
        <v>0</v>
      </c>
      <c r="T52" s="290">
        <f>+Sklop8[[#This Row],[Končna cena/enoto mere (EUR) z DDV]]*Sklop8[[#This Row],[Okvirna količina]]</f>
        <v>0</v>
      </c>
      <c r="U52" s="248"/>
    </row>
    <row r="53" spans="1:21" s="55" customFormat="1" ht="12">
      <c r="A53" s="168" t="s">
        <v>39</v>
      </c>
      <c r="B53" s="328" t="s">
        <v>389</v>
      </c>
      <c r="C53" s="205" t="s">
        <v>109</v>
      </c>
      <c r="D53" s="77" t="s">
        <v>0</v>
      </c>
      <c r="E53" s="214"/>
      <c r="F53" s="330">
        <v>30</v>
      </c>
      <c r="G53" s="291" t="s">
        <v>0</v>
      </c>
      <c r="H53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3" s="222" t="str">
        <f>IF(Sklop8[[#This Row],[ZAHTEVANA SHEMA KAKOVOSTI]]&lt;&gt;"",Sklop8[[#This Row],[Preračunana masa/volumen/kos na enoto kg]],"")</f>
        <v/>
      </c>
      <c r="J53" s="292"/>
      <c r="K53" s="325"/>
      <c r="L53" s="325"/>
      <c r="M53" s="297"/>
      <c r="N53" s="294"/>
      <c r="O53" s="294"/>
      <c r="P53" s="289"/>
      <c r="Q53" s="290">
        <f>+Sklop8[[#This Row],[cena/enota brez DDV v EUR]]*Sklop8[[#This Row],[Stopnja DDV (%)]]</f>
        <v>0</v>
      </c>
      <c r="R53" s="290">
        <f>+Sklop8[[#This Row],[cena/enota brez DDV v EUR]]+Sklop8[[#This Row],[Davek (EUR)]]</f>
        <v>0</v>
      </c>
      <c r="S53" s="290">
        <f>+Sklop8[[#This Row],[cena/enota brez DDV v EUR]]*Sklop8[[#This Row],[Okvirna količina]]</f>
        <v>0</v>
      </c>
      <c r="T53" s="290">
        <f>+Sklop8[[#This Row],[Končna cena/enoto mere (EUR) z DDV]]*Sklop8[[#This Row],[Okvirna količina]]</f>
        <v>0</v>
      </c>
      <c r="U53" s="248"/>
    </row>
    <row r="54" spans="1:21" s="55" customFormat="1" ht="12">
      <c r="A54" s="168" t="s">
        <v>40</v>
      </c>
      <c r="B54" s="328" t="s">
        <v>390</v>
      </c>
      <c r="C54" s="205" t="s">
        <v>109</v>
      </c>
      <c r="D54" s="77" t="s">
        <v>0</v>
      </c>
      <c r="E54" s="214"/>
      <c r="F54" s="330">
        <v>100</v>
      </c>
      <c r="G54" s="291" t="s">
        <v>0</v>
      </c>
      <c r="H5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222" t="str">
        <f>IF(Sklop8[[#This Row],[ZAHTEVANA SHEMA KAKOVOSTI]]&lt;&gt;"",Sklop8[[#This Row],[Preračunana masa/volumen/kos na enoto kg]],"")</f>
        <v/>
      </c>
      <c r="J54" s="292"/>
      <c r="K54" s="325"/>
      <c r="L54" s="325"/>
      <c r="M54" s="297"/>
      <c r="N54" s="294"/>
      <c r="O54" s="294"/>
      <c r="P54" s="289"/>
      <c r="Q54" s="290">
        <f>+Sklop8[[#This Row],[cena/enota brez DDV v EUR]]*Sklop8[[#This Row],[Stopnja DDV (%)]]</f>
        <v>0</v>
      </c>
      <c r="R54" s="290">
        <f>+Sklop8[[#This Row],[cena/enota brez DDV v EUR]]+Sklop8[[#This Row],[Davek (EUR)]]</f>
        <v>0</v>
      </c>
      <c r="S54" s="290">
        <f>+Sklop8[[#This Row],[cena/enota brez DDV v EUR]]*Sklop8[[#This Row],[Okvirna količina]]</f>
        <v>0</v>
      </c>
      <c r="T54" s="290">
        <f>+Sklop8[[#This Row],[Končna cena/enoto mere (EUR) z DDV]]*Sklop8[[#This Row],[Okvirna količina]]</f>
        <v>0</v>
      </c>
      <c r="U54" s="248"/>
    </row>
    <row r="55" spans="1:21" s="55" customFormat="1" ht="12">
      <c r="A55" s="168" t="s">
        <v>41</v>
      </c>
      <c r="B55" s="328" t="s">
        <v>391</v>
      </c>
      <c r="C55" s="205" t="s">
        <v>109</v>
      </c>
      <c r="D55" s="77" t="s">
        <v>0</v>
      </c>
      <c r="E55" s="214"/>
      <c r="F55" s="330">
        <v>100</v>
      </c>
      <c r="G55" s="291" t="s">
        <v>0</v>
      </c>
      <c r="H55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222" t="str">
        <f>IF(Sklop8[[#This Row],[ZAHTEVANA SHEMA KAKOVOSTI]]&lt;&gt;"",Sklop8[[#This Row],[Preračunana masa/volumen/kos na enoto kg]],"")</f>
        <v/>
      </c>
      <c r="J55" s="292"/>
      <c r="K55" s="325"/>
      <c r="L55" s="325"/>
      <c r="M55" s="297"/>
      <c r="N55" s="294"/>
      <c r="O55" s="294"/>
      <c r="P55" s="289"/>
      <c r="Q55" s="290">
        <f>+Sklop8[[#This Row],[cena/enota brez DDV v EUR]]*Sklop8[[#This Row],[Stopnja DDV (%)]]</f>
        <v>0</v>
      </c>
      <c r="R55" s="290">
        <f>+Sklop8[[#This Row],[cena/enota brez DDV v EUR]]+Sklop8[[#This Row],[Davek (EUR)]]</f>
        <v>0</v>
      </c>
      <c r="S55" s="290">
        <f>+Sklop8[[#This Row],[cena/enota brez DDV v EUR]]*Sklop8[[#This Row],[Okvirna količina]]</f>
        <v>0</v>
      </c>
      <c r="T55" s="290">
        <f>+Sklop8[[#This Row],[Končna cena/enoto mere (EUR) z DDV]]*Sklop8[[#This Row],[Okvirna količina]]</f>
        <v>0</v>
      </c>
      <c r="U55" s="248"/>
    </row>
    <row r="56" spans="1:21" s="55" customFormat="1" ht="12">
      <c r="A56" s="168" t="s">
        <v>42</v>
      </c>
      <c r="B56" s="328" t="s">
        <v>392</v>
      </c>
      <c r="C56" s="205" t="s">
        <v>109</v>
      </c>
      <c r="D56" s="77" t="s">
        <v>0</v>
      </c>
      <c r="E56" s="214"/>
      <c r="F56" s="330">
        <v>500</v>
      </c>
      <c r="G56" s="291" t="s">
        <v>0</v>
      </c>
      <c r="H56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6" s="222" t="str">
        <f>IF(Sklop8[[#This Row],[ZAHTEVANA SHEMA KAKOVOSTI]]&lt;&gt;"",Sklop8[[#This Row],[Preračunana masa/volumen/kos na enoto kg]],"")</f>
        <v/>
      </c>
      <c r="J56" s="292"/>
      <c r="K56" s="325"/>
      <c r="L56" s="325"/>
      <c r="M56" s="297"/>
      <c r="N56" s="294"/>
      <c r="O56" s="294"/>
      <c r="P56" s="289"/>
      <c r="Q56" s="290">
        <f>+Sklop8[[#This Row],[cena/enota brez DDV v EUR]]*Sklop8[[#This Row],[Stopnja DDV (%)]]</f>
        <v>0</v>
      </c>
      <c r="R56" s="290">
        <f>+Sklop8[[#This Row],[cena/enota brez DDV v EUR]]+Sklop8[[#This Row],[Davek (EUR)]]</f>
        <v>0</v>
      </c>
      <c r="S56" s="290">
        <f>+Sklop8[[#This Row],[cena/enota brez DDV v EUR]]*Sklop8[[#This Row],[Okvirna količina]]</f>
        <v>0</v>
      </c>
      <c r="T56" s="290">
        <f>+Sklop8[[#This Row],[Končna cena/enoto mere (EUR) z DDV]]*Sklop8[[#This Row],[Okvirna količina]]</f>
        <v>0</v>
      </c>
      <c r="U56" s="248"/>
    </row>
    <row r="57" spans="1:21" s="55" customFormat="1" ht="12">
      <c r="A57" s="168" t="s">
        <v>43</v>
      </c>
      <c r="B57" s="328" t="s">
        <v>393</v>
      </c>
      <c r="C57" s="205" t="s">
        <v>109</v>
      </c>
      <c r="D57" s="77" t="s">
        <v>0</v>
      </c>
      <c r="E57" s="214"/>
      <c r="F57" s="330">
        <v>250</v>
      </c>
      <c r="G57" s="291" t="s">
        <v>0</v>
      </c>
      <c r="H5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7" s="222" t="str">
        <f>IF(Sklop8[[#This Row],[ZAHTEVANA SHEMA KAKOVOSTI]]&lt;&gt;"",Sklop8[[#This Row],[Preračunana masa/volumen/kos na enoto kg]],"")</f>
        <v/>
      </c>
      <c r="J57" s="292"/>
      <c r="K57" s="325"/>
      <c r="L57" s="325"/>
      <c r="M57" s="297"/>
      <c r="N57" s="294"/>
      <c r="O57" s="294"/>
      <c r="P57" s="289"/>
      <c r="Q57" s="290">
        <f>+Sklop8[[#This Row],[cena/enota brez DDV v EUR]]*Sklop8[[#This Row],[Stopnja DDV (%)]]</f>
        <v>0</v>
      </c>
      <c r="R57" s="290">
        <f>+Sklop8[[#This Row],[cena/enota brez DDV v EUR]]+Sklop8[[#This Row],[Davek (EUR)]]</f>
        <v>0</v>
      </c>
      <c r="S57" s="290">
        <f>+Sklop8[[#This Row],[cena/enota brez DDV v EUR]]*Sklop8[[#This Row],[Okvirna količina]]</f>
        <v>0</v>
      </c>
      <c r="T57" s="290">
        <f>+Sklop8[[#This Row],[Končna cena/enoto mere (EUR) z DDV]]*Sklop8[[#This Row],[Okvirna količina]]</f>
        <v>0</v>
      </c>
      <c r="U57" s="248"/>
    </row>
    <row r="58" spans="1:21" s="55" customFormat="1" ht="12">
      <c r="A58" s="168" t="s">
        <v>48</v>
      </c>
      <c r="B58" s="328" t="s">
        <v>394</v>
      </c>
      <c r="C58" s="205" t="s">
        <v>109</v>
      </c>
      <c r="D58" s="77" t="s">
        <v>0</v>
      </c>
      <c r="E58" s="214"/>
      <c r="F58" s="330">
        <v>30</v>
      </c>
      <c r="G58" s="291" t="s">
        <v>0</v>
      </c>
      <c r="H5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222" t="str">
        <f>IF(Sklop8[[#This Row],[ZAHTEVANA SHEMA KAKOVOSTI]]&lt;&gt;"",Sklop8[[#This Row],[Preračunana masa/volumen/kos na enoto kg]],"")</f>
        <v/>
      </c>
      <c r="J58" s="292"/>
      <c r="K58" s="325"/>
      <c r="L58" s="325"/>
      <c r="M58" s="297"/>
      <c r="N58" s="294"/>
      <c r="O58" s="294"/>
      <c r="P58" s="289"/>
      <c r="Q58" s="290">
        <f>+Sklop8[[#This Row],[cena/enota brez DDV v EUR]]*Sklop8[[#This Row],[Stopnja DDV (%)]]</f>
        <v>0</v>
      </c>
      <c r="R58" s="290">
        <f>+Sklop8[[#This Row],[cena/enota brez DDV v EUR]]+Sklop8[[#This Row],[Davek (EUR)]]</f>
        <v>0</v>
      </c>
      <c r="S58" s="290">
        <f>+Sklop8[[#This Row],[cena/enota brez DDV v EUR]]*Sklop8[[#This Row],[Okvirna količina]]</f>
        <v>0</v>
      </c>
      <c r="T58" s="290">
        <f>+Sklop8[[#This Row],[Končna cena/enoto mere (EUR) z DDV]]*Sklop8[[#This Row],[Okvirna količina]]</f>
        <v>0</v>
      </c>
      <c r="U58" s="248"/>
    </row>
    <row r="59" spans="1:21" s="55" customFormat="1" ht="12">
      <c r="A59" s="168" t="s">
        <v>44</v>
      </c>
      <c r="B59" s="169" t="s">
        <v>395</v>
      </c>
      <c r="C59" s="205" t="s">
        <v>109</v>
      </c>
      <c r="D59" s="77" t="s">
        <v>0</v>
      </c>
      <c r="E59" s="214"/>
      <c r="F59" s="327">
        <v>30</v>
      </c>
      <c r="G59" s="329" t="s">
        <v>0</v>
      </c>
      <c r="H5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9" s="80" t="str">
        <f>IF(Sklop8[[#This Row],[ZAHTEVANA SHEMA KAKOVOSTI]]&lt;&gt;"",Sklop8[[#This Row],[Preračunana masa/volumen/kos na enoto kg]],"")</f>
        <v/>
      </c>
      <c r="J59" s="88"/>
      <c r="K59" s="252"/>
      <c r="L59" s="100"/>
      <c r="M59" s="100"/>
      <c r="N59" s="137"/>
      <c r="O59" s="135"/>
      <c r="P59" s="91"/>
      <c r="Q59" s="86">
        <f>+Sklop8[[#This Row],[cena/enota brez DDV v EUR]]*Sklop8[[#This Row],[Stopnja DDV (%)]]</f>
        <v>0</v>
      </c>
      <c r="R59" s="86">
        <f>+Sklop8[[#This Row],[cena/enota brez DDV v EUR]]+Sklop8[[#This Row],[Davek (EUR)]]</f>
        <v>0</v>
      </c>
      <c r="S59" s="86">
        <f>+Sklop8[[#This Row],[cena/enota brez DDV v EUR]]*Sklop8[[#This Row],[Okvirna količina]]</f>
        <v>0</v>
      </c>
      <c r="T59" s="86">
        <f>+Sklop8[[#This Row],[Končna cena/enoto mere (EUR) z DDV]]*Sklop8[[#This Row],[Okvirna količina]]</f>
        <v>0</v>
      </c>
      <c r="U59" s="135"/>
    </row>
    <row r="60" spans="1:21" s="55" customFormat="1" ht="12">
      <c r="A60" s="168" t="s">
        <v>45</v>
      </c>
      <c r="B60" s="169" t="s">
        <v>396</v>
      </c>
      <c r="C60" s="205" t="s">
        <v>109</v>
      </c>
      <c r="D60" s="77" t="s">
        <v>0</v>
      </c>
      <c r="E60" s="214"/>
      <c r="F60" s="330">
        <v>30</v>
      </c>
      <c r="G60" s="291" t="s">
        <v>0</v>
      </c>
      <c r="H6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0" s="114" t="str">
        <f>IF(Sklop8[[#This Row],[ZAHTEVANA SHEMA KAKOVOSTI]]&lt;&gt;"",Sklop8[[#This Row],[Preračunana masa/volumen/kos na enoto kg]],"")</f>
        <v/>
      </c>
      <c r="J60" s="128"/>
      <c r="K60" s="152"/>
      <c r="L60" s="100"/>
      <c r="M60" s="100"/>
      <c r="N60" s="139"/>
      <c r="O60" s="135"/>
      <c r="P60" s="157"/>
      <c r="Q60" s="156">
        <f>+Sklop8[[#This Row],[cena/enota brez DDV v EUR]]*Sklop8[[#This Row],[Stopnja DDV (%)]]</f>
        <v>0</v>
      </c>
      <c r="R60" s="156">
        <f>+Sklop8[[#This Row],[cena/enota brez DDV v EUR]]+Sklop8[[#This Row],[Davek (EUR)]]</f>
        <v>0</v>
      </c>
      <c r="S60" s="156">
        <f>+Sklop8[[#This Row],[cena/enota brez DDV v EUR]]*Sklop8[[#This Row],[Okvirna količina]]</f>
        <v>0</v>
      </c>
      <c r="T60" s="131">
        <f>+Sklop8[[#This Row],[Končna cena/enoto mere (EUR) z DDV]]*Sklop8[[#This Row],[Okvirna količina]]</f>
        <v>0</v>
      </c>
      <c r="U60" s="135"/>
    </row>
    <row r="61" spans="1:21" s="55" customFormat="1" ht="12">
      <c r="A61" s="168" t="s">
        <v>49</v>
      </c>
      <c r="B61" s="169" t="s">
        <v>397</v>
      </c>
      <c r="C61" s="205" t="s">
        <v>109</v>
      </c>
      <c r="D61" s="77" t="s">
        <v>0</v>
      </c>
      <c r="E61" s="100"/>
      <c r="F61" s="197">
        <v>30</v>
      </c>
      <c r="G61" s="145" t="s">
        <v>0</v>
      </c>
      <c r="H6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1" s="114" t="str">
        <f>IF(Sklop8[[#This Row],[ZAHTEVANA SHEMA KAKOVOSTI]]&lt;&gt;"",Sklop8[[#This Row],[Preračunana masa/volumen/kos na enoto kg]],"")</f>
        <v/>
      </c>
      <c r="J61" s="128"/>
      <c r="K61" s="152"/>
      <c r="L61" s="100"/>
      <c r="M61" s="100"/>
      <c r="N61" s="139"/>
      <c r="O61" s="135"/>
      <c r="P61" s="157"/>
      <c r="Q61" s="156">
        <f>+Sklop8[[#This Row],[cena/enota brez DDV v EUR]]*Sklop8[[#This Row],[Stopnja DDV (%)]]</f>
        <v>0</v>
      </c>
      <c r="R61" s="156">
        <f>+Sklop8[[#This Row],[cena/enota brez DDV v EUR]]+Sklop8[[#This Row],[Davek (EUR)]]</f>
        <v>0</v>
      </c>
      <c r="S61" s="156">
        <f>+Sklop8[[#This Row],[cena/enota brez DDV v EUR]]*Sklop8[[#This Row],[Okvirna količina]]</f>
        <v>0</v>
      </c>
      <c r="T61" s="131">
        <f>+Sklop8[[#This Row],[Končna cena/enoto mere (EUR) z DDV]]*Sklop8[[#This Row],[Okvirna količina]]</f>
        <v>0</v>
      </c>
      <c r="U61" s="135"/>
    </row>
    <row r="62" spans="1:21" s="55" customFormat="1" ht="12">
      <c r="A62" s="168" t="s">
        <v>50</v>
      </c>
      <c r="B62" s="169" t="s">
        <v>398</v>
      </c>
      <c r="C62" s="205" t="s">
        <v>109</v>
      </c>
      <c r="D62" s="77" t="s">
        <v>0</v>
      </c>
      <c r="E62" s="100"/>
      <c r="F62" s="197">
        <v>30</v>
      </c>
      <c r="G62" s="145" t="s">
        <v>0</v>
      </c>
      <c r="H6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2" s="114" t="str">
        <f>IF(Sklop8[[#This Row],[ZAHTEVANA SHEMA KAKOVOSTI]]&lt;&gt;"",Sklop8[[#This Row],[Preračunana masa/volumen/kos na enoto kg]],"")</f>
        <v/>
      </c>
      <c r="J62" s="128"/>
      <c r="K62" s="152"/>
      <c r="L62" s="100"/>
      <c r="M62" s="100"/>
      <c r="N62" s="139"/>
      <c r="O62" s="135"/>
      <c r="P62" s="157"/>
      <c r="Q62" s="156">
        <f>+Sklop8[[#This Row],[cena/enota brez DDV v EUR]]*Sklop8[[#This Row],[Stopnja DDV (%)]]</f>
        <v>0</v>
      </c>
      <c r="R62" s="156">
        <f>+Sklop8[[#This Row],[cena/enota brez DDV v EUR]]+Sklop8[[#This Row],[Davek (EUR)]]</f>
        <v>0</v>
      </c>
      <c r="S62" s="156">
        <f>+Sklop8[[#This Row],[cena/enota brez DDV v EUR]]*Sklop8[[#This Row],[Okvirna količina]]</f>
        <v>0</v>
      </c>
      <c r="T62" s="131">
        <f>+Sklop8[[#This Row],[Končna cena/enoto mere (EUR) z DDV]]*Sklop8[[#This Row],[Okvirna količina]]</f>
        <v>0</v>
      </c>
      <c r="U62" s="135"/>
    </row>
    <row r="63" spans="1:21">
      <c r="A63" s="378" t="s">
        <v>131</v>
      </c>
      <c r="B63" s="379"/>
      <c r="C63" s="380"/>
      <c r="D63" s="380"/>
      <c r="E63" s="381"/>
      <c r="F63" s="382"/>
      <c r="G63" s="383"/>
      <c r="H63" s="384">
        <f>SUBTOTAL(109,Sklop8[Preračunana masa/volumen/kos na enoto kg])</f>
        <v>11560</v>
      </c>
      <c r="I63" s="384">
        <f>SUBTOTAL(109,Sklop8[Živila iz shem kakovosti (kg)])</f>
        <v>0</v>
      </c>
      <c r="J63" s="382"/>
      <c r="K63" s="385"/>
      <c r="L63" s="385"/>
      <c r="M63" s="386"/>
      <c r="N63" s="387"/>
      <c r="O63" s="387"/>
      <c r="P63" s="387"/>
      <c r="Q63" s="388"/>
      <c r="R63" s="382"/>
      <c r="S63" s="388">
        <f>SUBTOTAL(109,Sklop8[Vrednost za okvirno količino (EUR) brez DDV])</f>
        <v>0</v>
      </c>
      <c r="T63" s="388">
        <f>SUBTOTAL(109,Sklop8[Vrednost za okvirno količino (EUR) z DDV])</f>
        <v>0</v>
      </c>
      <c r="U63" s="389">
        <f>SUBTOTAL(103,Sklop8[Shema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127</v>
      </c>
      <c r="B65" s="16"/>
      <c r="C65" s="28"/>
      <c r="D65" s="28"/>
      <c r="E65" s="101"/>
      <c r="Q65" s="48"/>
      <c r="R65" s="48"/>
      <c r="S65" s="48"/>
      <c r="T65" s="48"/>
    </row>
    <row r="66" spans="1:22">
      <c r="A66" s="11" t="s">
        <v>129</v>
      </c>
      <c r="B66" s="16"/>
      <c r="C66" s="28"/>
      <c r="D66" s="28"/>
      <c r="E66" s="101"/>
    </row>
    <row r="67" spans="1:22">
      <c r="A67" s="96" t="s">
        <v>175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448" t="s">
        <v>168</v>
      </c>
      <c r="B68" s="448"/>
      <c r="C68" s="448"/>
      <c r="D68" s="448"/>
      <c r="E68" s="448"/>
      <c r="F68" s="448"/>
      <c r="G68" s="448"/>
      <c r="H68" s="448"/>
      <c r="I68" s="448"/>
      <c r="J68" s="448"/>
      <c r="K68" s="448"/>
      <c r="L68" s="448"/>
      <c r="M68" s="112"/>
      <c r="N68" s="112"/>
      <c r="O68" s="112"/>
      <c r="P68" s="112"/>
      <c r="Q68" s="112"/>
      <c r="R68" s="112"/>
      <c r="S68" s="112"/>
      <c r="T68" s="112"/>
      <c r="U68" s="112"/>
      <c r="V68" s="112"/>
    </row>
    <row r="69" spans="1:22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12"/>
      <c r="N69" s="112"/>
      <c r="O69" s="112"/>
      <c r="P69" s="112"/>
      <c r="Q69" s="112"/>
      <c r="R69" s="112"/>
      <c r="S69" s="112"/>
      <c r="T69" s="112"/>
      <c r="U69" s="112"/>
      <c r="V69" s="112"/>
    </row>
    <row r="70" spans="1:22">
      <c r="A70" s="96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U70:U1048576 J70:P1048576 J1:P15 J16:J58 J63:P67 J59:K62 N16:P62 U1:U67" name="Obseg1"/>
    <protectedRange sqref="U68:U69 M68:P69" name="Obseg1_2"/>
    <protectedRange sqref="J69:L69" name="Obseg1_3_1_1_2"/>
    <protectedRange sqref="J68:L68" name="Obseg1_2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topLeftCell="A22" zoomScale="90" zoomScaleNormal="90" zoomScaleSheetLayoutView="100" workbookViewId="0">
      <selection activeCell="C41" sqref="C4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pred_rekapitulacija'!B22</f>
        <v>TESTENINE IN ZAKUHE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194" t="s">
        <v>725</v>
      </c>
      <c r="C16" s="253" t="s">
        <v>721</v>
      </c>
      <c r="D16" s="225" t="s">
        <v>0</v>
      </c>
      <c r="E16" s="229"/>
      <c r="F16" s="236">
        <v>400</v>
      </c>
      <c r="G16" s="237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24">
      <c r="A17" s="79" t="s">
        <v>3</v>
      </c>
      <c r="B17" s="194" t="s">
        <v>734</v>
      </c>
      <c r="C17" s="225">
        <v>0.5</v>
      </c>
      <c r="D17" s="225" t="s">
        <v>0</v>
      </c>
      <c r="E17" s="229"/>
      <c r="F17" s="236">
        <v>100</v>
      </c>
      <c r="G17" s="237" t="s">
        <v>209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1"/>
    </row>
    <row r="18" spans="1:21" s="55" customFormat="1" ht="12">
      <c r="A18" s="79" t="s">
        <v>4</v>
      </c>
      <c r="B18" s="232" t="s">
        <v>735</v>
      </c>
      <c r="C18" s="355">
        <v>0.5</v>
      </c>
      <c r="D18" s="225" t="s">
        <v>0</v>
      </c>
      <c r="E18" s="229"/>
      <c r="F18" s="188">
        <v>10</v>
      </c>
      <c r="G18" s="238" t="s">
        <v>209</v>
      </c>
      <c r="H1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8" s="188" t="str">
        <f>IF(Sklop9[[#This Row],[ZAHTEVANA SHEMA KAKOVOSTI]]&lt;&gt;"",Sklop9[[#This Row],[Preračunana masa/volumen/kos na enoto kg]],"")</f>
        <v/>
      </c>
      <c r="J18" s="189"/>
      <c r="K18" s="190"/>
      <c r="L18" s="190"/>
      <c r="M18" s="193"/>
      <c r="N18" s="191"/>
      <c r="O18" s="191"/>
      <c r="P18" s="192"/>
      <c r="Q18" s="191">
        <f>+Sklop9[[#This Row],[cena/enota brez DDV v EUR]]*Sklop9[[#This Row],[Stopnja DDV (%)]]</f>
        <v>0</v>
      </c>
      <c r="R18" s="191">
        <f>+Sklop9[[#This Row],[cena/enota brez DDV v EUR]]+Sklop9[[#This Row],[Davek (EUR)]]</f>
        <v>0</v>
      </c>
      <c r="S18" s="191">
        <f>+Sklop9[[#This Row],[cena/enota brez DDV v EUR]]*Sklop9[[#This Row],[Okvirna količina]]</f>
        <v>0</v>
      </c>
      <c r="T18" s="191">
        <f>+Sklop9[[#This Row],[Končna cena/enoto mere (EUR) z DDV]]*Sklop9[[#This Row],[Okvirna količina]]</f>
        <v>0</v>
      </c>
      <c r="U18" s="235"/>
    </row>
    <row r="19" spans="1:21" s="55" customFormat="1" ht="24">
      <c r="A19" s="79" t="s">
        <v>5</v>
      </c>
      <c r="B19" s="232" t="s">
        <v>726</v>
      </c>
      <c r="C19" s="225">
        <v>1</v>
      </c>
      <c r="D19" s="225" t="s">
        <v>0</v>
      </c>
      <c r="E19" s="229"/>
      <c r="F19" s="188">
        <v>200</v>
      </c>
      <c r="G19" s="238" t="s">
        <v>0</v>
      </c>
      <c r="H1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188" t="str">
        <f>IF(Sklop9[[#This Row],[ZAHTEVANA SHEMA KAKOVOSTI]]&lt;&gt;"",Sklop9[[#This Row],[Preračunana masa/volumen/kos na enoto kg]],"")</f>
        <v/>
      </c>
      <c r="J19" s="189"/>
      <c r="K19" s="190"/>
      <c r="L19" s="190"/>
      <c r="M19" s="193"/>
      <c r="N19" s="191"/>
      <c r="O19" s="191"/>
      <c r="P19" s="192"/>
      <c r="Q19" s="191">
        <f>+Sklop9[[#This Row],[cena/enota brez DDV v EUR]]*Sklop9[[#This Row],[Stopnja DDV (%)]]</f>
        <v>0</v>
      </c>
      <c r="R19" s="191">
        <f>+Sklop9[[#This Row],[cena/enota brez DDV v EUR]]+Sklop9[[#This Row],[Davek (EUR)]]</f>
        <v>0</v>
      </c>
      <c r="S19" s="191">
        <f>+Sklop9[[#This Row],[cena/enota brez DDV v EUR]]*Sklop9[[#This Row],[Okvirna količina]]</f>
        <v>0</v>
      </c>
      <c r="T19" s="191">
        <f>+Sklop9[[#This Row],[Končna cena/enoto mere (EUR) z DDV]]*Sklop9[[#This Row],[Okvirna količina]]</f>
        <v>0</v>
      </c>
      <c r="U19" s="235"/>
    </row>
    <row r="20" spans="1:21" s="55" customFormat="1" ht="24">
      <c r="A20" s="79" t="s">
        <v>6</v>
      </c>
      <c r="B20" s="232" t="s">
        <v>736</v>
      </c>
      <c r="C20" s="356">
        <v>10</v>
      </c>
      <c r="D20" s="225" t="s">
        <v>0</v>
      </c>
      <c r="E20" s="229"/>
      <c r="F20" s="188">
        <v>100</v>
      </c>
      <c r="G20" s="238" t="s">
        <v>209</v>
      </c>
      <c r="H2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0" s="188" t="str">
        <f>IF(Sklop9[[#This Row],[ZAHTEVANA SHEMA KAKOVOSTI]]&lt;&gt;"",Sklop9[[#This Row],[Preračunana masa/volumen/kos na enoto kg]],"")</f>
        <v/>
      </c>
      <c r="J20" s="189"/>
      <c r="K20" s="190"/>
      <c r="L20" s="190"/>
      <c r="M20" s="193"/>
      <c r="N20" s="191"/>
      <c r="O20" s="191"/>
      <c r="P20" s="192"/>
      <c r="Q20" s="191">
        <f>+Sklop9[[#This Row],[cena/enota brez DDV v EUR]]*Sklop9[[#This Row],[Stopnja DDV (%)]]</f>
        <v>0</v>
      </c>
      <c r="R20" s="191">
        <f>+Sklop9[[#This Row],[cena/enota brez DDV v EUR]]+Sklop9[[#This Row],[Davek (EUR)]]</f>
        <v>0</v>
      </c>
      <c r="S20" s="191">
        <f>+Sklop9[[#This Row],[cena/enota brez DDV v EUR]]*Sklop9[[#This Row],[Okvirna količina]]</f>
        <v>0</v>
      </c>
      <c r="T20" s="191">
        <f>+Sklop9[[#This Row],[Končna cena/enoto mere (EUR) z DDV]]*Sklop9[[#This Row],[Okvirna količina]]</f>
        <v>0</v>
      </c>
      <c r="U20" s="235"/>
    </row>
    <row r="21" spans="1:21" s="55" customFormat="1" ht="24">
      <c r="A21" s="79" t="s">
        <v>7</v>
      </c>
      <c r="B21" s="232" t="s">
        <v>737</v>
      </c>
      <c r="C21" s="225">
        <v>0.5</v>
      </c>
      <c r="D21" s="225" t="s">
        <v>0</v>
      </c>
      <c r="E21" s="229"/>
      <c r="F21" s="188">
        <v>400</v>
      </c>
      <c r="G21" s="238" t="s">
        <v>209</v>
      </c>
      <c r="H2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88" t="str">
        <f>IF(Sklop9[[#This Row],[ZAHTEVANA SHEMA KAKOVOSTI]]&lt;&gt;"",Sklop9[[#This Row],[Preračunana masa/volumen/kos na enoto kg]],"")</f>
        <v/>
      </c>
      <c r="J21" s="189"/>
      <c r="K21" s="190"/>
      <c r="L21" s="190"/>
      <c r="M21" s="193"/>
      <c r="N21" s="191"/>
      <c r="O21" s="191"/>
      <c r="P21" s="192"/>
      <c r="Q21" s="191">
        <f>+Sklop9[[#This Row],[cena/enota brez DDV v EUR]]*Sklop9[[#This Row],[Stopnja DDV (%)]]</f>
        <v>0</v>
      </c>
      <c r="R21" s="191">
        <f>+Sklop9[[#This Row],[cena/enota brez DDV v EUR]]+Sklop9[[#This Row],[Davek (EUR)]]</f>
        <v>0</v>
      </c>
      <c r="S21" s="191">
        <f>+Sklop9[[#This Row],[cena/enota brez DDV v EUR]]*Sklop9[[#This Row],[Okvirna količina]]</f>
        <v>0</v>
      </c>
      <c r="T21" s="191">
        <f>+Sklop9[[#This Row],[Končna cena/enoto mere (EUR) z DDV]]*Sklop9[[#This Row],[Okvirna količina]]</f>
        <v>0</v>
      </c>
      <c r="U21" s="235"/>
    </row>
    <row r="22" spans="1:21" s="55" customFormat="1" ht="24">
      <c r="A22" s="79" t="s">
        <v>8</v>
      </c>
      <c r="B22" s="232" t="s">
        <v>727</v>
      </c>
      <c r="C22" s="356">
        <v>1</v>
      </c>
      <c r="D22" s="225" t="s">
        <v>0</v>
      </c>
      <c r="E22" s="229"/>
      <c r="F22" s="188">
        <v>200</v>
      </c>
      <c r="G22" s="238" t="s">
        <v>0</v>
      </c>
      <c r="H2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88" t="str">
        <f>IF(Sklop9[[#This Row],[ZAHTEVANA SHEMA KAKOVOSTI]]&lt;&gt;"",Sklop9[[#This Row],[Preračunana masa/volumen/kos na enoto kg]],"")</f>
        <v/>
      </c>
      <c r="J22" s="189"/>
      <c r="K22" s="190"/>
      <c r="L22" s="190"/>
      <c r="M22" s="193"/>
      <c r="N22" s="191"/>
      <c r="O22" s="191"/>
      <c r="P22" s="192"/>
      <c r="Q22" s="191">
        <f>+Sklop9[[#This Row],[cena/enota brez DDV v EUR]]*Sklop9[[#This Row],[Stopnja DDV (%)]]</f>
        <v>0</v>
      </c>
      <c r="R22" s="191">
        <f>+Sklop9[[#This Row],[cena/enota brez DDV v EUR]]+Sklop9[[#This Row],[Davek (EUR)]]</f>
        <v>0</v>
      </c>
      <c r="S22" s="191">
        <f>+Sklop9[[#This Row],[cena/enota brez DDV v EUR]]*Sklop9[[#This Row],[Okvirna količina]]</f>
        <v>0</v>
      </c>
      <c r="T22" s="191">
        <f>+Sklop9[[#This Row],[Končna cena/enoto mere (EUR) z DDV]]*Sklop9[[#This Row],[Okvirna količina]]</f>
        <v>0</v>
      </c>
      <c r="U22" s="235"/>
    </row>
    <row r="23" spans="1:21" s="55" customFormat="1" ht="24">
      <c r="A23" s="79" t="s">
        <v>9</v>
      </c>
      <c r="B23" s="232" t="s">
        <v>738</v>
      </c>
      <c r="C23" s="225">
        <v>0.4</v>
      </c>
      <c r="D23" s="225" t="s">
        <v>0</v>
      </c>
      <c r="E23" s="229"/>
      <c r="F23" s="188">
        <v>200</v>
      </c>
      <c r="G23" s="238" t="s">
        <v>209</v>
      </c>
      <c r="H2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188" t="str">
        <f>IF(Sklop9[[#This Row],[ZAHTEVANA SHEMA KAKOVOSTI]]&lt;&gt;"",Sklop9[[#This Row],[Preračunana masa/volumen/kos na enoto kg]],"")</f>
        <v/>
      </c>
      <c r="J23" s="189"/>
      <c r="K23" s="190"/>
      <c r="L23" s="190"/>
      <c r="M23" s="193"/>
      <c r="N23" s="191"/>
      <c r="O23" s="191"/>
      <c r="P23" s="192"/>
      <c r="Q23" s="191">
        <f>+Sklop9[[#This Row],[cena/enota brez DDV v EUR]]*Sklop9[[#This Row],[Stopnja DDV (%)]]</f>
        <v>0</v>
      </c>
      <c r="R23" s="191">
        <f>+Sklop9[[#This Row],[cena/enota brez DDV v EUR]]+Sklop9[[#This Row],[Davek (EUR)]]</f>
        <v>0</v>
      </c>
      <c r="S23" s="191">
        <f>+Sklop9[[#This Row],[cena/enota brez DDV v EUR]]*Sklop9[[#This Row],[Okvirna količina]]</f>
        <v>0</v>
      </c>
      <c r="T23" s="191">
        <f>+Sklop9[[#This Row],[Končna cena/enoto mere (EUR) z DDV]]*Sklop9[[#This Row],[Okvirna količina]]</f>
        <v>0</v>
      </c>
      <c r="U23" s="235"/>
    </row>
    <row r="24" spans="1:21" s="55" customFormat="1" ht="24">
      <c r="A24" s="79" t="s">
        <v>10</v>
      </c>
      <c r="B24" s="232" t="s">
        <v>728</v>
      </c>
      <c r="C24" s="225" t="s">
        <v>722</v>
      </c>
      <c r="D24" s="225" t="s">
        <v>0</v>
      </c>
      <c r="E24" s="229"/>
      <c r="F24" s="188">
        <v>400</v>
      </c>
      <c r="G24" s="238" t="s">
        <v>0</v>
      </c>
      <c r="H2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88" t="str">
        <f>IF(Sklop9[[#This Row],[ZAHTEVANA SHEMA KAKOVOSTI]]&lt;&gt;"",Sklop9[[#This Row],[Preračunana masa/volumen/kos na enoto kg]],"")</f>
        <v/>
      </c>
      <c r="J24" s="189"/>
      <c r="K24" s="190"/>
      <c r="L24" s="190"/>
      <c r="M24" s="193"/>
      <c r="N24" s="191"/>
      <c r="O24" s="191"/>
      <c r="P24" s="192"/>
      <c r="Q24" s="191">
        <f>+Sklop9[[#This Row],[cena/enota brez DDV v EUR]]*Sklop9[[#This Row],[Stopnja DDV (%)]]</f>
        <v>0</v>
      </c>
      <c r="R24" s="191">
        <f>+Sklop9[[#This Row],[cena/enota brez DDV v EUR]]+Sklop9[[#This Row],[Davek (EUR)]]</f>
        <v>0</v>
      </c>
      <c r="S24" s="191">
        <f>+Sklop9[[#This Row],[cena/enota brez DDV v EUR]]*Sklop9[[#This Row],[Okvirna količina]]</f>
        <v>0</v>
      </c>
      <c r="T24" s="191">
        <f>+Sklop9[[#This Row],[Končna cena/enoto mere (EUR) z DDV]]*Sklop9[[#This Row],[Okvirna količina]]</f>
        <v>0</v>
      </c>
      <c r="U24" s="235"/>
    </row>
    <row r="25" spans="1:21" s="55" customFormat="1" ht="24">
      <c r="A25" s="79" t="s">
        <v>11</v>
      </c>
      <c r="B25" s="232" t="s">
        <v>729</v>
      </c>
      <c r="C25" s="225" t="s">
        <v>723</v>
      </c>
      <c r="D25" s="225" t="s">
        <v>0</v>
      </c>
      <c r="E25" s="229"/>
      <c r="F25" s="188">
        <v>500</v>
      </c>
      <c r="G25" s="238" t="s">
        <v>0</v>
      </c>
      <c r="H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188" t="str">
        <f>IF(Sklop9[[#This Row],[ZAHTEVANA SHEMA KAKOVOSTI]]&lt;&gt;"",Sklop9[[#This Row],[Preračunana masa/volumen/kos na enoto kg]],"")</f>
        <v/>
      </c>
      <c r="J25" s="189"/>
      <c r="K25" s="190"/>
      <c r="L25" s="190"/>
      <c r="M25" s="193"/>
      <c r="N25" s="191"/>
      <c r="O25" s="191"/>
      <c r="P25" s="192"/>
      <c r="Q25" s="191">
        <f>+Sklop9[[#This Row],[cena/enota brez DDV v EUR]]*Sklop9[[#This Row],[Stopnja DDV (%)]]</f>
        <v>0</v>
      </c>
      <c r="R25" s="191">
        <f>+Sklop9[[#This Row],[cena/enota brez DDV v EUR]]+Sklop9[[#This Row],[Davek (EUR)]]</f>
        <v>0</v>
      </c>
      <c r="S25" s="191">
        <f>+Sklop9[[#This Row],[cena/enota brez DDV v EUR]]*Sklop9[[#This Row],[Okvirna količina]]</f>
        <v>0</v>
      </c>
      <c r="T25" s="191">
        <f>+Sklop9[[#This Row],[Končna cena/enoto mere (EUR) z DDV]]*Sklop9[[#This Row],[Okvirna količina]]</f>
        <v>0</v>
      </c>
      <c r="U25" s="235"/>
    </row>
    <row r="26" spans="1:21" s="55" customFormat="1" ht="12">
      <c r="A26" s="79" t="s">
        <v>12</v>
      </c>
      <c r="B26" s="232" t="s">
        <v>739</v>
      </c>
      <c r="C26" s="225">
        <v>8</v>
      </c>
      <c r="D26" s="225" t="s">
        <v>0</v>
      </c>
      <c r="E26" s="229"/>
      <c r="F26" s="188">
        <v>100</v>
      </c>
      <c r="G26" s="238" t="s">
        <v>209</v>
      </c>
      <c r="H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6" s="188" t="str">
        <f>IF(Sklop9[[#This Row],[ZAHTEVANA SHEMA KAKOVOSTI]]&lt;&gt;"",Sklop9[[#This Row],[Preračunana masa/volumen/kos na enoto kg]],"")</f>
        <v/>
      </c>
      <c r="J26" s="189"/>
      <c r="K26" s="190"/>
      <c r="L26" s="190"/>
      <c r="M26" s="193"/>
      <c r="N26" s="191"/>
      <c r="O26" s="191"/>
      <c r="P26" s="192"/>
      <c r="Q26" s="191">
        <f>+Sklop9[[#This Row],[cena/enota brez DDV v EUR]]*Sklop9[[#This Row],[Stopnja DDV (%)]]</f>
        <v>0</v>
      </c>
      <c r="R26" s="191">
        <f>+Sklop9[[#This Row],[cena/enota brez DDV v EUR]]+Sklop9[[#This Row],[Davek (EUR)]]</f>
        <v>0</v>
      </c>
      <c r="S26" s="191">
        <f>+Sklop9[[#This Row],[cena/enota brez DDV v EUR]]*Sklop9[[#This Row],[Okvirna količina]]</f>
        <v>0</v>
      </c>
      <c r="T26" s="191">
        <f>+Sklop9[[#This Row],[Končna cena/enoto mere (EUR) z DDV]]*Sklop9[[#This Row],[Okvirna količina]]</f>
        <v>0</v>
      </c>
      <c r="U26" s="235"/>
    </row>
    <row r="27" spans="1:21" s="55" customFormat="1" ht="24">
      <c r="A27" s="79" t="s">
        <v>13</v>
      </c>
      <c r="B27" s="232" t="s">
        <v>740</v>
      </c>
      <c r="C27" s="225">
        <v>5</v>
      </c>
      <c r="D27" s="225" t="s">
        <v>0</v>
      </c>
      <c r="E27" s="229"/>
      <c r="F27" s="188">
        <v>10</v>
      </c>
      <c r="G27" s="238" t="s">
        <v>209</v>
      </c>
      <c r="H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188" t="str">
        <f>IF(Sklop9[[#This Row],[ZAHTEVANA SHEMA KAKOVOSTI]]&lt;&gt;"",Sklop9[[#This Row],[Preračunana masa/volumen/kos na enoto kg]],"")</f>
        <v/>
      </c>
      <c r="J27" s="189"/>
      <c r="K27" s="190"/>
      <c r="L27" s="190"/>
      <c r="M27" s="193"/>
      <c r="N27" s="191"/>
      <c r="O27" s="191"/>
      <c r="P27" s="192"/>
      <c r="Q27" s="191">
        <f>+Sklop9[[#This Row],[cena/enota brez DDV v EUR]]*Sklop9[[#This Row],[Stopnja DDV (%)]]</f>
        <v>0</v>
      </c>
      <c r="R27" s="191">
        <f>+Sklop9[[#This Row],[cena/enota brez DDV v EUR]]+Sklop9[[#This Row],[Davek (EUR)]]</f>
        <v>0</v>
      </c>
      <c r="S27" s="191">
        <f>+Sklop9[[#This Row],[cena/enota brez DDV v EUR]]*Sklop9[[#This Row],[Okvirna količina]]</f>
        <v>0</v>
      </c>
      <c r="T27" s="191">
        <f>+Sklop9[[#This Row],[Končna cena/enoto mere (EUR) z DDV]]*Sklop9[[#This Row],[Okvirna količina]]</f>
        <v>0</v>
      </c>
      <c r="U27" s="235"/>
    </row>
    <row r="28" spans="1:21" s="55" customFormat="1" ht="24">
      <c r="A28" s="458" t="s">
        <v>14</v>
      </c>
      <c r="B28" s="463" t="s">
        <v>1090</v>
      </c>
      <c r="C28" s="225">
        <v>0.4</v>
      </c>
      <c r="D28" s="225" t="s">
        <v>0</v>
      </c>
      <c r="E28" s="229"/>
      <c r="F28" s="188">
        <v>50</v>
      </c>
      <c r="G28" s="238" t="s">
        <v>209</v>
      </c>
      <c r="H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188" t="str">
        <f>IF(Sklop9[[#This Row],[ZAHTEVANA SHEMA KAKOVOSTI]]&lt;&gt;"",Sklop9[[#This Row],[Preračunana masa/volumen/kos na enoto kg]],"")</f>
        <v/>
      </c>
      <c r="J28" s="189"/>
      <c r="K28" s="190"/>
      <c r="L28" s="190"/>
      <c r="M28" s="193"/>
      <c r="N28" s="191"/>
      <c r="O28" s="191"/>
      <c r="P28" s="192"/>
      <c r="Q28" s="191">
        <f>+Sklop9[[#This Row],[cena/enota brez DDV v EUR]]*Sklop9[[#This Row],[Stopnja DDV (%)]]</f>
        <v>0</v>
      </c>
      <c r="R28" s="191">
        <f>+Sklop9[[#This Row],[cena/enota brez DDV v EUR]]+Sklop9[[#This Row],[Davek (EUR)]]</f>
        <v>0</v>
      </c>
      <c r="S28" s="191">
        <f>+Sklop9[[#This Row],[cena/enota brez DDV v EUR]]*Sklop9[[#This Row],[Okvirna količina]]</f>
        <v>0</v>
      </c>
      <c r="T28" s="191">
        <f>+Sklop9[[#This Row],[Končna cena/enoto mere (EUR) z DDV]]*Sklop9[[#This Row],[Okvirna količina]]</f>
        <v>0</v>
      </c>
      <c r="U28" s="235"/>
    </row>
    <row r="29" spans="1:21" s="55" customFormat="1" ht="12">
      <c r="A29" s="79" t="s">
        <v>15</v>
      </c>
      <c r="B29" s="232" t="s">
        <v>741</v>
      </c>
      <c r="C29" s="225">
        <v>0.5</v>
      </c>
      <c r="D29" s="225" t="s">
        <v>0</v>
      </c>
      <c r="E29" s="229"/>
      <c r="F29" s="188">
        <v>300</v>
      </c>
      <c r="G29" s="238" t="s">
        <v>209</v>
      </c>
      <c r="H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9" s="188" t="str">
        <f>IF(Sklop9[[#This Row],[ZAHTEVANA SHEMA KAKOVOSTI]]&lt;&gt;"",Sklop9[[#This Row],[Preračunana masa/volumen/kos na enoto kg]],"")</f>
        <v/>
      </c>
      <c r="J29" s="189"/>
      <c r="K29" s="190"/>
      <c r="L29" s="190"/>
      <c r="M29" s="193"/>
      <c r="N29" s="191"/>
      <c r="O29" s="191"/>
      <c r="P29" s="192"/>
      <c r="Q29" s="191">
        <f>+Sklop9[[#This Row],[cena/enota brez DDV v EUR]]*Sklop9[[#This Row],[Stopnja DDV (%)]]</f>
        <v>0</v>
      </c>
      <c r="R29" s="191">
        <f>+Sklop9[[#This Row],[cena/enota brez DDV v EUR]]+Sklop9[[#This Row],[Davek (EUR)]]</f>
        <v>0</v>
      </c>
      <c r="S29" s="191">
        <f>+Sklop9[[#This Row],[cena/enota brez DDV v EUR]]*Sklop9[[#This Row],[Okvirna količina]]</f>
        <v>0</v>
      </c>
      <c r="T29" s="191">
        <f>+Sklop9[[#This Row],[Končna cena/enoto mere (EUR) z DDV]]*Sklop9[[#This Row],[Okvirna količina]]</f>
        <v>0</v>
      </c>
      <c r="U29" s="235"/>
    </row>
    <row r="30" spans="1:21" s="55" customFormat="1" ht="12">
      <c r="A30" s="79" t="s">
        <v>16</v>
      </c>
      <c r="B30" s="232" t="s">
        <v>730</v>
      </c>
      <c r="C30" s="225" t="s">
        <v>724</v>
      </c>
      <c r="D30" s="225" t="s">
        <v>0</v>
      </c>
      <c r="E30" s="229"/>
      <c r="F30" s="188">
        <v>300</v>
      </c>
      <c r="G30" s="238" t="s">
        <v>0</v>
      </c>
      <c r="H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0" s="188" t="str">
        <f>IF(Sklop9[[#This Row],[ZAHTEVANA SHEMA KAKOVOSTI]]&lt;&gt;"",Sklop9[[#This Row],[Preračunana masa/volumen/kos na enoto kg]],"")</f>
        <v/>
      </c>
      <c r="J30" s="189"/>
      <c r="K30" s="190"/>
      <c r="L30" s="190"/>
      <c r="M30" s="193"/>
      <c r="N30" s="191"/>
      <c r="O30" s="191"/>
      <c r="P30" s="192"/>
      <c r="Q30" s="191">
        <f>+Sklop9[[#This Row],[cena/enota brez DDV v EUR]]*Sklop9[[#This Row],[Stopnja DDV (%)]]</f>
        <v>0</v>
      </c>
      <c r="R30" s="191">
        <f>+Sklop9[[#This Row],[cena/enota brez DDV v EUR]]+Sklop9[[#This Row],[Davek (EUR)]]</f>
        <v>0</v>
      </c>
      <c r="S30" s="191">
        <f>+Sklop9[[#This Row],[cena/enota brez DDV v EUR]]*Sklop9[[#This Row],[Okvirna količina]]</f>
        <v>0</v>
      </c>
      <c r="T30" s="191">
        <f>+Sklop9[[#This Row],[Končna cena/enoto mere (EUR) z DDV]]*Sklop9[[#This Row],[Okvirna količina]]</f>
        <v>0</v>
      </c>
      <c r="U30" s="235"/>
    </row>
    <row r="31" spans="1:21" s="55" customFormat="1" ht="24">
      <c r="A31" s="79" t="s">
        <v>17</v>
      </c>
      <c r="B31" s="232" t="s">
        <v>742</v>
      </c>
      <c r="C31" s="225">
        <v>3</v>
      </c>
      <c r="D31" s="225" t="s">
        <v>0</v>
      </c>
      <c r="E31" s="229"/>
      <c r="F31" s="188">
        <v>10</v>
      </c>
      <c r="G31" s="238" t="s">
        <v>209</v>
      </c>
      <c r="H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88" t="str">
        <f>IF(Sklop9[[#This Row],[ZAHTEVANA SHEMA KAKOVOSTI]]&lt;&gt;"",Sklop9[[#This Row],[Preračunana masa/volumen/kos na enoto kg]],"")</f>
        <v/>
      </c>
      <c r="J31" s="189"/>
      <c r="K31" s="190"/>
      <c r="L31" s="190"/>
      <c r="M31" s="193"/>
      <c r="N31" s="191"/>
      <c r="O31" s="191"/>
      <c r="P31" s="192"/>
      <c r="Q31" s="191">
        <f>+Sklop9[[#This Row],[cena/enota brez DDV v EUR]]*Sklop9[[#This Row],[Stopnja DDV (%)]]</f>
        <v>0</v>
      </c>
      <c r="R31" s="191">
        <f>+Sklop9[[#This Row],[cena/enota brez DDV v EUR]]+Sklop9[[#This Row],[Davek (EUR)]]</f>
        <v>0</v>
      </c>
      <c r="S31" s="191">
        <f>+Sklop9[[#This Row],[cena/enota brez DDV v EUR]]*Sklop9[[#This Row],[Okvirna količina]]</f>
        <v>0</v>
      </c>
      <c r="T31" s="191">
        <f>+Sklop9[[#This Row],[Končna cena/enoto mere (EUR) z DDV]]*Sklop9[[#This Row],[Okvirna količina]]</f>
        <v>0</v>
      </c>
      <c r="U31" s="235"/>
    </row>
    <row r="32" spans="1:21" s="55" customFormat="1" ht="24">
      <c r="A32" s="79" t="s">
        <v>18</v>
      </c>
      <c r="B32" s="232" t="s">
        <v>743</v>
      </c>
      <c r="C32" s="225">
        <v>10</v>
      </c>
      <c r="D32" s="225" t="s">
        <v>0</v>
      </c>
      <c r="E32" s="229"/>
      <c r="F32" s="188">
        <v>100</v>
      </c>
      <c r="G32" s="238" t="s">
        <v>209</v>
      </c>
      <c r="H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2" s="188" t="str">
        <f>IF(Sklop9[[#This Row],[ZAHTEVANA SHEMA KAKOVOSTI]]&lt;&gt;"",Sklop9[[#This Row],[Preračunana masa/volumen/kos na enoto kg]],"")</f>
        <v/>
      </c>
      <c r="J32" s="189"/>
      <c r="K32" s="190"/>
      <c r="L32" s="190"/>
      <c r="M32" s="193"/>
      <c r="N32" s="191"/>
      <c r="O32" s="191"/>
      <c r="P32" s="192"/>
      <c r="Q32" s="191">
        <f>+Sklop9[[#This Row],[cena/enota brez DDV v EUR]]*Sklop9[[#This Row],[Stopnja DDV (%)]]</f>
        <v>0</v>
      </c>
      <c r="R32" s="191">
        <f>+Sklop9[[#This Row],[cena/enota brez DDV v EUR]]+Sklop9[[#This Row],[Davek (EUR)]]</f>
        <v>0</v>
      </c>
      <c r="S32" s="191">
        <f>+Sklop9[[#This Row],[cena/enota brez DDV v EUR]]*Sklop9[[#This Row],[Okvirna količina]]</f>
        <v>0</v>
      </c>
      <c r="T32" s="191">
        <f>+Sklop9[[#This Row],[Končna cena/enoto mere (EUR) z DDV]]*Sklop9[[#This Row],[Okvirna količina]]</f>
        <v>0</v>
      </c>
      <c r="U32" s="235"/>
    </row>
    <row r="33" spans="1:21" s="55" customFormat="1" ht="12">
      <c r="A33" s="79" t="s">
        <v>19</v>
      </c>
      <c r="B33" s="232" t="s">
        <v>744</v>
      </c>
      <c r="C33" s="225">
        <v>0.5</v>
      </c>
      <c r="D33" s="225" t="s">
        <v>0</v>
      </c>
      <c r="E33" s="229"/>
      <c r="F33" s="188">
        <v>100</v>
      </c>
      <c r="G33" s="238" t="s">
        <v>209</v>
      </c>
      <c r="H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188" t="str">
        <f>IF(Sklop9[[#This Row],[ZAHTEVANA SHEMA KAKOVOSTI]]&lt;&gt;"",Sklop9[[#This Row],[Preračunana masa/volumen/kos na enoto kg]],"")</f>
        <v/>
      </c>
      <c r="J33" s="189"/>
      <c r="K33" s="190"/>
      <c r="L33" s="190"/>
      <c r="M33" s="193"/>
      <c r="N33" s="191"/>
      <c r="O33" s="191"/>
      <c r="P33" s="192"/>
      <c r="Q33" s="191">
        <f>+Sklop9[[#This Row],[cena/enota brez DDV v EUR]]*Sklop9[[#This Row],[Stopnja DDV (%)]]</f>
        <v>0</v>
      </c>
      <c r="R33" s="191">
        <f>+Sklop9[[#This Row],[cena/enota brez DDV v EUR]]+Sklop9[[#This Row],[Davek (EUR)]]</f>
        <v>0</v>
      </c>
      <c r="S33" s="191">
        <f>+Sklop9[[#This Row],[cena/enota brez DDV v EUR]]*Sklop9[[#This Row],[Okvirna količina]]</f>
        <v>0</v>
      </c>
      <c r="T33" s="191">
        <f>+Sklop9[[#This Row],[Končna cena/enoto mere (EUR) z DDV]]*Sklop9[[#This Row],[Okvirna količina]]</f>
        <v>0</v>
      </c>
      <c r="U33" s="235"/>
    </row>
    <row r="34" spans="1:21" s="55" customFormat="1" ht="24">
      <c r="A34" s="79" t="s">
        <v>20</v>
      </c>
      <c r="B34" s="232" t="s">
        <v>731</v>
      </c>
      <c r="C34" s="225" t="s">
        <v>723</v>
      </c>
      <c r="D34" s="225" t="s">
        <v>0</v>
      </c>
      <c r="E34" s="229"/>
      <c r="F34" s="188">
        <v>30</v>
      </c>
      <c r="G34" s="238" t="s">
        <v>0</v>
      </c>
      <c r="H3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88" t="str">
        <f>IF(Sklop9[[#This Row],[ZAHTEVANA SHEMA KAKOVOSTI]]&lt;&gt;"",Sklop9[[#This Row],[Preračunana masa/volumen/kos na enoto kg]],"")</f>
        <v/>
      </c>
      <c r="J34" s="189"/>
      <c r="K34" s="190"/>
      <c r="L34" s="190"/>
      <c r="M34" s="193"/>
      <c r="N34" s="191"/>
      <c r="O34" s="191"/>
      <c r="P34" s="192"/>
      <c r="Q34" s="191">
        <f>+Sklop9[[#This Row],[cena/enota brez DDV v EUR]]*Sklop9[[#This Row],[Stopnja DDV (%)]]</f>
        <v>0</v>
      </c>
      <c r="R34" s="191">
        <f>+Sklop9[[#This Row],[cena/enota brez DDV v EUR]]+Sklop9[[#This Row],[Davek (EUR)]]</f>
        <v>0</v>
      </c>
      <c r="S34" s="191">
        <f>+Sklop9[[#This Row],[cena/enota brez DDV v EUR]]*Sklop9[[#This Row],[Okvirna količina]]</f>
        <v>0</v>
      </c>
      <c r="T34" s="191">
        <f>+Sklop9[[#This Row],[Končna cena/enoto mere (EUR) z DDV]]*Sklop9[[#This Row],[Okvirna količina]]</f>
        <v>0</v>
      </c>
      <c r="U34" s="235"/>
    </row>
    <row r="35" spans="1:21" s="55" customFormat="1" ht="36">
      <c r="A35" s="79" t="s">
        <v>21</v>
      </c>
      <c r="B35" s="232" t="s">
        <v>732</v>
      </c>
      <c r="C35" s="225" t="s">
        <v>723</v>
      </c>
      <c r="D35" s="225" t="s">
        <v>0</v>
      </c>
      <c r="E35" s="229"/>
      <c r="F35" s="188">
        <v>100</v>
      </c>
      <c r="G35" s="238" t="s">
        <v>0</v>
      </c>
      <c r="H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5" s="188" t="str">
        <f>IF(Sklop9[[#This Row],[ZAHTEVANA SHEMA KAKOVOSTI]]&lt;&gt;"",Sklop9[[#This Row],[Preračunana masa/volumen/kos na enoto kg]],"")</f>
        <v/>
      </c>
      <c r="J35" s="189"/>
      <c r="K35" s="190"/>
      <c r="L35" s="190"/>
      <c r="M35" s="193"/>
      <c r="N35" s="191"/>
      <c r="O35" s="191"/>
      <c r="P35" s="192"/>
      <c r="Q35" s="191">
        <f>+Sklop9[[#This Row],[cena/enota brez DDV v EUR]]*Sklop9[[#This Row],[Stopnja DDV (%)]]</f>
        <v>0</v>
      </c>
      <c r="R35" s="191">
        <f>+Sklop9[[#This Row],[cena/enota brez DDV v EUR]]+Sklop9[[#This Row],[Davek (EUR)]]</f>
        <v>0</v>
      </c>
      <c r="S35" s="191">
        <f>+Sklop9[[#This Row],[cena/enota brez DDV v EUR]]*Sklop9[[#This Row],[Okvirna količina]]</f>
        <v>0</v>
      </c>
      <c r="T35" s="191">
        <f>+Sklop9[[#This Row],[Končna cena/enoto mere (EUR) z DDV]]*Sklop9[[#This Row],[Okvirna količina]]</f>
        <v>0</v>
      </c>
      <c r="U35" s="235"/>
    </row>
    <row r="36" spans="1:21" s="55" customFormat="1" ht="24">
      <c r="A36" s="79" t="s">
        <v>22</v>
      </c>
      <c r="B36" s="232" t="s">
        <v>745</v>
      </c>
      <c r="C36" s="225">
        <v>3</v>
      </c>
      <c r="D36" s="225" t="s">
        <v>0</v>
      </c>
      <c r="E36" s="229"/>
      <c r="F36" s="188">
        <v>20</v>
      </c>
      <c r="G36" s="238" t="s">
        <v>209</v>
      </c>
      <c r="H3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88" t="str">
        <f>IF(Sklop9[[#This Row],[ZAHTEVANA SHEMA KAKOVOSTI]]&lt;&gt;"",Sklop9[[#This Row],[Preračunana masa/volumen/kos na enoto kg]],"")</f>
        <v/>
      </c>
      <c r="J36" s="189"/>
      <c r="K36" s="190"/>
      <c r="L36" s="190"/>
      <c r="M36" s="193"/>
      <c r="N36" s="191"/>
      <c r="O36" s="191"/>
      <c r="P36" s="192"/>
      <c r="Q36" s="191">
        <f>+Sklop9[[#This Row],[cena/enota brez DDV v EUR]]*Sklop9[[#This Row],[Stopnja DDV (%)]]</f>
        <v>0</v>
      </c>
      <c r="R36" s="191">
        <f>+Sklop9[[#This Row],[cena/enota brez DDV v EUR]]+Sklop9[[#This Row],[Davek (EUR)]]</f>
        <v>0</v>
      </c>
      <c r="S36" s="191">
        <f>+Sklop9[[#This Row],[cena/enota brez DDV v EUR]]*Sklop9[[#This Row],[Okvirna količina]]</f>
        <v>0</v>
      </c>
      <c r="T36" s="191">
        <f>+Sklop9[[#This Row],[Končna cena/enoto mere (EUR) z DDV]]*Sklop9[[#This Row],[Okvirna količina]]</f>
        <v>0</v>
      </c>
      <c r="U36" s="235"/>
    </row>
    <row r="37" spans="1:21" s="55" customFormat="1" ht="12">
      <c r="A37" s="79" t="s">
        <v>23</v>
      </c>
      <c r="B37" s="232" t="s">
        <v>746</v>
      </c>
      <c r="C37" s="225">
        <v>6</v>
      </c>
      <c r="D37" s="225" t="s">
        <v>0</v>
      </c>
      <c r="E37" s="229"/>
      <c r="F37" s="188">
        <v>200</v>
      </c>
      <c r="G37" s="238" t="s">
        <v>209</v>
      </c>
      <c r="H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7" s="188" t="str">
        <f>IF(Sklop9[[#This Row],[ZAHTEVANA SHEMA KAKOVOSTI]]&lt;&gt;"",Sklop9[[#This Row],[Preračunana masa/volumen/kos na enoto kg]],"")</f>
        <v/>
      </c>
      <c r="J37" s="189"/>
      <c r="K37" s="190"/>
      <c r="L37" s="190"/>
      <c r="M37" s="193"/>
      <c r="N37" s="191"/>
      <c r="O37" s="191"/>
      <c r="P37" s="192"/>
      <c r="Q37" s="191">
        <f>+Sklop9[[#This Row],[cena/enota brez DDV v EUR]]*Sklop9[[#This Row],[Stopnja DDV (%)]]</f>
        <v>0</v>
      </c>
      <c r="R37" s="191">
        <f>+Sklop9[[#This Row],[cena/enota brez DDV v EUR]]+Sklop9[[#This Row],[Davek (EUR)]]</f>
        <v>0</v>
      </c>
      <c r="S37" s="191">
        <f>+Sklop9[[#This Row],[cena/enota brez DDV v EUR]]*Sklop9[[#This Row],[Okvirna količina]]</f>
        <v>0</v>
      </c>
      <c r="T37" s="191">
        <f>+Sklop9[[#This Row],[Končna cena/enoto mere (EUR) z DDV]]*Sklop9[[#This Row],[Okvirna količina]]</f>
        <v>0</v>
      </c>
      <c r="U37" s="235"/>
    </row>
    <row r="38" spans="1:21" s="55" customFormat="1" ht="12">
      <c r="A38" s="79" t="s">
        <v>24</v>
      </c>
      <c r="B38" s="232" t="s">
        <v>747</v>
      </c>
      <c r="C38" s="225">
        <v>0.25</v>
      </c>
      <c r="D38" s="225" t="s">
        <v>0</v>
      </c>
      <c r="E38" s="229"/>
      <c r="F38" s="188">
        <v>100</v>
      </c>
      <c r="G38" s="238" t="s">
        <v>209</v>
      </c>
      <c r="H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8" s="188" t="str">
        <f>IF(Sklop9[[#This Row],[ZAHTEVANA SHEMA KAKOVOSTI]]&lt;&gt;"",Sklop9[[#This Row],[Preračunana masa/volumen/kos na enoto kg]],"")</f>
        <v/>
      </c>
      <c r="J38" s="189"/>
      <c r="K38" s="190"/>
      <c r="L38" s="190"/>
      <c r="M38" s="193"/>
      <c r="N38" s="191"/>
      <c r="O38" s="191"/>
      <c r="P38" s="192"/>
      <c r="Q38" s="191">
        <f>+Sklop9[[#This Row],[cena/enota brez DDV v EUR]]*Sklop9[[#This Row],[Stopnja DDV (%)]]</f>
        <v>0</v>
      </c>
      <c r="R38" s="191">
        <f>+Sklop9[[#This Row],[cena/enota brez DDV v EUR]]+Sklop9[[#This Row],[Davek (EUR)]]</f>
        <v>0</v>
      </c>
      <c r="S38" s="191">
        <f>+Sklop9[[#This Row],[cena/enota brez DDV v EUR]]*Sklop9[[#This Row],[Okvirna količina]]</f>
        <v>0</v>
      </c>
      <c r="T38" s="191">
        <f>+Sklop9[[#This Row],[Končna cena/enoto mere (EUR) z DDV]]*Sklop9[[#This Row],[Okvirna količina]]</f>
        <v>0</v>
      </c>
      <c r="U38" s="235"/>
    </row>
    <row r="39" spans="1:21" s="55" customFormat="1" ht="24">
      <c r="A39" s="79" t="s">
        <v>25</v>
      </c>
      <c r="B39" s="232" t="s">
        <v>733</v>
      </c>
      <c r="C39" s="225">
        <v>1</v>
      </c>
      <c r="D39" s="225" t="s">
        <v>0</v>
      </c>
      <c r="E39" s="229"/>
      <c r="F39" s="188">
        <v>100</v>
      </c>
      <c r="G39" s="238" t="s">
        <v>0</v>
      </c>
      <c r="H3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188" t="str">
        <f>IF(Sklop9[[#This Row],[ZAHTEVANA SHEMA KAKOVOSTI]]&lt;&gt;"",Sklop9[[#This Row],[Preračunana masa/volumen/kos na enoto kg]],"")</f>
        <v/>
      </c>
      <c r="J39" s="189"/>
      <c r="K39" s="190"/>
      <c r="L39" s="190"/>
      <c r="M39" s="193"/>
      <c r="N39" s="191"/>
      <c r="O39" s="191"/>
      <c r="P39" s="192"/>
      <c r="Q39" s="191">
        <f>+Sklop9[[#This Row],[cena/enota brez DDV v EUR]]*Sklop9[[#This Row],[Stopnja DDV (%)]]</f>
        <v>0</v>
      </c>
      <c r="R39" s="191">
        <f>+Sklop9[[#This Row],[cena/enota brez DDV v EUR]]+Sklop9[[#This Row],[Davek (EUR)]]</f>
        <v>0</v>
      </c>
      <c r="S39" s="191">
        <f>+Sklop9[[#This Row],[cena/enota brez DDV v EUR]]*Sklop9[[#This Row],[Okvirna količina]]</f>
        <v>0</v>
      </c>
      <c r="T39" s="191">
        <f>+Sklop9[[#This Row],[Končna cena/enoto mere (EUR) z DDV]]*Sklop9[[#This Row],[Okvirna količina]]</f>
        <v>0</v>
      </c>
      <c r="U39" s="235"/>
    </row>
    <row r="40" spans="1:21" s="55" customFormat="1" ht="24">
      <c r="A40" s="423" t="s">
        <v>26</v>
      </c>
      <c r="B40" s="475" t="s">
        <v>748</v>
      </c>
      <c r="C40" s="464" t="s">
        <v>1084</v>
      </c>
      <c r="D40" s="225"/>
      <c r="E40" s="229"/>
      <c r="F40" s="188"/>
      <c r="G40" s="238"/>
      <c r="H4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40" s="188" t="str">
        <f>IF(Sklop9[[#This Row],[ZAHTEVANA SHEMA KAKOVOSTI]]&lt;&gt;"",Sklop9[[#This Row],[Preračunana masa/volumen/kos na enoto kg]],"")</f>
        <v/>
      </c>
      <c r="J40" s="189"/>
      <c r="K40" s="190"/>
      <c r="L40" s="190"/>
      <c r="M40" s="193"/>
      <c r="N40" s="191"/>
      <c r="O40" s="191"/>
      <c r="P40" s="192"/>
      <c r="Q40" s="191">
        <f>+Sklop9[[#This Row],[cena/enota brez DDV v EUR]]*Sklop9[[#This Row],[Stopnja DDV (%)]]</f>
        <v>0</v>
      </c>
      <c r="R40" s="191">
        <f>+Sklop9[[#This Row],[cena/enota brez DDV v EUR]]+Sklop9[[#This Row],[Davek (EUR)]]</f>
        <v>0</v>
      </c>
      <c r="S40" s="191">
        <f>+Sklop9[[#This Row],[cena/enota brez DDV v EUR]]*Sklop9[[#This Row],[Okvirna količina]]</f>
        <v>0</v>
      </c>
      <c r="T40" s="191">
        <f>+Sklop9[[#This Row],[Končna cena/enoto mere (EUR) z DDV]]*Sklop9[[#This Row],[Okvirna količina]]</f>
        <v>0</v>
      </c>
      <c r="U40" s="235"/>
    </row>
    <row r="41" spans="1:21" s="55" customFormat="1" ht="24">
      <c r="A41" s="79" t="s">
        <v>27</v>
      </c>
      <c r="B41" s="232" t="s">
        <v>749</v>
      </c>
      <c r="C41" s="225">
        <v>3</v>
      </c>
      <c r="D41" s="225" t="s">
        <v>0</v>
      </c>
      <c r="E41" s="229"/>
      <c r="F41" s="188">
        <v>20</v>
      </c>
      <c r="G41" s="238" t="s">
        <v>209</v>
      </c>
      <c r="H4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88" t="str">
        <f>IF(Sklop9[[#This Row],[ZAHTEVANA SHEMA KAKOVOSTI]]&lt;&gt;"",Sklop9[[#This Row],[Preračunana masa/volumen/kos na enoto kg]],"")</f>
        <v/>
      </c>
      <c r="J41" s="189"/>
      <c r="K41" s="190"/>
      <c r="L41" s="190"/>
      <c r="M41" s="193"/>
      <c r="N41" s="191"/>
      <c r="O41" s="191"/>
      <c r="P41" s="192"/>
      <c r="Q41" s="191">
        <f>+Sklop9[[#This Row],[cena/enota brez DDV v EUR]]*Sklop9[[#This Row],[Stopnja DDV (%)]]</f>
        <v>0</v>
      </c>
      <c r="R41" s="191">
        <f>+Sklop9[[#This Row],[cena/enota brez DDV v EUR]]+Sklop9[[#This Row],[Davek (EUR)]]</f>
        <v>0</v>
      </c>
      <c r="S41" s="191">
        <f>+Sklop9[[#This Row],[cena/enota brez DDV v EUR]]*Sklop9[[#This Row],[Okvirna količina]]</f>
        <v>0</v>
      </c>
      <c r="T41" s="191">
        <f>+Sklop9[[#This Row],[Končna cena/enoto mere (EUR) z DDV]]*Sklop9[[#This Row],[Okvirna količina]]</f>
        <v>0</v>
      </c>
      <c r="U41" s="235"/>
    </row>
    <row r="42" spans="1:21" s="55" customFormat="1" ht="24">
      <c r="A42" s="79" t="s">
        <v>28</v>
      </c>
      <c r="B42" s="232" t="s">
        <v>750</v>
      </c>
      <c r="C42" s="225">
        <v>4</v>
      </c>
      <c r="D42" s="225" t="s">
        <v>0</v>
      </c>
      <c r="E42" s="229"/>
      <c r="F42" s="188">
        <v>20</v>
      </c>
      <c r="G42" s="238" t="s">
        <v>209</v>
      </c>
      <c r="H4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188" t="str">
        <f>IF(Sklop9[[#This Row],[ZAHTEVANA SHEMA KAKOVOSTI]]&lt;&gt;"",Sklop9[[#This Row],[Preračunana masa/volumen/kos na enoto kg]],"")</f>
        <v/>
      </c>
      <c r="J42" s="189"/>
      <c r="K42" s="190"/>
      <c r="L42" s="190"/>
      <c r="M42" s="193"/>
      <c r="N42" s="191"/>
      <c r="O42" s="191"/>
      <c r="P42" s="192"/>
      <c r="Q42" s="191">
        <f>+Sklop9[[#This Row],[cena/enota brez DDV v EUR]]*Sklop9[[#This Row],[Stopnja DDV (%)]]</f>
        <v>0</v>
      </c>
      <c r="R42" s="191">
        <f>+Sklop9[[#This Row],[cena/enota brez DDV v EUR]]+Sklop9[[#This Row],[Davek (EUR)]]</f>
        <v>0</v>
      </c>
      <c r="S42" s="191">
        <f>+Sklop9[[#This Row],[cena/enota brez DDV v EUR]]*Sklop9[[#This Row],[Okvirna količina]]</f>
        <v>0</v>
      </c>
      <c r="T42" s="191">
        <f>+Sklop9[[#This Row],[Končna cena/enoto mere (EUR) z DDV]]*Sklop9[[#This Row],[Okvirna količina]]</f>
        <v>0</v>
      </c>
      <c r="U42" s="235"/>
    </row>
    <row r="43" spans="1:21" s="55" customFormat="1" ht="24">
      <c r="A43" s="79" t="s">
        <v>29</v>
      </c>
      <c r="B43" s="232" t="s">
        <v>751</v>
      </c>
      <c r="C43" s="225">
        <v>5</v>
      </c>
      <c r="D43" s="225" t="s">
        <v>0</v>
      </c>
      <c r="E43" s="229"/>
      <c r="F43" s="188">
        <v>20</v>
      </c>
      <c r="G43" s="238" t="s">
        <v>209</v>
      </c>
      <c r="H4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188" t="str">
        <f>IF(Sklop9[[#This Row],[ZAHTEVANA SHEMA KAKOVOSTI]]&lt;&gt;"",Sklop9[[#This Row],[Preračunana masa/volumen/kos na enoto kg]],"")</f>
        <v/>
      </c>
      <c r="J43" s="189"/>
      <c r="K43" s="190"/>
      <c r="L43" s="190"/>
      <c r="M43" s="193"/>
      <c r="N43" s="191"/>
      <c r="O43" s="191"/>
      <c r="P43" s="192"/>
      <c r="Q43" s="191">
        <f>+Sklop9[[#This Row],[cena/enota brez DDV v EUR]]*Sklop9[[#This Row],[Stopnja DDV (%)]]</f>
        <v>0</v>
      </c>
      <c r="R43" s="191">
        <f>+Sklop9[[#This Row],[cena/enota brez DDV v EUR]]+Sklop9[[#This Row],[Davek (EUR)]]</f>
        <v>0</v>
      </c>
      <c r="S43" s="191">
        <f>+Sklop9[[#This Row],[cena/enota brez DDV v EUR]]*Sklop9[[#This Row],[Okvirna količina]]</f>
        <v>0</v>
      </c>
      <c r="T43" s="191">
        <f>+Sklop9[[#This Row],[Končna cena/enoto mere (EUR) z DDV]]*Sklop9[[#This Row],[Okvirna količina]]</f>
        <v>0</v>
      </c>
      <c r="U43" s="235"/>
    </row>
    <row r="44" spans="1:21" s="55" customFormat="1" ht="24">
      <c r="A44" s="79" t="s">
        <v>30</v>
      </c>
      <c r="B44" s="232" t="s">
        <v>752</v>
      </c>
      <c r="C44" s="225">
        <v>5</v>
      </c>
      <c r="D44" s="225" t="s">
        <v>0</v>
      </c>
      <c r="E44" s="229"/>
      <c r="F44" s="188">
        <v>20</v>
      </c>
      <c r="G44" s="238" t="s">
        <v>209</v>
      </c>
      <c r="H4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188" t="str">
        <f>IF(Sklop9[[#This Row],[ZAHTEVANA SHEMA KAKOVOSTI]]&lt;&gt;"",Sklop9[[#This Row],[Preračunana masa/volumen/kos na enoto kg]],"")</f>
        <v/>
      </c>
      <c r="J44" s="189"/>
      <c r="K44" s="190"/>
      <c r="L44" s="190"/>
      <c r="M44" s="193"/>
      <c r="N44" s="191"/>
      <c r="O44" s="191"/>
      <c r="P44" s="192"/>
      <c r="Q44" s="191">
        <f>+Sklop9[[#This Row],[cena/enota brez DDV v EUR]]*Sklop9[[#This Row],[Stopnja DDV (%)]]</f>
        <v>0</v>
      </c>
      <c r="R44" s="191">
        <f>+Sklop9[[#This Row],[cena/enota brez DDV v EUR]]+Sklop9[[#This Row],[Davek (EUR)]]</f>
        <v>0</v>
      </c>
      <c r="S44" s="191">
        <f>+Sklop9[[#This Row],[cena/enota brez DDV v EUR]]*Sklop9[[#This Row],[Okvirna količina]]</f>
        <v>0</v>
      </c>
      <c r="T44" s="191">
        <f>+Sklop9[[#This Row],[Končna cena/enoto mere (EUR) z DDV]]*Sklop9[[#This Row],[Okvirna količina]]</f>
        <v>0</v>
      </c>
      <c r="U44" s="235"/>
    </row>
    <row r="45" spans="1:21" s="55" customFormat="1" ht="12">
      <c r="A45" s="79" t="s">
        <v>31</v>
      </c>
      <c r="B45" s="232" t="s">
        <v>753</v>
      </c>
      <c r="C45" s="225">
        <v>0.5</v>
      </c>
      <c r="D45" s="225" t="s">
        <v>0</v>
      </c>
      <c r="E45" s="229"/>
      <c r="F45" s="188">
        <v>60</v>
      </c>
      <c r="G45" s="238" t="s">
        <v>209</v>
      </c>
      <c r="H4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188" t="str">
        <f>IF(Sklop9[[#This Row],[ZAHTEVANA SHEMA KAKOVOSTI]]&lt;&gt;"",Sklop9[[#This Row],[Preračunana masa/volumen/kos na enoto kg]],"")</f>
        <v/>
      </c>
      <c r="J45" s="189"/>
      <c r="K45" s="190"/>
      <c r="L45" s="190"/>
      <c r="M45" s="193"/>
      <c r="N45" s="191"/>
      <c r="O45" s="191"/>
      <c r="P45" s="192"/>
      <c r="Q45" s="191">
        <f>+Sklop9[[#This Row],[cena/enota brez DDV v EUR]]*Sklop9[[#This Row],[Stopnja DDV (%)]]</f>
        <v>0</v>
      </c>
      <c r="R45" s="191">
        <f>+Sklop9[[#This Row],[cena/enota brez DDV v EUR]]+Sklop9[[#This Row],[Davek (EUR)]]</f>
        <v>0</v>
      </c>
      <c r="S45" s="191">
        <f>+Sklop9[[#This Row],[cena/enota brez DDV v EUR]]*Sklop9[[#This Row],[Okvirna količina]]</f>
        <v>0</v>
      </c>
      <c r="T45" s="191">
        <f>+Sklop9[[#This Row],[Končna cena/enoto mere (EUR) z DDV]]*Sklop9[[#This Row],[Okvirna količina]]</f>
        <v>0</v>
      </c>
      <c r="U45" s="235"/>
    </row>
    <row r="46" spans="1:21">
      <c r="A46" s="262" t="s">
        <v>131</v>
      </c>
      <c r="B46" s="263"/>
      <c r="C46" s="264"/>
      <c r="D46" s="264"/>
      <c r="E46" s="265"/>
      <c r="F46" s="266"/>
      <c r="G46" s="267"/>
      <c r="H46" s="268">
        <f>SUBTOTAL(109,Sklop9[Preračunana masa/volumen/kos na enoto kg])</f>
        <v>7320</v>
      </c>
      <c r="I46" s="268">
        <f>SUBTOTAL(109,Sklop9[Živila iz shem kakovosti (kg)])</f>
        <v>0</v>
      </c>
      <c r="J46" s="266"/>
      <c r="K46" s="269"/>
      <c r="L46" s="269"/>
      <c r="M46" s="270"/>
      <c r="N46" s="271"/>
      <c r="O46" s="271"/>
      <c r="P46" s="271"/>
      <c r="Q46" s="272"/>
      <c r="R46" s="266"/>
      <c r="S46" s="272">
        <f>SUBTOTAL(109,Sklop9[Vrednost za okvirno količino (EUR) brez DDV])</f>
        <v>0</v>
      </c>
      <c r="T46" s="272">
        <f>SUBTOTAL(109,Sklop9[Vrednost za okvirno količino (EUR) z DDV])</f>
        <v>0</v>
      </c>
      <c r="U46" s="273" t="s">
        <v>210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127</v>
      </c>
      <c r="B48" s="16"/>
      <c r="C48" s="28"/>
      <c r="D48" s="28"/>
      <c r="E48" s="101"/>
      <c r="Q48" s="48"/>
      <c r="R48" s="48"/>
      <c r="S48" s="48"/>
      <c r="T48" s="48"/>
    </row>
    <row r="49" spans="1:21">
      <c r="A49" s="11" t="s">
        <v>129</v>
      </c>
      <c r="B49" s="16"/>
      <c r="C49" s="28"/>
      <c r="D49" s="28"/>
      <c r="E49" s="101"/>
    </row>
    <row r="50" spans="1:21">
      <c r="A50" s="96" t="s">
        <v>175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 ht="12.75" customHeight="1">
      <c r="A51" s="448" t="s">
        <v>168</v>
      </c>
      <c r="B51" s="448"/>
      <c r="C51" s="448"/>
      <c r="D51" s="448"/>
      <c r="E51" s="448"/>
      <c r="F51" s="448"/>
      <c r="G51" s="448"/>
      <c r="H51" s="448"/>
      <c r="I51" s="448"/>
      <c r="J51" s="448"/>
      <c r="K51" s="448"/>
      <c r="L51" s="448"/>
      <c r="M51" s="54"/>
      <c r="N51" s="29"/>
      <c r="O51" s="29"/>
      <c r="P51" s="29"/>
      <c r="Q51" s="29"/>
      <c r="R51" s="29"/>
    </row>
    <row r="52" spans="1:21" ht="12.75" customHeight="1">
      <c r="A52" s="437" t="s">
        <v>205</v>
      </c>
      <c r="B52" s="437"/>
      <c r="C52" s="437"/>
      <c r="D52" s="437"/>
      <c r="E52" s="437"/>
      <c r="F52" s="437"/>
      <c r="G52" s="437"/>
      <c r="H52" s="437"/>
      <c r="I52" s="437"/>
      <c r="J52" s="437"/>
      <c r="K52" s="437"/>
      <c r="L52" s="437"/>
      <c r="N52" s="29"/>
      <c r="O52" s="29"/>
      <c r="P52" s="29"/>
      <c r="Q52" s="29"/>
      <c r="R52" s="29"/>
    </row>
    <row r="53" spans="1:21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M51:P53 U1:U1048576 J1:P50" name="Obseg1"/>
    <protectedRange sqref="J51:L51" name="Obseg1_2_1"/>
    <protectedRange sqref="J52:L53" name="Obseg1_3_1_1_2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5"/>
  <sheetViews>
    <sheetView topLeftCell="A4" zoomScale="90" zoomScaleNormal="90" zoomScaleSheetLayoutView="100" workbookViewId="0">
      <selection activeCell="AE26" sqref="AE26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pred_rekapitulacija'!B23</f>
        <v>TRAJNO PEKOVSKO PECIVO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187" t="s">
        <v>760</v>
      </c>
      <c r="C16" s="77">
        <v>350</v>
      </c>
      <c r="D16" s="104" t="s">
        <v>108</v>
      </c>
      <c r="E16" s="100"/>
      <c r="F16" s="159">
        <v>500</v>
      </c>
      <c r="G16" s="104" t="s">
        <v>209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5"/>
    </row>
    <row r="17" spans="1:22" s="55" customFormat="1" ht="24">
      <c r="A17" s="79" t="s">
        <v>3</v>
      </c>
      <c r="B17" s="187" t="s">
        <v>759</v>
      </c>
      <c r="C17" s="77">
        <v>350</v>
      </c>
      <c r="D17" s="104" t="s">
        <v>108</v>
      </c>
      <c r="E17" s="100"/>
      <c r="F17" s="159">
        <v>500</v>
      </c>
      <c r="G17" s="104" t="s">
        <v>209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7" s="80" t="str">
        <f>IF(Sklop10[[#This Row],[ZAHTEVANA SHEMA KAKOVOSTI]]&lt;&gt;"",Sklop10[[#This Row],[Preračunana masa/volumen/kos na enoto kg]],"")</f>
        <v/>
      </c>
      <c r="J17" s="88"/>
      <c r="K17" s="134"/>
      <c r="L17" s="134"/>
      <c r="M17" s="134"/>
      <c r="N17" s="137"/>
      <c r="O17" s="135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5"/>
    </row>
    <row r="18" spans="1:22" s="55" customFormat="1" ht="12">
      <c r="A18" s="79" t="s">
        <v>4</v>
      </c>
      <c r="B18" s="187" t="s">
        <v>758</v>
      </c>
      <c r="C18" s="77">
        <v>350</v>
      </c>
      <c r="D18" s="104" t="s">
        <v>108</v>
      </c>
      <c r="E18" s="100"/>
      <c r="F18" s="159">
        <v>500</v>
      </c>
      <c r="G18" s="104" t="s">
        <v>209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8" s="80" t="str">
        <f>IF(Sklop10[[#This Row],[ZAHTEVANA SHEMA KAKOVOSTI]]&lt;&gt;"",Sklop10[[#This Row],[Preračunana masa/volumen/kos na enoto kg]],"")</f>
        <v/>
      </c>
      <c r="J18" s="88"/>
      <c r="K18" s="134"/>
      <c r="L18" s="134"/>
      <c r="M18" s="134"/>
      <c r="N18" s="137"/>
      <c r="O18" s="135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5"/>
    </row>
    <row r="19" spans="1:22" s="55" customFormat="1" ht="12">
      <c r="A19" s="79" t="s">
        <v>5</v>
      </c>
      <c r="B19" s="187" t="s">
        <v>757</v>
      </c>
      <c r="C19" s="77">
        <v>350</v>
      </c>
      <c r="D19" s="104" t="s">
        <v>108</v>
      </c>
      <c r="E19" s="100"/>
      <c r="F19" s="159">
        <v>100</v>
      </c>
      <c r="G19" s="104" t="s">
        <v>209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80" t="str">
        <f>IF(Sklop10[[#This Row],[ZAHTEVANA SHEMA KAKOVOSTI]]&lt;&gt;"",Sklop10[[#This Row],[Preračunana masa/volumen/kos na enoto kg]],"")</f>
        <v/>
      </c>
      <c r="J19" s="88"/>
      <c r="K19" s="134"/>
      <c r="L19" s="134"/>
      <c r="M19" s="134"/>
      <c r="N19" s="137"/>
      <c r="O19" s="135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5"/>
    </row>
    <row r="20" spans="1:22" s="55" customFormat="1" ht="12">
      <c r="A20" s="79" t="s">
        <v>6</v>
      </c>
      <c r="B20" s="187" t="s">
        <v>756</v>
      </c>
      <c r="C20" s="77">
        <v>350</v>
      </c>
      <c r="D20" s="104" t="s">
        <v>108</v>
      </c>
      <c r="E20" s="100"/>
      <c r="F20" s="159">
        <v>30</v>
      </c>
      <c r="G20" s="104" t="s">
        <v>209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20" s="80" t="str">
        <f>IF(Sklop10[[#This Row],[ZAHTEVANA SHEMA KAKOVOSTI]]&lt;&gt;"",Sklop10[[#This Row],[Preračunana masa/volumen/kos na enoto kg]],"")</f>
        <v/>
      </c>
      <c r="J20" s="88"/>
      <c r="K20" s="134"/>
      <c r="L20" s="134"/>
      <c r="M20" s="134"/>
      <c r="N20" s="137"/>
      <c r="O20" s="135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5"/>
    </row>
    <row r="21" spans="1:22" s="55" customFormat="1" ht="12">
      <c r="A21" s="79" t="s">
        <v>7</v>
      </c>
      <c r="B21" s="187" t="s">
        <v>755</v>
      </c>
      <c r="C21" s="77">
        <v>350</v>
      </c>
      <c r="D21" s="104" t="s">
        <v>108</v>
      </c>
      <c r="E21" s="100"/>
      <c r="F21" s="159">
        <v>10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1" s="80" t="str">
        <f>IF(Sklop10[[#This Row],[ZAHTEVANA SHEMA KAKOVOSTI]]&lt;&gt;"",Sklop10[[#This Row],[Preračunana masa/volumen/kos na enoto kg]],"")</f>
        <v/>
      </c>
      <c r="J21" s="88"/>
      <c r="K21" s="134"/>
      <c r="L21" s="134"/>
      <c r="M21" s="134"/>
      <c r="N21" s="137"/>
      <c r="O21" s="135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5"/>
    </row>
    <row r="22" spans="1:22" s="55" customFormat="1" ht="12">
      <c r="A22" s="79" t="s">
        <v>8</v>
      </c>
      <c r="B22" s="187" t="s">
        <v>754</v>
      </c>
      <c r="C22" s="77">
        <v>350</v>
      </c>
      <c r="D22" s="104" t="s">
        <v>108</v>
      </c>
      <c r="E22" s="100"/>
      <c r="F22" s="159">
        <v>10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2" s="80" t="str">
        <f>IF(Sklop10[[#This Row],[ZAHTEVANA SHEMA KAKOVOSTI]]&lt;&gt;"",Sklop10[[#This Row],[Preračunana masa/volumen/kos na enoto kg]],"")</f>
        <v/>
      </c>
      <c r="J22" s="88"/>
      <c r="K22" s="134"/>
      <c r="L22" s="134"/>
      <c r="M22" s="134"/>
      <c r="N22" s="137"/>
      <c r="O22" s="135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5"/>
    </row>
    <row r="23" spans="1:22">
      <c r="A23" s="262" t="s">
        <v>131</v>
      </c>
      <c r="B23" s="263"/>
      <c r="C23" s="264"/>
      <c r="D23" s="264"/>
      <c r="E23" s="265"/>
      <c r="F23" s="266"/>
      <c r="G23" s="267"/>
      <c r="H23" s="268">
        <f>SUBTOTAL(109,Sklop10[Preračunana masa/volumen/kos na enoto kg])</f>
        <v>577.5</v>
      </c>
      <c r="I23" s="268">
        <f>SUBTOTAL(109,Sklop10[Živila iz shem kakovosti (kg)])</f>
        <v>0</v>
      </c>
      <c r="J23" s="266"/>
      <c r="K23" s="269"/>
      <c r="L23" s="269"/>
      <c r="M23" s="270"/>
      <c r="N23" s="271"/>
      <c r="O23" s="271"/>
      <c r="P23" s="271"/>
      <c r="Q23" s="272"/>
      <c r="R23" s="266"/>
      <c r="S23" s="272">
        <f>SUBTOTAL(109,Sklop10[Vrednost za okvirno količino (EUR) brez DDV])</f>
        <v>0</v>
      </c>
      <c r="T23" s="272">
        <f>SUBTOTAL(109,Sklop10[Vrednost za okvirno količino (EUR) z DDV])</f>
        <v>0</v>
      </c>
      <c r="U23" s="273" t="s">
        <v>210</v>
      </c>
    </row>
    <row r="24" spans="1:22" s="288" customFormat="1">
      <c r="A24" s="276"/>
      <c r="B24" s="277"/>
      <c r="C24" s="278"/>
      <c r="D24" s="278"/>
      <c r="E24" s="279"/>
      <c r="F24" s="280"/>
      <c r="G24" s="281"/>
      <c r="H24" s="282"/>
      <c r="I24" s="282"/>
      <c r="J24" s="280"/>
      <c r="K24" s="283"/>
      <c r="L24" s="283"/>
      <c r="M24" s="284"/>
      <c r="N24" s="285"/>
      <c r="O24" s="285"/>
      <c r="P24" s="285"/>
      <c r="Q24" s="286"/>
      <c r="R24" s="280"/>
      <c r="S24" s="286"/>
      <c r="T24" s="286"/>
      <c r="U24" s="287"/>
    </row>
    <row r="25" spans="1:22">
      <c r="A25" s="48" t="s">
        <v>127</v>
      </c>
      <c r="B25" s="16"/>
      <c r="C25" s="28"/>
      <c r="D25" s="28"/>
      <c r="E25" s="101"/>
      <c r="Q25" s="48"/>
      <c r="R25" s="48"/>
      <c r="S25" s="48"/>
      <c r="T25" s="48"/>
    </row>
    <row r="26" spans="1:22">
      <c r="A26" s="11" t="s">
        <v>129</v>
      </c>
      <c r="B26" s="16"/>
      <c r="C26" s="28"/>
      <c r="D26" s="28"/>
      <c r="E26" s="101"/>
      <c r="V26" s="108"/>
    </row>
    <row r="27" spans="1:22">
      <c r="A27" s="96" t="s">
        <v>175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48" t="s">
        <v>168</v>
      </c>
      <c r="B28" s="448"/>
      <c r="C28" s="448"/>
      <c r="D28" s="448"/>
      <c r="E28" s="448"/>
      <c r="F28" s="448"/>
      <c r="G28" s="448"/>
      <c r="H28" s="448"/>
      <c r="I28" s="448"/>
      <c r="J28" s="448"/>
      <c r="K28" s="448"/>
      <c r="L28" s="448"/>
      <c r="M28" s="54"/>
      <c r="N28" s="29"/>
      <c r="O28" s="29"/>
      <c r="P28" s="29"/>
      <c r="Q28" s="29"/>
      <c r="R28" s="29"/>
    </row>
    <row r="29" spans="1:22" ht="12.75" customHeight="1">
      <c r="A29" s="437" t="s">
        <v>205</v>
      </c>
      <c r="B29" s="437"/>
      <c r="C29" s="437"/>
      <c r="D29" s="437"/>
      <c r="E29" s="437"/>
      <c r="F29" s="437"/>
      <c r="G29" s="437"/>
      <c r="H29" s="437"/>
      <c r="I29" s="437"/>
      <c r="J29" s="437"/>
      <c r="K29" s="437"/>
      <c r="L29" s="437"/>
      <c r="N29" s="29"/>
      <c r="O29" s="29"/>
      <c r="P29" s="29"/>
      <c r="Q29" s="29"/>
      <c r="R29" s="29"/>
    </row>
    <row r="30" spans="1:22">
      <c r="A30" s="109"/>
      <c r="N30" s="29"/>
      <c r="O30" s="29"/>
      <c r="P30" s="29"/>
      <c r="Q30" s="29"/>
      <c r="R30" s="2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J30:P1048576 M28:P28 U30:U1048576 J1:P27 U1:U28" name="Obseg1"/>
    <protectedRange sqref="J28:L28" name="Obseg1_2"/>
    <protectedRange sqref="M29:P29 U29" name="Obseg1_1"/>
    <protectedRange sqref="J29:L29" name="Obseg1_3_1_1_2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2"/>
  <sheetViews>
    <sheetView topLeftCell="A22" zoomScale="90" zoomScaleNormal="90" zoomScaleSheetLayoutView="100" workbookViewId="0">
      <selection activeCell="M64" sqref="M6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pred_rekapitulacija'!B24</f>
        <v>ČAJI, ZELIŠČA IN ZAČIMBE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36">
      <c r="A16" s="79" t="s">
        <v>1</v>
      </c>
      <c r="B16" s="187" t="s">
        <v>765</v>
      </c>
      <c r="C16" s="254" t="s">
        <v>761</v>
      </c>
      <c r="D16" s="77" t="s">
        <v>0</v>
      </c>
      <c r="E16" s="100"/>
      <c r="F16" s="155">
        <v>35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6" s="80" t="str">
        <f>IF(Sklop11[[#This Row],[ZAHTEVANA SHEMA KAKOVOSTI]]&lt;&gt;"",Sklop11[[#This Row],[Preračunana masa/volumen/kos na enoto kg]],"")</f>
        <v/>
      </c>
      <c r="J16" s="87"/>
      <c r="K16" s="161"/>
      <c r="L16" s="161"/>
      <c r="M16" s="161"/>
      <c r="N16" s="135"/>
      <c r="O16" s="161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1"/>
    </row>
    <row r="17" spans="1:21" s="55" customFormat="1" ht="36">
      <c r="A17" s="79" t="s">
        <v>3</v>
      </c>
      <c r="B17" s="331" t="s">
        <v>766</v>
      </c>
      <c r="C17" s="332" t="s">
        <v>761</v>
      </c>
      <c r="D17" s="77" t="s">
        <v>0</v>
      </c>
      <c r="E17" s="162"/>
      <c r="F17" s="295">
        <v>55</v>
      </c>
      <c r="G17" s="234" t="s">
        <v>0</v>
      </c>
      <c r="H1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</v>
      </c>
      <c r="I17" s="222" t="str">
        <f>IF(Sklop11[[#This Row],[ZAHTEVANA SHEMA KAKOVOSTI]]&lt;&gt;"",Sklop11[[#This Row],[Preračunana masa/volumen/kos na enoto kg]],"")</f>
        <v/>
      </c>
      <c r="J17" s="292"/>
      <c r="K17" s="333"/>
      <c r="L17" s="333"/>
      <c r="M17" s="334"/>
      <c r="N17" s="294"/>
      <c r="O17" s="335"/>
      <c r="P17" s="289"/>
      <c r="Q17" s="290">
        <f>+Sklop11[[#This Row],[cena/enota brez DDV v EUR]]*Sklop11[[#This Row],[Stopnja DDV (%)]]</f>
        <v>0</v>
      </c>
      <c r="R17" s="290">
        <f>+Sklop11[[#This Row],[cena/enota brez DDV v EUR]]+Sklop11[[#This Row],[Davek (EUR)]]</f>
        <v>0</v>
      </c>
      <c r="S17" s="290">
        <f>+Sklop11[[#This Row],[cena/enota brez DDV v EUR]]*Sklop11[[#This Row],[Okvirna količina]]</f>
        <v>0</v>
      </c>
      <c r="T17" s="290">
        <f>+Sklop11[[#This Row],[Končna cena/enoto mere (EUR) z DDV]]*Sklop11[[#This Row],[Okvirna količina]]</f>
        <v>0</v>
      </c>
      <c r="U17" s="235"/>
    </row>
    <row r="18" spans="1:21" s="55" customFormat="1" ht="60">
      <c r="A18" s="79" t="s">
        <v>4</v>
      </c>
      <c r="B18" s="331" t="s">
        <v>767</v>
      </c>
      <c r="C18" s="327">
        <v>1</v>
      </c>
      <c r="D18" s="77" t="s">
        <v>0</v>
      </c>
      <c r="E18" s="162"/>
      <c r="F18" s="295">
        <v>80</v>
      </c>
      <c r="G18" s="234" t="s">
        <v>0</v>
      </c>
      <c r="H1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8" s="222" t="str">
        <f>IF(Sklop11[[#This Row],[ZAHTEVANA SHEMA KAKOVOSTI]]&lt;&gt;"",Sklop11[[#This Row],[Preračunana masa/volumen/kos na enoto kg]],"")</f>
        <v/>
      </c>
      <c r="J18" s="292"/>
      <c r="K18" s="333"/>
      <c r="L18" s="333"/>
      <c r="M18" s="334"/>
      <c r="N18" s="294"/>
      <c r="O18" s="335"/>
      <c r="P18" s="289"/>
      <c r="Q18" s="290">
        <f>+Sklop11[[#This Row],[cena/enota brez DDV v EUR]]*Sklop11[[#This Row],[Stopnja DDV (%)]]</f>
        <v>0</v>
      </c>
      <c r="R18" s="290">
        <f>+Sklop11[[#This Row],[cena/enota brez DDV v EUR]]+Sklop11[[#This Row],[Davek (EUR)]]</f>
        <v>0</v>
      </c>
      <c r="S18" s="290">
        <f>+Sklop11[[#This Row],[cena/enota brez DDV v EUR]]*Sklop11[[#This Row],[Okvirna količina]]</f>
        <v>0</v>
      </c>
      <c r="T18" s="290">
        <f>+Sklop11[[#This Row],[Končna cena/enoto mere (EUR) z DDV]]*Sklop11[[#This Row],[Okvirna količina]]</f>
        <v>0</v>
      </c>
      <c r="U18" s="235"/>
    </row>
    <row r="19" spans="1:21" s="55" customFormat="1" ht="72">
      <c r="A19" s="79" t="s">
        <v>5</v>
      </c>
      <c r="B19" s="331" t="s">
        <v>768</v>
      </c>
      <c r="C19" s="332" t="s">
        <v>762</v>
      </c>
      <c r="D19" s="77" t="s">
        <v>0</v>
      </c>
      <c r="E19" s="162"/>
      <c r="F19" s="295">
        <v>35</v>
      </c>
      <c r="G19" s="234" t="s">
        <v>0</v>
      </c>
      <c r="H1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222" t="str">
        <f>IF(Sklop11[[#This Row],[ZAHTEVANA SHEMA KAKOVOSTI]]&lt;&gt;"",Sklop11[[#This Row],[Preračunana masa/volumen/kos na enoto kg]],"")</f>
        <v/>
      </c>
      <c r="J19" s="292"/>
      <c r="K19" s="333"/>
      <c r="L19" s="333"/>
      <c r="M19" s="334"/>
      <c r="N19" s="294"/>
      <c r="O19" s="335"/>
      <c r="P19" s="289"/>
      <c r="Q19" s="290">
        <f>+Sklop11[[#This Row],[cena/enota brez DDV v EUR]]*Sklop11[[#This Row],[Stopnja DDV (%)]]</f>
        <v>0</v>
      </c>
      <c r="R19" s="290">
        <f>+Sklop11[[#This Row],[cena/enota brez DDV v EUR]]+Sklop11[[#This Row],[Davek (EUR)]]</f>
        <v>0</v>
      </c>
      <c r="S19" s="290">
        <f>+Sklop11[[#This Row],[cena/enota brez DDV v EUR]]*Sklop11[[#This Row],[Okvirna količina]]</f>
        <v>0</v>
      </c>
      <c r="T19" s="290">
        <f>+Sklop11[[#This Row],[Končna cena/enoto mere (EUR) z DDV]]*Sklop11[[#This Row],[Okvirna količina]]</f>
        <v>0</v>
      </c>
      <c r="U19" s="235"/>
    </row>
    <row r="20" spans="1:21" s="55" customFormat="1" ht="72">
      <c r="A20" s="79" t="s">
        <v>6</v>
      </c>
      <c r="B20" s="331" t="s">
        <v>769</v>
      </c>
      <c r="C20" s="332" t="s">
        <v>763</v>
      </c>
      <c r="D20" s="77" t="s">
        <v>0</v>
      </c>
      <c r="E20" s="162"/>
      <c r="F20" s="295">
        <v>35</v>
      </c>
      <c r="G20" s="234" t="s">
        <v>0</v>
      </c>
      <c r="H2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20" s="222" t="str">
        <f>IF(Sklop11[[#This Row],[ZAHTEVANA SHEMA KAKOVOSTI]]&lt;&gt;"",Sklop11[[#This Row],[Preračunana masa/volumen/kos na enoto kg]],"")</f>
        <v/>
      </c>
      <c r="J20" s="292"/>
      <c r="K20" s="333"/>
      <c r="L20" s="333"/>
      <c r="M20" s="334"/>
      <c r="N20" s="294"/>
      <c r="O20" s="335"/>
      <c r="P20" s="289"/>
      <c r="Q20" s="290">
        <f>+Sklop11[[#This Row],[cena/enota brez DDV v EUR]]*Sklop11[[#This Row],[Stopnja DDV (%)]]</f>
        <v>0</v>
      </c>
      <c r="R20" s="290">
        <f>+Sklop11[[#This Row],[cena/enota brez DDV v EUR]]+Sklop11[[#This Row],[Davek (EUR)]]</f>
        <v>0</v>
      </c>
      <c r="S20" s="290">
        <f>+Sklop11[[#This Row],[cena/enota brez DDV v EUR]]*Sklop11[[#This Row],[Okvirna količina]]</f>
        <v>0</v>
      </c>
      <c r="T20" s="290">
        <f>+Sklop11[[#This Row],[Končna cena/enoto mere (EUR) z DDV]]*Sklop11[[#This Row],[Okvirna količina]]</f>
        <v>0</v>
      </c>
      <c r="U20" s="235"/>
    </row>
    <row r="21" spans="1:21" s="55" customFormat="1" ht="60">
      <c r="A21" s="79" t="s">
        <v>7</v>
      </c>
      <c r="B21" s="331" t="s">
        <v>770</v>
      </c>
      <c r="C21" s="332" t="s">
        <v>762</v>
      </c>
      <c r="D21" s="77" t="s">
        <v>0</v>
      </c>
      <c r="E21" s="162"/>
      <c r="F21" s="295">
        <v>35</v>
      </c>
      <c r="G21" s="234" t="s">
        <v>0</v>
      </c>
      <c r="H2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21" s="222" t="str">
        <f>IF(Sklop11[[#This Row],[ZAHTEVANA SHEMA KAKOVOSTI]]&lt;&gt;"",Sklop11[[#This Row],[Preračunana masa/volumen/kos na enoto kg]],"")</f>
        <v/>
      </c>
      <c r="J21" s="292"/>
      <c r="K21" s="333"/>
      <c r="L21" s="333"/>
      <c r="M21" s="334"/>
      <c r="N21" s="294"/>
      <c r="O21" s="335"/>
      <c r="P21" s="289"/>
      <c r="Q21" s="290">
        <f>+Sklop11[[#This Row],[cena/enota brez DDV v EUR]]*Sklop11[[#This Row],[Stopnja DDV (%)]]</f>
        <v>0</v>
      </c>
      <c r="R21" s="290">
        <f>+Sklop11[[#This Row],[cena/enota brez DDV v EUR]]+Sklop11[[#This Row],[Davek (EUR)]]</f>
        <v>0</v>
      </c>
      <c r="S21" s="290">
        <f>+Sklop11[[#This Row],[cena/enota brez DDV v EUR]]*Sklop11[[#This Row],[Okvirna količina]]</f>
        <v>0</v>
      </c>
      <c r="T21" s="290">
        <f>+Sklop11[[#This Row],[Končna cena/enoto mere (EUR) z DDV]]*Sklop11[[#This Row],[Okvirna količina]]</f>
        <v>0</v>
      </c>
      <c r="U21" s="235"/>
    </row>
    <row r="22" spans="1:21" s="55" customFormat="1" ht="48">
      <c r="A22" s="79" t="s">
        <v>8</v>
      </c>
      <c r="B22" s="331" t="s">
        <v>399</v>
      </c>
      <c r="C22" s="327" t="s">
        <v>764</v>
      </c>
      <c r="D22" s="77" t="s">
        <v>108</v>
      </c>
      <c r="E22" s="162"/>
      <c r="F22" s="295">
        <v>2</v>
      </c>
      <c r="G22" s="234" t="s">
        <v>0</v>
      </c>
      <c r="H22" s="3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222" t="str">
        <f>IF(Sklop11[[#This Row],[ZAHTEVANA SHEMA KAKOVOSTI]]&lt;&gt;"",Sklop11[[#This Row],[Preračunana masa/volumen/kos na enoto kg]],"")</f>
        <v/>
      </c>
      <c r="J22" s="292"/>
      <c r="K22" s="333"/>
      <c r="L22" s="333"/>
      <c r="M22" s="334"/>
      <c r="N22" s="294"/>
      <c r="O22" s="335"/>
      <c r="P22" s="289"/>
      <c r="Q22" s="290">
        <f>+Sklop11[[#This Row],[cena/enota brez DDV v EUR]]*Sklop11[[#This Row],[Stopnja DDV (%)]]</f>
        <v>0</v>
      </c>
      <c r="R22" s="290">
        <f>+Sklop11[[#This Row],[cena/enota brez DDV v EUR]]+Sklop11[[#This Row],[Davek (EUR)]]</f>
        <v>0</v>
      </c>
      <c r="S22" s="290">
        <f>+Sklop11[[#This Row],[cena/enota brez DDV v EUR]]*Sklop11[[#This Row],[Okvirna količina]]</f>
        <v>0</v>
      </c>
      <c r="T22" s="290">
        <f>+Sklop11[[#This Row],[Končna cena/enoto mere (EUR) z DDV]]*Sklop11[[#This Row],[Okvirna količina]]</f>
        <v>0</v>
      </c>
      <c r="U22" s="235"/>
    </row>
    <row r="23" spans="1:21" s="55" customFormat="1" ht="12">
      <c r="A23" s="79" t="s">
        <v>9</v>
      </c>
      <c r="B23" s="331" t="s">
        <v>400</v>
      </c>
      <c r="C23" s="327" t="s">
        <v>764</v>
      </c>
      <c r="D23" s="77" t="s">
        <v>108</v>
      </c>
      <c r="E23" s="162"/>
      <c r="F23" s="295">
        <v>2</v>
      </c>
      <c r="G23" s="234" t="s">
        <v>0</v>
      </c>
      <c r="H2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222" t="str">
        <f>IF(Sklop11[[#This Row],[ZAHTEVANA SHEMA KAKOVOSTI]]&lt;&gt;"",Sklop11[[#This Row],[Preračunana masa/volumen/kos na enoto kg]],"")</f>
        <v/>
      </c>
      <c r="J23" s="292"/>
      <c r="K23" s="333"/>
      <c r="L23" s="333"/>
      <c r="M23" s="334"/>
      <c r="N23" s="294"/>
      <c r="O23" s="335"/>
      <c r="P23" s="289"/>
      <c r="Q23" s="290">
        <f>+Sklop11[[#This Row],[cena/enota brez DDV v EUR]]*Sklop11[[#This Row],[Stopnja DDV (%)]]</f>
        <v>0</v>
      </c>
      <c r="R23" s="290">
        <f>+Sklop11[[#This Row],[cena/enota brez DDV v EUR]]+Sklop11[[#This Row],[Davek (EUR)]]</f>
        <v>0</v>
      </c>
      <c r="S23" s="290">
        <f>+Sklop11[[#This Row],[cena/enota brez DDV v EUR]]*Sklop11[[#This Row],[Okvirna količina]]</f>
        <v>0</v>
      </c>
      <c r="T23" s="290">
        <f>+Sklop11[[#This Row],[Končna cena/enoto mere (EUR) z DDV]]*Sklop11[[#This Row],[Okvirna količina]]</f>
        <v>0</v>
      </c>
      <c r="U23" s="235"/>
    </row>
    <row r="24" spans="1:21" s="55" customFormat="1" ht="12">
      <c r="A24" s="79" t="s">
        <v>10</v>
      </c>
      <c r="B24" s="331" t="s">
        <v>401</v>
      </c>
      <c r="C24" s="327" t="s">
        <v>764</v>
      </c>
      <c r="D24" s="77" t="s">
        <v>108</v>
      </c>
      <c r="E24" s="162"/>
      <c r="F24" s="295">
        <v>2</v>
      </c>
      <c r="G24" s="234" t="s">
        <v>0</v>
      </c>
      <c r="H2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222" t="str">
        <f>IF(Sklop11[[#This Row],[ZAHTEVANA SHEMA KAKOVOSTI]]&lt;&gt;"",Sklop11[[#This Row],[Preračunana masa/volumen/kos na enoto kg]],"")</f>
        <v/>
      </c>
      <c r="J24" s="292"/>
      <c r="K24" s="333"/>
      <c r="L24" s="333"/>
      <c r="M24" s="334"/>
      <c r="N24" s="294"/>
      <c r="O24" s="335"/>
      <c r="P24" s="289"/>
      <c r="Q24" s="290">
        <f>+Sklop11[[#This Row],[cena/enota brez DDV v EUR]]*Sklop11[[#This Row],[Stopnja DDV (%)]]</f>
        <v>0</v>
      </c>
      <c r="R24" s="290">
        <f>+Sklop11[[#This Row],[cena/enota brez DDV v EUR]]+Sklop11[[#This Row],[Davek (EUR)]]</f>
        <v>0</v>
      </c>
      <c r="S24" s="290">
        <f>+Sklop11[[#This Row],[cena/enota brez DDV v EUR]]*Sklop11[[#This Row],[Okvirna količina]]</f>
        <v>0</v>
      </c>
      <c r="T24" s="290">
        <f>+Sklop11[[#This Row],[Končna cena/enoto mere (EUR) z DDV]]*Sklop11[[#This Row],[Okvirna količina]]</f>
        <v>0</v>
      </c>
      <c r="U24" s="235"/>
    </row>
    <row r="25" spans="1:21" s="55" customFormat="1" ht="12">
      <c r="A25" s="79" t="s">
        <v>11</v>
      </c>
      <c r="B25" s="331" t="s">
        <v>402</v>
      </c>
      <c r="C25" s="327" t="s">
        <v>764</v>
      </c>
      <c r="D25" s="77" t="s">
        <v>108</v>
      </c>
      <c r="E25" s="162"/>
      <c r="F25" s="295">
        <v>2</v>
      </c>
      <c r="G25" s="234" t="s">
        <v>0</v>
      </c>
      <c r="H2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222" t="str">
        <f>IF(Sklop11[[#This Row],[ZAHTEVANA SHEMA KAKOVOSTI]]&lt;&gt;"",Sklop11[[#This Row],[Preračunana masa/volumen/kos na enoto kg]],"")</f>
        <v/>
      </c>
      <c r="J25" s="292"/>
      <c r="K25" s="333"/>
      <c r="L25" s="333"/>
      <c r="M25" s="334"/>
      <c r="N25" s="294"/>
      <c r="O25" s="335"/>
      <c r="P25" s="289"/>
      <c r="Q25" s="290">
        <f>+Sklop11[[#This Row],[cena/enota brez DDV v EUR]]*Sklop11[[#This Row],[Stopnja DDV (%)]]</f>
        <v>0</v>
      </c>
      <c r="R25" s="290">
        <f>+Sklop11[[#This Row],[cena/enota brez DDV v EUR]]+Sklop11[[#This Row],[Davek (EUR)]]</f>
        <v>0</v>
      </c>
      <c r="S25" s="290">
        <f>+Sklop11[[#This Row],[cena/enota brez DDV v EUR]]*Sklop11[[#This Row],[Okvirna količina]]</f>
        <v>0</v>
      </c>
      <c r="T25" s="290">
        <f>+Sklop11[[#This Row],[Končna cena/enoto mere (EUR) z DDV]]*Sklop11[[#This Row],[Okvirna količina]]</f>
        <v>0</v>
      </c>
      <c r="U25" s="235"/>
    </row>
    <row r="26" spans="1:21" s="55" customFormat="1" ht="36">
      <c r="A26" s="79" t="s">
        <v>12</v>
      </c>
      <c r="B26" s="331" t="s">
        <v>403</v>
      </c>
      <c r="C26" s="327" t="s">
        <v>764</v>
      </c>
      <c r="D26" s="77" t="s">
        <v>108</v>
      </c>
      <c r="E26" s="162" t="s">
        <v>227</v>
      </c>
      <c r="F26" s="295">
        <v>2</v>
      </c>
      <c r="G26" s="234" t="s">
        <v>0</v>
      </c>
      <c r="H2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6" s="222">
        <f>IF(Sklop11[[#This Row],[ZAHTEVANA SHEMA KAKOVOSTI]]&lt;&gt;"",Sklop11[[#This Row],[Preračunana masa/volumen/kos na enoto kg]],"")</f>
        <v>2</v>
      </c>
      <c r="J26" s="292"/>
      <c r="K26" s="333"/>
      <c r="L26" s="333"/>
      <c r="M26" s="334"/>
      <c r="N26" s="294"/>
      <c r="O26" s="335"/>
      <c r="P26" s="289"/>
      <c r="Q26" s="290">
        <f>+Sklop11[[#This Row],[cena/enota brez DDV v EUR]]*Sklop11[[#This Row],[Stopnja DDV (%)]]</f>
        <v>0</v>
      </c>
      <c r="R26" s="290">
        <f>+Sklop11[[#This Row],[cena/enota brez DDV v EUR]]+Sklop11[[#This Row],[Davek (EUR)]]</f>
        <v>0</v>
      </c>
      <c r="S26" s="290">
        <f>+Sklop11[[#This Row],[cena/enota brez DDV v EUR]]*Sklop11[[#This Row],[Okvirna količina]]</f>
        <v>0</v>
      </c>
      <c r="T26" s="290">
        <f>+Sklop11[[#This Row],[Končna cena/enoto mere (EUR) z DDV]]*Sklop11[[#This Row],[Okvirna količina]]</f>
        <v>0</v>
      </c>
      <c r="U26" s="235"/>
    </row>
    <row r="27" spans="1:21" s="55" customFormat="1" ht="12">
      <c r="A27" s="79" t="s">
        <v>13</v>
      </c>
      <c r="B27" s="331" t="s">
        <v>771</v>
      </c>
      <c r="C27" s="327">
        <v>190</v>
      </c>
      <c r="D27" s="77" t="s">
        <v>108</v>
      </c>
      <c r="E27" s="162"/>
      <c r="F27" s="295">
        <v>10</v>
      </c>
      <c r="G27" s="234" t="s">
        <v>209</v>
      </c>
      <c r="H2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</v>
      </c>
      <c r="I27" s="222" t="str">
        <f>IF(Sklop11[[#This Row],[ZAHTEVANA SHEMA KAKOVOSTI]]&lt;&gt;"",Sklop11[[#This Row],[Preračunana masa/volumen/kos na enoto kg]],"")</f>
        <v/>
      </c>
      <c r="J27" s="292"/>
      <c r="K27" s="333"/>
      <c r="L27" s="333"/>
      <c r="M27" s="334"/>
      <c r="N27" s="294"/>
      <c r="O27" s="335"/>
      <c r="P27" s="289"/>
      <c r="Q27" s="290">
        <f>+Sklop11[[#This Row],[cena/enota brez DDV v EUR]]*Sklop11[[#This Row],[Stopnja DDV (%)]]</f>
        <v>0</v>
      </c>
      <c r="R27" s="290">
        <f>+Sklop11[[#This Row],[cena/enota brez DDV v EUR]]+Sklop11[[#This Row],[Davek (EUR)]]</f>
        <v>0</v>
      </c>
      <c r="S27" s="290">
        <f>+Sklop11[[#This Row],[cena/enota brez DDV v EUR]]*Sklop11[[#This Row],[Okvirna količina]]</f>
        <v>0</v>
      </c>
      <c r="T27" s="290">
        <f>+Sklop11[[#This Row],[Končna cena/enoto mere (EUR) z DDV]]*Sklop11[[#This Row],[Okvirna količina]]</f>
        <v>0</v>
      </c>
      <c r="U27" s="235"/>
    </row>
    <row r="28" spans="1:21" s="55" customFormat="1" ht="12">
      <c r="A28" s="79" t="s">
        <v>14</v>
      </c>
      <c r="B28" s="331" t="s">
        <v>772</v>
      </c>
      <c r="C28" s="327">
        <v>600</v>
      </c>
      <c r="D28" s="77" t="s">
        <v>108</v>
      </c>
      <c r="E28" s="162"/>
      <c r="F28" s="295">
        <v>10</v>
      </c>
      <c r="G28" s="234" t="s">
        <v>209</v>
      </c>
      <c r="H2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8" s="222" t="str">
        <f>IF(Sklop11[[#This Row],[ZAHTEVANA SHEMA KAKOVOSTI]]&lt;&gt;"",Sklop11[[#This Row],[Preračunana masa/volumen/kos na enoto kg]],"")</f>
        <v/>
      </c>
      <c r="J28" s="292"/>
      <c r="K28" s="333"/>
      <c r="L28" s="333"/>
      <c r="M28" s="334"/>
      <c r="N28" s="294"/>
      <c r="O28" s="335"/>
      <c r="P28" s="289"/>
      <c r="Q28" s="290">
        <f>+Sklop11[[#This Row],[cena/enota brez DDV v EUR]]*Sklop11[[#This Row],[Stopnja DDV (%)]]</f>
        <v>0</v>
      </c>
      <c r="R28" s="290">
        <f>+Sklop11[[#This Row],[cena/enota brez DDV v EUR]]+Sklop11[[#This Row],[Davek (EUR)]]</f>
        <v>0</v>
      </c>
      <c r="S28" s="290">
        <f>+Sklop11[[#This Row],[cena/enota brez DDV v EUR]]*Sklop11[[#This Row],[Okvirna količina]]</f>
        <v>0</v>
      </c>
      <c r="T28" s="290">
        <f>+Sklop11[[#This Row],[Končna cena/enoto mere (EUR) z DDV]]*Sklop11[[#This Row],[Okvirna količina]]</f>
        <v>0</v>
      </c>
      <c r="U28" s="235"/>
    </row>
    <row r="29" spans="1:21" s="55" customFormat="1" ht="12">
      <c r="A29" s="79" t="s">
        <v>15</v>
      </c>
      <c r="B29" s="331" t="s">
        <v>773</v>
      </c>
      <c r="C29" s="327">
        <v>630</v>
      </c>
      <c r="D29" s="77" t="s">
        <v>108</v>
      </c>
      <c r="E29" s="162"/>
      <c r="F29" s="295">
        <v>2</v>
      </c>
      <c r="G29" s="234" t="s">
        <v>209</v>
      </c>
      <c r="H2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1.26</v>
      </c>
      <c r="I29" s="222" t="str">
        <f>IF(Sklop11[[#This Row],[ZAHTEVANA SHEMA KAKOVOSTI]]&lt;&gt;"",Sklop11[[#This Row],[Preračunana masa/volumen/kos na enoto kg]],"")</f>
        <v/>
      </c>
      <c r="J29" s="292"/>
      <c r="K29" s="333"/>
      <c r="L29" s="333"/>
      <c r="M29" s="334"/>
      <c r="N29" s="294"/>
      <c r="O29" s="335"/>
      <c r="P29" s="289"/>
      <c r="Q29" s="290">
        <f>+Sklop11[[#This Row],[cena/enota brez DDV v EUR]]*Sklop11[[#This Row],[Stopnja DDV (%)]]</f>
        <v>0</v>
      </c>
      <c r="R29" s="290">
        <f>+Sklop11[[#This Row],[cena/enota brez DDV v EUR]]+Sklop11[[#This Row],[Davek (EUR)]]</f>
        <v>0</v>
      </c>
      <c r="S29" s="290">
        <f>+Sklop11[[#This Row],[cena/enota brez DDV v EUR]]*Sklop11[[#This Row],[Okvirna količina]]</f>
        <v>0</v>
      </c>
      <c r="T29" s="290">
        <f>+Sklop11[[#This Row],[Končna cena/enoto mere (EUR) z DDV]]*Sklop11[[#This Row],[Okvirna količina]]</f>
        <v>0</v>
      </c>
      <c r="U29" s="235"/>
    </row>
    <row r="30" spans="1:21" s="55" customFormat="1" ht="12">
      <c r="A30" s="79" t="s">
        <v>16</v>
      </c>
      <c r="B30" s="331" t="s">
        <v>774</v>
      </c>
      <c r="C30" s="327">
        <v>750</v>
      </c>
      <c r="D30" s="77" t="s">
        <v>108</v>
      </c>
      <c r="E30" s="162"/>
      <c r="F30" s="295">
        <v>10</v>
      </c>
      <c r="G30" s="234" t="s">
        <v>209</v>
      </c>
      <c r="H3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0" s="222" t="str">
        <f>IF(Sklop11[[#This Row],[ZAHTEVANA SHEMA KAKOVOSTI]]&lt;&gt;"",Sklop11[[#This Row],[Preračunana masa/volumen/kos na enoto kg]],"")</f>
        <v/>
      </c>
      <c r="J30" s="292"/>
      <c r="K30" s="333"/>
      <c r="L30" s="333"/>
      <c r="M30" s="334"/>
      <c r="N30" s="294"/>
      <c r="O30" s="335"/>
      <c r="P30" s="289"/>
      <c r="Q30" s="290">
        <f>+Sklop11[[#This Row],[cena/enota brez DDV v EUR]]*Sklop11[[#This Row],[Stopnja DDV (%)]]</f>
        <v>0</v>
      </c>
      <c r="R30" s="290">
        <f>+Sklop11[[#This Row],[cena/enota brez DDV v EUR]]+Sklop11[[#This Row],[Davek (EUR)]]</f>
        <v>0</v>
      </c>
      <c r="S30" s="290">
        <f>+Sklop11[[#This Row],[cena/enota brez DDV v EUR]]*Sklop11[[#This Row],[Okvirna količina]]</f>
        <v>0</v>
      </c>
      <c r="T30" s="290">
        <f>+Sklop11[[#This Row],[Končna cena/enoto mere (EUR) z DDV]]*Sklop11[[#This Row],[Okvirna količina]]</f>
        <v>0</v>
      </c>
      <c r="U30" s="235"/>
    </row>
    <row r="31" spans="1:21" s="55" customFormat="1" ht="12">
      <c r="A31" s="79" t="s">
        <v>17</v>
      </c>
      <c r="B31" s="331" t="s">
        <v>775</v>
      </c>
      <c r="C31" s="327">
        <v>60</v>
      </c>
      <c r="D31" s="77" t="s">
        <v>108</v>
      </c>
      <c r="E31" s="162"/>
      <c r="F31" s="295">
        <v>1</v>
      </c>
      <c r="G31" s="234" t="s">
        <v>209</v>
      </c>
      <c r="H3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31" s="222" t="str">
        <f>IF(Sklop11[[#This Row],[ZAHTEVANA SHEMA KAKOVOSTI]]&lt;&gt;"",Sklop11[[#This Row],[Preračunana masa/volumen/kos na enoto kg]],"")</f>
        <v/>
      </c>
      <c r="J31" s="292"/>
      <c r="K31" s="333"/>
      <c r="L31" s="333"/>
      <c r="M31" s="334"/>
      <c r="N31" s="294"/>
      <c r="O31" s="335"/>
      <c r="P31" s="289"/>
      <c r="Q31" s="290">
        <f>+Sklop11[[#This Row],[cena/enota brez DDV v EUR]]*Sklop11[[#This Row],[Stopnja DDV (%)]]</f>
        <v>0</v>
      </c>
      <c r="R31" s="290">
        <f>+Sklop11[[#This Row],[cena/enota brez DDV v EUR]]+Sklop11[[#This Row],[Davek (EUR)]]</f>
        <v>0</v>
      </c>
      <c r="S31" s="290">
        <f>+Sklop11[[#This Row],[cena/enota brez DDV v EUR]]*Sklop11[[#This Row],[Okvirna količina]]</f>
        <v>0</v>
      </c>
      <c r="T31" s="290">
        <f>+Sklop11[[#This Row],[Končna cena/enoto mere (EUR) z DDV]]*Sklop11[[#This Row],[Okvirna količina]]</f>
        <v>0</v>
      </c>
      <c r="U31" s="235"/>
    </row>
    <row r="32" spans="1:21" s="55" customFormat="1" ht="12">
      <c r="A32" s="79" t="s">
        <v>18</v>
      </c>
      <c r="B32" s="331" t="s">
        <v>776</v>
      </c>
      <c r="C32" s="327">
        <v>480</v>
      </c>
      <c r="D32" s="77" t="s">
        <v>108</v>
      </c>
      <c r="E32" s="162"/>
      <c r="F32" s="295">
        <v>3</v>
      </c>
      <c r="G32" s="234" t="s">
        <v>209</v>
      </c>
      <c r="H3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1.44</v>
      </c>
      <c r="I32" s="222" t="str">
        <f>IF(Sklop11[[#This Row],[ZAHTEVANA SHEMA KAKOVOSTI]]&lt;&gt;"",Sklop11[[#This Row],[Preračunana masa/volumen/kos na enoto kg]],"")</f>
        <v/>
      </c>
      <c r="J32" s="292"/>
      <c r="K32" s="333"/>
      <c r="L32" s="333"/>
      <c r="M32" s="334"/>
      <c r="N32" s="294"/>
      <c r="O32" s="335"/>
      <c r="P32" s="289"/>
      <c r="Q32" s="290">
        <f>+Sklop11[[#This Row],[cena/enota brez DDV v EUR]]*Sklop11[[#This Row],[Stopnja DDV (%)]]</f>
        <v>0</v>
      </c>
      <c r="R32" s="290">
        <f>+Sklop11[[#This Row],[cena/enota brez DDV v EUR]]+Sklop11[[#This Row],[Davek (EUR)]]</f>
        <v>0</v>
      </c>
      <c r="S32" s="290">
        <f>+Sklop11[[#This Row],[cena/enota brez DDV v EUR]]*Sklop11[[#This Row],[Okvirna količina]]</f>
        <v>0</v>
      </c>
      <c r="T32" s="290">
        <f>+Sklop11[[#This Row],[Končna cena/enoto mere (EUR) z DDV]]*Sklop11[[#This Row],[Okvirna količina]]</f>
        <v>0</v>
      </c>
      <c r="U32" s="235"/>
    </row>
    <row r="33" spans="1:21" s="55" customFormat="1" ht="12">
      <c r="A33" s="79" t="s">
        <v>19</v>
      </c>
      <c r="B33" s="331" t="s">
        <v>777</v>
      </c>
      <c r="C33" s="327">
        <v>44</v>
      </c>
      <c r="D33" s="77" t="s">
        <v>108</v>
      </c>
      <c r="E33" s="162"/>
      <c r="F33" s="295">
        <v>3</v>
      </c>
      <c r="G33" s="234" t="s">
        <v>209</v>
      </c>
      <c r="H3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0.13200000000000001</v>
      </c>
      <c r="I33" s="222" t="str">
        <f>IF(Sklop11[[#This Row],[ZAHTEVANA SHEMA KAKOVOSTI]]&lt;&gt;"",Sklop11[[#This Row],[Preračunana masa/volumen/kos na enoto kg]],"")</f>
        <v/>
      </c>
      <c r="J33" s="292"/>
      <c r="K33" s="333"/>
      <c r="L33" s="333"/>
      <c r="M33" s="334"/>
      <c r="N33" s="294"/>
      <c r="O33" s="335"/>
      <c r="P33" s="289"/>
      <c r="Q33" s="290">
        <f>+Sklop11[[#This Row],[cena/enota brez DDV v EUR]]*Sklop11[[#This Row],[Stopnja DDV (%)]]</f>
        <v>0</v>
      </c>
      <c r="R33" s="290">
        <f>+Sklop11[[#This Row],[cena/enota brez DDV v EUR]]+Sklop11[[#This Row],[Davek (EUR)]]</f>
        <v>0</v>
      </c>
      <c r="S33" s="290">
        <f>+Sklop11[[#This Row],[cena/enota brez DDV v EUR]]*Sklop11[[#This Row],[Okvirna količina]]</f>
        <v>0</v>
      </c>
      <c r="T33" s="290">
        <f>+Sklop11[[#This Row],[Končna cena/enoto mere (EUR) z DDV]]*Sklop11[[#This Row],[Okvirna količina]]</f>
        <v>0</v>
      </c>
      <c r="U33" s="235"/>
    </row>
    <row r="34" spans="1:21" s="55" customFormat="1" ht="12">
      <c r="A34" s="79" t="s">
        <v>20</v>
      </c>
      <c r="B34" s="331" t="s">
        <v>778</v>
      </c>
      <c r="C34" s="327">
        <v>1000</v>
      </c>
      <c r="D34" s="77" t="s">
        <v>108</v>
      </c>
      <c r="E34" s="162"/>
      <c r="F34" s="295">
        <v>1</v>
      </c>
      <c r="G34" s="234" t="s">
        <v>0</v>
      </c>
      <c r="H3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4" s="222" t="str">
        <f>IF(Sklop11[[#This Row],[ZAHTEVANA SHEMA KAKOVOSTI]]&lt;&gt;"",Sklop11[[#This Row],[Preračunana masa/volumen/kos na enoto kg]],"")</f>
        <v/>
      </c>
      <c r="J34" s="292"/>
      <c r="K34" s="333"/>
      <c r="L34" s="333"/>
      <c r="M34" s="334"/>
      <c r="N34" s="294"/>
      <c r="O34" s="335"/>
      <c r="P34" s="289"/>
      <c r="Q34" s="290">
        <f>+Sklop11[[#This Row],[cena/enota brez DDV v EUR]]*Sklop11[[#This Row],[Stopnja DDV (%)]]</f>
        <v>0</v>
      </c>
      <c r="R34" s="290">
        <f>+Sklop11[[#This Row],[cena/enota brez DDV v EUR]]+Sklop11[[#This Row],[Davek (EUR)]]</f>
        <v>0</v>
      </c>
      <c r="S34" s="290">
        <f>+Sklop11[[#This Row],[cena/enota brez DDV v EUR]]*Sklop11[[#This Row],[Okvirna količina]]</f>
        <v>0</v>
      </c>
      <c r="T34" s="290">
        <f>+Sklop11[[#This Row],[Končna cena/enoto mere (EUR) z DDV]]*Sklop11[[#This Row],[Okvirna količina]]</f>
        <v>0</v>
      </c>
      <c r="U34" s="235"/>
    </row>
    <row r="35" spans="1:21" s="55" customFormat="1" ht="12">
      <c r="A35" s="79" t="s">
        <v>21</v>
      </c>
      <c r="B35" s="331" t="s">
        <v>779</v>
      </c>
      <c r="C35" s="327">
        <v>130</v>
      </c>
      <c r="D35" s="77" t="s">
        <v>108</v>
      </c>
      <c r="E35" s="162"/>
      <c r="F35" s="295">
        <v>2</v>
      </c>
      <c r="G35" s="234" t="s">
        <v>209</v>
      </c>
      <c r="H3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I35" s="222" t="str">
        <f>IF(Sklop11[[#This Row],[ZAHTEVANA SHEMA KAKOVOSTI]]&lt;&gt;"",Sklop11[[#This Row],[Preračunana masa/volumen/kos na enoto kg]],"")</f>
        <v/>
      </c>
      <c r="J35" s="292"/>
      <c r="K35" s="333"/>
      <c r="L35" s="333"/>
      <c r="M35" s="334"/>
      <c r="N35" s="294"/>
      <c r="O35" s="335"/>
      <c r="P35" s="289"/>
      <c r="Q35" s="290">
        <f>+Sklop11[[#This Row],[cena/enota brez DDV v EUR]]*Sklop11[[#This Row],[Stopnja DDV (%)]]</f>
        <v>0</v>
      </c>
      <c r="R35" s="290">
        <f>+Sklop11[[#This Row],[cena/enota brez DDV v EUR]]+Sklop11[[#This Row],[Davek (EUR)]]</f>
        <v>0</v>
      </c>
      <c r="S35" s="290">
        <f>+Sklop11[[#This Row],[cena/enota brez DDV v EUR]]*Sklop11[[#This Row],[Okvirna količina]]</f>
        <v>0</v>
      </c>
      <c r="T35" s="290">
        <f>+Sklop11[[#This Row],[Končna cena/enoto mere (EUR) z DDV]]*Sklop11[[#This Row],[Okvirna količina]]</f>
        <v>0</v>
      </c>
      <c r="U35" s="235"/>
    </row>
    <row r="36" spans="1:21" s="55" customFormat="1" ht="12">
      <c r="A36" s="79" t="s">
        <v>22</v>
      </c>
      <c r="B36" s="331" t="s">
        <v>780</v>
      </c>
      <c r="C36" s="327">
        <v>38</v>
      </c>
      <c r="D36" s="77" t="s">
        <v>108</v>
      </c>
      <c r="E36" s="162"/>
      <c r="F36" s="295">
        <v>2</v>
      </c>
      <c r="G36" s="234" t="s">
        <v>209</v>
      </c>
      <c r="H3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7.5999999999999998E-2</v>
      </c>
      <c r="I36" s="222" t="str">
        <f>IF(Sklop11[[#This Row],[ZAHTEVANA SHEMA KAKOVOSTI]]&lt;&gt;"",Sklop11[[#This Row],[Preračunana masa/volumen/kos na enoto kg]],"")</f>
        <v/>
      </c>
      <c r="J36" s="292"/>
      <c r="K36" s="333"/>
      <c r="L36" s="333"/>
      <c r="M36" s="334"/>
      <c r="N36" s="294"/>
      <c r="O36" s="335"/>
      <c r="P36" s="289"/>
      <c r="Q36" s="290">
        <f>+Sklop11[[#This Row],[cena/enota brez DDV v EUR]]*Sklop11[[#This Row],[Stopnja DDV (%)]]</f>
        <v>0</v>
      </c>
      <c r="R36" s="290">
        <f>+Sklop11[[#This Row],[cena/enota brez DDV v EUR]]+Sklop11[[#This Row],[Davek (EUR)]]</f>
        <v>0</v>
      </c>
      <c r="S36" s="290">
        <f>+Sklop11[[#This Row],[cena/enota brez DDV v EUR]]*Sklop11[[#This Row],[Okvirna količina]]</f>
        <v>0</v>
      </c>
      <c r="T36" s="290">
        <f>+Sklop11[[#This Row],[Končna cena/enoto mere (EUR) z DDV]]*Sklop11[[#This Row],[Okvirna količina]]</f>
        <v>0</v>
      </c>
      <c r="U36" s="235"/>
    </row>
    <row r="37" spans="1:21" s="55" customFormat="1" ht="12">
      <c r="A37" s="79" t="s">
        <v>23</v>
      </c>
      <c r="B37" s="331" t="s">
        <v>781</v>
      </c>
      <c r="C37" s="327">
        <v>600</v>
      </c>
      <c r="D37" s="77" t="s">
        <v>108</v>
      </c>
      <c r="E37" s="162"/>
      <c r="F37" s="295">
        <v>10</v>
      </c>
      <c r="G37" s="234" t="s">
        <v>209</v>
      </c>
      <c r="H3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7" s="222" t="str">
        <f>IF(Sklop11[[#This Row],[ZAHTEVANA SHEMA KAKOVOSTI]]&lt;&gt;"",Sklop11[[#This Row],[Preračunana masa/volumen/kos na enoto kg]],"")</f>
        <v/>
      </c>
      <c r="J37" s="292"/>
      <c r="K37" s="333"/>
      <c r="L37" s="333"/>
      <c r="M37" s="334"/>
      <c r="N37" s="294"/>
      <c r="O37" s="335"/>
      <c r="P37" s="289"/>
      <c r="Q37" s="290">
        <f>+Sklop11[[#This Row],[cena/enota brez DDV v EUR]]*Sklop11[[#This Row],[Stopnja DDV (%)]]</f>
        <v>0</v>
      </c>
      <c r="R37" s="290">
        <f>+Sklop11[[#This Row],[cena/enota brez DDV v EUR]]+Sklop11[[#This Row],[Davek (EUR)]]</f>
        <v>0</v>
      </c>
      <c r="S37" s="290">
        <f>+Sklop11[[#This Row],[cena/enota brez DDV v EUR]]*Sklop11[[#This Row],[Okvirna količina]]</f>
        <v>0</v>
      </c>
      <c r="T37" s="290">
        <f>+Sklop11[[#This Row],[Končna cena/enoto mere (EUR) z DDV]]*Sklop11[[#This Row],[Okvirna količina]]</f>
        <v>0</v>
      </c>
      <c r="U37" s="235"/>
    </row>
    <row r="38" spans="1:21" s="55" customFormat="1" ht="12">
      <c r="A38" s="79" t="s">
        <v>24</v>
      </c>
      <c r="B38" s="331" t="s">
        <v>782</v>
      </c>
      <c r="C38" s="327">
        <v>170</v>
      </c>
      <c r="D38" s="77" t="s">
        <v>108</v>
      </c>
      <c r="E38" s="162"/>
      <c r="F38" s="295">
        <v>2</v>
      </c>
      <c r="G38" s="234" t="s">
        <v>209</v>
      </c>
      <c r="H3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I38" s="222" t="str">
        <f>IF(Sklop11[[#This Row],[ZAHTEVANA SHEMA KAKOVOSTI]]&lt;&gt;"",Sklop11[[#This Row],[Preračunana masa/volumen/kos na enoto kg]],"")</f>
        <v/>
      </c>
      <c r="J38" s="292"/>
      <c r="K38" s="333"/>
      <c r="L38" s="333"/>
      <c r="M38" s="334"/>
      <c r="N38" s="294"/>
      <c r="O38" s="335"/>
      <c r="P38" s="289"/>
      <c r="Q38" s="290">
        <f>+Sklop11[[#This Row],[cena/enota brez DDV v EUR]]*Sklop11[[#This Row],[Stopnja DDV (%)]]</f>
        <v>0</v>
      </c>
      <c r="R38" s="290">
        <f>+Sklop11[[#This Row],[cena/enota brez DDV v EUR]]+Sklop11[[#This Row],[Davek (EUR)]]</f>
        <v>0</v>
      </c>
      <c r="S38" s="290">
        <f>+Sklop11[[#This Row],[cena/enota brez DDV v EUR]]*Sklop11[[#This Row],[Okvirna količina]]</f>
        <v>0</v>
      </c>
      <c r="T38" s="290">
        <f>+Sklop11[[#This Row],[Končna cena/enoto mere (EUR) z DDV]]*Sklop11[[#This Row],[Okvirna količina]]</f>
        <v>0</v>
      </c>
      <c r="U38" s="235"/>
    </row>
    <row r="39" spans="1:21" s="55" customFormat="1" ht="12">
      <c r="A39" s="79" t="s">
        <v>25</v>
      </c>
      <c r="B39" s="331" t="s">
        <v>783</v>
      </c>
      <c r="C39" s="327">
        <v>700</v>
      </c>
      <c r="D39" s="77" t="s">
        <v>108</v>
      </c>
      <c r="E39" s="162"/>
      <c r="F39" s="295">
        <v>10</v>
      </c>
      <c r="G39" s="234" t="s">
        <v>209</v>
      </c>
      <c r="H3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9" s="222" t="str">
        <f>IF(Sklop11[[#This Row],[ZAHTEVANA SHEMA KAKOVOSTI]]&lt;&gt;"",Sklop11[[#This Row],[Preračunana masa/volumen/kos na enoto kg]],"")</f>
        <v/>
      </c>
      <c r="J39" s="292"/>
      <c r="K39" s="333"/>
      <c r="L39" s="333"/>
      <c r="M39" s="334"/>
      <c r="N39" s="294"/>
      <c r="O39" s="335"/>
      <c r="P39" s="289"/>
      <c r="Q39" s="290">
        <f>+Sklop11[[#This Row],[cena/enota brez DDV v EUR]]*Sklop11[[#This Row],[Stopnja DDV (%)]]</f>
        <v>0</v>
      </c>
      <c r="R39" s="290">
        <f>+Sklop11[[#This Row],[cena/enota brez DDV v EUR]]+Sklop11[[#This Row],[Davek (EUR)]]</f>
        <v>0</v>
      </c>
      <c r="S39" s="290">
        <f>+Sklop11[[#This Row],[cena/enota brez DDV v EUR]]*Sklop11[[#This Row],[Okvirna količina]]</f>
        <v>0</v>
      </c>
      <c r="T39" s="290">
        <f>+Sklop11[[#This Row],[Končna cena/enoto mere (EUR) z DDV]]*Sklop11[[#This Row],[Okvirna količina]]</f>
        <v>0</v>
      </c>
      <c r="U39" s="235"/>
    </row>
    <row r="40" spans="1:21" s="55" customFormat="1" ht="12">
      <c r="A40" s="79" t="s">
        <v>26</v>
      </c>
      <c r="B40" s="331" t="s">
        <v>784</v>
      </c>
      <c r="C40" s="327">
        <v>130</v>
      </c>
      <c r="D40" s="77" t="s">
        <v>108</v>
      </c>
      <c r="E40" s="162"/>
      <c r="F40" s="295">
        <v>1</v>
      </c>
      <c r="G40" s="234" t="s">
        <v>209</v>
      </c>
      <c r="H4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</v>
      </c>
      <c r="I40" s="222" t="str">
        <f>IF(Sklop11[[#This Row],[ZAHTEVANA SHEMA KAKOVOSTI]]&lt;&gt;"",Sklop11[[#This Row],[Preračunana masa/volumen/kos na enoto kg]],"")</f>
        <v/>
      </c>
      <c r="J40" s="292"/>
      <c r="K40" s="333"/>
      <c r="L40" s="333"/>
      <c r="M40" s="334"/>
      <c r="N40" s="294"/>
      <c r="O40" s="335"/>
      <c r="P40" s="289"/>
      <c r="Q40" s="290">
        <f>+Sklop11[[#This Row],[cena/enota brez DDV v EUR]]*Sklop11[[#This Row],[Stopnja DDV (%)]]</f>
        <v>0</v>
      </c>
      <c r="R40" s="290">
        <f>+Sklop11[[#This Row],[cena/enota brez DDV v EUR]]+Sklop11[[#This Row],[Davek (EUR)]]</f>
        <v>0</v>
      </c>
      <c r="S40" s="290">
        <f>+Sklop11[[#This Row],[cena/enota brez DDV v EUR]]*Sklop11[[#This Row],[Okvirna količina]]</f>
        <v>0</v>
      </c>
      <c r="T40" s="290">
        <f>+Sklop11[[#This Row],[Končna cena/enoto mere (EUR) z DDV]]*Sklop11[[#This Row],[Okvirna količina]]</f>
        <v>0</v>
      </c>
      <c r="U40" s="235"/>
    </row>
    <row r="41" spans="1:21" s="55" customFormat="1" ht="12">
      <c r="A41" s="79" t="s">
        <v>27</v>
      </c>
      <c r="B41" s="331" t="s">
        <v>785</v>
      </c>
      <c r="C41" s="327">
        <v>660</v>
      </c>
      <c r="D41" s="77" t="s">
        <v>108</v>
      </c>
      <c r="E41" s="162"/>
      <c r="F41" s="295">
        <v>5</v>
      </c>
      <c r="G41" s="234" t="s">
        <v>209</v>
      </c>
      <c r="H4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I41" s="222" t="str">
        <f>IF(Sklop11[[#This Row],[ZAHTEVANA SHEMA KAKOVOSTI]]&lt;&gt;"",Sklop11[[#This Row],[Preračunana masa/volumen/kos na enoto kg]],"")</f>
        <v/>
      </c>
      <c r="J41" s="292"/>
      <c r="K41" s="333"/>
      <c r="L41" s="333"/>
      <c r="M41" s="334"/>
      <c r="N41" s="294"/>
      <c r="O41" s="335"/>
      <c r="P41" s="289"/>
      <c r="Q41" s="290">
        <f>+Sklop11[[#This Row],[cena/enota brez DDV v EUR]]*Sklop11[[#This Row],[Stopnja DDV (%)]]</f>
        <v>0</v>
      </c>
      <c r="R41" s="290">
        <f>+Sklop11[[#This Row],[cena/enota brez DDV v EUR]]+Sklop11[[#This Row],[Davek (EUR)]]</f>
        <v>0</v>
      </c>
      <c r="S41" s="290">
        <f>+Sklop11[[#This Row],[cena/enota brez DDV v EUR]]*Sklop11[[#This Row],[Okvirna količina]]</f>
        <v>0</v>
      </c>
      <c r="T41" s="290">
        <f>+Sklop11[[#This Row],[Končna cena/enoto mere (EUR) z DDV]]*Sklop11[[#This Row],[Okvirna količina]]</f>
        <v>0</v>
      </c>
      <c r="U41" s="235"/>
    </row>
    <row r="42" spans="1:21" s="55" customFormat="1" ht="12">
      <c r="A42" s="79" t="s">
        <v>28</v>
      </c>
      <c r="B42" s="331" t="s">
        <v>786</v>
      </c>
      <c r="C42" s="327">
        <v>40</v>
      </c>
      <c r="D42" s="77" t="s">
        <v>108</v>
      </c>
      <c r="E42" s="162"/>
      <c r="F42" s="295">
        <v>2</v>
      </c>
      <c r="G42" s="234" t="s">
        <v>209</v>
      </c>
      <c r="H4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I42" s="222" t="str">
        <f>IF(Sklop11[[#This Row],[ZAHTEVANA SHEMA KAKOVOSTI]]&lt;&gt;"",Sklop11[[#This Row],[Preračunana masa/volumen/kos na enoto kg]],"")</f>
        <v/>
      </c>
      <c r="J42" s="292"/>
      <c r="K42" s="333"/>
      <c r="L42" s="333"/>
      <c r="M42" s="334"/>
      <c r="N42" s="294"/>
      <c r="O42" s="335"/>
      <c r="P42" s="289"/>
      <c r="Q42" s="290">
        <f>+Sklop11[[#This Row],[cena/enota brez DDV v EUR]]*Sklop11[[#This Row],[Stopnja DDV (%)]]</f>
        <v>0</v>
      </c>
      <c r="R42" s="290">
        <f>+Sklop11[[#This Row],[cena/enota brez DDV v EUR]]+Sklop11[[#This Row],[Davek (EUR)]]</f>
        <v>0</v>
      </c>
      <c r="S42" s="290">
        <f>+Sklop11[[#This Row],[cena/enota brez DDV v EUR]]*Sklop11[[#This Row],[Okvirna količina]]</f>
        <v>0</v>
      </c>
      <c r="T42" s="290">
        <f>+Sklop11[[#This Row],[Končna cena/enoto mere (EUR) z DDV]]*Sklop11[[#This Row],[Okvirna količina]]</f>
        <v>0</v>
      </c>
      <c r="U42" s="235"/>
    </row>
    <row r="43" spans="1:21" s="55" customFormat="1" ht="12">
      <c r="A43" s="79" t="s">
        <v>29</v>
      </c>
      <c r="B43" s="331" t="s">
        <v>787</v>
      </c>
      <c r="C43" s="327">
        <v>42</v>
      </c>
      <c r="D43" s="77" t="s">
        <v>108</v>
      </c>
      <c r="E43" s="162"/>
      <c r="F43" s="295">
        <v>1</v>
      </c>
      <c r="G43" s="234" t="s">
        <v>209</v>
      </c>
      <c r="H4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4.2000000000000003E-2</v>
      </c>
      <c r="I43" s="222" t="str">
        <f>IF(Sklop11[[#This Row],[ZAHTEVANA SHEMA KAKOVOSTI]]&lt;&gt;"",Sklop11[[#This Row],[Preračunana masa/volumen/kos na enoto kg]],"")</f>
        <v/>
      </c>
      <c r="J43" s="292"/>
      <c r="K43" s="333"/>
      <c r="L43" s="333"/>
      <c r="M43" s="334"/>
      <c r="N43" s="294"/>
      <c r="O43" s="335"/>
      <c r="P43" s="289"/>
      <c r="Q43" s="290">
        <f>+Sklop11[[#This Row],[cena/enota brez DDV v EUR]]*Sklop11[[#This Row],[Stopnja DDV (%)]]</f>
        <v>0</v>
      </c>
      <c r="R43" s="290">
        <f>+Sklop11[[#This Row],[cena/enota brez DDV v EUR]]+Sklop11[[#This Row],[Davek (EUR)]]</f>
        <v>0</v>
      </c>
      <c r="S43" s="290">
        <f>+Sklop11[[#This Row],[cena/enota brez DDV v EUR]]*Sklop11[[#This Row],[Okvirna količina]]</f>
        <v>0</v>
      </c>
      <c r="T43" s="290">
        <f>+Sklop11[[#This Row],[Končna cena/enoto mere (EUR) z DDV]]*Sklop11[[#This Row],[Okvirna količina]]</f>
        <v>0</v>
      </c>
      <c r="U43" s="235"/>
    </row>
    <row r="44" spans="1:21" s="55" customFormat="1" ht="12">
      <c r="A44" s="79" t="s">
        <v>30</v>
      </c>
      <c r="B44" s="331" t="s">
        <v>788</v>
      </c>
      <c r="C44" s="327">
        <v>650</v>
      </c>
      <c r="D44" s="77" t="s">
        <v>108</v>
      </c>
      <c r="E44" s="162"/>
      <c r="F44" s="295">
        <v>5</v>
      </c>
      <c r="G44" s="234" t="s">
        <v>209</v>
      </c>
      <c r="H4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4" s="222" t="str">
        <f>IF(Sklop11[[#This Row],[ZAHTEVANA SHEMA KAKOVOSTI]]&lt;&gt;"",Sklop11[[#This Row],[Preračunana masa/volumen/kos na enoto kg]],"")</f>
        <v/>
      </c>
      <c r="J44" s="292"/>
      <c r="K44" s="333"/>
      <c r="L44" s="333"/>
      <c r="M44" s="334"/>
      <c r="N44" s="294"/>
      <c r="O44" s="335"/>
      <c r="P44" s="289"/>
      <c r="Q44" s="290">
        <f>+Sklop11[[#This Row],[cena/enota brez DDV v EUR]]*Sklop11[[#This Row],[Stopnja DDV (%)]]</f>
        <v>0</v>
      </c>
      <c r="R44" s="290">
        <f>+Sklop11[[#This Row],[cena/enota brez DDV v EUR]]+Sklop11[[#This Row],[Davek (EUR)]]</f>
        <v>0</v>
      </c>
      <c r="S44" s="290">
        <f>+Sklop11[[#This Row],[cena/enota brez DDV v EUR]]*Sklop11[[#This Row],[Okvirna količina]]</f>
        <v>0</v>
      </c>
      <c r="T44" s="290">
        <f>+Sklop11[[#This Row],[Končna cena/enoto mere (EUR) z DDV]]*Sklop11[[#This Row],[Okvirna količina]]</f>
        <v>0</v>
      </c>
      <c r="U44" s="235"/>
    </row>
    <row r="45" spans="1:21" s="55" customFormat="1" ht="12">
      <c r="A45" s="79" t="s">
        <v>31</v>
      </c>
      <c r="B45" s="331" t="s">
        <v>789</v>
      </c>
      <c r="C45" s="327">
        <v>350</v>
      </c>
      <c r="D45" s="77" t="s">
        <v>108</v>
      </c>
      <c r="E45" s="162"/>
      <c r="F45" s="295">
        <v>1</v>
      </c>
      <c r="G45" s="234" t="s">
        <v>209</v>
      </c>
      <c r="H4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</v>
      </c>
      <c r="I45" s="222" t="str">
        <f>IF(Sklop11[[#This Row],[ZAHTEVANA SHEMA KAKOVOSTI]]&lt;&gt;"",Sklop11[[#This Row],[Preračunana masa/volumen/kos na enoto kg]],"")</f>
        <v/>
      </c>
      <c r="J45" s="292"/>
      <c r="K45" s="333"/>
      <c r="L45" s="333"/>
      <c r="M45" s="334"/>
      <c r="N45" s="294"/>
      <c r="O45" s="335"/>
      <c r="P45" s="289"/>
      <c r="Q45" s="290">
        <f>+Sklop11[[#This Row],[cena/enota brez DDV v EUR]]*Sklop11[[#This Row],[Stopnja DDV (%)]]</f>
        <v>0</v>
      </c>
      <c r="R45" s="290">
        <f>+Sklop11[[#This Row],[cena/enota brez DDV v EUR]]+Sklop11[[#This Row],[Davek (EUR)]]</f>
        <v>0</v>
      </c>
      <c r="S45" s="290">
        <f>+Sklop11[[#This Row],[cena/enota brez DDV v EUR]]*Sklop11[[#This Row],[Okvirna količina]]</f>
        <v>0</v>
      </c>
      <c r="T45" s="290">
        <f>+Sklop11[[#This Row],[Končna cena/enoto mere (EUR) z DDV]]*Sklop11[[#This Row],[Okvirna količina]]</f>
        <v>0</v>
      </c>
      <c r="U45" s="235"/>
    </row>
    <row r="46" spans="1:21" s="55" customFormat="1" ht="12">
      <c r="A46" s="79" t="s">
        <v>32</v>
      </c>
      <c r="B46" s="331" t="s">
        <v>790</v>
      </c>
      <c r="C46" s="327">
        <v>290</v>
      </c>
      <c r="D46" s="77" t="s">
        <v>108</v>
      </c>
      <c r="E46" s="162"/>
      <c r="F46" s="295">
        <v>15</v>
      </c>
      <c r="G46" s="234" t="s">
        <v>209</v>
      </c>
      <c r="H4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4.3499999999999996</v>
      </c>
      <c r="I46" s="222" t="str">
        <f>IF(Sklop11[[#This Row],[ZAHTEVANA SHEMA KAKOVOSTI]]&lt;&gt;"",Sklop11[[#This Row],[Preračunana masa/volumen/kos na enoto kg]],"")</f>
        <v/>
      </c>
      <c r="J46" s="292"/>
      <c r="K46" s="333"/>
      <c r="L46" s="333"/>
      <c r="M46" s="334"/>
      <c r="N46" s="294"/>
      <c r="O46" s="335"/>
      <c r="P46" s="289"/>
      <c r="Q46" s="290">
        <f>+Sklop11[[#This Row],[cena/enota brez DDV v EUR]]*Sklop11[[#This Row],[Stopnja DDV (%)]]</f>
        <v>0</v>
      </c>
      <c r="R46" s="290">
        <f>+Sklop11[[#This Row],[cena/enota brez DDV v EUR]]+Sklop11[[#This Row],[Davek (EUR)]]</f>
        <v>0</v>
      </c>
      <c r="S46" s="290">
        <f>+Sklop11[[#This Row],[cena/enota brez DDV v EUR]]*Sklop11[[#This Row],[Okvirna količina]]</f>
        <v>0</v>
      </c>
      <c r="T46" s="290">
        <f>+Sklop11[[#This Row],[Končna cena/enoto mere (EUR) z DDV]]*Sklop11[[#This Row],[Okvirna količina]]</f>
        <v>0</v>
      </c>
      <c r="U46" s="235"/>
    </row>
    <row r="47" spans="1:21" s="55" customFormat="1" ht="12">
      <c r="A47" s="458" t="s">
        <v>33</v>
      </c>
      <c r="B47" s="465" t="s">
        <v>1091</v>
      </c>
      <c r="C47" s="466">
        <v>10</v>
      </c>
      <c r="D47" s="462" t="s">
        <v>108</v>
      </c>
      <c r="E47" s="162"/>
      <c r="F47" s="295">
        <v>15</v>
      </c>
      <c r="G47" s="234" t="s">
        <v>209</v>
      </c>
      <c r="H4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0.15</v>
      </c>
      <c r="I47" s="222" t="str">
        <f>IF(Sklop11[[#This Row],[ZAHTEVANA SHEMA KAKOVOSTI]]&lt;&gt;"",Sklop11[[#This Row],[Preračunana masa/volumen/kos na enoto kg]],"")</f>
        <v/>
      </c>
      <c r="J47" s="292"/>
      <c r="K47" s="333"/>
      <c r="L47" s="333"/>
      <c r="M47" s="334"/>
      <c r="N47" s="294"/>
      <c r="O47" s="335"/>
      <c r="P47" s="289"/>
      <c r="Q47" s="290">
        <f>+Sklop11[[#This Row],[cena/enota brez DDV v EUR]]*Sklop11[[#This Row],[Stopnja DDV (%)]]</f>
        <v>0</v>
      </c>
      <c r="R47" s="290">
        <f>+Sklop11[[#This Row],[cena/enota brez DDV v EUR]]+Sklop11[[#This Row],[Davek (EUR)]]</f>
        <v>0</v>
      </c>
      <c r="S47" s="290">
        <f>+Sklop11[[#This Row],[cena/enota brez DDV v EUR]]*Sklop11[[#This Row],[Okvirna količina]]</f>
        <v>0</v>
      </c>
      <c r="T47" s="290">
        <f>+Sklop11[[#This Row],[Končna cena/enoto mere (EUR) z DDV]]*Sklop11[[#This Row],[Okvirna količina]]</f>
        <v>0</v>
      </c>
      <c r="U47" s="235"/>
    </row>
    <row r="48" spans="1:21" s="55" customFormat="1" ht="12">
      <c r="A48" s="79" t="s">
        <v>34</v>
      </c>
      <c r="B48" s="331" t="s">
        <v>791</v>
      </c>
      <c r="C48" s="358">
        <v>0.2</v>
      </c>
      <c r="D48" s="77" t="s">
        <v>108</v>
      </c>
      <c r="E48" s="162"/>
      <c r="F48" s="295">
        <v>2</v>
      </c>
      <c r="G48" s="234" t="s">
        <v>209</v>
      </c>
      <c r="H4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4.0000000000000002E-4</v>
      </c>
      <c r="I48" s="222" t="str">
        <f>IF(Sklop11[[#This Row],[ZAHTEVANA SHEMA KAKOVOSTI]]&lt;&gt;"",Sklop11[[#This Row],[Preračunana masa/volumen/kos na enoto kg]],"")</f>
        <v/>
      </c>
      <c r="J48" s="292"/>
      <c r="K48" s="333"/>
      <c r="L48" s="333"/>
      <c r="M48" s="334"/>
      <c r="N48" s="294"/>
      <c r="O48" s="335"/>
      <c r="P48" s="289"/>
      <c r="Q48" s="290">
        <f>+Sklop11[[#This Row],[cena/enota brez DDV v EUR]]*Sklop11[[#This Row],[Stopnja DDV (%)]]</f>
        <v>0</v>
      </c>
      <c r="R48" s="290">
        <f>+Sklop11[[#This Row],[cena/enota brez DDV v EUR]]+Sklop11[[#This Row],[Davek (EUR)]]</f>
        <v>0</v>
      </c>
      <c r="S48" s="290">
        <f>+Sklop11[[#This Row],[cena/enota brez DDV v EUR]]*Sklop11[[#This Row],[Okvirna količina]]</f>
        <v>0</v>
      </c>
      <c r="T48" s="290">
        <f>+Sklop11[[#This Row],[Končna cena/enoto mere (EUR) z DDV]]*Sklop11[[#This Row],[Okvirna količina]]</f>
        <v>0</v>
      </c>
      <c r="U48" s="235"/>
    </row>
    <row r="49" spans="1:21" s="55" customFormat="1" ht="52.5" customHeight="1">
      <c r="A49" s="458" t="s">
        <v>35</v>
      </c>
      <c r="B49" s="465" t="s">
        <v>1092</v>
      </c>
      <c r="C49" s="466">
        <v>3000</v>
      </c>
      <c r="D49" s="462" t="s">
        <v>108</v>
      </c>
      <c r="E49" s="162"/>
      <c r="F49" s="295">
        <v>10</v>
      </c>
      <c r="G49" s="234" t="s">
        <v>209</v>
      </c>
      <c r="H4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9" s="222" t="str">
        <f>IF(Sklop11[[#This Row],[ZAHTEVANA SHEMA KAKOVOSTI]]&lt;&gt;"",Sklop11[[#This Row],[Preračunana masa/volumen/kos na enoto kg]],"")</f>
        <v/>
      </c>
      <c r="J49" s="292"/>
      <c r="K49" s="333"/>
      <c r="L49" s="333"/>
      <c r="M49" s="334"/>
      <c r="N49" s="294"/>
      <c r="O49" s="335"/>
      <c r="P49" s="289"/>
      <c r="Q49" s="290">
        <f>+Sklop11[[#This Row],[cena/enota brez DDV v EUR]]*Sklop11[[#This Row],[Stopnja DDV (%)]]</f>
        <v>0</v>
      </c>
      <c r="R49" s="290">
        <f>+Sklop11[[#This Row],[cena/enota brez DDV v EUR]]+Sklop11[[#This Row],[Davek (EUR)]]</f>
        <v>0</v>
      </c>
      <c r="S49" s="290">
        <f>+Sklop11[[#This Row],[cena/enota brez DDV v EUR]]*Sklop11[[#This Row],[Okvirna količina]]</f>
        <v>0</v>
      </c>
      <c r="T49" s="290">
        <f>+Sklop11[[#This Row],[Končna cena/enoto mere (EUR) z DDV]]*Sklop11[[#This Row],[Okvirna količina]]</f>
        <v>0</v>
      </c>
      <c r="U49" s="235"/>
    </row>
    <row r="50" spans="1:21">
      <c r="A50" s="262" t="s">
        <v>131</v>
      </c>
      <c r="B50" s="263"/>
      <c r="C50" s="264"/>
      <c r="D50" s="264"/>
      <c r="E50" s="265"/>
      <c r="F50" s="266"/>
      <c r="G50" s="267"/>
      <c r="H50" s="268">
        <f>SUBTOTAL(109,Sklop11[Preračunana masa/volumen/kos na enoto kg])</f>
        <v>359.62039999999996</v>
      </c>
      <c r="I50" s="268">
        <f>SUBTOTAL(109,Sklop11[Živila iz shem kakovosti (kg)])</f>
        <v>2</v>
      </c>
      <c r="J50" s="266"/>
      <c r="K50" s="269"/>
      <c r="L50" s="269"/>
      <c r="M50" s="270"/>
      <c r="N50" s="271"/>
      <c r="O50" s="271"/>
      <c r="P50" s="271"/>
      <c r="Q50" s="272"/>
      <c r="R50" s="266"/>
      <c r="S50" s="272">
        <f>SUBTOTAL(109,Sklop11[Vrednost za okvirno količino (EUR) brez DDV])</f>
        <v>0</v>
      </c>
      <c r="T50" s="272">
        <f>SUBTOTAL(109,Sklop11[Vrednost za okvirno količino (EUR) z DDV])</f>
        <v>0</v>
      </c>
      <c r="U50" s="273">
        <f>SUBTOTAL(103,Sklop11[Shema kakovosti
(nacionalne, evropske)
])</f>
        <v>0</v>
      </c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127</v>
      </c>
      <c r="B52" s="16"/>
      <c r="C52" s="28"/>
      <c r="D52" s="28"/>
      <c r="E52" s="101"/>
      <c r="Q52" s="48"/>
      <c r="R52" s="48"/>
      <c r="S52" s="48"/>
      <c r="T52" s="48"/>
    </row>
    <row r="53" spans="1:21">
      <c r="A53" s="11" t="s">
        <v>129</v>
      </c>
      <c r="B53" s="16"/>
      <c r="C53" s="28"/>
      <c r="D53" s="28"/>
      <c r="E53" s="101"/>
    </row>
    <row r="54" spans="1:21">
      <c r="A54" s="96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448" t="s">
        <v>168</v>
      </c>
      <c r="B55" s="448"/>
      <c r="C55" s="448"/>
      <c r="D55" s="448"/>
      <c r="E55" s="448"/>
      <c r="F55" s="448"/>
      <c r="G55" s="448"/>
      <c r="H55" s="448"/>
      <c r="I55" s="448"/>
      <c r="J55" s="448"/>
      <c r="K55" s="448"/>
      <c r="L55" s="448"/>
      <c r="M55" s="54"/>
      <c r="N55" s="29"/>
      <c r="O55" s="29"/>
      <c r="P55" s="29"/>
      <c r="Q55" s="29"/>
      <c r="R55" s="29"/>
    </row>
    <row r="56" spans="1:21" ht="12.75" customHeight="1">
      <c r="A56" s="437" t="s">
        <v>205</v>
      </c>
      <c r="B56" s="437"/>
      <c r="C56" s="437"/>
      <c r="D56" s="437"/>
      <c r="E56" s="437"/>
      <c r="F56" s="437"/>
      <c r="G56" s="437"/>
      <c r="H56" s="437"/>
      <c r="I56" s="437"/>
      <c r="J56" s="437"/>
      <c r="K56" s="437"/>
      <c r="L56" s="437"/>
      <c r="N56" s="29"/>
      <c r="O56" s="29"/>
      <c r="P56" s="29"/>
      <c r="Q56" s="29"/>
      <c r="R56" s="29"/>
    </row>
    <row r="57" spans="1:21">
      <c r="N57" s="29"/>
      <c r="O57" s="29"/>
      <c r="P57" s="29"/>
      <c r="Q57" s="29"/>
      <c r="R57" s="29"/>
    </row>
    <row r="58" spans="1:21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7:P1048576 U57:U1048576 J1:P54 U1:U54" name="Obseg1"/>
    <protectedRange sqref="M55:P55 U55" name="Obseg1_2"/>
    <protectedRange sqref="J55:L55" name="Obseg1_2_2"/>
    <protectedRange sqref="M56:P56 U56" name="Obseg1_1"/>
    <protectedRange sqref="J56:L56" name="Obseg1_3_1_1_2_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2"/>
  <sheetViews>
    <sheetView topLeftCell="A38" zoomScale="90" zoomScaleNormal="90" zoomScaleSheetLayoutView="100" workbookViewId="0">
      <selection activeCell="E78" sqref="E78"/>
    </sheetView>
  </sheetViews>
  <sheetFormatPr defaultColWidth="8.85546875" defaultRowHeight="12.75"/>
  <cols>
    <col min="1" max="1" width="3.5703125" style="11" customWidth="1"/>
    <col min="2" max="2" width="2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pred_rekapitulacija'!B25</f>
        <v>BIO KRUH IN PEKOVSKO PECIVO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8" t="s">
        <v>792</v>
      </c>
      <c r="C16" s="275">
        <v>1</v>
      </c>
      <c r="D16" s="77" t="s">
        <v>0</v>
      </c>
      <c r="E16" s="162"/>
      <c r="F16" s="199">
        <v>650</v>
      </c>
      <c r="G16" s="178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16" s="80" t="str">
        <f>IF(Sklop12[[#This Row],[ZAHTEVANA SHEMA KAKOVOSTI]]&lt;&gt;"",Sklop12[[#This Row],[Preračunana masa/volumen/kos na enoto kg]],"")</f>
        <v/>
      </c>
      <c r="J16" s="185"/>
      <c r="K16" s="134"/>
      <c r="L16" s="134"/>
      <c r="M16" s="134"/>
      <c r="N16" s="135"/>
      <c r="O16" s="134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7" t="s">
        <v>109</v>
      </c>
    </row>
    <row r="17" spans="1:21" s="55" customFormat="1" ht="12">
      <c r="A17" s="79" t="s">
        <v>3</v>
      </c>
      <c r="B17" s="239" t="s">
        <v>793</v>
      </c>
      <c r="C17" s="275">
        <v>1</v>
      </c>
      <c r="D17" s="77" t="s">
        <v>0</v>
      </c>
      <c r="E17" s="162"/>
      <c r="F17" s="188">
        <v>450</v>
      </c>
      <c r="G17" s="178" t="s">
        <v>0</v>
      </c>
      <c r="H1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17" s="188" t="str">
        <f>IF(Sklop12[[#This Row],[ZAHTEVANA SHEMA KAKOVOSTI]]&lt;&gt;"",Sklop12[[#This Row],[Preračunana masa/volumen/kos na enoto kg]],"")</f>
        <v/>
      </c>
      <c r="J17" s="336"/>
      <c r="K17" s="134"/>
      <c r="L17" s="134"/>
      <c r="M17" s="134"/>
      <c r="N17" s="241"/>
      <c r="O17" s="134"/>
      <c r="P17" s="192"/>
      <c r="Q17" s="191">
        <f>+Sklop12[[#This Row],[cena/enota brez DDV v EUR]]*Sklop12[[#This Row],[Stopnja DDV (%)]]</f>
        <v>0</v>
      </c>
      <c r="R17" s="191">
        <f>+Sklop12[[#This Row],[cena/enota brez DDV v EUR]]+Sklop12[[#This Row],[Davek (EUR)]]</f>
        <v>0</v>
      </c>
      <c r="S17" s="191">
        <f>+Sklop12[[#This Row],[cena/enota brez DDV v EUR]]*Sklop12[[#This Row],[Okvirna količina]]</f>
        <v>0</v>
      </c>
      <c r="T17" s="226">
        <f>+Sklop12[[#This Row],[Končna cena/enoto mere (EUR) z DDV]]*Sklop12[[#This Row],[Okvirna količina]]</f>
        <v>0</v>
      </c>
      <c r="U17" s="127" t="s">
        <v>109</v>
      </c>
    </row>
    <row r="18" spans="1:21" s="55" customFormat="1" ht="12">
      <c r="A18" s="79" t="s">
        <v>4</v>
      </c>
      <c r="B18" s="239" t="s">
        <v>794</v>
      </c>
      <c r="C18" s="275">
        <v>1</v>
      </c>
      <c r="D18" s="77" t="s">
        <v>0</v>
      </c>
      <c r="E18" s="162"/>
      <c r="F18" s="188">
        <v>250</v>
      </c>
      <c r="G18" s="178" t="s">
        <v>0</v>
      </c>
      <c r="H1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8" s="188" t="str">
        <f>IF(Sklop12[[#This Row],[ZAHTEVANA SHEMA KAKOVOSTI]]&lt;&gt;"",Sklop12[[#This Row],[Preračunana masa/volumen/kos na enoto kg]],"")</f>
        <v/>
      </c>
      <c r="J18" s="336"/>
      <c r="K18" s="134"/>
      <c r="L18" s="134"/>
      <c r="M18" s="134"/>
      <c r="N18" s="241"/>
      <c r="O18" s="134"/>
      <c r="P18" s="192"/>
      <c r="Q18" s="191">
        <f>+Sklop12[[#This Row],[cena/enota brez DDV v EUR]]*Sklop12[[#This Row],[Stopnja DDV (%)]]</f>
        <v>0</v>
      </c>
      <c r="R18" s="191">
        <f>+Sklop12[[#This Row],[cena/enota brez DDV v EUR]]+Sklop12[[#This Row],[Davek (EUR)]]</f>
        <v>0</v>
      </c>
      <c r="S18" s="191">
        <f>+Sklop12[[#This Row],[cena/enota brez DDV v EUR]]*Sklop12[[#This Row],[Okvirna količina]]</f>
        <v>0</v>
      </c>
      <c r="T18" s="226">
        <f>+Sklop12[[#This Row],[Končna cena/enoto mere (EUR) z DDV]]*Sklop12[[#This Row],[Okvirna količina]]</f>
        <v>0</v>
      </c>
      <c r="U18" s="127" t="s">
        <v>109</v>
      </c>
    </row>
    <row r="19" spans="1:21" s="55" customFormat="1" ht="12">
      <c r="A19" s="79" t="s">
        <v>5</v>
      </c>
      <c r="B19" s="239" t="s">
        <v>796</v>
      </c>
      <c r="C19" s="275">
        <v>1</v>
      </c>
      <c r="D19" s="77" t="s">
        <v>0</v>
      </c>
      <c r="E19" s="162"/>
      <c r="F19" s="188">
        <v>550</v>
      </c>
      <c r="G19" s="178" t="s">
        <v>0</v>
      </c>
      <c r="H19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19" s="188" t="str">
        <f>IF(Sklop12[[#This Row],[ZAHTEVANA SHEMA KAKOVOSTI]]&lt;&gt;"",Sklop12[[#This Row],[Preračunana masa/volumen/kos na enoto kg]],"")</f>
        <v/>
      </c>
      <c r="J19" s="336"/>
      <c r="K19" s="134"/>
      <c r="L19" s="134"/>
      <c r="M19" s="134"/>
      <c r="N19" s="241"/>
      <c r="O19" s="134"/>
      <c r="P19" s="192"/>
      <c r="Q19" s="191">
        <f>+Sklop12[[#This Row],[cena/enota brez DDV v EUR]]*Sklop12[[#This Row],[Stopnja DDV (%)]]</f>
        <v>0</v>
      </c>
      <c r="R19" s="191">
        <f>+Sklop12[[#This Row],[cena/enota brez DDV v EUR]]+Sklop12[[#This Row],[Davek (EUR)]]</f>
        <v>0</v>
      </c>
      <c r="S19" s="191">
        <f>+Sklop12[[#This Row],[cena/enota brez DDV v EUR]]*Sklop12[[#This Row],[Okvirna količina]]</f>
        <v>0</v>
      </c>
      <c r="T19" s="226">
        <f>+Sklop12[[#This Row],[Končna cena/enoto mere (EUR) z DDV]]*Sklop12[[#This Row],[Okvirna količina]]</f>
        <v>0</v>
      </c>
      <c r="U19" s="127" t="s">
        <v>109</v>
      </c>
    </row>
    <row r="20" spans="1:21" s="55" customFormat="1" ht="12">
      <c r="A20" s="79" t="s">
        <v>6</v>
      </c>
      <c r="B20" s="239" t="s">
        <v>795</v>
      </c>
      <c r="C20" s="275">
        <v>1</v>
      </c>
      <c r="D20" s="77" t="s">
        <v>0</v>
      </c>
      <c r="E20" s="162"/>
      <c r="F20" s="188">
        <v>550</v>
      </c>
      <c r="G20" s="178" t="s">
        <v>0</v>
      </c>
      <c r="H20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20" s="188" t="str">
        <f>IF(Sklop12[[#This Row],[ZAHTEVANA SHEMA KAKOVOSTI]]&lt;&gt;"",Sklop12[[#This Row],[Preračunana masa/volumen/kos na enoto kg]],"")</f>
        <v/>
      </c>
      <c r="J20" s="336"/>
      <c r="K20" s="134"/>
      <c r="L20" s="134"/>
      <c r="M20" s="134"/>
      <c r="N20" s="241"/>
      <c r="O20" s="134"/>
      <c r="P20" s="192"/>
      <c r="Q20" s="191">
        <f>+Sklop12[[#This Row],[cena/enota brez DDV v EUR]]*Sklop12[[#This Row],[Stopnja DDV (%)]]</f>
        <v>0</v>
      </c>
      <c r="R20" s="191">
        <f>+Sklop12[[#This Row],[cena/enota brez DDV v EUR]]+Sklop12[[#This Row],[Davek (EUR)]]</f>
        <v>0</v>
      </c>
      <c r="S20" s="191">
        <f>+Sklop12[[#This Row],[cena/enota brez DDV v EUR]]*Sklop12[[#This Row],[Okvirna količina]]</f>
        <v>0</v>
      </c>
      <c r="T20" s="226">
        <f>+Sklop12[[#This Row],[Končna cena/enoto mere (EUR) z DDV]]*Sklop12[[#This Row],[Okvirna količina]]</f>
        <v>0</v>
      </c>
      <c r="U20" s="127" t="s">
        <v>109</v>
      </c>
    </row>
    <row r="21" spans="1:21" s="55" customFormat="1" ht="12">
      <c r="A21" s="79" t="s">
        <v>7</v>
      </c>
      <c r="B21" s="239" t="s">
        <v>797</v>
      </c>
      <c r="C21" s="275">
        <v>1</v>
      </c>
      <c r="D21" s="77" t="s">
        <v>0</v>
      </c>
      <c r="E21" s="162"/>
      <c r="F21" s="188">
        <v>550</v>
      </c>
      <c r="G21" s="178" t="s">
        <v>0</v>
      </c>
      <c r="H21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21" s="188" t="str">
        <f>IF(Sklop12[[#This Row],[ZAHTEVANA SHEMA KAKOVOSTI]]&lt;&gt;"",Sklop12[[#This Row],[Preračunana masa/volumen/kos na enoto kg]],"")</f>
        <v/>
      </c>
      <c r="J21" s="336"/>
      <c r="K21" s="134"/>
      <c r="L21" s="134"/>
      <c r="M21" s="134"/>
      <c r="N21" s="241"/>
      <c r="O21" s="134"/>
      <c r="P21" s="192"/>
      <c r="Q21" s="191">
        <f>+Sklop12[[#This Row],[cena/enota brez DDV v EUR]]*Sklop12[[#This Row],[Stopnja DDV (%)]]</f>
        <v>0</v>
      </c>
      <c r="R21" s="191">
        <f>+Sklop12[[#This Row],[cena/enota brez DDV v EUR]]+Sklop12[[#This Row],[Davek (EUR)]]</f>
        <v>0</v>
      </c>
      <c r="S21" s="191">
        <f>+Sklop12[[#This Row],[cena/enota brez DDV v EUR]]*Sklop12[[#This Row],[Okvirna količina]]</f>
        <v>0</v>
      </c>
      <c r="T21" s="226">
        <f>+Sklop12[[#This Row],[Končna cena/enoto mere (EUR) z DDV]]*Sklop12[[#This Row],[Okvirna količina]]</f>
        <v>0</v>
      </c>
      <c r="U21" s="127" t="s">
        <v>109</v>
      </c>
    </row>
    <row r="22" spans="1:21" s="55" customFormat="1" ht="12">
      <c r="A22" s="79" t="s">
        <v>8</v>
      </c>
      <c r="B22" s="239" t="s">
        <v>798</v>
      </c>
      <c r="C22" s="275">
        <v>1</v>
      </c>
      <c r="D22" s="77" t="s">
        <v>0</v>
      </c>
      <c r="E22" s="162"/>
      <c r="F22" s="188">
        <v>350</v>
      </c>
      <c r="G22" s="178" t="s">
        <v>0</v>
      </c>
      <c r="H22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2" s="188" t="str">
        <f>IF(Sklop12[[#This Row],[ZAHTEVANA SHEMA KAKOVOSTI]]&lt;&gt;"",Sklop12[[#This Row],[Preračunana masa/volumen/kos na enoto kg]],"")</f>
        <v/>
      </c>
      <c r="J22" s="336"/>
      <c r="K22" s="134"/>
      <c r="L22" s="134"/>
      <c r="M22" s="134"/>
      <c r="N22" s="241"/>
      <c r="O22" s="134"/>
      <c r="P22" s="192"/>
      <c r="Q22" s="191">
        <f>+Sklop12[[#This Row],[cena/enota brez DDV v EUR]]*Sklop12[[#This Row],[Stopnja DDV (%)]]</f>
        <v>0</v>
      </c>
      <c r="R22" s="191">
        <f>+Sklop12[[#This Row],[cena/enota brez DDV v EUR]]+Sklop12[[#This Row],[Davek (EUR)]]</f>
        <v>0</v>
      </c>
      <c r="S22" s="191">
        <f>+Sklop12[[#This Row],[cena/enota brez DDV v EUR]]*Sklop12[[#This Row],[Okvirna količina]]</f>
        <v>0</v>
      </c>
      <c r="T22" s="226">
        <f>+Sklop12[[#This Row],[Končna cena/enoto mere (EUR) z DDV]]*Sklop12[[#This Row],[Okvirna količina]]</f>
        <v>0</v>
      </c>
      <c r="U22" s="127" t="s">
        <v>109</v>
      </c>
    </row>
    <row r="23" spans="1:21" s="55" customFormat="1" ht="12">
      <c r="A23" s="79" t="s">
        <v>9</v>
      </c>
      <c r="B23" s="239" t="s">
        <v>799</v>
      </c>
      <c r="C23" s="275">
        <v>1</v>
      </c>
      <c r="D23" s="77" t="s">
        <v>0</v>
      </c>
      <c r="E23" s="162"/>
      <c r="F23" s="188">
        <v>550</v>
      </c>
      <c r="G23" s="178" t="s">
        <v>0</v>
      </c>
      <c r="H2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23" s="188" t="str">
        <f>IF(Sklop12[[#This Row],[ZAHTEVANA SHEMA KAKOVOSTI]]&lt;&gt;"",Sklop12[[#This Row],[Preračunana masa/volumen/kos na enoto kg]],"")</f>
        <v/>
      </c>
      <c r="J23" s="336"/>
      <c r="K23" s="134"/>
      <c r="L23" s="134"/>
      <c r="M23" s="134"/>
      <c r="N23" s="241"/>
      <c r="O23" s="134"/>
      <c r="P23" s="192"/>
      <c r="Q23" s="191">
        <f>+Sklop12[[#This Row],[cena/enota brez DDV v EUR]]*Sklop12[[#This Row],[Stopnja DDV (%)]]</f>
        <v>0</v>
      </c>
      <c r="R23" s="191">
        <f>+Sklop12[[#This Row],[cena/enota brez DDV v EUR]]+Sklop12[[#This Row],[Davek (EUR)]]</f>
        <v>0</v>
      </c>
      <c r="S23" s="191">
        <f>+Sklop12[[#This Row],[cena/enota brez DDV v EUR]]*Sklop12[[#This Row],[Okvirna količina]]</f>
        <v>0</v>
      </c>
      <c r="T23" s="226">
        <f>+Sklop12[[#This Row],[Končna cena/enoto mere (EUR) z DDV]]*Sklop12[[#This Row],[Okvirna količina]]</f>
        <v>0</v>
      </c>
      <c r="U23" s="127" t="s">
        <v>109</v>
      </c>
    </row>
    <row r="24" spans="1:21" s="55" customFormat="1" ht="12">
      <c r="A24" s="79" t="s">
        <v>10</v>
      </c>
      <c r="B24" s="239" t="s">
        <v>800</v>
      </c>
      <c r="C24" s="275">
        <v>80</v>
      </c>
      <c r="D24" s="77" t="s">
        <v>108</v>
      </c>
      <c r="E24" s="162"/>
      <c r="F24" s="188">
        <v>3500</v>
      </c>
      <c r="G24" s="178" t="s">
        <v>209</v>
      </c>
      <c r="H2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4" s="188" t="str">
        <f>IF(Sklop12[[#This Row],[ZAHTEVANA SHEMA KAKOVOSTI]]&lt;&gt;"",Sklop12[[#This Row],[Preračunana masa/volumen/kos na enoto kg]],"")</f>
        <v/>
      </c>
      <c r="J24" s="336"/>
      <c r="K24" s="134"/>
      <c r="L24" s="134"/>
      <c r="M24" s="134"/>
      <c r="N24" s="241"/>
      <c r="O24" s="134"/>
      <c r="P24" s="192"/>
      <c r="Q24" s="191">
        <f>+Sklop12[[#This Row],[cena/enota brez DDV v EUR]]*Sklop12[[#This Row],[Stopnja DDV (%)]]</f>
        <v>0</v>
      </c>
      <c r="R24" s="191">
        <f>+Sklop12[[#This Row],[cena/enota brez DDV v EUR]]+Sklop12[[#This Row],[Davek (EUR)]]</f>
        <v>0</v>
      </c>
      <c r="S24" s="191">
        <f>+Sklop12[[#This Row],[cena/enota brez DDV v EUR]]*Sklop12[[#This Row],[Okvirna količina]]</f>
        <v>0</v>
      </c>
      <c r="T24" s="226">
        <f>+Sklop12[[#This Row],[Končna cena/enoto mere (EUR) z DDV]]*Sklop12[[#This Row],[Okvirna količina]]</f>
        <v>0</v>
      </c>
      <c r="U24" s="127" t="s">
        <v>109</v>
      </c>
    </row>
    <row r="25" spans="1:21" s="55" customFormat="1" ht="12">
      <c r="A25" s="79" t="s">
        <v>11</v>
      </c>
      <c r="B25" s="239" t="s">
        <v>801</v>
      </c>
      <c r="C25" s="275">
        <v>40</v>
      </c>
      <c r="D25" s="77" t="s">
        <v>108</v>
      </c>
      <c r="E25" s="162"/>
      <c r="F25" s="188">
        <v>1500</v>
      </c>
      <c r="G25" s="178" t="s">
        <v>209</v>
      </c>
      <c r="H2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188" t="str">
        <f>IF(Sklop12[[#This Row],[ZAHTEVANA SHEMA KAKOVOSTI]]&lt;&gt;"",Sklop12[[#This Row],[Preračunana masa/volumen/kos na enoto kg]],"")</f>
        <v/>
      </c>
      <c r="J25" s="336"/>
      <c r="K25" s="134"/>
      <c r="L25" s="134"/>
      <c r="M25" s="134"/>
      <c r="N25" s="241"/>
      <c r="O25" s="134"/>
      <c r="P25" s="192"/>
      <c r="Q25" s="191">
        <f>+Sklop12[[#This Row],[cena/enota brez DDV v EUR]]*Sklop12[[#This Row],[Stopnja DDV (%)]]</f>
        <v>0</v>
      </c>
      <c r="R25" s="191">
        <f>+Sklop12[[#This Row],[cena/enota brez DDV v EUR]]+Sklop12[[#This Row],[Davek (EUR)]]</f>
        <v>0</v>
      </c>
      <c r="S25" s="191">
        <f>+Sklop12[[#This Row],[cena/enota brez DDV v EUR]]*Sklop12[[#This Row],[Okvirna količina]]</f>
        <v>0</v>
      </c>
      <c r="T25" s="226">
        <f>+Sklop12[[#This Row],[Končna cena/enoto mere (EUR) z DDV]]*Sklop12[[#This Row],[Okvirna količina]]</f>
        <v>0</v>
      </c>
      <c r="U25" s="127" t="s">
        <v>109</v>
      </c>
    </row>
    <row r="26" spans="1:21" s="55" customFormat="1" ht="12">
      <c r="A26" s="79" t="s">
        <v>12</v>
      </c>
      <c r="B26" s="239" t="s">
        <v>802</v>
      </c>
      <c r="C26" s="275">
        <v>80</v>
      </c>
      <c r="D26" s="77" t="s">
        <v>108</v>
      </c>
      <c r="E26" s="162"/>
      <c r="F26" s="188">
        <v>3500</v>
      </c>
      <c r="G26" s="178" t="s">
        <v>209</v>
      </c>
      <c r="H2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6" s="188" t="str">
        <f>IF(Sklop12[[#This Row],[ZAHTEVANA SHEMA KAKOVOSTI]]&lt;&gt;"",Sklop12[[#This Row],[Preračunana masa/volumen/kos na enoto kg]],"")</f>
        <v/>
      </c>
      <c r="J26" s="336"/>
      <c r="K26" s="134"/>
      <c r="L26" s="134"/>
      <c r="M26" s="134"/>
      <c r="N26" s="241"/>
      <c r="O26" s="134"/>
      <c r="P26" s="192"/>
      <c r="Q26" s="191">
        <f>+Sklop12[[#This Row],[cena/enota brez DDV v EUR]]*Sklop12[[#This Row],[Stopnja DDV (%)]]</f>
        <v>0</v>
      </c>
      <c r="R26" s="191">
        <f>+Sklop12[[#This Row],[cena/enota brez DDV v EUR]]+Sklop12[[#This Row],[Davek (EUR)]]</f>
        <v>0</v>
      </c>
      <c r="S26" s="191">
        <f>+Sklop12[[#This Row],[cena/enota brez DDV v EUR]]*Sklop12[[#This Row],[Okvirna količina]]</f>
        <v>0</v>
      </c>
      <c r="T26" s="226">
        <f>+Sklop12[[#This Row],[Končna cena/enoto mere (EUR) z DDV]]*Sklop12[[#This Row],[Okvirna količina]]</f>
        <v>0</v>
      </c>
      <c r="U26" s="127" t="s">
        <v>109</v>
      </c>
    </row>
    <row r="27" spans="1:21" s="55" customFormat="1" ht="12">
      <c r="A27" s="79" t="s">
        <v>13</v>
      </c>
      <c r="B27" s="239" t="s">
        <v>803</v>
      </c>
      <c r="C27" s="275">
        <v>40</v>
      </c>
      <c r="D27" s="77" t="s">
        <v>108</v>
      </c>
      <c r="E27" s="162"/>
      <c r="F27" s="188">
        <v>1500</v>
      </c>
      <c r="G27" s="178" t="s">
        <v>209</v>
      </c>
      <c r="H2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88" t="str">
        <f>IF(Sklop12[[#This Row],[ZAHTEVANA SHEMA KAKOVOSTI]]&lt;&gt;"",Sklop12[[#This Row],[Preračunana masa/volumen/kos na enoto kg]],"")</f>
        <v/>
      </c>
      <c r="J27" s="336"/>
      <c r="K27" s="134"/>
      <c r="L27" s="134"/>
      <c r="M27" s="134"/>
      <c r="N27" s="241"/>
      <c r="O27" s="134"/>
      <c r="P27" s="192"/>
      <c r="Q27" s="191">
        <f>+Sklop12[[#This Row],[cena/enota brez DDV v EUR]]*Sklop12[[#This Row],[Stopnja DDV (%)]]</f>
        <v>0</v>
      </c>
      <c r="R27" s="191">
        <f>+Sklop12[[#This Row],[cena/enota brez DDV v EUR]]+Sklop12[[#This Row],[Davek (EUR)]]</f>
        <v>0</v>
      </c>
      <c r="S27" s="191">
        <f>+Sklop12[[#This Row],[cena/enota brez DDV v EUR]]*Sklop12[[#This Row],[Okvirna količina]]</f>
        <v>0</v>
      </c>
      <c r="T27" s="226">
        <f>+Sklop12[[#This Row],[Končna cena/enoto mere (EUR) z DDV]]*Sklop12[[#This Row],[Okvirna količina]]</f>
        <v>0</v>
      </c>
      <c r="U27" s="127" t="s">
        <v>109</v>
      </c>
    </row>
    <row r="28" spans="1:21" s="55" customFormat="1" ht="12">
      <c r="A28" s="79" t="s">
        <v>14</v>
      </c>
      <c r="B28" s="239" t="s">
        <v>804</v>
      </c>
      <c r="C28" s="275">
        <v>40</v>
      </c>
      <c r="D28" s="77" t="s">
        <v>108</v>
      </c>
      <c r="E28" s="162"/>
      <c r="F28" s="188">
        <v>1500</v>
      </c>
      <c r="G28" s="178" t="s">
        <v>209</v>
      </c>
      <c r="H2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188" t="str">
        <f>IF(Sklop12[[#This Row],[ZAHTEVANA SHEMA KAKOVOSTI]]&lt;&gt;"",Sklop12[[#This Row],[Preračunana masa/volumen/kos na enoto kg]],"")</f>
        <v/>
      </c>
      <c r="J28" s="336"/>
      <c r="K28" s="134"/>
      <c r="L28" s="134"/>
      <c r="M28" s="134"/>
      <c r="N28" s="241"/>
      <c r="O28" s="134"/>
      <c r="P28" s="192"/>
      <c r="Q28" s="191">
        <f>+Sklop12[[#This Row],[cena/enota brez DDV v EUR]]*Sklop12[[#This Row],[Stopnja DDV (%)]]</f>
        <v>0</v>
      </c>
      <c r="R28" s="191">
        <f>+Sklop12[[#This Row],[cena/enota brez DDV v EUR]]+Sklop12[[#This Row],[Davek (EUR)]]</f>
        <v>0</v>
      </c>
      <c r="S28" s="191">
        <f>+Sklop12[[#This Row],[cena/enota brez DDV v EUR]]*Sklop12[[#This Row],[Okvirna količina]]</f>
        <v>0</v>
      </c>
      <c r="T28" s="226">
        <f>+Sklop12[[#This Row],[Končna cena/enoto mere (EUR) z DDV]]*Sklop12[[#This Row],[Okvirna količina]]</f>
        <v>0</v>
      </c>
      <c r="U28" s="127" t="s">
        <v>109</v>
      </c>
    </row>
    <row r="29" spans="1:21" s="55" customFormat="1" ht="12">
      <c r="A29" s="79" t="s">
        <v>15</v>
      </c>
      <c r="B29" s="239" t="s">
        <v>804</v>
      </c>
      <c r="C29" s="275">
        <v>80</v>
      </c>
      <c r="D29" s="77" t="s">
        <v>108</v>
      </c>
      <c r="E29" s="162"/>
      <c r="F29" s="188">
        <v>3500</v>
      </c>
      <c r="G29" s="178" t="s">
        <v>209</v>
      </c>
      <c r="H29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9" s="188" t="str">
        <f>IF(Sklop12[[#This Row],[ZAHTEVANA SHEMA KAKOVOSTI]]&lt;&gt;"",Sklop12[[#This Row],[Preračunana masa/volumen/kos na enoto kg]],"")</f>
        <v/>
      </c>
      <c r="J29" s="336"/>
      <c r="K29" s="134"/>
      <c r="L29" s="134"/>
      <c r="M29" s="134"/>
      <c r="N29" s="241"/>
      <c r="O29" s="134"/>
      <c r="P29" s="192"/>
      <c r="Q29" s="191">
        <f>+Sklop12[[#This Row],[cena/enota brez DDV v EUR]]*Sklop12[[#This Row],[Stopnja DDV (%)]]</f>
        <v>0</v>
      </c>
      <c r="R29" s="191">
        <f>+Sklop12[[#This Row],[cena/enota brez DDV v EUR]]+Sklop12[[#This Row],[Davek (EUR)]]</f>
        <v>0</v>
      </c>
      <c r="S29" s="191">
        <f>+Sklop12[[#This Row],[cena/enota brez DDV v EUR]]*Sklop12[[#This Row],[Okvirna količina]]</f>
        <v>0</v>
      </c>
      <c r="T29" s="226">
        <f>+Sklop12[[#This Row],[Končna cena/enoto mere (EUR) z DDV]]*Sklop12[[#This Row],[Okvirna količina]]</f>
        <v>0</v>
      </c>
      <c r="U29" s="127" t="s">
        <v>109</v>
      </c>
    </row>
    <row r="30" spans="1:21" s="55" customFormat="1" ht="12">
      <c r="A30" s="79" t="s">
        <v>16</v>
      </c>
      <c r="B30" s="239" t="s">
        <v>805</v>
      </c>
      <c r="C30" s="275">
        <v>40</v>
      </c>
      <c r="D30" s="77" t="s">
        <v>108</v>
      </c>
      <c r="E30" s="162"/>
      <c r="F30" s="188">
        <v>1500</v>
      </c>
      <c r="G30" s="178" t="s">
        <v>209</v>
      </c>
      <c r="H30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188" t="str">
        <f>IF(Sklop12[[#This Row],[ZAHTEVANA SHEMA KAKOVOSTI]]&lt;&gt;"",Sklop12[[#This Row],[Preračunana masa/volumen/kos na enoto kg]],"")</f>
        <v/>
      </c>
      <c r="J30" s="336"/>
      <c r="K30" s="134"/>
      <c r="L30" s="134"/>
      <c r="M30" s="134"/>
      <c r="N30" s="241"/>
      <c r="O30" s="134"/>
      <c r="P30" s="192"/>
      <c r="Q30" s="191">
        <f>+Sklop12[[#This Row],[cena/enota brez DDV v EUR]]*Sklop12[[#This Row],[Stopnja DDV (%)]]</f>
        <v>0</v>
      </c>
      <c r="R30" s="191">
        <f>+Sklop12[[#This Row],[cena/enota brez DDV v EUR]]+Sklop12[[#This Row],[Davek (EUR)]]</f>
        <v>0</v>
      </c>
      <c r="S30" s="191">
        <f>+Sklop12[[#This Row],[cena/enota brez DDV v EUR]]*Sklop12[[#This Row],[Okvirna količina]]</f>
        <v>0</v>
      </c>
      <c r="T30" s="226">
        <f>+Sklop12[[#This Row],[Končna cena/enoto mere (EUR) z DDV]]*Sklop12[[#This Row],[Okvirna količina]]</f>
        <v>0</v>
      </c>
      <c r="U30" s="127" t="s">
        <v>109</v>
      </c>
    </row>
    <row r="31" spans="1:21" s="55" customFormat="1" ht="12">
      <c r="A31" s="79" t="s">
        <v>17</v>
      </c>
      <c r="B31" s="239" t="s">
        <v>805</v>
      </c>
      <c r="C31" s="275">
        <v>80</v>
      </c>
      <c r="D31" s="77" t="s">
        <v>108</v>
      </c>
      <c r="E31" s="162"/>
      <c r="F31" s="188">
        <v>3500</v>
      </c>
      <c r="G31" s="178" t="s">
        <v>209</v>
      </c>
      <c r="H31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1" s="188" t="str">
        <f>IF(Sklop12[[#This Row],[ZAHTEVANA SHEMA KAKOVOSTI]]&lt;&gt;"",Sklop12[[#This Row],[Preračunana masa/volumen/kos na enoto kg]],"")</f>
        <v/>
      </c>
      <c r="J31" s="336"/>
      <c r="K31" s="134"/>
      <c r="L31" s="134"/>
      <c r="M31" s="134"/>
      <c r="N31" s="241"/>
      <c r="O31" s="134"/>
      <c r="P31" s="192"/>
      <c r="Q31" s="191">
        <f>+Sklop12[[#This Row],[cena/enota brez DDV v EUR]]*Sklop12[[#This Row],[Stopnja DDV (%)]]</f>
        <v>0</v>
      </c>
      <c r="R31" s="191">
        <f>+Sklop12[[#This Row],[cena/enota brez DDV v EUR]]+Sklop12[[#This Row],[Davek (EUR)]]</f>
        <v>0</v>
      </c>
      <c r="S31" s="191">
        <f>+Sklop12[[#This Row],[cena/enota brez DDV v EUR]]*Sklop12[[#This Row],[Okvirna količina]]</f>
        <v>0</v>
      </c>
      <c r="T31" s="226">
        <f>+Sklop12[[#This Row],[Končna cena/enoto mere (EUR) z DDV]]*Sklop12[[#This Row],[Okvirna količina]]</f>
        <v>0</v>
      </c>
      <c r="U31" s="127" t="s">
        <v>109</v>
      </c>
    </row>
    <row r="32" spans="1:21" s="55" customFormat="1" ht="12">
      <c r="A32" s="79" t="s">
        <v>18</v>
      </c>
      <c r="B32" s="239" t="s">
        <v>806</v>
      </c>
      <c r="C32" s="275">
        <v>40</v>
      </c>
      <c r="D32" s="77" t="s">
        <v>108</v>
      </c>
      <c r="E32" s="162"/>
      <c r="F32" s="188">
        <v>400</v>
      </c>
      <c r="G32" s="178" t="s">
        <v>209</v>
      </c>
      <c r="H32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2" s="188" t="str">
        <f>IF(Sklop12[[#This Row],[ZAHTEVANA SHEMA KAKOVOSTI]]&lt;&gt;"",Sklop12[[#This Row],[Preračunana masa/volumen/kos na enoto kg]],"")</f>
        <v/>
      </c>
      <c r="J32" s="336"/>
      <c r="K32" s="134"/>
      <c r="L32" s="134"/>
      <c r="M32" s="134"/>
      <c r="N32" s="241"/>
      <c r="O32" s="134"/>
      <c r="P32" s="192"/>
      <c r="Q32" s="191">
        <f>+Sklop12[[#This Row],[cena/enota brez DDV v EUR]]*Sklop12[[#This Row],[Stopnja DDV (%)]]</f>
        <v>0</v>
      </c>
      <c r="R32" s="191">
        <f>+Sklop12[[#This Row],[cena/enota brez DDV v EUR]]+Sklop12[[#This Row],[Davek (EUR)]]</f>
        <v>0</v>
      </c>
      <c r="S32" s="191">
        <f>+Sklop12[[#This Row],[cena/enota brez DDV v EUR]]*Sklop12[[#This Row],[Okvirna količina]]</f>
        <v>0</v>
      </c>
      <c r="T32" s="226">
        <f>+Sklop12[[#This Row],[Končna cena/enoto mere (EUR) z DDV]]*Sklop12[[#This Row],[Okvirna količina]]</f>
        <v>0</v>
      </c>
      <c r="U32" s="127" t="s">
        <v>109</v>
      </c>
    </row>
    <row r="33" spans="1:21" s="55" customFormat="1" ht="12">
      <c r="A33" s="79" t="s">
        <v>19</v>
      </c>
      <c r="B33" s="239" t="s">
        <v>806</v>
      </c>
      <c r="C33" s="275">
        <v>80</v>
      </c>
      <c r="D33" s="77" t="s">
        <v>108</v>
      </c>
      <c r="E33" s="162"/>
      <c r="F33" s="188">
        <v>3500</v>
      </c>
      <c r="G33" s="178" t="s">
        <v>209</v>
      </c>
      <c r="H3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3" s="188" t="str">
        <f>IF(Sklop12[[#This Row],[ZAHTEVANA SHEMA KAKOVOSTI]]&lt;&gt;"",Sklop12[[#This Row],[Preračunana masa/volumen/kos na enoto kg]],"")</f>
        <v/>
      </c>
      <c r="J33" s="336"/>
      <c r="K33" s="134"/>
      <c r="L33" s="134"/>
      <c r="M33" s="134"/>
      <c r="N33" s="241"/>
      <c r="O33" s="134"/>
      <c r="P33" s="192"/>
      <c r="Q33" s="191">
        <f>+Sklop12[[#This Row],[cena/enota brez DDV v EUR]]*Sklop12[[#This Row],[Stopnja DDV (%)]]</f>
        <v>0</v>
      </c>
      <c r="R33" s="191">
        <f>+Sklop12[[#This Row],[cena/enota brez DDV v EUR]]+Sklop12[[#This Row],[Davek (EUR)]]</f>
        <v>0</v>
      </c>
      <c r="S33" s="191">
        <f>+Sklop12[[#This Row],[cena/enota brez DDV v EUR]]*Sklop12[[#This Row],[Okvirna količina]]</f>
        <v>0</v>
      </c>
      <c r="T33" s="226">
        <f>+Sklop12[[#This Row],[Končna cena/enoto mere (EUR) z DDV]]*Sklop12[[#This Row],[Okvirna količina]]</f>
        <v>0</v>
      </c>
      <c r="U33" s="127" t="s">
        <v>109</v>
      </c>
    </row>
    <row r="34" spans="1:21" s="55" customFormat="1" ht="12">
      <c r="A34" s="79" t="s">
        <v>20</v>
      </c>
      <c r="B34" s="239" t="s">
        <v>807</v>
      </c>
      <c r="C34" s="275">
        <v>40</v>
      </c>
      <c r="D34" s="77" t="s">
        <v>108</v>
      </c>
      <c r="E34" s="162"/>
      <c r="F34" s="188">
        <v>400</v>
      </c>
      <c r="G34" s="178" t="s">
        <v>209</v>
      </c>
      <c r="H3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4" s="188" t="str">
        <f>IF(Sklop12[[#This Row],[ZAHTEVANA SHEMA KAKOVOSTI]]&lt;&gt;"",Sklop12[[#This Row],[Preračunana masa/volumen/kos na enoto kg]],"")</f>
        <v/>
      </c>
      <c r="J34" s="336"/>
      <c r="K34" s="134"/>
      <c r="L34" s="134"/>
      <c r="M34" s="134"/>
      <c r="N34" s="241"/>
      <c r="O34" s="134"/>
      <c r="P34" s="192"/>
      <c r="Q34" s="191">
        <f>+Sklop12[[#This Row],[cena/enota brez DDV v EUR]]*Sklop12[[#This Row],[Stopnja DDV (%)]]</f>
        <v>0</v>
      </c>
      <c r="R34" s="191">
        <f>+Sklop12[[#This Row],[cena/enota brez DDV v EUR]]+Sklop12[[#This Row],[Davek (EUR)]]</f>
        <v>0</v>
      </c>
      <c r="S34" s="191">
        <f>+Sklop12[[#This Row],[cena/enota brez DDV v EUR]]*Sklop12[[#This Row],[Okvirna količina]]</f>
        <v>0</v>
      </c>
      <c r="T34" s="226">
        <f>+Sklop12[[#This Row],[Končna cena/enoto mere (EUR) z DDV]]*Sklop12[[#This Row],[Okvirna količina]]</f>
        <v>0</v>
      </c>
      <c r="U34" s="127" t="s">
        <v>109</v>
      </c>
    </row>
    <row r="35" spans="1:21" s="55" customFormat="1" ht="12">
      <c r="A35" s="79" t="s">
        <v>21</v>
      </c>
      <c r="B35" s="239" t="s">
        <v>807</v>
      </c>
      <c r="C35" s="275">
        <v>80</v>
      </c>
      <c r="D35" s="77" t="s">
        <v>108</v>
      </c>
      <c r="E35" s="162"/>
      <c r="F35" s="188">
        <v>3500</v>
      </c>
      <c r="G35" s="178" t="s">
        <v>209</v>
      </c>
      <c r="H3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5" s="188" t="str">
        <f>IF(Sklop12[[#This Row],[ZAHTEVANA SHEMA KAKOVOSTI]]&lt;&gt;"",Sklop12[[#This Row],[Preračunana masa/volumen/kos na enoto kg]],"")</f>
        <v/>
      </c>
      <c r="J35" s="336"/>
      <c r="K35" s="134"/>
      <c r="L35" s="134"/>
      <c r="M35" s="134"/>
      <c r="N35" s="241"/>
      <c r="O35" s="134"/>
      <c r="P35" s="192"/>
      <c r="Q35" s="191">
        <f>+Sklop12[[#This Row],[cena/enota brez DDV v EUR]]*Sklop12[[#This Row],[Stopnja DDV (%)]]</f>
        <v>0</v>
      </c>
      <c r="R35" s="191">
        <f>+Sklop12[[#This Row],[cena/enota brez DDV v EUR]]+Sklop12[[#This Row],[Davek (EUR)]]</f>
        <v>0</v>
      </c>
      <c r="S35" s="191">
        <f>+Sklop12[[#This Row],[cena/enota brez DDV v EUR]]*Sklop12[[#This Row],[Okvirna količina]]</f>
        <v>0</v>
      </c>
      <c r="T35" s="226">
        <f>+Sklop12[[#This Row],[Končna cena/enoto mere (EUR) z DDV]]*Sklop12[[#This Row],[Okvirna količina]]</f>
        <v>0</v>
      </c>
      <c r="U35" s="127" t="s">
        <v>109</v>
      </c>
    </row>
    <row r="36" spans="1:21" s="55" customFormat="1" ht="12">
      <c r="A36" s="79" t="s">
        <v>22</v>
      </c>
      <c r="B36" s="239" t="s">
        <v>808</v>
      </c>
      <c r="C36" s="275">
        <v>40</v>
      </c>
      <c r="D36" s="77" t="s">
        <v>108</v>
      </c>
      <c r="E36" s="162"/>
      <c r="F36" s="188">
        <v>400</v>
      </c>
      <c r="G36" s="178" t="s">
        <v>209</v>
      </c>
      <c r="H3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6" s="188" t="str">
        <f>IF(Sklop12[[#This Row],[ZAHTEVANA SHEMA KAKOVOSTI]]&lt;&gt;"",Sklop12[[#This Row],[Preračunana masa/volumen/kos na enoto kg]],"")</f>
        <v/>
      </c>
      <c r="J36" s="336"/>
      <c r="K36" s="134"/>
      <c r="L36" s="134"/>
      <c r="M36" s="134"/>
      <c r="N36" s="241"/>
      <c r="O36" s="134"/>
      <c r="P36" s="192"/>
      <c r="Q36" s="191">
        <f>+Sklop12[[#This Row],[cena/enota brez DDV v EUR]]*Sklop12[[#This Row],[Stopnja DDV (%)]]</f>
        <v>0</v>
      </c>
      <c r="R36" s="191">
        <f>+Sklop12[[#This Row],[cena/enota brez DDV v EUR]]+Sklop12[[#This Row],[Davek (EUR)]]</f>
        <v>0</v>
      </c>
      <c r="S36" s="191">
        <f>+Sklop12[[#This Row],[cena/enota brez DDV v EUR]]*Sklop12[[#This Row],[Okvirna količina]]</f>
        <v>0</v>
      </c>
      <c r="T36" s="226">
        <f>+Sklop12[[#This Row],[Končna cena/enoto mere (EUR) z DDV]]*Sklop12[[#This Row],[Okvirna količina]]</f>
        <v>0</v>
      </c>
      <c r="U36" s="127" t="s">
        <v>109</v>
      </c>
    </row>
    <row r="37" spans="1:21" s="55" customFormat="1" ht="12">
      <c r="A37" s="79" t="s">
        <v>23</v>
      </c>
      <c r="B37" s="239" t="s">
        <v>808</v>
      </c>
      <c r="C37" s="275">
        <v>80</v>
      </c>
      <c r="D37" s="77" t="s">
        <v>108</v>
      </c>
      <c r="E37" s="162"/>
      <c r="F37" s="188">
        <v>3500</v>
      </c>
      <c r="G37" s="178" t="s">
        <v>209</v>
      </c>
      <c r="H3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7" s="188" t="str">
        <f>IF(Sklop12[[#This Row],[ZAHTEVANA SHEMA KAKOVOSTI]]&lt;&gt;"",Sklop12[[#This Row],[Preračunana masa/volumen/kos na enoto kg]],"")</f>
        <v/>
      </c>
      <c r="J37" s="336"/>
      <c r="K37" s="134"/>
      <c r="L37" s="134"/>
      <c r="M37" s="134"/>
      <c r="N37" s="241"/>
      <c r="O37" s="134"/>
      <c r="P37" s="192"/>
      <c r="Q37" s="191">
        <f>+Sklop12[[#This Row],[cena/enota brez DDV v EUR]]*Sklop12[[#This Row],[Stopnja DDV (%)]]</f>
        <v>0</v>
      </c>
      <c r="R37" s="191">
        <f>+Sklop12[[#This Row],[cena/enota brez DDV v EUR]]+Sklop12[[#This Row],[Davek (EUR)]]</f>
        <v>0</v>
      </c>
      <c r="S37" s="191">
        <f>+Sklop12[[#This Row],[cena/enota brez DDV v EUR]]*Sklop12[[#This Row],[Okvirna količina]]</f>
        <v>0</v>
      </c>
      <c r="T37" s="226">
        <f>+Sklop12[[#This Row],[Končna cena/enoto mere (EUR) z DDV]]*Sklop12[[#This Row],[Okvirna količina]]</f>
        <v>0</v>
      </c>
      <c r="U37" s="127" t="s">
        <v>109</v>
      </c>
    </row>
    <row r="38" spans="1:21" s="55" customFormat="1" ht="12">
      <c r="A38" s="79" t="s">
        <v>24</v>
      </c>
      <c r="B38" s="239" t="s">
        <v>809</v>
      </c>
      <c r="C38" s="275">
        <v>40</v>
      </c>
      <c r="D38" s="77" t="s">
        <v>108</v>
      </c>
      <c r="E38" s="162"/>
      <c r="F38" s="188">
        <v>400</v>
      </c>
      <c r="G38" s="178" t="s">
        <v>209</v>
      </c>
      <c r="H3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8" s="188" t="str">
        <f>IF(Sklop12[[#This Row],[ZAHTEVANA SHEMA KAKOVOSTI]]&lt;&gt;"",Sklop12[[#This Row],[Preračunana masa/volumen/kos na enoto kg]],"")</f>
        <v/>
      </c>
      <c r="J38" s="336"/>
      <c r="K38" s="134"/>
      <c r="L38" s="134"/>
      <c r="M38" s="134"/>
      <c r="N38" s="241"/>
      <c r="O38" s="134"/>
      <c r="P38" s="192"/>
      <c r="Q38" s="191">
        <f>+Sklop12[[#This Row],[cena/enota brez DDV v EUR]]*Sklop12[[#This Row],[Stopnja DDV (%)]]</f>
        <v>0</v>
      </c>
      <c r="R38" s="191">
        <f>+Sklop12[[#This Row],[cena/enota brez DDV v EUR]]+Sklop12[[#This Row],[Davek (EUR)]]</f>
        <v>0</v>
      </c>
      <c r="S38" s="191">
        <f>+Sklop12[[#This Row],[cena/enota brez DDV v EUR]]*Sklop12[[#This Row],[Okvirna količina]]</f>
        <v>0</v>
      </c>
      <c r="T38" s="226">
        <f>+Sklop12[[#This Row],[Končna cena/enoto mere (EUR) z DDV]]*Sklop12[[#This Row],[Okvirna količina]]</f>
        <v>0</v>
      </c>
      <c r="U38" s="127" t="s">
        <v>109</v>
      </c>
    </row>
    <row r="39" spans="1:21" s="55" customFormat="1" ht="12">
      <c r="A39" s="79" t="s">
        <v>25</v>
      </c>
      <c r="B39" s="239" t="s">
        <v>809</v>
      </c>
      <c r="C39" s="275">
        <v>80</v>
      </c>
      <c r="D39" s="77" t="s">
        <v>108</v>
      </c>
      <c r="E39" s="162"/>
      <c r="F39" s="188">
        <v>2000</v>
      </c>
      <c r="G39" s="178" t="s">
        <v>209</v>
      </c>
      <c r="H39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188" t="str">
        <f>IF(Sklop12[[#This Row],[ZAHTEVANA SHEMA KAKOVOSTI]]&lt;&gt;"",Sklop12[[#This Row],[Preračunana masa/volumen/kos na enoto kg]],"")</f>
        <v/>
      </c>
      <c r="J39" s="336"/>
      <c r="K39" s="134"/>
      <c r="L39" s="134"/>
      <c r="M39" s="134"/>
      <c r="N39" s="241"/>
      <c r="O39" s="134"/>
      <c r="P39" s="192"/>
      <c r="Q39" s="191">
        <f>+Sklop12[[#This Row],[cena/enota brez DDV v EUR]]*Sklop12[[#This Row],[Stopnja DDV (%)]]</f>
        <v>0</v>
      </c>
      <c r="R39" s="191">
        <f>+Sklop12[[#This Row],[cena/enota brez DDV v EUR]]+Sklop12[[#This Row],[Davek (EUR)]]</f>
        <v>0</v>
      </c>
      <c r="S39" s="191">
        <f>+Sklop12[[#This Row],[cena/enota brez DDV v EUR]]*Sklop12[[#This Row],[Okvirna količina]]</f>
        <v>0</v>
      </c>
      <c r="T39" s="226">
        <f>+Sklop12[[#This Row],[Končna cena/enoto mere (EUR) z DDV]]*Sklop12[[#This Row],[Okvirna količina]]</f>
        <v>0</v>
      </c>
      <c r="U39" s="127" t="s">
        <v>109</v>
      </c>
    </row>
    <row r="40" spans="1:21" s="55" customFormat="1" ht="12">
      <c r="A40" s="79" t="s">
        <v>26</v>
      </c>
      <c r="B40" s="239" t="s">
        <v>810</v>
      </c>
      <c r="C40" s="275">
        <v>40</v>
      </c>
      <c r="D40" s="77" t="s">
        <v>108</v>
      </c>
      <c r="E40" s="162"/>
      <c r="F40" s="188">
        <v>1000</v>
      </c>
      <c r="G40" s="178" t="s">
        <v>209</v>
      </c>
      <c r="H40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0" s="188" t="str">
        <f>IF(Sklop12[[#This Row],[ZAHTEVANA SHEMA KAKOVOSTI]]&lt;&gt;"",Sklop12[[#This Row],[Preračunana masa/volumen/kos na enoto kg]],"")</f>
        <v/>
      </c>
      <c r="J40" s="336"/>
      <c r="K40" s="134"/>
      <c r="L40" s="134"/>
      <c r="M40" s="134"/>
      <c r="N40" s="241"/>
      <c r="O40" s="134"/>
      <c r="P40" s="192"/>
      <c r="Q40" s="191">
        <f>+Sklop12[[#This Row],[cena/enota brez DDV v EUR]]*Sklop12[[#This Row],[Stopnja DDV (%)]]</f>
        <v>0</v>
      </c>
      <c r="R40" s="191">
        <f>+Sklop12[[#This Row],[cena/enota brez DDV v EUR]]+Sklop12[[#This Row],[Davek (EUR)]]</f>
        <v>0</v>
      </c>
      <c r="S40" s="191">
        <f>+Sklop12[[#This Row],[cena/enota brez DDV v EUR]]*Sklop12[[#This Row],[Okvirna količina]]</f>
        <v>0</v>
      </c>
      <c r="T40" s="226">
        <f>+Sklop12[[#This Row],[Končna cena/enoto mere (EUR) z DDV]]*Sklop12[[#This Row],[Okvirna količina]]</f>
        <v>0</v>
      </c>
      <c r="U40" s="127" t="s">
        <v>109</v>
      </c>
    </row>
    <row r="41" spans="1:21" s="55" customFormat="1" ht="12">
      <c r="A41" s="79" t="s">
        <v>27</v>
      </c>
      <c r="B41" s="239" t="s">
        <v>811</v>
      </c>
      <c r="C41" s="275">
        <v>80</v>
      </c>
      <c r="D41" s="77" t="s">
        <v>108</v>
      </c>
      <c r="E41" s="162"/>
      <c r="F41" s="188">
        <v>3000</v>
      </c>
      <c r="G41" s="178" t="s">
        <v>209</v>
      </c>
      <c r="H41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1" s="188" t="str">
        <f>IF(Sklop12[[#This Row],[ZAHTEVANA SHEMA KAKOVOSTI]]&lt;&gt;"",Sklop12[[#This Row],[Preračunana masa/volumen/kos na enoto kg]],"")</f>
        <v/>
      </c>
      <c r="J41" s="336"/>
      <c r="K41" s="134"/>
      <c r="L41" s="134"/>
      <c r="M41" s="134"/>
      <c r="N41" s="241"/>
      <c r="O41" s="134"/>
      <c r="P41" s="192"/>
      <c r="Q41" s="191">
        <f>+Sklop12[[#This Row],[cena/enota brez DDV v EUR]]*Sklop12[[#This Row],[Stopnja DDV (%)]]</f>
        <v>0</v>
      </c>
      <c r="R41" s="191">
        <f>+Sklop12[[#This Row],[cena/enota brez DDV v EUR]]+Sklop12[[#This Row],[Davek (EUR)]]</f>
        <v>0</v>
      </c>
      <c r="S41" s="191">
        <f>+Sklop12[[#This Row],[cena/enota brez DDV v EUR]]*Sklop12[[#This Row],[Okvirna količina]]</f>
        <v>0</v>
      </c>
      <c r="T41" s="226">
        <f>+Sklop12[[#This Row],[Končna cena/enoto mere (EUR) z DDV]]*Sklop12[[#This Row],[Okvirna količina]]</f>
        <v>0</v>
      </c>
      <c r="U41" s="127" t="s">
        <v>109</v>
      </c>
    </row>
    <row r="42" spans="1:21" s="55" customFormat="1" ht="12">
      <c r="A42" s="79" t="s">
        <v>28</v>
      </c>
      <c r="B42" s="239" t="s">
        <v>812</v>
      </c>
      <c r="C42" s="275">
        <v>40</v>
      </c>
      <c r="D42" s="77" t="s">
        <v>108</v>
      </c>
      <c r="E42" s="162"/>
      <c r="F42" s="188">
        <v>1000</v>
      </c>
      <c r="G42" s="178" t="s">
        <v>209</v>
      </c>
      <c r="H42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188" t="str">
        <f>IF(Sklop12[[#This Row],[ZAHTEVANA SHEMA KAKOVOSTI]]&lt;&gt;"",Sklop12[[#This Row],[Preračunana masa/volumen/kos na enoto kg]],"")</f>
        <v/>
      </c>
      <c r="J42" s="336"/>
      <c r="K42" s="134"/>
      <c r="L42" s="134"/>
      <c r="M42" s="134"/>
      <c r="N42" s="241"/>
      <c r="O42" s="134"/>
      <c r="P42" s="192"/>
      <c r="Q42" s="191">
        <f>+Sklop12[[#This Row],[cena/enota brez DDV v EUR]]*Sklop12[[#This Row],[Stopnja DDV (%)]]</f>
        <v>0</v>
      </c>
      <c r="R42" s="191">
        <f>+Sklop12[[#This Row],[cena/enota brez DDV v EUR]]+Sklop12[[#This Row],[Davek (EUR)]]</f>
        <v>0</v>
      </c>
      <c r="S42" s="191">
        <f>+Sklop12[[#This Row],[cena/enota brez DDV v EUR]]*Sklop12[[#This Row],[Okvirna količina]]</f>
        <v>0</v>
      </c>
      <c r="T42" s="226">
        <f>+Sklop12[[#This Row],[Končna cena/enoto mere (EUR) z DDV]]*Sklop12[[#This Row],[Okvirna količina]]</f>
        <v>0</v>
      </c>
      <c r="U42" s="127" t="s">
        <v>109</v>
      </c>
    </row>
    <row r="43" spans="1:21" s="55" customFormat="1" ht="12">
      <c r="A43" s="79" t="s">
        <v>29</v>
      </c>
      <c r="B43" s="239" t="s">
        <v>812</v>
      </c>
      <c r="C43" s="275">
        <v>80</v>
      </c>
      <c r="D43" s="77" t="s">
        <v>108</v>
      </c>
      <c r="E43" s="162"/>
      <c r="F43" s="188">
        <v>3000</v>
      </c>
      <c r="G43" s="178" t="s">
        <v>209</v>
      </c>
      <c r="H4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3" s="188" t="str">
        <f>IF(Sklop12[[#This Row],[ZAHTEVANA SHEMA KAKOVOSTI]]&lt;&gt;"",Sklop12[[#This Row],[Preračunana masa/volumen/kos na enoto kg]],"")</f>
        <v/>
      </c>
      <c r="J43" s="336"/>
      <c r="K43" s="134"/>
      <c r="L43" s="134"/>
      <c r="M43" s="134"/>
      <c r="N43" s="241"/>
      <c r="O43" s="134"/>
      <c r="P43" s="192"/>
      <c r="Q43" s="191">
        <f>+Sklop12[[#This Row],[cena/enota brez DDV v EUR]]*Sklop12[[#This Row],[Stopnja DDV (%)]]</f>
        <v>0</v>
      </c>
      <c r="R43" s="191">
        <f>+Sklop12[[#This Row],[cena/enota brez DDV v EUR]]+Sklop12[[#This Row],[Davek (EUR)]]</f>
        <v>0</v>
      </c>
      <c r="S43" s="191">
        <f>+Sklop12[[#This Row],[cena/enota brez DDV v EUR]]*Sklop12[[#This Row],[Okvirna količina]]</f>
        <v>0</v>
      </c>
      <c r="T43" s="226">
        <f>+Sklop12[[#This Row],[Končna cena/enoto mere (EUR) z DDV]]*Sklop12[[#This Row],[Okvirna količina]]</f>
        <v>0</v>
      </c>
      <c r="U43" s="127" t="s">
        <v>109</v>
      </c>
    </row>
    <row r="44" spans="1:21" s="55" customFormat="1" ht="12">
      <c r="A44" s="79" t="s">
        <v>30</v>
      </c>
      <c r="B44" s="239" t="s">
        <v>813</v>
      </c>
      <c r="C44" s="275">
        <v>40</v>
      </c>
      <c r="D44" s="77" t="s">
        <v>108</v>
      </c>
      <c r="E44" s="162"/>
      <c r="F44" s="188">
        <v>400</v>
      </c>
      <c r="G44" s="178" t="s">
        <v>209</v>
      </c>
      <c r="H4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4" s="188" t="str">
        <f>IF(Sklop12[[#This Row],[ZAHTEVANA SHEMA KAKOVOSTI]]&lt;&gt;"",Sklop12[[#This Row],[Preračunana masa/volumen/kos na enoto kg]],"")</f>
        <v/>
      </c>
      <c r="J44" s="336"/>
      <c r="K44" s="134"/>
      <c r="L44" s="134"/>
      <c r="M44" s="134"/>
      <c r="N44" s="241"/>
      <c r="O44" s="134"/>
      <c r="P44" s="192"/>
      <c r="Q44" s="191">
        <f>+Sklop12[[#This Row],[cena/enota brez DDV v EUR]]*Sklop12[[#This Row],[Stopnja DDV (%)]]</f>
        <v>0</v>
      </c>
      <c r="R44" s="191">
        <f>+Sklop12[[#This Row],[cena/enota brez DDV v EUR]]+Sklop12[[#This Row],[Davek (EUR)]]</f>
        <v>0</v>
      </c>
      <c r="S44" s="191">
        <f>+Sklop12[[#This Row],[cena/enota brez DDV v EUR]]*Sklop12[[#This Row],[Okvirna količina]]</f>
        <v>0</v>
      </c>
      <c r="T44" s="226">
        <f>+Sklop12[[#This Row],[Končna cena/enoto mere (EUR) z DDV]]*Sklop12[[#This Row],[Okvirna količina]]</f>
        <v>0</v>
      </c>
      <c r="U44" s="127" t="s">
        <v>109</v>
      </c>
    </row>
    <row r="45" spans="1:21" s="55" customFormat="1" ht="12">
      <c r="A45" s="79" t="s">
        <v>31</v>
      </c>
      <c r="B45" s="239" t="s">
        <v>814</v>
      </c>
      <c r="C45" s="275">
        <v>80</v>
      </c>
      <c r="D45" s="77" t="s">
        <v>108</v>
      </c>
      <c r="E45" s="162"/>
      <c r="F45" s="188">
        <v>3000</v>
      </c>
      <c r="G45" s="178" t="s">
        <v>209</v>
      </c>
      <c r="H4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5" s="188" t="str">
        <f>IF(Sklop12[[#This Row],[ZAHTEVANA SHEMA KAKOVOSTI]]&lt;&gt;"",Sklop12[[#This Row],[Preračunana masa/volumen/kos na enoto kg]],"")</f>
        <v/>
      </c>
      <c r="J45" s="336"/>
      <c r="K45" s="134"/>
      <c r="L45" s="134"/>
      <c r="M45" s="134"/>
      <c r="N45" s="241"/>
      <c r="O45" s="134"/>
      <c r="P45" s="192"/>
      <c r="Q45" s="191">
        <f>+Sklop12[[#This Row],[cena/enota brez DDV v EUR]]*Sklop12[[#This Row],[Stopnja DDV (%)]]</f>
        <v>0</v>
      </c>
      <c r="R45" s="191">
        <f>+Sklop12[[#This Row],[cena/enota brez DDV v EUR]]+Sklop12[[#This Row],[Davek (EUR)]]</f>
        <v>0</v>
      </c>
      <c r="S45" s="191">
        <f>+Sklop12[[#This Row],[cena/enota brez DDV v EUR]]*Sklop12[[#This Row],[Okvirna količina]]</f>
        <v>0</v>
      </c>
      <c r="T45" s="226">
        <f>+Sklop12[[#This Row],[Končna cena/enoto mere (EUR) z DDV]]*Sklop12[[#This Row],[Okvirna količina]]</f>
        <v>0</v>
      </c>
      <c r="U45" s="127" t="s">
        <v>109</v>
      </c>
    </row>
    <row r="46" spans="1:21" s="55" customFormat="1" ht="12">
      <c r="A46" s="79" t="s">
        <v>32</v>
      </c>
      <c r="B46" s="239" t="s">
        <v>815</v>
      </c>
      <c r="C46" s="275">
        <v>40</v>
      </c>
      <c r="D46" s="77" t="s">
        <v>108</v>
      </c>
      <c r="E46" s="162"/>
      <c r="F46" s="188">
        <v>400</v>
      </c>
      <c r="G46" s="178" t="s">
        <v>209</v>
      </c>
      <c r="H4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6" s="188" t="str">
        <f>IF(Sklop12[[#This Row],[ZAHTEVANA SHEMA KAKOVOSTI]]&lt;&gt;"",Sklop12[[#This Row],[Preračunana masa/volumen/kos na enoto kg]],"")</f>
        <v/>
      </c>
      <c r="J46" s="336"/>
      <c r="K46" s="134"/>
      <c r="L46" s="134"/>
      <c r="M46" s="134"/>
      <c r="N46" s="241"/>
      <c r="O46" s="134"/>
      <c r="P46" s="192"/>
      <c r="Q46" s="191">
        <f>+Sklop12[[#This Row],[cena/enota brez DDV v EUR]]*Sklop12[[#This Row],[Stopnja DDV (%)]]</f>
        <v>0</v>
      </c>
      <c r="R46" s="191">
        <f>+Sklop12[[#This Row],[cena/enota brez DDV v EUR]]+Sklop12[[#This Row],[Davek (EUR)]]</f>
        <v>0</v>
      </c>
      <c r="S46" s="191">
        <f>+Sklop12[[#This Row],[cena/enota brez DDV v EUR]]*Sklop12[[#This Row],[Okvirna količina]]</f>
        <v>0</v>
      </c>
      <c r="T46" s="226">
        <f>+Sklop12[[#This Row],[Končna cena/enoto mere (EUR) z DDV]]*Sklop12[[#This Row],[Okvirna količina]]</f>
        <v>0</v>
      </c>
      <c r="U46" s="127" t="s">
        <v>109</v>
      </c>
    </row>
    <row r="47" spans="1:21" s="55" customFormat="1" ht="12">
      <c r="A47" s="79" t="s">
        <v>33</v>
      </c>
      <c r="B47" s="239" t="s">
        <v>816</v>
      </c>
      <c r="C47" s="275">
        <v>80</v>
      </c>
      <c r="D47" s="77" t="s">
        <v>108</v>
      </c>
      <c r="E47" s="162"/>
      <c r="F47" s="188">
        <v>1000</v>
      </c>
      <c r="G47" s="178" t="s">
        <v>209</v>
      </c>
      <c r="H4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188" t="str">
        <f>IF(Sklop12[[#This Row],[ZAHTEVANA SHEMA KAKOVOSTI]]&lt;&gt;"",Sklop12[[#This Row],[Preračunana masa/volumen/kos na enoto kg]],"")</f>
        <v/>
      </c>
      <c r="J47" s="336"/>
      <c r="K47" s="134"/>
      <c r="L47" s="134"/>
      <c r="M47" s="134"/>
      <c r="N47" s="241"/>
      <c r="O47" s="134"/>
      <c r="P47" s="192"/>
      <c r="Q47" s="191">
        <f>+Sklop12[[#This Row],[cena/enota brez DDV v EUR]]*Sklop12[[#This Row],[Stopnja DDV (%)]]</f>
        <v>0</v>
      </c>
      <c r="R47" s="191">
        <f>+Sklop12[[#This Row],[cena/enota brez DDV v EUR]]+Sklop12[[#This Row],[Davek (EUR)]]</f>
        <v>0</v>
      </c>
      <c r="S47" s="191">
        <f>+Sklop12[[#This Row],[cena/enota brez DDV v EUR]]*Sklop12[[#This Row],[Okvirna količina]]</f>
        <v>0</v>
      </c>
      <c r="T47" s="226">
        <f>+Sklop12[[#This Row],[Končna cena/enoto mere (EUR) z DDV]]*Sklop12[[#This Row],[Okvirna količina]]</f>
        <v>0</v>
      </c>
      <c r="U47" s="127" t="s">
        <v>109</v>
      </c>
    </row>
    <row r="48" spans="1:21" s="55" customFormat="1" ht="12">
      <c r="A48" s="79" t="s">
        <v>34</v>
      </c>
      <c r="B48" s="239" t="s">
        <v>817</v>
      </c>
      <c r="C48" s="275">
        <v>40</v>
      </c>
      <c r="D48" s="77" t="s">
        <v>108</v>
      </c>
      <c r="E48" s="162"/>
      <c r="F48" s="188">
        <v>400</v>
      </c>
      <c r="G48" s="178" t="s">
        <v>209</v>
      </c>
      <c r="H4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8" s="188" t="str">
        <f>IF(Sklop12[[#This Row],[ZAHTEVANA SHEMA KAKOVOSTI]]&lt;&gt;"",Sklop12[[#This Row],[Preračunana masa/volumen/kos na enoto kg]],"")</f>
        <v/>
      </c>
      <c r="J48" s="336"/>
      <c r="K48" s="134"/>
      <c r="L48" s="134"/>
      <c r="M48" s="134"/>
      <c r="N48" s="241"/>
      <c r="O48" s="134"/>
      <c r="P48" s="192"/>
      <c r="Q48" s="191">
        <f>+Sklop12[[#This Row],[cena/enota brez DDV v EUR]]*Sklop12[[#This Row],[Stopnja DDV (%)]]</f>
        <v>0</v>
      </c>
      <c r="R48" s="191">
        <f>+Sklop12[[#This Row],[cena/enota brez DDV v EUR]]+Sklop12[[#This Row],[Davek (EUR)]]</f>
        <v>0</v>
      </c>
      <c r="S48" s="191">
        <f>+Sklop12[[#This Row],[cena/enota brez DDV v EUR]]*Sklop12[[#This Row],[Okvirna količina]]</f>
        <v>0</v>
      </c>
      <c r="T48" s="226">
        <f>+Sklop12[[#This Row],[Končna cena/enoto mere (EUR) z DDV]]*Sklop12[[#This Row],[Okvirna količina]]</f>
        <v>0</v>
      </c>
      <c r="U48" s="127" t="s">
        <v>109</v>
      </c>
    </row>
    <row r="49" spans="1:22" s="55" customFormat="1" ht="12">
      <c r="A49" s="79" t="s">
        <v>35</v>
      </c>
      <c r="B49" s="239" t="s">
        <v>818</v>
      </c>
      <c r="C49" s="275">
        <v>80</v>
      </c>
      <c r="D49" s="77" t="s">
        <v>108</v>
      </c>
      <c r="E49" s="162"/>
      <c r="F49" s="188">
        <v>400</v>
      </c>
      <c r="G49" s="178" t="s">
        <v>209</v>
      </c>
      <c r="H49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49" s="188" t="str">
        <f>IF(Sklop12[[#This Row],[ZAHTEVANA SHEMA KAKOVOSTI]]&lt;&gt;"",Sklop12[[#This Row],[Preračunana masa/volumen/kos na enoto kg]],"")</f>
        <v/>
      </c>
      <c r="J49" s="336"/>
      <c r="K49" s="134"/>
      <c r="L49" s="134"/>
      <c r="M49" s="134"/>
      <c r="N49" s="241"/>
      <c r="O49" s="134"/>
      <c r="P49" s="192"/>
      <c r="Q49" s="191">
        <f>+Sklop12[[#This Row],[cena/enota brez DDV v EUR]]*Sklop12[[#This Row],[Stopnja DDV (%)]]</f>
        <v>0</v>
      </c>
      <c r="R49" s="191">
        <f>+Sklop12[[#This Row],[cena/enota brez DDV v EUR]]+Sklop12[[#This Row],[Davek (EUR)]]</f>
        <v>0</v>
      </c>
      <c r="S49" s="191">
        <f>+Sklop12[[#This Row],[cena/enota brez DDV v EUR]]*Sklop12[[#This Row],[Okvirna količina]]</f>
        <v>0</v>
      </c>
      <c r="T49" s="226">
        <f>+Sklop12[[#This Row],[Končna cena/enoto mere (EUR) z DDV]]*Sklop12[[#This Row],[Okvirna količina]]</f>
        <v>0</v>
      </c>
      <c r="U49" s="127" t="s">
        <v>109</v>
      </c>
    </row>
    <row r="50" spans="1:22">
      <c r="A50" s="262" t="s">
        <v>131</v>
      </c>
      <c r="B50" s="263"/>
      <c r="C50" s="264"/>
      <c r="D50" s="264"/>
      <c r="E50" s="265"/>
      <c r="F50" s="266"/>
      <c r="G50" s="267"/>
      <c r="H50" s="268">
        <f>SUBTOTAL(109,Sklop12[Preračunana masa/volumen/kos na enoto kg])</f>
        <v>7284</v>
      </c>
      <c r="I50" s="268">
        <f>SUBTOTAL(109,Sklop12[Živila iz shem kakovosti (kg)])</f>
        <v>0</v>
      </c>
      <c r="J50" s="266"/>
      <c r="K50" s="269"/>
      <c r="L50" s="269"/>
      <c r="M50" s="270"/>
      <c r="N50" s="271"/>
      <c r="O50" s="271"/>
      <c r="P50" s="271"/>
      <c r="Q50" s="272"/>
      <c r="R50" s="266"/>
      <c r="S50" s="272">
        <f>SUBTOTAL(109,Sklop12[Vrednost za okvirno količino (EUR) brez DDV])</f>
        <v>0</v>
      </c>
      <c r="T50" s="272">
        <f>SUBTOTAL(109,Sklop12[Vrednost za okvirno količino (EUR) z DDV])</f>
        <v>0</v>
      </c>
      <c r="U50" s="273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127</v>
      </c>
      <c r="B52" s="16"/>
      <c r="C52" s="28"/>
      <c r="D52" s="28"/>
      <c r="E52" s="101"/>
      <c r="Q52" s="48"/>
      <c r="R52" s="48"/>
      <c r="S52" s="48"/>
      <c r="T52" s="48"/>
    </row>
    <row r="53" spans="1:22">
      <c r="A53" s="11" t="s">
        <v>129</v>
      </c>
      <c r="B53" s="16"/>
      <c r="C53" s="28"/>
      <c r="D53" s="28"/>
      <c r="E53" s="101"/>
    </row>
    <row r="54" spans="1:22">
      <c r="A54" s="96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448" t="s">
        <v>204</v>
      </c>
      <c r="B55" s="448"/>
      <c r="C55" s="448"/>
      <c r="D55" s="448"/>
      <c r="E55" s="448"/>
      <c r="F55" s="448"/>
      <c r="G55" s="448"/>
      <c r="H55" s="448"/>
      <c r="I55" s="448"/>
      <c r="J55" s="448"/>
      <c r="K55" s="448"/>
      <c r="L55" s="448"/>
      <c r="M55" s="108"/>
      <c r="N55" s="108"/>
      <c r="O55" s="108"/>
      <c r="P55" s="108"/>
      <c r="Q55" s="108"/>
      <c r="R55" s="108"/>
      <c r="S55" s="108"/>
      <c r="T55" s="108"/>
      <c r="U55" s="108"/>
      <c r="V55" s="108"/>
    </row>
    <row r="56" spans="1:22">
      <c r="A56" s="437"/>
      <c r="B56" s="437"/>
      <c r="C56" s="437"/>
      <c r="D56" s="437"/>
      <c r="E56" s="437"/>
      <c r="F56" s="437"/>
      <c r="G56" s="437"/>
      <c r="H56" s="437"/>
      <c r="I56" s="437"/>
      <c r="J56" s="437"/>
      <c r="K56" s="437"/>
      <c r="L56" s="437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2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8:P1048576 M56:P57 U1:U54 U56:U1048576 J1:P54" name="Obseg1"/>
    <protectedRange sqref="J56:L57" name="Obseg1_3_1_1_2_1"/>
    <protectedRange sqref="U55 M55:P55" name="Obseg1_1"/>
    <protectedRange sqref="J55:L55" name="Obseg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4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6"/>
  <sheetViews>
    <sheetView topLeftCell="A16" zoomScaleNormal="100" zoomScaleSheetLayoutView="100" workbookViewId="0">
      <selection activeCell="B40" sqref="B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pred_rekapitulacija'!B26</f>
        <v>ŽITA, STROČNICE, SEMENA IN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76" t="s">
        <v>821</v>
      </c>
      <c r="C16" s="77">
        <v>1000</v>
      </c>
      <c r="D16" s="77" t="s">
        <v>108</v>
      </c>
      <c r="E16" s="162"/>
      <c r="F16" s="181">
        <v>150</v>
      </c>
      <c r="G16" s="178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>
      <c r="A17" s="79" t="s">
        <v>3</v>
      </c>
      <c r="B17" s="296" t="s">
        <v>843</v>
      </c>
      <c r="C17" s="205">
        <v>500</v>
      </c>
      <c r="D17" s="77" t="s">
        <v>108</v>
      </c>
      <c r="E17" s="100" t="s">
        <v>227</v>
      </c>
      <c r="F17" s="222">
        <v>200</v>
      </c>
      <c r="G17" s="223" t="s">
        <v>209</v>
      </c>
      <c r="H1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222">
        <f>IF(Sklop13[[#This Row],[ZAHTEVANA SHEMA KAKOVOSTI]]&lt;&gt;"",Sklop13[[#This Row],[Preračunana masa/volumen/kos na enoto kg]],"")</f>
        <v>100</v>
      </c>
      <c r="J17" s="292"/>
      <c r="K17" s="293"/>
      <c r="L17" s="293"/>
      <c r="M17" s="297"/>
      <c r="N17" s="290"/>
      <c r="O17" s="290"/>
      <c r="P17" s="289"/>
      <c r="Q17" s="290">
        <f>+Sklop13[[#This Row],[cena/enota brez DDV v EUR]]*Sklop13[[#This Row],[Stopnja DDV (%)]]</f>
        <v>0</v>
      </c>
      <c r="R17" s="290">
        <f>+Sklop13[[#This Row],[cena/enota brez DDV v EUR]]+Sklop13[[#This Row],[Davek (EUR)]]</f>
        <v>0</v>
      </c>
      <c r="S17" s="290">
        <f>+Sklop13[[#This Row],[cena/enota brez DDV v EUR]]*Sklop13[[#This Row],[Okvirna količina]]</f>
        <v>0</v>
      </c>
      <c r="T17" s="226">
        <f>+Sklop13[[#This Row],[Končna cena/enoto mere (EUR) z DDV]]*Sklop13[[#This Row],[Okvirna količina]]</f>
        <v>0</v>
      </c>
      <c r="U17" s="227"/>
    </row>
    <row r="18" spans="1:21" s="55" customFormat="1" ht="12">
      <c r="A18" s="79" t="s">
        <v>4</v>
      </c>
      <c r="B18" s="296" t="s">
        <v>822</v>
      </c>
      <c r="C18" s="205" t="s">
        <v>820</v>
      </c>
      <c r="D18" s="77" t="s">
        <v>108</v>
      </c>
      <c r="E18" s="100"/>
      <c r="F18" s="222">
        <v>60</v>
      </c>
      <c r="G18" s="223" t="s">
        <v>0</v>
      </c>
      <c r="H1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222" t="str">
        <f>IF(Sklop13[[#This Row],[ZAHTEVANA SHEMA KAKOVOSTI]]&lt;&gt;"",Sklop13[[#This Row],[Preračunana masa/volumen/kos na enoto kg]],"")</f>
        <v/>
      </c>
      <c r="J18" s="292"/>
      <c r="K18" s="293"/>
      <c r="L18" s="293"/>
      <c r="M18" s="297"/>
      <c r="N18" s="290"/>
      <c r="O18" s="290"/>
      <c r="P18" s="289"/>
      <c r="Q18" s="290">
        <f>+Sklop13[[#This Row],[cena/enota brez DDV v EUR]]*Sklop13[[#This Row],[Stopnja DDV (%)]]</f>
        <v>0</v>
      </c>
      <c r="R18" s="290">
        <f>+Sklop13[[#This Row],[cena/enota brez DDV v EUR]]+Sklop13[[#This Row],[Davek (EUR)]]</f>
        <v>0</v>
      </c>
      <c r="S18" s="290">
        <f>+Sklop13[[#This Row],[cena/enota brez DDV v EUR]]*Sklop13[[#This Row],[Okvirna količina]]</f>
        <v>0</v>
      </c>
      <c r="T18" s="226">
        <f>+Sklop13[[#This Row],[Končna cena/enoto mere (EUR) z DDV]]*Sklop13[[#This Row],[Okvirna količina]]</f>
        <v>0</v>
      </c>
      <c r="U18" s="227"/>
    </row>
    <row r="19" spans="1:21" s="55" customFormat="1" ht="12">
      <c r="A19" s="79" t="s">
        <v>5</v>
      </c>
      <c r="B19" s="296" t="s">
        <v>823</v>
      </c>
      <c r="C19" s="205">
        <v>1000</v>
      </c>
      <c r="D19" s="77" t="s">
        <v>108</v>
      </c>
      <c r="E19" s="100"/>
      <c r="F19" s="222">
        <v>150</v>
      </c>
      <c r="G19" s="223" t="s">
        <v>0</v>
      </c>
      <c r="H1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22" t="str">
        <f>IF(Sklop13[[#This Row],[ZAHTEVANA SHEMA KAKOVOSTI]]&lt;&gt;"",Sklop13[[#This Row],[Preračunana masa/volumen/kos na enoto kg]],"")</f>
        <v/>
      </c>
      <c r="J19" s="292"/>
      <c r="K19" s="293"/>
      <c r="L19" s="293"/>
      <c r="M19" s="297"/>
      <c r="N19" s="290"/>
      <c r="O19" s="290"/>
      <c r="P19" s="289"/>
      <c r="Q19" s="290">
        <f>+Sklop13[[#This Row],[cena/enota brez DDV v EUR]]*Sklop13[[#This Row],[Stopnja DDV (%)]]</f>
        <v>0</v>
      </c>
      <c r="R19" s="290">
        <f>+Sklop13[[#This Row],[cena/enota brez DDV v EUR]]+Sklop13[[#This Row],[Davek (EUR)]]</f>
        <v>0</v>
      </c>
      <c r="S19" s="290">
        <f>+Sklop13[[#This Row],[cena/enota brez DDV v EUR]]*Sklop13[[#This Row],[Okvirna količina]]</f>
        <v>0</v>
      </c>
      <c r="T19" s="226">
        <f>+Sklop13[[#This Row],[Končna cena/enoto mere (EUR) z DDV]]*Sklop13[[#This Row],[Okvirna količina]]</f>
        <v>0</v>
      </c>
      <c r="U19" s="227"/>
    </row>
    <row r="20" spans="1:21" s="55" customFormat="1" ht="12">
      <c r="A20" s="79" t="s">
        <v>6</v>
      </c>
      <c r="B20" s="296" t="s">
        <v>844</v>
      </c>
      <c r="C20" s="205">
        <v>500</v>
      </c>
      <c r="D20" s="77" t="s">
        <v>108</v>
      </c>
      <c r="E20" s="100" t="s">
        <v>227</v>
      </c>
      <c r="F20" s="222">
        <v>100</v>
      </c>
      <c r="G20" s="223" t="s">
        <v>209</v>
      </c>
      <c r="H2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222">
        <f>IF(Sklop13[[#This Row],[ZAHTEVANA SHEMA KAKOVOSTI]]&lt;&gt;"",Sklop13[[#This Row],[Preračunana masa/volumen/kos na enoto kg]],"")</f>
        <v>50</v>
      </c>
      <c r="J20" s="292"/>
      <c r="K20" s="293"/>
      <c r="L20" s="293"/>
      <c r="M20" s="297"/>
      <c r="N20" s="290"/>
      <c r="O20" s="290"/>
      <c r="P20" s="289"/>
      <c r="Q20" s="290">
        <f>+Sklop13[[#This Row],[cena/enota brez DDV v EUR]]*Sklop13[[#This Row],[Stopnja DDV (%)]]</f>
        <v>0</v>
      </c>
      <c r="R20" s="290">
        <f>+Sklop13[[#This Row],[cena/enota brez DDV v EUR]]+Sklop13[[#This Row],[Davek (EUR)]]</f>
        <v>0</v>
      </c>
      <c r="S20" s="290">
        <f>+Sklop13[[#This Row],[cena/enota brez DDV v EUR]]*Sklop13[[#This Row],[Okvirna količina]]</f>
        <v>0</v>
      </c>
      <c r="T20" s="226">
        <f>+Sklop13[[#This Row],[Končna cena/enoto mere (EUR) z DDV]]*Sklop13[[#This Row],[Okvirna količina]]</f>
        <v>0</v>
      </c>
      <c r="U20" s="227"/>
    </row>
    <row r="21" spans="1:21" s="55" customFormat="1" ht="24">
      <c r="A21" s="79" t="s">
        <v>7</v>
      </c>
      <c r="B21" s="296" t="s">
        <v>845</v>
      </c>
      <c r="C21" s="205">
        <v>400</v>
      </c>
      <c r="D21" s="77" t="s">
        <v>108</v>
      </c>
      <c r="E21" s="100"/>
      <c r="F21" s="222">
        <v>20</v>
      </c>
      <c r="G21" s="223" t="s">
        <v>209</v>
      </c>
      <c r="H2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1" s="222" t="str">
        <f>IF(Sklop13[[#This Row],[ZAHTEVANA SHEMA KAKOVOSTI]]&lt;&gt;"",Sklop13[[#This Row],[Preračunana masa/volumen/kos na enoto kg]],"")</f>
        <v/>
      </c>
      <c r="J21" s="292"/>
      <c r="K21" s="293"/>
      <c r="L21" s="293"/>
      <c r="M21" s="297"/>
      <c r="N21" s="290"/>
      <c r="O21" s="290"/>
      <c r="P21" s="289"/>
      <c r="Q21" s="290">
        <f>+Sklop13[[#This Row],[cena/enota brez DDV v EUR]]*Sklop13[[#This Row],[Stopnja DDV (%)]]</f>
        <v>0</v>
      </c>
      <c r="R21" s="290">
        <f>+Sklop13[[#This Row],[cena/enota brez DDV v EUR]]+Sklop13[[#This Row],[Davek (EUR)]]</f>
        <v>0</v>
      </c>
      <c r="S21" s="290">
        <f>+Sklop13[[#This Row],[cena/enota brez DDV v EUR]]*Sklop13[[#This Row],[Okvirna količina]]</f>
        <v>0</v>
      </c>
      <c r="T21" s="226">
        <f>+Sklop13[[#This Row],[Končna cena/enoto mere (EUR) z DDV]]*Sklop13[[#This Row],[Okvirna količina]]</f>
        <v>0</v>
      </c>
      <c r="U21" s="227"/>
    </row>
    <row r="22" spans="1:21" s="55" customFormat="1" ht="24">
      <c r="A22" s="79" t="s">
        <v>8</v>
      </c>
      <c r="B22" s="296" t="s">
        <v>846</v>
      </c>
      <c r="C22" s="205">
        <v>1800</v>
      </c>
      <c r="D22" s="77" t="s">
        <v>108</v>
      </c>
      <c r="E22" s="100"/>
      <c r="F22" s="222">
        <v>30</v>
      </c>
      <c r="G22" s="223" t="s">
        <v>209</v>
      </c>
      <c r="H2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22" s="222" t="str">
        <f>IF(Sklop13[[#This Row],[ZAHTEVANA SHEMA KAKOVOSTI]]&lt;&gt;"",Sklop13[[#This Row],[Preračunana masa/volumen/kos na enoto kg]],"")</f>
        <v/>
      </c>
      <c r="J22" s="292"/>
      <c r="K22" s="293"/>
      <c r="L22" s="293"/>
      <c r="M22" s="297"/>
      <c r="N22" s="290"/>
      <c r="O22" s="290"/>
      <c r="P22" s="289"/>
      <c r="Q22" s="290">
        <f>+Sklop13[[#This Row],[cena/enota brez DDV v EUR]]*Sklop13[[#This Row],[Stopnja DDV (%)]]</f>
        <v>0</v>
      </c>
      <c r="R22" s="290">
        <f>+Sklop13[[#This Row],[cena/enota brez DDV v EUR]]+Sklop13[[#This Row],[Davek (EUR)]]</f>
        <v>0</v>
      </c>
      <c r="S22" s="290">
        <f>+Sklop13[[#This Row],[cena/enota brez DDV v EUR]]*Sklop13[[#This Row],[Okvirna količina]]</f>
        <v>0</v>
      </c>
      <c r="T22" s="226">
        <f>+Sklop13[[#This Row],[Končna cena/enoto mere (EUR) z DDV]]*Sklop13[[#This Row],[Okvirna količina]]</f>
        <v>0</v>
      </c>
      <c r="U22" s="227"/>
    </row>
    <row r="23" spans="1:21" s="55" customFormat="1" ht="24">
      <c r="A23" s="79" t="s">
        <v>9</v>
      </c>
      <c r="B23" s="296" t="s">
        <v>847</v>
      </c>
      <c r="C23" s="205">
        <v>200</v>
      </c>
      <c r="D23" s="77" t="s">
        <v>108</v>
      </c>
      <c r="E23" s="100"/>
      <c r="F23" s="222">
        <v>10</v>
      </c>
      <c r="G23" s="223" t="s">
        <v>209</v>
      </c>
      <c r="H2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222" t="str">
        <f>IF(Sklop13[[#This Row],[ZAHTEVANA SHEMA KAKOVOSTI]]&lt;&gt;"",Sklop13[[#This Row],[Preračunana masa/volumen/kos na enoto kg]],"")</f>
        <v/>
      </c>
      <c r="J23" s="292"/>
      <c r="K23" s="293"/>
      <c r="L23" s="293"/>
      <c r="M23" s="297"/>
      <c r="N23" s="290"/>
      <c r="O23" s="290"/>
      <c r="P23" s="289"/>
      <c r="Q23" s="290">
        <f>+Sklop13[[#This Row],[cena/enota brez DDV v EUR]]*Sklop13[[#This Row],[Stopnja DDV (%)]]</f>
        <v>0</v>
      </c>
      <c r="R23" s="290">
        <f>+Sklop13[[#This Row],[cena/enota brez DDV v EUR]]+Sklop13[[#This Row],[Davek (EUR)]]</f>
        <v>0</v>
      </c>
      <c r="S23" s="290">
        <f>+Sklop13[[#This Row],[cena/enota brez DDV v EUR]]*Sklop13[[#This Row],[Okvirna količina]]</f>
        <v>0</v>
      </c>
      <c r="T23" s="226">
        <f>+Sklop13[[#This Row],[Končna cena/enoto mere (EUR) z DDV]]*Sklop13[[#This Row],[Okvirna količina]]</f>
        <v>0</v>
      </c>
      <c r="U23" s="227"/>
    </row>
    <row r="24" spans="1:21" s="55" customFormat="1" ht="24">
      <c r="A24" s="79" t="s">
        <v>10</v>
      </c>
      <c r="B24" s="296" t="s">
        <v>848</v>
      </c>
      <c r="C24" s="205">
        <v>500</v>
      </c>
      <c r="D24" s="77" t="s">
        <v>108</v>
      </c>
      <c r="E24" s="100"/>
      <c r="F24" s="222">
        <v>300</v>
      </c>
      <c r="G24" s="223" t="s">
        <v>209</v>
      </c>
      <c r="H2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222" t="str">
        <f>IF(Sklop13[[#This Row],[ZAHTEVANA SHEMA KAKOVOSTI]]&lt;&gt;"",Sklop13[[#This Row],[Preračunana masa/volumen/kos na enoto kg]],"")</f>
        <v/>
      </c>
      <c r="J24" s="292"/>
      <c r="K24" s="293"/>
      <c r="L24" s="293"/>
      <c r="M24" s="297"/>
      <c r="N24" s="290"/>
      <c r="O24" s="290"/>
      <c r="P24" s="289"/>
      <c r="Q24" s="290">
        <f>+Sklop13[[#This Row],[cena/enota brez DDV v EUR]]*Sklop13[[#This Row],[Stopnja DDV (%)]]</f>
        <v>0</v>
      </c>
      <c r="R24" s="290">
        <f>+Sklop13[[#This Row],[cena/enota brez DDV v EUR]]+Sklop13[[#This Row],[Davek (EUR)]]</f>
        <v>0</v>
      </c>
      <c r="S24" s="290">
        <f>+Sklop13[[#This Row],[cena/enota brez DDV v EUR]]*Sklop13[[#This Row],[Okvirna količina]]</f>
        <v>0</v>
      </c>
      <c r="T24" s="226">
        <f>+Sklop13[[#This Row],[Končna cena/enoto mere (EUR) z DDV]]*Sklop13[[#This Row],[Okvirna količina]]</f>
        <v>0</v>
      </c>
      <c r="U24" s="227"/>
    </row>
    <row r="25" spans="1:21" s="55" customFormat="1" ht="12">
      <c r="A25" s="79" t="s">
        <v>11</v>
      </c>
      <c r="B25" s="296" t="s">
        <v>849</v>
      </c>
      <c r="C25" s="205">
        <v>500</v>
      </c>
      <c r="D25" s="77" t="s">
        <v>108</v>
      </c>
      <c r="E25" s="100"/>
      <c r="F25" s="222">
        <v>150</v>
      </c>
      <c r="G25" s="223" t="s">
        <v>209</v>
      </c>
      <c r="H2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5" s="222" t="str">
        <f>IF(Sklop13[[#This Row],[ZAHTEVANA SHEMA KAKOVOSTI]]&lt;&gt;"",Sklop13[[#This Row],[Preračunana masa/volumen/kos na enoto kg]],"")</f>
        <v/>
      </c>
      <c r="J25" s="292"/>
      <c r="K25" s="293"/>
      <c r="L25" s="293"/>
      <c r="M25" s="297"/>
      <c r="N25" s="290"/>
      <c r="O25" s="290"/>
      <c r="P25" s="289"/>
      <c r="Q25" s="290">
        <f>+Sklop13[[#This Row],[cena/enota brez DDV v EUR]]*Sklop13[[#This Row],[Stopnja DDV (%)]]</f>
        <v>0</v>
      </c>
      <c r="R25" s="290">
        <f>+Sklop13[[#This Row],[cena/enota brez DDV v EUR]]+Sklop13[[#This Row],[Davek (EUR)]]</f>
        <v>0</v>
      </c>
      <c r="S25" s="290">
        <f>+Sklop13[[#This Row],[cena/enota brez DDV v EUR]]*Sklop13[[#This Row],[Okvirna količina]]</f>
        <v>0</v>
      </c>
      <c r="T25" s="226">
        <f>+Sklop13[[#This Row],[Končna cena/enoto mere (EUR) z DDV]]*Sklop13[[#This Row],[Okvirna količina]]</f>
        <v>0</v>
      </c>
      <c r="U25" s="227"/>
    </row>
    <row r="26" spans="1:21" s="55" customFormat="1" ht="12">
      <c r="A26" s="79" t="s">
        <v>12</v>
      </c>
      <c r="B26" s="296" t="s">
        <v>850</v>
      </c>
      <c r="C26" s="205">
        <v>500</v>
      </c>
      <c r="D26" s="77" t="s">
        <v>108</v>
      </c>
      <c r="E26" s="100" t="s">
        <v>227</v>
      </c>
      <c r="F26" s="222">
        <v>50</v>
      </c>
      <c r="G26" s="223" t="s">
        <v>209</v>
      </c>
      <c r="H2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6" s="222">
        <f>IF(Sklop13[[#This Row],[ZAHTEVANA SHEMA KAKOVOSTI]]&lt;&gt;"",Sklop13[[#This Row],[Preračunana masa/volumen/kos na enoto kg]],"")</f>
        <v>25</v>
      </c>
      <c r="J26" s="292"/>
      <c r="K26" s="293"/>
      <c r="L26" s="293"/>
      <c r="M26" s="297"/>
      <c r="N26" s="290"/>
      <c r="O26" s="290"/>
      <c r="P26" s="289"/>
      <c r="Q26" s="290">
        <f>+Sklop13[[#This Row],[cena/enota brez DDV v EUR]]*Sklop13[[#This Row],[Stopnja DDV (%)]]</f>
        <v>0</v>
      </c>
      <c r="R26" s="290">
        <f>+Sklop13[[#This Row],[cena/enota brez DDV v EUR]]+Sklop13[[#This Row],[Davek (EUR)]]</f>
        <v>0</v>
      </c>
      <c r="S26" s="290">
        <f>+Sklop13[[#This Row],[cena/enota brez DDV v EUR]]*Sklop13[[#This Row],[Okvirna količina]]</f>
        <v>0</v>
      </c>
      <c r="T26" s="226">
        <f>+Sklop13[[#This Row],[Končna cena/enoto mere (EUR) z DDV]]*Sklop13[[#This Row],[Okvirna količina]]</f>
        <v>0</v>
      </c>
      <c r="U26" s="227"/>
    </row>
    <row r="27" spans="1:21" s="55" customFormat="1" ht="12">
      <c r="A27" s="79" t="s">
        <v>13</v>
      </c>
      <c r="B27" s="296" t="s">
        <v>851</v>
      </c>
      <c r="C27" s="205">
        <v>500</v>
      </c>
      <c r="D27" s="77" t="s">
        <v>108</v>
      </c>
      <c r="E27" s="100"/>
      <c r="F27" s="222">
        <v>30</v>
      </c>
      <c r="G27" s="223" t="s">
        <v>209</v>
      </c>
      <c r="H2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7" s="222" t="str">
        <f>IF(Sklop13[[#This Row],[ZAHTEVANA SHEMA KAKOVOSTI]]&lt;&gt;"",Sklop13[[#This Row],[Preračunana masa/volumen/kos na enoto kg]],"")</f>
        <v/>
      </c>
      <c r="J27" s="292"/>
      <c r="K27" s="293"/>
      <c r="L27" s="293"/>
      <c r="M27" s="297"/>
      <c r="N27" s="290"/>
      <c r="O27" s="290"/>
      <c r="P27" s="289"/>
      <c r="Q27" s="290">
        <f>+Sklop13[[#This Row],[cena/enota brez DDV v EUR]]*Sklop13[[#This Row],[Stopnja DDV (%)]]</f>
        <v>0</v>
      </c>
      <c r="R27" s="290">
        <f>+Sklop13[[#This Row],[cena/enota brez DDV v EUR]]+Sklop13[[#This Row],[Davek (EUR)]]</f>
        <v>0</v>
      </c>
      <c r="S27" s="290">
        <f>+Sklop13[[#This Row],[cena/enota brez DDV v EUR]]*Sklop13[[#This Row],[Okvirna količina]]</f>
        <v>0</v>
      </c>
      <c r="T27" s="226">
        <f>+Sklop13[[#This Row],[Končna cena/enoto mere (EUR) z DDV]]*Sklop13[[#This Row],[Okvirna količina]]</f>
        <v>0</v>
      </c>
      <c r="U27" s="227"/>
    </row>
    <row r="28" spans="1:21" s="55" customFormat="1" ht="12">
      <c r="A28" s="79" t="s">
        <v>14</v>
      </c>
      <c r="B28" s="296" t="s">
        <v>852</v>
      </c>
      <c r="C28" s="205">
        <v>500</v>
      </c>
      <c r="D28" s="77" t="s">
        <v>108</v>
      </c>
      <c r="E28" s="100" t="s">
        <v>227</v>
      </c>
      <c r="F28" s="222">
        <v>20</v>
      </c>
      <c r="G28" s="223" t="s">
        <v>209</v>
      </c>
      <c r="H2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222">
        <f>IF(Sklop13[[#This Row],[ZAHTEVANA SHEMA KAKOVOSTI]]&lt;&gt;"",Sklop13[[#This Row],[Preračunana masa/volumen/kos na enoto kg]],"")</f>
        <v>10</v>
      </c>
      <c r="J28" s="292"/>
      <c r="K28" s="293"/>
      <c r="L28" s="293"/>
      <c r="M28" s="297"/>
      <c r="N28" s="290"/>
      <c r="O28" s="290"/>
      <c r="P28" s="289"/>
      <c r="Q28" s="290">
        <f>+Sklop13[[#This Row],[cena/enota brez DDV v EUR]]*Sklop13[[#This Row],[Stopnja DDV (%)]]</f>
        <v>0</v>
      </c>
      <c r="R28" s="290">
        <f>+Sklop13[[#This Row],[cena/enota brez DDV v EUR]]+Sklop13[[#This Row],[Davek (EUR)]]</f>
        <v>0</v>
      </c>
      <c r="S28" s="290">
        <f>+Sklop13[[#This Row],[cena/enota brez DDV v EUR]]*Sklop13[[#This Row],[Okvirna količina]]</f>
        <v>0</v>
      </c>
      <c r="T28" s="226">
        <f>+Sklop13[[#This Row],[Končna cena/enoto mere (EUR) z DDV]]*Sklop13[[#This Row],[Okvirna količina]]</f>
        <v>0</v>
      </c>
      <c r="U28" s="227"/>
    </row>
    <row r="29" spans="1:21" s="55" customFormat="1" ht="12">
      <c r="A29" s="79" t="s">
        <v>15</v>
      </c>
      <c r="B29" s="296" t="s">
        <v>824</v>
      </c>
      <c r="C29" s="205">
        <v>1000</v>
      </c>
      <c r="D29" s="77" t="s">
        <v>108</v>
      </c>
      <c r="E29" s="100"/>
      <c r="F29" s="222">
        <v>60</v>
      </c>
      <c r="G29" s="223" t="s">
        <v>0</v>
      </c>
      <c r="H2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222" t="str">
        <f>IF(Sklop13[[#This Row],[ZAHTEVANA SHEMA KAKOVOSTI]]&lt;&gt;"",Sklop13[[#This Row],[Preračunana masa/volumen/kos na enoto kg]],"")</f>
        <v/>
      </c>
      <c r="J29" s="292"/>
      <c r="K29" s="293"/>
      <c r="L29" s="293"/>
      <c r="M29" s="297"/>
      <c r="N29" s="290"/>
      <c r="O29" s="290"/>
      <c r="P29" s="289"/>
      <c r="Q29" s="290">
        <f>+Sklop13[[#This Row],[cena/enota brez DDV v EUR]]*Sklop13[[#This Row],[Stopnja DDV (%)]]</f>
        <v>0</v>
      </c>
      <c r="R29" s="290">
        <f>+Sklop13[[#This Row],[cena/enota brez DDV v EUR]]+Sklop13[[#This Row],[Davek (EUR)]]</f>
        <v>0</v>
      </c>
      <c r="S29" s="290">
        <f>+Sklop13[[#This Row],[cena/enota brez DDV v EUR]]*Sklop13[[#This Row],[Okvirna količina]]</f>
        <v>0</v>
      </c>
      <c r="T29" s="226">
        <f>+Sklop13[[#This Row],[Končna cena/enoto mere (EUR) z DDV]]*Sklop13[[#This Row],[Okvirna količina]]</f>
        <v>0</v>
      </c>
      <c r="U29" s="227"/>
    </row>
    <row r="30" spans="1:21" s="55" customFormat="1" ht="12">
      <c r="A30" s="79" t="s">
        <v>16</v>
      </c>
      <c r="B30" s="296" t="s">
        <v>825</v>
      </c>
      <c r="C30" s="205">
        <v>1000</v>
      </c>
      <c r="D30" s="77" t="s">
        <v>108</v>
      </c>
      <c r="E30" s="100"/>
      <c r="F30" s="222">
        <v>60</v>
      </c>
      <c r="G30" s="223" t="s">
        <v>0</v>
      </c>
      <c r="H3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22" t="str">
        <f>IF(Sklop13[[#This Row],[ZAHTEVANA SHEMA KAKOVOSTI]]&lt;&gt;"",Sklop13[[#This Row],[Preračunana masa/volumen/kos na enoto kg]],"")</f>
        <v/>
      </c>
      <c r="J30" s="292"/>
      <c r="K30" s="293"/>
      <c r="L30" s="293"/>
      <c r="M30" s="297"/>
      <c r="N30" s="290"/>
      <c r="O30" s="290"/>
      <c r="P30" s="289"/>
      <c r="Q30" s="290">
        <f>+Sklop13[[#This Row],[cena/enota brez DDV v EUR]]*Sklop13[[#This Row],[Stopnja DDV (%)]]</f>
        <v>0</v>
      </c>
      <c r="R30" s="290">
        <f>+Sklop13[[#This Row],[cena/enota brez DDV v EUR]]+Sklop13[[#This Row],[Davek (EUR)]]</f>
        <v>0</v>
      </c>
      <c r="S30" s="290">
        <f>+Sklop13[[#This Row],[cena/enota brez DDV v EUR]]*Sklop13[[#This Row],[Okvirna količina]]</f>
        <v>0</v>
      </c>
      <c r="T30" s="226">
        <f>+Sklop13[[#This Row],[Končna cena/enoto mere (EUR) z DDV]]*Sklop13[[#This Row],[Okvirna količina]]</f>
        <v>0</v>
      </c>
      <c r="U30" s="227"/>
    </row>
    <row r="31" spans="1:21" s="55" customFormat="1" ht="12">
      <c r="A31" s="79" t="s">
        <v>17</v>
      </c>
      <c r="B31" s="296" t="s">
        <v>853</v>
      </c>
      <c r="C31" s="205">
        <v>750</v>
      </c>
      <c r="D31" s="77" t="s">
        <v>108</v>
      </c>
      <c r="E31" s="100"/>
      <c r="F31" s="222">
        <v>50</v>
      </c>
      <c r="G31" s="223" t="s">
        <v>209</v>
      </c>
      <c r="H3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31" s="222" t="str">
        <f>IF(Sklop13[[#This Row],[ZAHTEVANA SHEMA KAKOVOSTI]]&lt;&gt;"",Sklop13[[#This Row],[Preračunana masa/volumen/kos na enoto kg]],"")</f>
        <v/>
      </c>
      <c r="J31" s="292"/>
      <c r="K31" s="293"/>
      <c r="L31" s="293"/>
      <c r="M31" s="297"/>
      <c r="N31" s="290"/>
      <c r="O31" s="290"/>
      <c r="P31" s="289"/>
      <c r="Q31" s="290">
        <f>+Sklop13[[#This Row],[cena/enota brez DDV v EUR]]*Sklop13[[#This Row],[Stopnja DDV (%)]]</f>
        <v>0</v>
      </c>
      <c r="R31" s="290">
        <f>+Sklop13[[#This Row],[cena/enota brez DDV v EUR]]+Sklop13[[#This Row],[Davek (EUR)]]</f>
        <v>0</v>
      </c>
      <c r="S31" s="290">
        <f>+Sklop13[[#This Row],[cena/enota brez DDV v EUR]]*Sklop13[[#This Row],[Okvirna količina]]</f>
        <v>0</v>
      </c>
      <c r="T31" s="226">
        <f>+Sklop13[[#This Row],[Končna cena/enoto mere (EUR) z DDV]]*Sklop13[[#This Row],[Okvirna količina]]</f>
        <v>0</v>
      </c>
      <c r="U31" s="227"/>
    </row>
    <row r="32" spans="1:21" s="55" customFormat="1" ht="12">
      <c r="A32" s="79" t="s">
        <v>18</v>
      </c>
      <c r="B32" s="296" t="s">
        <v>854</v>
      </c>
      <c r="C32" s="205">
        <v>375</v>
      </c>
      <c r="D32" s="77" t="s">
        <v>108</v>
      </c>
      <c r="E32" s="100" t="s">
        <v>227</v>
      </c>
      <c r="F32" s="222">
        <v>40</v>
      </c>
      <c r="G32" s="223" t="s">
        <v>209</v>
      </c>
      <c r="H3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222">
        <f>IF(Sklop13[[#This Row],[ZAHTEVANA SHEMA KAKOVOSTI]]&lt;&gt;"",Sklop13[[#This Row],[Preračunana masa/volumen/kos na enoto kg]],"")</f>
        <v>15</v>
      </c>
      <c r="J32" s="292"/>
      <c r="K32" s="293"/>
      <c r="L32" s="293"/>
      <c r="M32" s="297"/>
      <c r="N32" s="290"/>
      <c r="O32" s="290"/>
      <c r="P32" s="289"/>
      <c r="Q32" s="290">
        <f>+Sklop13[[#This Row],[cena/enota brez DDV v EUR]]*Sklop13[[#This Row],[Stopnja DDV (%)]]</f>
        <v>0</v>
      </c>
      <c r="R32" s="290">
        <f>+Sklop13[[#This Row],[cena/enota brez DDV v EUR]]+Sklop13[[#This Row],[Davek (EUR)]]</f>
        <v>0</v>
      </c>
      <c r="S32" s="290">
        <f>+Sklop13[[#This Row],[cena/enota brez DDV v EUR]]*Sklop13[[#This Row],[Okvirna količina]]</f>
        <v>0</v>
      </c>
      <c r="T32" s="226">
        <f>+Sklop13[[#This Row],[Končna cena/enoto mere (EUR) z DDV]]*Sklop13[[#This Row],[Okvirna količina]]</f>
        <v>0</v>
      </c>
      <c r="U32" s="227"/>
    </row>
    <row r="33" spans="1:21" s="55" customFormat="1" ht="12">
      <c r="A33" s="79" t="s">
        <v>19</v>
      </c>
      <c r="B33" s="296" t="s">
        <v>826</v>
      </c>
      <c r="C33" s="205">
        <v>1000</v>
      </c>
      <c r="D33" s="77" t="s">
        <v>108</v>
      </c>
      <c r="E33" s="100"/>
      <c r="F33" s="222">
        <v>300</v>
      </c>
      <c r="G33" s="223" t="s">
        <v>0</v>
      </c>
      <c r="H3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222" t="str">
        <f>IF(Sklop13[[#This Row],[ZAHTEVANA SHEMA KAKOVOSTI]]&lt;&gt;"",Sklop13[[#This Row],[Preračunana masa/volumen/kos na enoto kg]],"")</f>
        <v/>
      </c>
      <c r="J33" s="292"/>
      <c r="K33" s="293"/>
      <c r="L33" s="293"/>
      <c r="M33" s="297"/>
      <c r="N33" s="290"/>
      <c r="O33" s="290"/>
      <c r="P33" s="289"/>
      <c r="Q33" s="290">
        <f>+Sklop13[[#This Row],[cena/enota brez DDV v EUR]]*Sklop13[[#This Row],[Stopnja DDV (%)]]</f>
        <v>0</v>
      </c>
      <c r="R33" s="290">
        <f>+Sklop13[[#This Row],[cena/enota brez DDV v EUR]]+Sklop13[[#This Row],[Davek (EUR)]]</f>
        <v>0</v>
      </c>
      <c r="S33" s="290">
        <f>+Sklop13[[#This Row],[cena/enota brez DDV v EUR]]*Sklop13[[#This Row],[Okvirna količina]]</f>
        <v>0</v>
      </c>
      <c r="T33" s="226">
        <f>+Sklop13[[#This Row],[Končna cena/enoto mere (EUR) z DDV]]*Sklop13[[#This Row],[Okvirna količina]]</f>
        <v>0</v>
      </c>
      <c r="U33" s="227"/>
    </row>
    <row r="34" spans="1:21" s="55" customFormat="1" ht="12">
      <c r="A34" s="79" t="s">
        <v>20</v>
      </c>
      <c r="B34" s="296" t="s">
        <v>855</v>
      </c>
      <c r="C34" s="205">
        <v>250</v>
      </c>
      <c r="D34" s="77" t="s">
        <v>108</v>
      </c>
      <c r="E34" s="100"/>
      <c r="F34" s="222">
        <v>80</v>
      </c>
      <c r="G34" s="223" t="s">
        <v>209</v>
      </c>
      <c r="H3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222" t="str">
        <f>IF(Sklop13[[#This Row],[ZAHTEVANA SHEMA KAKOVOSTI]]&lt;&gt;"",Sklop13[[#This Row],[Preračunana masa/volumen/kos na enoto kg]],"")</f>
        <v/>
      </c>
      <c r="J34" s="292"/>
      <c r="K34" s="293"/>
      <c r="L34" s="293"/>
      <c r="M34" s="297"/>
      <c r="N34" s="290"/>
      <c r="O34" s="290"/>
      <c r="P34" s="289"/>
      <c r="Q34" s="290">
        <f>+Sklop13[[#This Row],[cena/enota brez DDV v EUR]]*Sklop13[[#This Row],[Stopnja DDV (%)]]</f>
        <v>0</v>
      </c>
      <c r="R34" s="290">
        <f>+Sklop13[[#This Row],[cena/enota brez DDV v EUR]]+Sklop13[[#This Row],[Davek (EUR)]]</f>
        <v>0</v>
      </c>
      <c r="S34" s="290">
        <f>+Sklop13[[#This Row],[cena/enota brez DDV v EUR]]*Sklop13[[#This Row],[Okvirna količina]]</f>
        <v>0</v>
      </c>
      <c r="T34" s="226">
        <f>+Sklop13[[#This Row],[Končna cena/enoto mere (EUR) z DDV]]*Sklop13[[#This Row],[Okvirna količina]]</f>
        <v>0</v>
      </c>
      <c r="U34" s="227"/>
    </row>
    <row r="35" spans="1:21" s="55" customFormat="1" ht="12">
      <c r="A35" s="79" t="s">
        <v>21</v>
      </c>
      <c r="B35" s="296" t="s">
        <v>827</v>
      </c>
      <c r="C35" s="205">
        <v>1000</v>
      </c>
      <c r="D35" s="77" t="s">
        <v>108</v>
      </c>
      <c r="E35" s="100"/>
      <c r="F35" s="222">
        <v>150</v>
      </c>
      <c r="G35" s="223" t="s">
        <v>0</v>
      </c>
      <c r="H3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5" s="222" t="str">
        <f>IF(Sklop13[[#This Row],[ZAHTEVANA SHEMA KAKOVOSTI]]&lt;&gt;"",Sklop13[[#This Row],[Preračunana masa/volumen/kos na enoto kg]],"")</f>
        <v/>
      </c>
      <c r="J35" s="292"/>
      <c r="K35" s="293"/>
      <c r="L35" s="293"/>
      <c r="M35" s="297"/>
      <c r="N35" s="290"/>
      <c r="O35" s="290"/>
      <c r="P35" s="289"/>
      <c r="Q35" s="290">
        <f>+Sklop13[[#This Row],[cena/enota brez DDV v EUR]]*Sklop13[[#This Row],[Stopnja DDV (%)]]</f>
        <v>0</v>
      </c>
      <c r="R35" s="290">
        <f>+Sklop13[[#This Row],[cena/enota brez DDV v EUR]]+Sklop13[[#This Row],[Davek (EUR)]]</f>
        <v>0</v>
      </c>
      <c r="S35" s="290">
        <f>+Sklop13[[#This Row],[cena/enota brez DDV v EUR]]*Sklop13[[#This Row],[Okvirna količina]]</f>
        <v>0</v>
      </c>
      <c r="T35" s="226">
        <f>+Sklop13[[#This Row],[Končna cena/enoto mere (EUR) z DDV]]*Sklop13[[#This Row],[Okvirna količina]]</f>
        <v>0</v>
      </c>
      <c r="U35" s="227"/>
    </row>
    <row r="36" spans="1:21" s="55" customFormat="1" ht="12">
      <c r="A36" s="79" t="s">
        <v>22</v>
      </c>
      <c r="B36" s="296" t="s">
        <v>856</v>
      </c>
      <c r="C36" s="205">
        <v>400</v>
      </c>
      <c r="D36" s="77" t="s">
        <v>108</v>
      </c>
      <c r="E36" s="100" t="s">
        <v>227</v>
      </c>
      <c r="F36" s="222">
        <v>20</v>
      </c>
      <c r="G36" s="223" t="s">
        <v>209</v>
      </c>
      <c r="H3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6" s="222">
        <f>IF(Sklop13[[#This Row],[ZAHTEVANA SHEMA KAKOVOSTI]]&lt;&gt;"",Sklop13[[#This Row],[Preračunana masa/volumen/kos na enoto kg]],"")</f>
        <v>8</v>
      </c>
      <c r="J36" s="292"/>
      <c r="K36" s="293"/>
      <c r="L36" s="293"/>
      <c r="M36" s="297"/>
      <c r="N36" s="290"/>
      <c r="O36" s="290"/>
      <c r="P36" s="289"/>
      <c r="Q36" s="290">
        <f>+Sklop13[[#This Row],[cena/enota brez DDV v EUR]]*Sklop13[[#This Row],[Stopnja DDV (%)]]</f>
        <v>0</v>
      </c>
      <c r="R36" s="290">
        <f>+Sklop13[[#This Row],[cena/enota brez DDV v EUR]]+Sklop13[[#This Row],[Davek (EUR)]]</f>
        <v>0</v>
      </c>
      <c r="S36" s="290">
        <f>+Sklop13[[#This Row],[cena/enota brez DDV v EUR]]*Sklop13[[#This Row],[Okvirna količina]]</f>
        <v>0</v>
      </c>
      <c r="T36" s="226">
        <f>+Sklop13[[#This Row],[Končna cena/enoto mere (EUR) z DDV]]*Sklop13[[#This Row],[Okvirna količina]]</f>
        <v>0</v>
      </c>
      <c r="U36" s="227"/>
    </row>
    <row r="37" spans="1:21" s="55" customFormat="1" ht="12">
      <c r="A37" s="79" t="s">
        <v>23</v>
      </c>
      <c r="B37" s="296" t="s">
        <v>828</v>
      </c>
      <c r="C37" s="205">
        <v>1000</v>
      </c>
      <c r="D37" s="77" t="s">
        <v>108</v>
      </c>
      <c r="E37" s="100"/>
      <c r="F37" s="222">
        <v>10</v>
      </c>
      <c r="G37" s="223" t="s">
        <v>0</v>
      </c>
      <c r="H3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7" s="222" t="str">
        <f>IF(Sklop13[[#This Row],[ZAHTEVANA SHEMA KAKOVOSTI]]&lt;&gt;"",Sklop13[[#This Row],[Preračunana masa/volumen/kos na enoto kg]],"")</f>
        <v/>
      </c>
      <c r="J37" s="292"/>
      <c r="K37" s="293"/>
      <c r="L37" s="293"/>
      <c r="M37" s="297"/>
      <c r="N37" s="290"/>
      <c r="O37" s="290"/>
      <c r="P37" s="289"/>
      <c r="Q37" s="290">
        <f>+Sklop13[[#This Row],[cena/enota brez DDV v EUR]]*Sklop13[[#This Row],[Stopnja DDV (%)]]</f>
        <v>0</v>
      </c>
      <c r="R37" s="290">
        <f>+Sklop13[[#This Row],[cena/enota brez DDV v EUR]]+Sklop13[[#This Row],[Davek (EUR)]]</f>
        <v>0</v>
      </c>
      <c r="S37" s="290">
        <f>+Sklop13[[#This Row],[cena/enota brez DDV v EUR]]*Sklop13[[#This Row],[Okvirna količina]]</f>
        <v>0</v>
      </c>
      <c r="T37" s="226">
        <f>+Sklop13[[#This Row],[Končna cena/enoto mere (EUR) z DDV]]*Sklop13[[#This Row],[Okvirna količina]]</f>
        <v>0</v>
      </c>
      <c r="U37" s="227"/>
    </row>
    <row r="38" spans="1:21" s="55" customFormat="1" ht="12">
      <c r="A38" s="79" t="s">
        <v>24</v>
      </c>
      <c r="B38" s="296" t="s">
        <v>857</v>
      </c>
      <c r="C38" s="205">
        <v>800</v>
      </c>
      <c r="D38" s="77" t="s">
        <v>108</v>
      </c>
      <c r="E38" s="100" t="s">
        <v>227</v>
      </c>
      <c r="F38" s="222">
        <v>5</v>
      </c>
      <c r="G38" s="223" t="s">
        <v>209</v>
      </c>
      <c r="H3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8" s="222">
        <f>IF(Sklop13[[#This Row],[ZAHTEVANA SHEMA KAKOVOSTI]]&lt;&gt;"",Sklop13[[#This Row],[Preračunana masa/volumen/kos na enoto kg]],"")</f>
        <v>4</v>
      </c>
      <c r="J38" s="292"/>
      <c r="K38" s="293"/>
      <c r="L38" s="293"/>
      <c r="M38" s="297"/>
      <c r="N38" s="290"/>
      <c r="O38" s="290"/>
      <c r="P38" s="289"/>
      <c r="Q38" s="290">
        <f>+Sklop13[[#This Row],[cena/enota brez DDV v EUR]]*Sklop13[[#This Row],[Stopnja DDV (%)]]</f>
        <v>0</v>
      </c>
      <c r="R38" s="290">
        <f>+Sklop13[[#This Row],[cena/enota brez DDV v EUR]]+Sklop13[[#This Row],[Davek (EUR)]]</f>
        <v>0</v>
      </c>
      <c r="S38" s="290">
        <f>+Sklop13[[#This Row],[cena/enota brez DDV v EUR]]*Sklop13[[#This Row],[Okvirna količina]]</f>
        <v>0</v>
      </c>
      <c r="T38" s="226">
        <f>+Sklop13[[#This Row],[Končna cena/enoto mere (EUR) z DDV]]*Sklop13[[#This Row],[Okvirna količina]]</f>
        <v>0</v>
      </c>
      <c r="U38" s="227"/>
    </row>
    <row r="39" spans="1:21" s="55" customFormat="1" ht="12">
      <c r="A39" s="79" t="s">
        <v>25</v>
      </c>
      <c r="B39" s="296" t="s">
        <v>829</v>
      </c>
      <c r="C39" s="205">
        <v>1000</v>
      </c>
      <c r="D39" s="77" t="s">
        <v>108</v>
      </c>
      <c r="E39" s="100"/>
      <c r="F39" s="222">
        <v>80</v>
      </c>
      <c r="G39" s="223" t="s">
        <v>0</v>
      </c>
      <c r="H3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222" t="str">
        <f>IF(Sklop13[[#This Row],[ZAHTEVANA SHEMA KAKOVOSTI]]&lt;&gt;"",Sklop13[[#This Row],[Preračunana masa/volumen/kos na enoto kg]],"")</f>
        <v/>
      </c>
      <c r="J39" s="292"/>
      <c r="K39" s="293"/>
      <c r="L39" s="293"/>
      <c r="M39" s="297"/>
      <c r="N39" s="290"/>
      <c r="O39" s="290"/>
      <c r="P39" s="289"/>
      <c r="Q39" s="290">
        <f>+Sklop13[[#This Row],[cena/enota brez DDV v EUR]]*Sklop13[[#This Row],[Stopnja DDV (%)]]</f>
        <v>0</v>
      </c>
      <c r="R39" s="290">
        <f>+Sklop13[[#This Row],[cena/enota brez DDV v EUR]]+Sklop13[[#This Row],[Davek (EUR)]]</f>
        <v>0</v>
      </c>
      <c r="S39" s="290">
        <f>+Sklop13[[#This Row],[cena/enota brez DDV v EUR]]*Sklop13[[#This Row],[Okvirna količina]]</f>
        <v>0</v>
      </c>
      <c r="T39" s="226">
        <f>+Sklop13[[#This Row],[Končna cena/enoto mere (EUR) z DDV]]*Sklop13[[#This Row],[Okvirna količina]]</f>
        <v>0</v>
      </c>
      <c r="U39" s="227"/>
    </row>
    <row r="40" spans="1:21" s="55" customFormat="1" ht="24">
      <c r="A40" s="423" t="s">
        <v>26</v>
      </c>
      <c r="B40" s="460" t="s">
        <v>858</v>
      </c>
      <c r="C40" s="461" t="s">
        <v>1084</v>
      </c>
      <c r="D40" s="77"/>
      <c r="E40" s="100"/>
      <c r="F40" s="222"/>
      <c r="G40" s="223"/>
      <c r="H4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0" s="222" t="str">
        <f>IF(Sklop13[[#This Row],[ZAHTEVANA SHEMA KAKOVOSTI]]&lt;&gt;"",Sklop13[[#This Row],[Preračunana masa/volumen/kos na enoto kg]],"")</f>
        <v/>
      </c>
      <c r="J40" s="292"/>
      <c r="K40" s="293"/>
      <c r="L40" s="293"/>
      <c r="M40" s="297"/>
      <c r="N40" s="290"/>
      <c r="O40" s="290"/>
      <c r="P40" s="289"/>
      <c r="Q40" s="290">
        <f>+Sklop13[[#This Row],[cena/enota brez DDV v EUR]]*Sklop13[[#This Row],[Stopnja DDV (%)]]</f>
        <v>0</v>
      </c>
      <c r="R40" s="290">
        <f>+Sklop13[[#This Row],[cena/enota brez DDV v EUR]]+Sklop13[[#This Row],[Davek (EUR)]]</f>
        <v>0</v>
      </c>
      <c r="S40" s="290">
        <f>+Sklop13[[#This Row],[cena/enota brez DDV v EUR]]*Sklop13[[#This Row],[Okvirna količina]]</f>
        <v>0</v>
      </c>
      <c r="T40" s="226">
        <f>+Sklop13[[#This Row],[Končna cena/enoto mere (EUR) z DDV]]*Sklop13[[#This Row],[Okvirna količina]]</f>
        <v>0</v>
      </c>
      <c r="U40" s="227"/>
    </row>
    <row r="41" spans="1:21" s="55" customFormat="1" ht="12">
      <c r="A41" s="79" t="s">
        <v>27</v>
      </c>
      <c r="B41" s="296" t="s">
        <v>833</v>
      </c>
      <c r="C41" s="205">
        <v>1000</v>
      </c>
      <c r="D41" s="77" t="s">
        <v>108</v>
      </c>
      <c r="E41" s="100"/>
      <c r="F41" s="222">
        <v>10</v>
      </c>
      <c r="G41" s="223" t="s">
        <v>209</v>
      </c>
      <c r="H4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222" t="str">
        <f>IF(Sklop13[[#This Row],[ZAHTEVANA SHEMA KAKOVOSTI]]&lt;&gt;"",Sklop13[[#This Row],[Preračunana masa/volumen/kos na enoto kg]],"")</f>
        <v/>
      </c>
      <c r="J41" s="292"/>
      <c r="K41" s="293"/>
      <c r="L41" s="293"/>
      <c r="M41" s="297"/>
      <c r="N41" s="290"/>
      <c r="O41" s="290"/>
      <c r="P41" s="289"/>
      <c r="Q41" s="290">
        <f>+Sklop13[[#This Row],[cena/enota brez DDV v EUR]]*Sklop13[[#This Row],[Stopnja DDV (%)]]</f>
        <v>0</v>
      </c>
      <c r="R41" s="290">
        <f>+Sklop13[[#This Row],[cena/enota brez DDV v EUR]]+Sklop13[[#This Row],[Davek (EUR)]]</f>
        <v>0</v>
      </c>
      <c r="S41" s="290">
        <f>+Sklop13[[#This Row],[cena/enota brez DDV v EUR]]*Sklop13[[#This Row],[Okvirna količina]]</f>
        <v>0</v>
      </c>
      <c r="T41" s="226">
        <f>+Sklop13[[#This Row],[Končna cena/enoto mere (EUR) z DDV]]*Sklop13[[#This Row],[Okvirna količina]]</f>
        <v>0</v>
      </c>
      <c r="U41" s="227"/>
    </row>
    <row r="42" spans="1:21" s="55" customFormat="1" ht="12">
      <c r="A42" s="79" t="s">
        <v>28</v>
      </c>
      <c r="B42" s="296" t="s">
        <v>859</v>
      </c>
      <c r="C42" s="205">
        <v>800</v>
      </c>
      <c r="D42" s="77" t="s">
        <v>108</v>
      </c>
      <c r="E42" s="100" t="s">
        <v>227</v>
      </c>
      <c r="F42" s="222">
        <v>5</v>
      </c>
      <c r="G42" s="223" t="s">
        <v>209</v>
      </c>
      <c r="H4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2" s="222">
        <f>IF(Sklop13[[#This Row],[ZAHTEVANA SHEMA KAKOVOSTI]]&lt;&gt;"",Sklop13[[#This Row],[Preračunana masa/volumen/kos na enoto kg]],"")</f>
        <v>4</v>
      </c>
      <c r="J42" s="292"/>
      <c r="K42" s="293"/>
      <c r="L42" s="293"/>
      <c r="M42" s="297"/>
      <c r="N42" s="290"/>
      <c r="O42" s="290"/>
      <c r="P42" s="289"/>
      <c r="Q42" s="290">
        <f>+Sklop13[[#This Row],[cena/enota brez DDV v EUR]]*Sklop13[[#This Row],[Stopnja DDV (%)]]</f>
        <v>0</v>
      </c>
      <c r="R42" s="290">
        <f>+Sklop13[[#This Row],[cena/enota brez DDV v EUR]]+Sklop13[[#This Row],[Davek (EUR)]]</f>
        <v>0</v>
      </c>
      <c r="S42" s="290">
        <f>+Sklop13[[#This Row],[cena/enota brez DDV v EUR]]*Sklop13[[#This Row],[Okvirna količina]]</f>
        <v>0</v>
      </c>
      <c r="T42" s="226">
        <f>+Sklop13[[#This Row],[Končna cena/enoto mere (EUR) z DDV]]*Sklop13[[#This Row],[Okvirna količina]]</f>
        <v>0</v>
      </c>
      <c r="U42" s="227"/>
    </row>
    <row r="43" spans="1:21" s="55" customFormat="1" ht="12">
      <c r="A43" s="79" t="s">
        <v>29</v>
      </c>
      <c r="B43" s="296" t="s">
        <v>830</v>
      </c>
      <c r="C43" s="205">
        <v>1000</v>
      </c>
      <c r="D43" s="77" t="s">
        <v>108</v>
      </c>
      <c r="E43" s="100"/>
      <c r="F43" s="222">
        <v>300</v>
      </c>
      <c r="G43" s="223" t="s">
        <v>0</v>
      </c>
      <c r="H4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22" t="str">
        <f>IF(Sklop13[[#This Row],[ZAHTEVANA SHEMA KAKOVOSTI]]&lt;&gt;"",Sklop13[[#This Row],[Preračunana masa/volumen/kos na enoto kg]],"")</f>
        <v/>
      </c>
      <c r="J43" s="292"/>
      <c r="K43" s="293"/>
      <c r="L43" s="293"/>
      <c r="M43" s="297"/>
      <c r="N43" s="290"/>
      <c r="O43" s="290"/>
      <c r="P43" s="289"/>
      <c r="Q43" s="290">
        <f>+Sklop13[[#This Row],[cena/enota brez DDV v EUR]]*Sklop13[[#This Row],[Stopnja DDV (%)]]</f>
        <v>0</v>
      </c>
      <c r="R43" s="290">
        <f>+Sklop13[[#This Row],[cena/enota brez DDV v EUR]]+Sklop13[[#This Row],[Davek (EUR)]]</f>
        <v>0</v>
      </c>
      <c r="S43" s="290">
        <f>+Sklop13[[#This Row],[cena/enota brez DDV v EUR]]*Sklop13[[#This Row],[Okvirna količina]]</f>
        <v>0</v>
      </c>
      <c r="T43" s="226">
        <f>+Sklop13[[#This Row],[Končna cena/enoto mere (EUR) z DDV]]*Sklop13[[#This Row],[Okvirna količina]]</f>
        <v>0</v>
      </c>
      <c r="U43" s="227"/>
    </row>
    <row r="44" spans="1:21" s="55" customFormat="1" ht="12">
      <c r="A44" s="79" t="s">
        <v>30</v>
      </c>
      <c r="B44" s="296" t="s">
        <v>831</v>
      </c>
      <c r="C44" s="205">
        <v>1000</v>
      </c>
      <c r="D44" s="77" t="s">
        <v>108</v>
      </c>
      <c r="E44" s="100"/>
      <c r="F44" s="222">
        <v>100</v>
      </c>
      <c r="G44" s="223" t="s">
        <v>0</v>
      </c>
      <c r="H4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222" t="str">
        <f>IF(Sklop13[[#This Row],[ZAHTEVANA SHEMA KAKOVOSTI]]&lt;&gt;"",Sklop13[[#This Row],[Preračunana masa/volumen/kos na enoto kg]],"")</f>
        <v/>
      </c>
      <c r="J44" s="292"/>
      <c r="K44" s="293"/>
      <c r="L44" s="293"/>
      <c r="M44" s="297"/>
      <c r="N44" s="290"/>
      <c r="O44" s="290"/>
      <c r="P44" s="289"/>
      <c r="Q44" s="290">
        <f>+Sklop13[[#This Row],[cena/enota brez DDV v EUR]]*Sklop13[[#This Row],[Stopnja DDV (%)]]</f>
        <v>0</v>
      </c>
      <c r="R44" s="290">
        <f>+Sklop13[[#This Row],[cena/enota brez DDV v EUR]]+Sklop13[[#This Row],[Davek (EUR)]]</f>
        <v>0</v>
      </c>
      <c r="S44" s="290">
        <f>+Sklop13[[#This Row],[cena/enota brez DDV v EUR]]*Sklop13[[#This Row],[Okvirna količina]]</f>
        <v>0</v>
      </c>
      <c r="T44" s="226">
        <f>+Sklop13[[#This Row],[Končna cena/enoto mere (EUR) z DDV]]*Sklop13[[#This Row],[Okvirna količina]]</f>
        <v>0</v>
      </c>
      <c r="U44" s="227"/>
    </row>
    <row r="45" spans="1:21" s="55" customFormat="1" ht="12">
      <c r="A45" s="79" t="s">
        <v>31</v>
      </c>
      <c r="B45" s="296" t="s">
        <v>832</v>
      </c>
      <c r="C45" s="205">
        <v>1000</v>
      </c>
      <c r="D45" s="77" t="s">
        <v>108</v>
      </c>
      <c r="E45" s="100"/>
      <c r="F45" s="222">
        <v>10</v>
      </c>
      <c r="G45" s="223" t="s">
        <v>0</v>
      </c>
      <c r="H4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222" t="str">
        <f>IF(Sklop13[[#This Row],[ZAHTEVANA SHEMA KAKOVOSTI]]&lt;&gt;"",Sklop13[[#This Row],[Preračunana masa/volumen/kos na enoto kg]],"")</f>
        <v/>
      </c>
      <c r="J45" s="292"/>
      <c r="K45" s="293"/>
      <c r="L45" s="293"/>
      <c r="M45" s="297"/>
      <c r="N45" s="290"/>
      <c r="O45" s="290"/>
      <c r="P45" s="289"/>
      <c r="Q45" s="290">
        <f>+Sklop13[[#This Row],[cena/enota brez DDV v EUR]]*Sklop13[[#This Row],[Stopnja DDV (%)]]</f>
        <v>0</v>
      </c>
      <c r="R45" s="290">
        <f>+Sklop13[[#This Row],[cena/enota brez DDV v EUR]]+Sklop13[[#This Row],[Davek (EUR)]]</f>
        <v>0</v>
      </c>
      <c r="S45" s="290">
        <f>+Sklop13[[#This Row],[cena/enota brez DDV v EUR]]*Sklop13[[#This Row],[Okvirna količina]]</f>
        <v>0</v>
      </c>
      <c r="T45" s="226">
        <f>+Sklop13[[#This Row],[Končna cena/enoto mere (EUR) z DDV]]*Sklop13[[#This Row],[Okvirna količina]]</f>
        <v>0</v>
      </c>
      <c r="U45" s="227"/>
    </row>
    <row r="46" spans="1:21" s="55" customFormat="1" ht="12">
      <c r="A46" s="79" t="s">
        <v>32</v>
      </c>
      <c r="B46" s="296" t="s">
        <v>833</v>
      </c>
      <c r="C46" s="205">
        <v>1000</v>
      </c>
      <c r="D46" s="77" t="s">
        <v>108</v>
      </c>
      <c r="E46" s="100"/>
      <c r="F46" s="222">
        <v>5</v>
      </c>
      <c r="G46" s="223" t="s">
        <v>0</v>
      </c>
      <c r="H4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22" t="str">
        <f>IF(Sklop13[[#This Row],[ZAHTEVANA SHEMA KAKOVOSTI]]&lt;&gt;"",Sklop13[[#This Row],[Preračunana masa/volumen/kos na enoto kg]],"")</f>
        <v/>
      </c>
      <c r="J46" s="292"/>
      <c r="K46" s="293"/>
      <c r="L46" s="293"/>
      <c r="M46" s="297"/>
      <c r="N46" s="290"/>
      <c r="O46" s="290"/>
      <c r="P46" s="289"/>
      <c r="Q46" s="290">
        <f>+Sklop13[[#This Row],[cena/enota brez DDV v EUR]]*Sklop13[[#This Row],[Stopnja DDV (%)]]</f>
        <v>0</v>
      </c>
      <c r="R46" s="290">
        <f>+Sklop13[[#This Row],[cena/enota brez DDV v EUR]]+Sklop13[[#This Row],[Davek (EUR)]]</f>
        <v>0</v>
      </c>
      <c r="S46" s="290">
        <f>+Sklop13[[#This Row],[cena/enota brez DDV v EUR]]*Sklop13[[#This Row],[Okvirna količina]]</f>
        <v>0</v>
      </c>
      <c r="T46" s="226">
        <f>+Sklop13[[#This Row],[Končna cena/enoto mere (EUR) z DDV]]*Sklop13[[#This Row],[Okvirna količina]]</f>
        <v>0</v>
      </c>
      <c r="U46" s="227"/>
    </row>
    <row r="47" spans="1:21" s="55" customFormat="1" ht="12">
      <c r="A47" s="79" t="s">
        <v>33</v>
      </c>
      <c r="B47" s="296" t="s">
        <v>860</v>
      </c>
      <c r="C47" s="205">
        <v>800</v>
      </c>
      <c r="D47" s="77" t="s">
        <v>108</v>
      </c>
      <c r="E47" s="100" t="s">
        <v>227</v>
      </c>
      <c r="F47" s="222">
        <v>5</v>
      </c>
      <c r="G47" s="223" t="s">
        <v>209</v>
      </c>
      <c r="H4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7" s="222">
        <f>IF(Sklop13[[#This Row],[ZAHTEVANA SHEMA KAKOVOSTI]]&lt;&gt;"",Sklop13[[#This Row],[Preračunana masa/volumen/kos na enoto kg]],"")</f>
        <v>4</v>
      </c>
      <c r="J47" s="292"/>
      <c r="K47" s="293"/>
      <c r="L47" s="293"/>
      <c r="M47" s="297"/>
      <c r="N47" s="290"/>
      <c r="O47" s="290"/>
      <c r="P47" s="289"/>
      <c r="Q47" s="290">
        <f>+Sklop13[[#This Row],[cena/enota brez DDV v EUR]]*Sklop13[[#This Row],[Stopnja DDV (%)]]</f>
        <v>0</v>
      </c>
      <c r="R47" s="290">
        <f>+Sklop13[[#This Row],[cena/enota brez DDV v EUR]]+Sklop13[[#This Row],[Davek (EUR)]]</f>
        <v>0</v>
      </c>
      <c r="S47" s="290">
        <f>+Sklop13[[#This Row],[cena/enota brez DDV v EUR]]*Sklop13[[#This Row],[Okvirna količina]]</f>
        <v>0</v>
      </c>
      <c r="T47" s="226">
        <f>+Sklop13[[#This Row],[Končna cena/enoto mere (EUR) z DDV]]*Sklop13[[#This Row],[Okvirna količina]]</f>
        <v>0</v>
      </c>
      <c r="U47" s="227"/>
    </row>
    <row r="48" spans="1:21" s="55" customFormat="1" ht="24">
      <c r="A48" s="79" t="s">
        <v>34</v>
      </c>
      <c r="B48" s="296" t="s">
        <v>834</v>
      </c>
      <c r="C48" s="205">
        <v>1000</v>
      </c>
      <c r="D48" s="77" t="s">
        <v>108</v>
      </c>
      <c r="E48" s="100"/>
      <c r="F48" s="222">
        <v>80</v>
      </c>
      <c r="G48" s="223" t="s">
        <v>0</v>
      </c>
      <c r="H4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222" t="str">
        <f>IF(Sklop13[[#This Row],[ZAHTEVANA SHEMA KAKOVOSTI]]&lt;&gt;"",Sklop13[[#This Row],[Preračunana masa/volumen/kos na enoto kg]],"")</f>
        <v/>
      </c>
      <c r="J48" s="292"/>
      <c r="K48" s="293"/>
      <c r="L48" s="293"/>
      <c r="M48" s="297"/>
      <c r="N48" s="290"/>
      <c r="O48" s="290"/>
      <c r="P48" s="289"/>
      <c r="Q48" s="290">
        <f>+Sklop13[[#This Row],[cena/enota brez DDV v EUR]]*Sklop13[[#This Row],[Stopnja DDV (%)]]</f>
        <v>0</v>
      </c>
      <c r="R48" s="290">
        <f>+Sklop13[[#This Row],[cena/enota brez DDV v EUR]]+Sklop13[[#This Row],[Davek (EUR)]]</f>
        <v>0</v>
      </c>
      <c r="S48" s="290">
        <f>+Sklop13[[#This Row],[cena/enota brez DDV v EUR]]*Sklop13[[#This Row],[Okvirna količina]]</f>
        <v>0</v>
      </c>
      <c r="T48" s="226">
        <f>+Sklop13[[#This Row],[Končna cena/enoto mere (EUR) z DDV]]*Sklop13[[#This Row],[Okvirna količina]]</f>
        <v>0</v>
      </c>
      <c r="U48" s="227"/>
    </row>
    <row r="49" spans="1:21" s="55" customFormat="1" ht="24">
      <c r="A49" s="79" t="s">
        <v>35</v>
      </c>
      <c r="B49" s="296" t="s">
        <v>861</v>
      </c>
      <c r="C49" s="205">
        <v>500</v>
      </c>
      <c r="D49" s="77" t="s">
        <v>108</v>
      </c>
      <c r="E49" s="100"/>
      <c r="F49" s="222">
        <v>20</v>
      </c>
      <c r="G49" s="223" t="s">
        <v>209</v>
      </c>
      <c r="H4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222" t="str">
        <f>IF(Sklop13[[#This Row],[ZAHTEVANA SHEMA KAKOVOSTI]]&lt;&gt;"",Sklop13[[#This Row],[Preračunana masa/volumen/kos na enoto kg]],"")</f>
        <v/>
      </c>
      <c r="J49" s="292"/>
      <c r="K49" s="293"/>
      <c r="L49" s="293"/>
      <c r="M49" s="297"/>
      <c r="N49" s="290"/>
      <c r="O49" s="290"/>
      <c r="P49" s="289"/>
      <c r="Q49" s="290">
        <f>+Sklop13[[#This Row],[cena/enota brez DDV v EUR]]*Sklop13[[#This Row],[Stopnja DDV (%)]]</f>
        <v>0</v>
      </c>
      <c r="R49" s="290">
        <f>+Sklop13[[#This Row],[cena/enota brez DDV v EUR]]+Sklop13[[#This Row],[Davek (EUR)]]</f>
        <v>0</v>
      </c>
      <c r="S49" s="290">
        <f>+Sklop13[[#This Row],[cena/enota brez DDV v EUR]]*Sklop13[[#This Row],[Okvirna količina]]</f>
        <v>0</v>
      </c>
      <c r="T49" s="226">
        <f>+Sklop13[[#This Row],[Končna cena/enoto mere (EUR) z DDV]]*Sklop13[[#This Row],[Okvirna količina]]</f>
        <v>0</v>
      </c>
      <c r="U49" s="227"/>
    </row>
    <row r="50" spans="1:21" s="55" customFormat="1" ht="36">
      <c r="A50" s="423" t="s">
        <v>36</v>
      </c>
      <c r="B50" s="460" t="s">
        <v>862</v>
      </c>
      <c r="C50" s="461" t="s">
        <v>1084</v>
      </c>
      <c r="D50" s="77"/>
      <c r="E50" s="100"/>
      <c r="F50" s="222"/>
      <c r="G50" s="223"/>
      <c r="H5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50" s="222" t="str">
        <f>IF(Sklop13[[#This Row],[ZAHTEVANA SHEMA KAKOVOSTI]]&lt;&gt;"",Sklop13[[#This Row],[Preračunana masa/volumen/kos na enoto kg]],"")</f>
        <v/>
      </c>
      <c r="J50" s="292"/>
      <c r="K50" s="293"/>
      <c r="L50" s="293"/>
      <c r="M50" s="297"/>
      <c r="N50" s="290"/>
      <c r="O50" s="290"/>
      <c r="P50" s="289"/>
      <c r="Q50" s="290">
        <f>+Sklop13[[#This Row],[cena/enota brez DDV v EUR]]*Sklop13[[#This Row],[Stopnja DDV (%)]]</f>
        <v>0</v>
      </c>
      <c r="R50" s="290">
        <f>+Sklop13[[#This Row],[cena/enota brez DDV v EUR]]+Sklop13[[#This Row],[Davek (EUR)]]</f>
        <v>0</v>
      </c>
      <c r="S50" s="290">
        <f>+Sklop13[[#This Row],[cena/enota brez DDV v EUR]]*Sklop13[[#This Row],[Okvirna količina]]</f>
        <v>0</v>
      </c>
      <c r="T50" s="226">
        <f>+Sklop13[[#This Row],[Končna cena/enoto mere (EUR) z DDV]]*Sklop13[[#This Row],[Okvirna količina]]</f>
        <v>0</v>
      </c>
      <c r="U50" s="227"/>
    </row>
    <row r="51" spans="1:21" s="55" customFormat="1" ht="12">
      <c r="A51" s="79" t="s">
        <v>37</v>
      </c>
      <c r="B51" s="296" t="s">
        <v>863</v>
      </c>
      <c r="C51" s="205">
        <v>5000</v>
      </c>
      <c r="D51" s="77" t="s">
        <v>108</v>
      </c>
      <c r="E51" s="100"/>
      <c r="F51" s="222">
        <v>250</v>
      </c>
      <c r="G51" s="223" t="s">
        <v>209</v>
      </c>
      <c r="H5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1250</v>
      </c>
      <c r="I51" s="222" t="str">
        <f>IF(Sklop13[[#This Row],[ZAHTEVANA SHEMA KAKOVOSTI]]&lt;&gt;"",Sklop13[[#This Row],[Preračunana masa/volumen/kos na enoto kg]],"")</f>
        <v/>
      </c>
      <c r="J51" s="292"/>
      <c r="K51" s="293"/>
      <c r="L51" s="293"/>
      <c r="M51" s="297"/>
      <c r="N51" s="290"/>
      <c r="O51" s="290"/>
      <c r="P51" s="289"/>
      <c r="Q51" s="290">
        <f>+Sklop13[[#This Row],[cena/enota brez DDV v EUR]]*Sklop13[[#This Row],[Stopnja DDV (%)]]</f>
        <v>0</v>
      </c>
      <c r="R51" s="290">
        <f>+Sklop13[[#This Row],[cena/enota brez DDV v EUR]]+Sklop13[[#This Row],[Davek (EUR)]]</f>
        <v>0</v>
      </c>
      <c r="S51" s="290">
        <f>+Sklop13[[#This Row],[cena/enota brez DDV v EUR]]*Sklop13[[#This Row],[Okvirna količina]]</f>
        <v>0</v>
      </c>
      <c r="T51" s="226">
        <f>+Sklop13[[#This Row],[Končna cena/enoto mere (EUR) z DDV]]*Sklop13[[#This Row],[Okvirna količina]]</f>
        <v>0</v>
      </c>
      <c r="U51" s="227"/>
    </row>
    <row r="52" spans="1:21" s="55" customFormat="1" ht="12">
      <c r="A52" s="79" t="s">
        <v>38</v>
      </c>
      <c r="B52" s="296" t="s">
        <v>864</v>
      </c>
      <c r="C52" s="205">
        <v>250</v>
      </c>
      <c r="D52" s="77" t="s">
        <v>108</v>
      </c>
      <c r="E52" s="100"/>
      <c r="F52" s="222">
        <v>30</v>
      </c>
      <c r="G52" s="223" t="s">
        <v>209</v>
      </c>
      <c r="H5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2" s="222" t="str">
        <f>IF(Sklop13[[#This Row],[ZAHTEVANA SHEMA KAKOVOSTI]]&lt;&gt;"",Sklop13[[#This Row],[Preračunana masa/volumen/kos na enoto kg]],"")</f>
        <v/>
      </c>
      <c r="J52" s="292"/>
      <c r="K52" s="293"/>
      <c r="L52" s="293"/>
      <c r="M52" s="297"/>
      <c r="N52" s="290"/>
      <c r="O52" s="290"/>
      <c r="P52" s="289"/>
      <c r="Q52" s="290">
        <f>+Sklop13[[#This Row],[cena/enota brez DDV v EUR]]*Sklop13[[#This Row],[Stopnja DDV (%)]]</f>
        <v>0</v>
      </c>
      <c r="R52" s="290">
        <f>+Sklop13[[#This Row],[cena/enota brez DDV v EUR]]+Sklop13[[#This Row],[Davek (EUR)]]</f>
        <v>0</v>
      </c>
      <c r="S52" s="290">
        <f>+Sklop13[[#This Row],[cena/enota brez DDV v EUR]]*Sklop13[[#This Row],[Okvirna količina]]</f>
        <v>0</v>
      </c>
      <c r="T52" s="226">
        <f>+Sklop13[[#This Row],[Končna cena/enoto mere (EUR) z DDV]]*Sklop13[[#This Row],[Okvirna količina]]</f>
        <v>0</v>
      </c>
      <c r="U52" s="227"/>
    </row>
    <row r="53" spans="1:21" s="55" customFormat="1" ht="12">
      <c r="A53" s="79" t="s">
        <v>39</v>
      </c>
      <c r="B53" s="296" t="s">
        <v>865</v>
      </c>
      <c r="C53" s="205">
        <v>450</v>
      </c>
      <c r="D53" s="77" t="s">
        <v>108</v>
      </c>
      <c r="E53" s="100" t="s">
        <v>227</v>
      </c>
      <c r="F53" s="222">
        <v>20</v>
      </c>
      <c r="G53" s="223" t="s">
        <v>209</v>
      </c>
      <c r="H5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53" s="222">
        <f>IF(Sklop13[[#This Row],[ZAHTEVANA SHEMA KAKOVOSTI]]&lt;&gt;"",Sklop13[[#This Row],[Preračunana masa/volumen/kos na enoto kg]],"")</f>
        <v>9</v>
      </c>
      <c r="J53" s="292"/>
      <c r="K53" s="293"/>
      <c r="L53" s="293"/>
      <c r="M53" s="297"/>
      <c r="N53" s="290"/>
      <c r="O53" s="290"/>
      <c r="P53" s="289"/>
      <c r="Q53" s="290">
        <f>+Sklop13[[#This Row],[cena/enota brez DDV v EUR]]*Sklop13[[#This Row],[Stopnja DDV (%)]]</f>
        <v>0</v>
      </c>
      <c r="R53" s="290">
        <f>+Sklop13[[#This Row],[cena/enota brez DDV v EUR]]+Sklop13[[#This Row],[Davek (EUR)]]</f>
        <v>0</v>
      </c>
      <c r="S53" s="290">
        <f>+Sklop13[[#This Row],[cena/enota brez DDV v EUR]]*Sklop13[[#This Row],[Okvirna količina]]</f>
        <v>0</v>
      </c>
      <c r="T53" s="226">
        <f>+Sklop13[[#This Row],[Končna cena/enoto mere (EUR) z DDV]]*Sklop13[[#This Row],[Okvirna količina]]</f>
        <v>0</v>
      </c>
      <c r="U53" s="227"/>
    </row>
    <row r="54" spans="1:21" s="55" customFormat="1" ht="12">
      <c r="A54" s="79" t="s">
        <v>40</v>
      </c>
      <c r="B54" s="296" t="s">
        <v>866</v>
      </c>
      <c r="C54" s="205">
        <v>450</v>
      </c>
      <c r="D54" s="77" t="s">
        <v>108</v>
      </c>
      <c r="E54" s="100"/>
      <c r="F54" s="222">
        <v>10</v>
      </c>
      <c r="G54" s="223" t="s">
        <v>209</v>
      </c>
      <c r="H5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54" s="222" t="str">
        <f>IF(Sklop13[[#This Row],[ZAHTEVANA SHEMA KAKOVOSTI]]&lt;&gt;"",Sklop13[[#This Row],[Preračunana masa/volumen/kos na enoto kg]],"")</f>
        <v/>
      </c>
      <c r="J54" s="292"/>
      <c r="K54" s="293"/>
      <c r="L54" s="293"/>
      <c r="M54" s="297"/>
      <c r="N54" s="290"/>
      <c r="O54" s="290"/>
      <c r="P54" s="289"/>
      <c r="Q54" s="290">
        <f>+Sklop13[[#This Row],[cena/enota brez DDV v EUR]]*Sklop13[[#This Row],[Stopnja DDV (%)]]</f>
        <v>0</v>
      </c>
      <c r="R54" s="290">
        <f>+Sklop13[[#This Row],[cena/enota brez DDV v EUR]]+Sklop13[[#This Row],[Davek (EUR)]]</f>
        <v>0</v>
      </c>
      <c r="S54" s="290">
        <f>+Sklop13[[#This Row],[cena/enota brez DDV v EUR]]*Sklop13[[#This Row],[Okvirna količina]]</f>
        <v>0</v>
      </c>
      <c r="T54" s="226">
        <f>+Sklop13[[#This Row],[Končna cena/enoto mere (EUR) z DDV]]*Sklop13[[#This Row],[Okvirna količina]]</f>
        <v>0</v>
      </c>
      <c r="U54" s="227"/>
    </row>
    <row r="55" spans="1:21" s="55" customFormat="1" ht="12">
      <c r="A55" s="79" t="s">
        <v>41</v>
      </c>
      <c r="B55" s="296" t="s">
        <v>835</v>
      </c>
      <c r="C55" s="205">
        <v>1000</v>
      </c>
      <c r="D55" s="77" t="s">
        <v>108</v>
      </c>
      <c r="E55" s="100"/>
      <c r="F55" s="222">
        <v>60</v>
      </c>
      <c r="G55" s="223" t="s">
        <v>0</v>
      </c>
      <c r="H5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22" t="str">
        <f>IF(Sklop13[[#This Row],[ZAHTEVANA SHEMA KAKOVOSTI]]&lt;&gt;"",Sklop13[[#This Row],[Preračunana masa/volumen/kos na enoto kg]],"")</f>
        <v/>
      </c>
      <c r="J55" s="292"/>
      <c r="K55" s="293"/>
      <c r="L55" s="293"/>
      <c r="M55" s="297"/>
      <c r="N55" s="290"/>
      <c r="O55" s="290"/>
      <c r="P55" s="289"/>
      <c r="Q55" s="290">
        <f>+Sklop13[[#This Row],[cena/enota brez DDV v EUR]]*Sklop13[[#This Row],[Stopnja DDV (%)]]</f>
        <v>0</v>
      </c>
      <c r="R55" s="290">
        <f>+Sklop13[[#This Row],[cena/enota brez DDV v EUR]]+Sklop13[[#This Row],[Davek (EUR)]]</f>
        <v>0</v>
      </c>
      <c r="S55" s="290">
        <f>+Sklop13[[#This Row],[cena/enota brez DDV v EUR]]*Sklop13[[#This Row],[Okvirna količina]]</f>
        <v>0</v>
      </c>
      <c r="T55" s="226">
        <f>+Sklop13[[#This Row],[Končna cena/enoto mere (EUR) z DDV]]*Sklop13[[#This Row],[Okvirna količina]]</f>
        <v>0</v>
      </c>
      <c r="U55" s="227"/>
    </row>
    <row r="56" spans="1:21" s="55" customFormat="1" ht="12">
      <c r="A56" s="79" t="s">
        <v>42</v>
      </c>
      <c r="B56" s="296" t="s">
        <v>836</v>
      </c>
      <c r="C56" s="205">
        <v>1000</v>
      </c>
      <c r="D56" s="77" t="s">
        <v>108</v>
      </c>
      <c r="E56" s="100"/>
      <c r="F56" s="222">
        <v>300</v>
      </c>
      <c r="G56" s="223" t="s">
        <v>0</v>
      </c>
      <c r="H5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6" s="222" t="str">
        <f>IF(Sklop13[[#This Row],[ZAHTEVANA SHEMA KAKOVOSTI]]&lt;&gt;"",Sklop13[[#This Row],[Preračunana masa/volumen/kos na enoto kg]],"")</f>
        <v/>
      </c>
      <c r="J56" s="292"/>
      <c r="K56" s="293"/>
      <c r="L56" s="293"/>
      <c r="M56" s="297"/>
      <c r="N56" s="290"/>
      <c r="O56" s="290"/>
      <c r="P56" s="289"/>
      <c r="Q56" s="290">
        <f>+Sklop13[[#This Row],[cena/enota brez DDV v EUR]]*Sklop13[[#This Row],[Stopnja DDV (%)]]</f>
        <v>0</v>
      </c>
      <c r="R56" s="290">
        <f>+Sklop13[[#This Row],[cena/enota brez DDV v EUR]]+Sklop13[[#This Row],[Davek (EUR)]]</f>
        <v>0</v>
      </c>
      <c r="S56" s="290">
        <f>+Sklop13[[#This Row],[cena/enota brez DDV v EUR]]*Sklop13[[#This Row],[Okvirna količina]]</f>
        <v>0</v>
      </c>
      <c r="T56" s="226">
        <f>+Sklop13[[#This Row],[Končna cena/enoto mere (EUR) z DDV]]*Sklop13[[#This Row],[Okvirna količina]]</f>
        <v>0</v>
      </c>
      <c r="U56" s="227"/>
    </row>
    <row r="57" spans="1:21" s="55" customFormat="1" ht="12">
      <c r="A57" s="79" t="s">
        <v>43</v>
      </c>
      <c r="B57" s="296" t="s">
        <v>837</v>
      </c>
      <c r="C57" s="205">
        <v>1000</v>
      </c>
      <c r="D57" s="77" t="s">
        <v>108</v>
      </c>
      <c r="E57" s="100"/>
      <c r="F57" s="222">
        <v>200</v>
      </c>
      <c r="G57" s="223" t="s">
        <v>0</v>
      </c>
      <c r="H5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7" s="222" t="str">
        <f>IF(Sklop13[[#This Row],[ZAHTEVANA SHEMA KAKOVOSTI]]&lt;&gt;"",Sklop13[[#This Row],[Preračunana masa/volumen/kos na enoto kg]],"")</f>
        <v/>
      </c>
      <c r="J57" s="292"/>
      <c r="K57" s="293"/>
      <c r="L57" s="293"/>
      <c r="M57" s="297"/>
      <c r="N57" s="290"/>
      <c r="O57" s="290"/>
      <c r="P57" s="289"/>
      <c r="Q57" s="290">
        <f>+Sklop13[[#This Row],[cena/enota brez DDV v EUR]]*Sklop13[[#This Row],[Stopnja DDV (%)]]</f>
        <v>0</v>
      </c>
      <c r="R57" s="290">
        <f>+Sklop13[[#This Row],[cena/enota brez DDV v EUR]]+Sklop13[[#This Row],[Davek (EUR)]]</f>
        <v>0</v>
      </c>
      <c r="S57" s="290">
        <f>+Sklop13[[#This Row],[cena/enota brez DDV v EUR]]*Sklop13[[#This Row],[Okvirna količina]]</f>
        <v>0</v>
      </c>
      <c r="T57" s="226">
        <f>+Sklop13[[#This Row],[Končna cena/enoto mere (EUR) z DDV]]*Sklop13[[#This Row],[Okvirna količina]]</f>
        <v>0</v>
      </c>
      <c r="U57" s="227"/>
    </row>
    <row r="58" spans="1:21" s="55" customFormat="1" ht="12">
      <c r="A58" s="79" t="s">
        <v>48</v>
      </c>
      <c r="B58" s="296" t="s">
        <v>838</v>
      </c>
      <c r="C58" s="205">
        <v>1000</v>
      </c>
      <c r="D58" s="77" t="s">
        <v>108</v>
      </c>
      <c r="E58" s="100"/>
      <c r="F58" s="222">
        <v>100</v>
      </c>
      <c r="G58" s="223" t="s">
        <v>0</v>
      </c>
      <c r="H5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222" t="str">
        <f>IF(Sklop13[[#This Row],[ZAHTEVANA SHEMA KAKOVOSTI]]&lt;&gt;"",Sklop13[[#This Row],[Preračunana masa/volumen/kos na enoto kg]],"")</f>
        <v/>
      </c>
      <c r="J58" s="292"/>
      <c r="K58" s="293"/>
      <c r="L58" s="293"/>
      <c r="M58" s="297"/>
      <c r="N58" s="290"/>
      <c r="O58" s="290"/>
      <c r="P58" s="289"/>
      <c r="Q58" s="290">
        <f>+Sklop13[[#This Row],[cena/enota brez DDV v EUR]]*Sklop13[[#This Row],[Stopnja DDV (%)]]</f>
        <v>0</v>
      </c>
      <c r="R58" s="290">
        <f>+Sklop13[[#This Row],[cena/enota brez DDV v EUR]]+Sklop13[[#This Row],[Davek (EUR)]]</f>
        <v>0</v>
      </c>
      <c r="S58" s="290">
        <f>+Sklop13[[#This Row],[cena/enota brez DDV v EUR]]*Sklop13[[#This Row],[Okvirna količina]]</f>
        <v>0</v>
      </c>
      <c r="T58" s="226">
        <f>+Sklop13[[#This Row],[Končna cena/enoto mere (EUR) z DDV]]*Sklop13[[#This Row],[Okvirna količina]]</f>
        <v>0</v>
      </c>
      <c r="U58" s="227"/>
    </row>
    <row r="59" spans="1:21" s="55" customFormat="1" ht="12">
      <c r="A59" s="79" t="s">
        <v>44</v>
      </c>
      <c r="B59" s="296" t="s">
        <v>867</v>
      </c>
      <c r="C59" s="205">
        <v>250</v>
      </c>
      <c r="D59" s="77" t="s">
        <v>108</v>
      </c>
      <c r="E59" s="100" t="s">
        <v>227</v>
      </c>
      <c r="F59" s="222">
        <v>10</v>
      </c>
      <c r="G59" s="223" t="s">
        <v>209</v>
      </c>
      <c r="H5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9" s="222">
        <f>IF(Sklop13[[#This Row],[ZAHTEVANA SHEMA KAKOVOSTI]]&lt;&gt;"",Sklop13[[#This Row],[Preračunana masa/volumen/kos na enoto kg]],"")</f>
        <v>2.5</v>
      </c>
      <c r="J59" s="292"/>
      <c r="K59" s="293"/>
      <c r="L59" s="293"/>
      <c r="M59" s="297"/>
      <c r="N59" s="290"/>
      <c r="O59" s="290"/>
      <c r="P59" s="289"/>
      <c r="Q59" s="290">
        <f>+Sklop13[[#This Row],[cena/enota brez DDV v EUR]]*Sklop13[[#This Row],[Stopnja DDV (%)]]</f>
        <v>0</v>
      </c>
      <c r="R59" s="290">
        <f>+Sklop13[[#This Row],[cena/enota brez DDV v EUR]]+Sklop13[[#This Row],[Davek (EUR)]]</f>
        <v>0</v>
      </c>
      <c r="S59" s="290">
        <f>+Sklop13[[#This Row],[cena/enota brez DDV v EUR]]*Sklop13[[#This Row],[Okvirna količina]]</f>
        <v>0</v>
      </c>
      <c r="T59" s="226">
        <f>+Sklop13[[#This Row],[Končna cena/enoto mere (EUR) z DDV]]*Sklop13[[#This Row],[Okvirna količina]]</f>
        <v>0</v>
      </c>
      <c r="U59" s="227"/>
    </row>
    <row r="60" spans="1:21" s="55" customFormat="1" ht="12">
      <c r="A60" s="79" t="s">
        <v>45</v>
      </c>
      <c r="B60" s="296" t="s">
        <v>839</v>
      </c>
      <c r="C60" s="205">
        <v>1000</v>
      </c>
      <c r="D60" s="77" t="s">
        <v>108</v>
      </c>
      <c r="E60" s="100"/>
      <c r="F60" s="222">
        <v>80</v>
      </c>
      <c r="G60" s="223" t="s">
        <v>0</v>
      </c>
      <c r="H6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222" t="str">
        <f>IF(Sklop13[[#This Row],[ZAHTEVANA SHEMA KAKOVOSTI]]&lt;&gt;"",Sklop13[[#This Row],[Preračunana masa/volumen/kos na enoto kg]],"")</f>
        <v/>
      </c>
      <c r="J60" s="292"/>
      <c r="K60" s="293"/>
      <c r="L60" s="293"/>
      <c r="M60" s="297"/>
      <c r="N60" s="290"/>
      <c r="O60" s="290"/>
      <c r="P60" s="289"/>
      <c r="Q60" s="290">
        <f>+Sklop13[[#This Row],[cena/enota brez DDV v EUR]]*Sklop13[[#This Row],[Stopnja DDV (%)]]</f>
        <v>0</v>
      </c>
      <c r="R60" s="290">
        <f>+Sklop13[[#This Row],[cena/enota brez DDV v EUR]]+Sklop13[[#This Row],[Davek (EUR)]]</f>
        <v>0</v>
      </c>
      <c r="S60" s="290">
        <f>+Sklop13[[#This Row],[cena/enota brez DDV v EUR]]*Sklop13[[#This Row],[Okvirna količina]]</f>
        <v>0</v>
      </c>
      <c r="T60" s="226">
        <f>+Sklop13[[#This Row],[Končna cena/enoto mere (EUR) z DDV]]*Sklop13[[#This Row],[Okvirna količina]]</f>
        <v>0</v>
      </c>
      <c r="U60" s="227"/>
    </row>
    <row r="61" spans="1:21" s="55" customFormat="1" ht="24">
      <c r="A61" s="79" t="s">
        <v>49</v>
      </c>
      <c r="B61" s="296" t="s">
        <v>840</v>
      </c>
      <c r="C61" s="205">
        <v>1000</v>
      </c>
      <c r="D61" s="77" t="s">
        <v>108</v>
      </c>
      <c r="E61" s="100"/>
      <c r="F61" s="222">
        <v>100</v>
      </c>
      <c r="G61" s="223" t="s">
        <v>0</v>
      </c>
      <c r="H6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1" s="222" t="str">
        <f>IF(Sklop13[[#This Row],[ZAHTEVANA SHEMA KAKOVOSTI]]&lt;&gt;"",Sklop13[[#This Row],[Preračunana masa/volumen/kos na enoto kg]],"")</f>
        <v/>
      </c>
      <c r="J61" s="292"/>
      <c r="K61" s="293"/>
      <c r="L61" s="293"/>
      <c r="M61" s="297"/>
      <c r="N61" s="290"/>
      <c r="O61" s="290"/>
      <c r="P61" s="289"/>
      <c r="Q61" s="290">
        <f>+Sklop13[[#This Row],[cena/enota brez DDV v EUR]]*Sklop13[[#This Row],[Stopnja DDV (%)]]</f>
        <v>0</v>
      </c>
      <c r="R61" s="290">
        <f>+Sklop13[[#This Row],[cena/enota brez DDV v EUR]]+Sklop13[[#This Row],[Davek (EUR)]]</f>
        <v>0</v>
      </c>
      <c r="S61" s="290">
        <f>+Sklop13[[#This Row],[cena/enota brez DDV v EUR]]*Sklop13[[#This Row],[Okvirna količina]]</f>
        <v>0</v>
      </c>
      <c r="T61" s="226">
        <f>+Sklop13[[#This Row],[Končna cena/enoto mere (EUR) z DDV]]*Sklop13[[#This Row],[Okvirna količina]]</f>
        <v>0</v>
      </c>
      <c r="U61" s="227"/>
    </row>
    <row r="62" spans="1:21" s="55" customFormat="1" ht="36">
      <c r="A62" s="79" t="s">
        <v>50</v>
      </c>
      <c r="B62" s="240" t="s">
        <v>868</v>
      </c>
      <c r="C62" s="77">
        <v>4000</v>
      </c>
      <c r="D62" s="77" t="s">
        <v>108</v>
      </c>
      <c r="E62" s="162"/>
      <c r="F62" s="188">
        <v>30</v>
      </c>
      <c r="G62" s="238" t="s">
        <v>209</v>
      </c>
      <c r="H6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2" s="188" t="str">
        <f>IF(Sklop13[[#This Row],[ZAHTEVANA SHEMA KAKOVOSTI]]&lt;&gt;"",Sklop13[[#This Row],[Preračunana masa/volumen/kos na enoto kg]],"")</f>
        <v/>
      </c>
      <c r="J62" s="189"/>
      <c r="K62" s="190"/>
      <c r="L62" s="190"/>
      <c r="M62" s="193"/>
      <c r="N62" s="191"/>
      <c r="O62" s="191"/>
      <c r="P62" s="192"/>
      <c r="Q62" s="191">
        <f>+Sklop13[[#This Row],[cena/enota brez DDV v EUR]]*Sklop13[[#This Row],[Stopnja DDV (%)]]</f>
        <v>0</v>
      </c>
      <c r="R62" s="191">
        <f>+Sklop13[[#This Row],[cena/enota brez DDV v EUR]]+Sklop13[[#This Row],[Davek (EUR)]]</f>
        <v>0</v>
      </c>
      <c r="S62" s="191">
        <f>+Sklop13[[#This Row],[cena/enota brez DDV v EUR]]*Sklop13[[#This Row],[Okvirna količina]]</f>
        <v>0</v>
      </c>
      <c r="T62" s="226">
        <f>+Sklop13[[#This Row],[Končna cena/enoto mere (EUR) z DDV]]*Sklop13[[#This Row],[Okvirna količina]]</f>
        <v>0</v>
      </c>
      <c r="U62" s="227"/>
    </row>
    <row r="63" spans="1:21" s="55" customFormat="1" ht="12">
      <c r="A63" s="79" t="s">
        <v>46</v>
      </c>
      <c r="B63" s="240" t="s">
        <v>869</v>
      </c>
      <c r="C63" s="77">
        <v>10</v>
      </c>
      <c r="D63" s="77" t="s">
        <v>0</v>
      </c>
      <c r="E63" s="162"/>
      <c r="F63" s="188">
        <v>25</v>
      </c>
      <c r="G63" s="238" t="s">
        <v>209</v>
      </c>
      <c r="H6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3" s="188" t="str">
        <f>IF(Sklop13[[#This Row],[ZAHTEVANA SHEMA KAKOVOSTI]]&lt;&gt;"",Sklop13[[#This Row],[Preračunana masa/volumen/kos na enoto kg]],"")</f>
        <v/>
      </c>
      <c r="J63" s="189"/>
      <c r="K63" s="190"/>
      <c r="L63" s="190"/>
      <c r="M63" s="193"/>
      <c r="N63" s="191"/>
      <c r="O63" s="191"/>
      <c r="P63" s="192"/>
      <c r="Q63" s="191">
        <f>+Sklop13[[#This Row],[cena/enota brez DDV v EUR]]*Sklop13[[#This Row],[Stopnja DDV (%)]]</f>
        <v>0</v>
      </c>
      <c r="R63" s="191">
        <f>+Sklop13[[#This Row],[cena/enota brez DDV v EUR]]+Sklop13[[#This Row],[Davek (EUR)]]</f>
        <v>0</v>
      </c>
      <c r="S63" s="191">
        <f>+Sklop13[[#This Row],[cena/enota brez DDV v EUR]]*Sklop13[[#This Row],[Okvirna količina]]</f>
        <v>0</v>
      </c>
      <c r="T63" s="226">
        <f>+Sklop13[[#This Row],[Končna cena/enoto mere (EUR) z DDV]]*Sklop13[[#This Row],[Okvirna količina]]</f>
        <v>0</v>
      </c>
      <c r="U63" s="227"/>
    </row>
    <row r="64" spans="1:21" s="55" customFormat="1" ht="12">
      <c r="A64" s="79" t="s">
        <v>51</v>
      </c>
      <c r="B64" s="240" t="s">
        <v>870</v>
      </c>
      <c r="C64" s="77">
        <v>800</v>
      </c>
      <c r="D64" s="77" t="s">
        <v>108</v>
      </c>
      <c r="E64" s="100" t="s">
        <v>227</v>
      </c>
      <c r="F64" s="188">
        <v>30</v>
      </c>
      <c r="G64" s="238" t="s">
        <v>209</v>
      </c>
      <c r="H6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4" s="188">
        <f>IF(Sklop13[[#This Row],[ZAHTEVANA SHEMA KAKOVOSTI]]&lt;&gt;"",Sklop13[[#This Row],[Preračunana masa/volumen/kos na enoto kg]],"")</f>
        <v>24</v>
      </c>
      <c r="J64" s="189"/>
      <c r="K64" s="190"/>
      <c r="L64" s="190"/>
      <c r="M64" s="193"/>
      <c r="N64" s="191"/>
      <c r="O64" s="191"/>
      <c r="P64" s="192"/>
      <c r="Q64" s="191">
        <f>+Sklop13[[#This Row],[cena/enota brez DDV v EUR]]*Sklop13[[#This Row],[Stopnja DDV (%)]]</f>
        <v>0</v>
      </c>
      <c r="R64" s="191">
        <f>+Sklop13[[#This Row],[cena/enota brez DDV v EUR]]+Sklop13[[#This Row],[Davek (EUR)]]</f>
        <v>0</v>
      </c>
      <c r="S64" s="191">
        <f>+Sklop13[[#This Row],[cena/enota brez DDV v EUR]]*Sklop13[[#This Row],[Okvirna količina]]</f>
        <v>0</v>
      </c>
      <c r="T64" s="226">
        <f>+Sklop13[[#This Row],[Končna cena/enoto mere (EUR) z DDV]]*Sklop13[[#This Row],[Okvirna količina]]</f>
        <v>0</v>
      </c>
      <c r="U64" s="227"/>
    </row>
    <row r="65" spans="1:21" s="55" customFormat="1" ht="24">
      <c r="A65" s="79" t="s">
        <v>47</v>
      </c>
      <c r="B65" s="240" t="s">
        <v>841</v>
      </c>
      <c r="C65" s="205">
        <v>1000</v>
      </c>
      <c r="D65" s="77" t="s">
        <v>108</v>
      </c>
      <c r="E65" s="162"/>
      <c r="F65" s="188">
        <v>30</v>
      </c>
      <c r="G65" s="238" t="s">
        <v>0</v>
      </c>
      <c r="H6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5" s="188" t="str">
        <f>IF(Sklop13[[#This Row],[ZAHTEVANA SHEMA KAKOVOSTI]]&lt;&gt;"",Sklop13[[#This Row],[Preračunana masa/volumen/kos na enoto kg]],"")</f>
        <v/>
      </c>
      <c r="J65" s="189"/>
      <c r="K65" s="190"/>
      <c r="L65" s="190"/>
      <c r="M65" s="193"/>
      <c r="N65" s="191"/>
      <c r="O65" s="191"/>
      <c r="P65" s="192"/>
      <c r="Q65" s="191">
        <f>+Sklop13[[#This Row],[cena/enota brez DDV v EUR]]*Sklop13[[#This Row],[Stopnja DDV (%)]]</f>
        <v>0</v>
      </c>
      <c r="R65" s="191">
        <f>+Sklop13[[#This Row],[cena/enota brez DDV v EUR]]+Sklop13[[#This Row],[Davek (EUR)]]</f>
        <v>0</v>
      </c>
      <c r="S65" s="191">
        <f>+Sklop13[[#This Row],[cena/enota brez DDV v EUR]]*Sklop13[[#This Row],[Okvirna količina]]</f>
        <v>0</v>
      </c>
      <c r="T65" s="226">
        <f>+Sklop13[[#This Row],[Končna cena/enoto mere (EUR) z DDV]]*Sklop13[[#This Row],[Okvirna količina]]</f>
        <v>0</v>
      </c>
      <c r="U65" s="227"/>
    </row>
    <row r="66" spans="1:21" s="55" customFormat="1" ht="24">
      <c r="A66" s="79" t="s">
        <v>52</v>
      </c>
      <c r="B66" s="240" t="s">
        <v>842</v>
      </c>
      <c r="C66" s="205">
        <v>1000</v>
      </c>
      <c r="D66" s="77" t="s">
        <v>108</v>
      </c>
      <c r="E66" s="162"/>
      <c r="F66" s="188">
        <v>30</v>
      </c>
      <c r="G66" s="238" t="s">
        <v>0</v>
      </c>
      <c r="H6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6" s="188" t="str">
        <f>IF(Sklop13[[#This Row],[ZAHTEVANA SHEMA KAKOVOSTI]]&lt;&gt;"",Sklop13[[#This Row],[Preračunana masa/volumen/kos na enoto kg]],"")</f>
        <v/>
      </c>
      <c r="J66" s="189"/>
      <c r="K66" s="190"/>
      <c r="L66" s="190"/>
      <c r="M66" s="193"/>
      <c r="N66" s="191"/>
      <c r="O66" s="191"/>
      <c r="P66" s="192"/>
      <c r="Q66" s="191">
        <f>+Sklop13[[#This Row],[cena/enota brez DDV v EUR]]*Sklop13[[#This Row],[Stopnja DDV (%)]]</f>
        <v>0</v>
      </c>
      <c r="R66" s="191">
        <f>+Sklop13[[#This Row],[cena/enota brez DDV v EUR]]+Sklop13[[#This Row],[Davek (EUR)]]</f>
        <v>0</v>
      </c>
      <c r="S66" s="191">
        <f>+Sklop13[[#This Row],[cena/enota brez DDV v EUR]]*Sklop13[[#This Row],[Okvirna količina]]</f>
        <v>0</v>
      </c>
      <c r="T66" s="226">
        <f>+Sklop13[[#This Row],[Končna cena/enoto mere (EUR) z DDV]]*Sklop13[[#This Row],[Okvirna količina]]</f>
        <v>0</v>
      </c>
      <c r="U66" s="227"/>
    </row>
    <row r="67" spans="1:21" s="55" customFormat="1" ht="24">
      <c r="A67" s="79" t="s">
        <v>53</v>
      </c>
      <c r="B67" s="240" t="s">
        <v>842</v>
      </c>
      <c r="C67" s="225">
        <v>10</v>
      </c>
      <c r="D67" s="77" t="s">
        <v>0</v>
      </c>
      <c r="E67" s="162"/>
      <c r="F67" s="188">
        <v>20</v>
      </c>
      <c r="G67" s="238" t="s">
        <v>209</v>
      </c>
      <c r="H6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7" s="188" t="str">
        <f>IF(Sklop13[[#This Row],[ZAHTEVANA SHEMA KAKOVOSTI]]&lt;&gt;"",Sklop13[[#This Row],[Preračunana masa/volumen/kos na enoto kg]],"")</f>
        <v/>
      </c>
      <c r="J67" s="189"/>
      <c r="K67" s="190"/>
      <c r="L67" s="190"/>
      <c r="M67" s="193"/>
      <c r="N67" s="191"/>
      <c r="O67" s="191"/>
      <c r="P67" s="192"/>
      <c r="Q67" s="191">
        <f>+Sklop13[[#This Row],[cena/enota brez DDV v EUR]]*Sklop13[[#This Row],[Stopnja DDV (%)]]</f>
        <v>0</v>
      </c>
      <c r="R67" s="191">
        <f>+Sklop13[[#This Row],[cena/enota brez DDV v EUR]]+Sklop13[[#This Row],[Davek (EUR)]]</f>
        <v>0</v>
      </c>
      <c r="S67" s="191">
        <f>+Sklop13[[#This Row],[cena/enota brez DDV v EUR]]*Sklop13[[#This Row],[Okvirna količina]]</f>
        <v>0</v>
      </c>
      <c r="T67" s="226">
        <f>+Sklop13[[#This Row],[Končna cena/enoto mere (EUR) z DDV]]*Sklop13[[#This Row],[Okvirna količina]]</f>
        <v>0</v>
      </c>
      <c r="U67" s="227"/>
    </row>
    <row r="68" spans="1:21" s="55" customFormat="1" ht="12">
      <c r="A68" s="79" t="s">
        <v>54</v>
      </c>
      <c r="B68" s="240" t="s">
        <v>871</v>
      </c>
      <c r="C68" s="225">
        <v>200</v>
      </c>
      <c r="D68" s="77" t="s">
        <v>108</v>
      </c>
      <c r="E68" s="162"/>
      <c r="F68" s="188">
        <v>20</v>
      </c>
      <c r="G68" s="238" t="s">
        <v>209</v>
      </c>
      <c r="H6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68" s="188" t="str">
        <f>IF(Sklop13[[#This Row],[ZAHTEVANA SHEMA KAKOVOSTI]]&lt;&gt;"",Sklop13[[#This Row],[Preračunana masa/volumen/kos na enoto kg]],"")</f>
        <v/>
      </c>
      <c r="J68" s="189"/>
      <c r="K68" s="190"/>
      <c r="L68" s="190"/>
      <c r="M68" s="193"/>
      <c r="N68" s="191"/>
      <c r="O68" s="191"/>
      <c r="P68" s="192"/>
      <c r="Q68" s="191">
        <f>+Sklop13[[#This Row],[cena/enota brez DDV v EUR]]*Sklop13[[#This Row],[Stopnja DDV (%)]]</f>
        <v>0</v>
      </c>
      <c r="R68" s="191">
        <f>+Sklop13[[#This Row],[cena/enota brez DDV v EUR]]+Sklop13[[#This Row],[Davek (EUR)]]</f>
        <v>0</v>
      </c>
      <c r="S68" s="191">
        <f>+Sklop13[[#This Row],[cena/enota brez DDV v EUR]]*Sklop13[[#This Row],[Okvirna količina]]</f>
        <v>0</v>
      </c>
      <c r="T68" s="226">
        <f>+Sklop13[[#This Row],[Končna cena/enoto mere (EUR) z DDV]]*Sklop13[[#This Row],[Okvirna količina]]</f>
        <v>0</v>
      </c>
      <c r="U68" s="227"/>
    </row>
    <row r="69" spans="1:21" s="55" customFormat="1" ht="12">
      <c r="A69" s="79" t="s">
        <v>55</v>
      </c>
      <c r="B69" s="240" t="s">
        <v>872</v>
      </c>
      <c r="C69" s="225">
        <v>200</v>
      </c>
      <c r="D69" s="77" t="s">
        <v>108</v>
      </c>
      <c r="E69" s="162"/>
      <c r="F69" s="188">
        <v>10</v>
      </c>
      <c r="G69" s="238" t="s">
        <v>209</v>
      </c>
      <c r="H6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9" s="188" t="str">
        <f>IF(Sklop13[[#This Row],[ZAHTEVANA SHEMA KAKOVOSTI]]&lt;&gt;"",Sklop13[[#This Row],[Preračunana masa/volumen/kos na enoto kg]],"")</f>
        <v/>
      </c>
      <c r="J69" s="189"/>
      <c r="K69" s="190"/>
      <c r="L69" s="190"/>
      <c r="M69" s="193"/>
      <c r="N69" s="191"/>
      <c r="O69" s="191"/>
      <c r="P69" s="192"/>
      <c r="Q69" s="191">
        <f>+Sklop13[[#This Row],[cena/enota brez DDV v EUR]]*Sklop13[[#This Row],[Stopnja DDV (%)]]</f>
        <v>0</v>
      </c>
      <c r="R69" s="191">
        <f>+Sklop13[[#This Row],[cena/enota brez DDV v EUR]]+Sklop13[[#This Row],[Davek (EUR)]]</f>
        <v>0</v>
      </c>
      <c r="S69" s="191">
        <f>+Sklop13[[#This Row],[cena/enota brez DDV v EUR]]*Sklop13[[#This Row],[Okvirna količina]]</f>
        <v>0</v>
      </c>
      <c r="T69" s="226">
        <f>+Sklop13[[#This Row],[Končna cena/enoto mere (EUR) z DDV]]*Sklop13[[#This Row],[Okvirna količina]]</f>
        <v>0</v>
      </c>
      <c r="U69" s="227"/>
    </row>
    <row r="70" spans="1:21" s="55" customFormat="1" ht="12">
      <c r="A70" s="79" t="s">
        <v>56</v>
      </c>
      <c r="B70" s="240" t="s">
        <v>873</v>
      </c>
      <c r="C70" s="225">
        <v>200</v>
      </c>
      <c r="D70" s="77" t="s">
        <v>108</v>
      </c>
      <c r="E70" s="162"/>
      <c r="F70" s="188">
        <v>10</v>
      </c>
      <c r="G70" s="238" t="s">
        <v>209</v>
      </c>
      <c r="H7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0" s="188" t="str">
        <f>IF(Sklop13[[#This Row],[ZAHTEVANA SHEMA KAKOVOSTI]]&lt;&gt;"",Sklop13[[#This Row],[Preračunana masa/volumen/kos na enoto kg]],"")</f>
        <v/>
      </c>
      <c r="J70" s="189"/>
      <c r="K70" s="190"/>
      <c r="L70" s="190"/>
      <c r="M70" s="193"/>
      <c r="N70" s="191"/>
      <c r="O70" s="191"/>
      <c r="P70" s="192"/>
      <c r="Q70" s="191">
        <f>+Sklop13[[#This Row],[cena/enota brez DDV v EUR]]*Sklop13[[#This Row],[Stopnja DDV (%)]]</f>
        <v>0</v>
      </c>
      <c r="R70" s="191">
        <f>+Sklop13[[#This Row],[cena/enota brez DDV v EUR]]+Sklop13[[#This Row],[Davek (EUR)]]</f>
        <v>0</v>
      </c>
      <c r="S70" s="191">
        <f>+Sklop13[[#This Row],[cena/enota brez DDV v EUR]]*Sklop13[[#This Row],[Okvirna količina]]</f>
        <v>0</v>
      </c>
      <c r="T70" s="226">
        <f>+Sklop13[[#This Row],[Končna cena/enoto mere (EUR) z DDV]]*Sklop13[[#This Row],[Okvirna količina]]</f>
        <v>0</v>
      </c>
      <c r="U70" s="227"/>
    </row>
    <row r="71" spans="1:21" s="55" customFormat="1" ht="12">
      <c r="A71" s="79" t="s">
        <v>57</v>
      </c>
      <c r="B71" s="240" t="s">
        <v>874</v>
      </c>
      <c r="C71" s="225">
        <v>200</v>
      </c>
      <c r="D71" s="77" t="s">
        <v>108</v>
      </c>
      <c r="E71" s="162"/>
      <c r="F71" s="188">
        <v>10</v>
      </c>
      <c r="G71" s="238" t="s">
        <v>209</v>
      </c>
      <c r="H7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1" s="188" t="str">
        <f>IF(Sklop13[[#This Row],[ZAHTEVANA SHEMA KAKOVOSTI]]&lt;&gt;"",Sklop13[[#This Row],[Preračunana masa/volumen/kos na enoto kg]],"")</f>
        <v/>
      </c>
      <c r="J71" s="189"/>
      <c r="K71" s="190"/>
      <c r="L71" s="190"/>
      <c r="M71" s="193"/>
      <c r="N71" s="191"/>
      <c r="O71" s="191"/>
      <c r="P71" s="192"/>
      <c r="Q71" s="191">
        <f>+Sklop13[[#This Row],[cena/enota brez DDV v EUR]]*Sklop13[[#This Row],[Stopnja DDV (%)]]</f>
        <v>0</v>
      </c>
      <c r="R71" s="191">
        <f>+Sklop13[[#This Row],[cena/enota brez DDV v EUR]]+Sklop13[[#This Row],[Davek (EUR)]]</f>
        <v>0</v>
      </c>
      <c r="S71" s="191">
        <f>+Sklop13[[#This Row],[cena/enota brez DDV v EUR]]*Sklop13[[#This Row],[Okvirna količina]]</f>
        <v>0</v>
      </c>
      <c r="T71" s="226">
        <f>+Sklop13[[#This Row],[Končna cena/enoto mere (EUR) z DDV]]*Sklop13[[#This Row],[Okvirna količina]]</f>
        <v>0</v>
      </c>
      <c r="U71" s="227"/>
    </row>
    <row r="72" spans="1:21" s="55" customFormat="1" ht="12">
      <c r="A72" s="79" t="s">
        <v>58</v>
      </c>
      <c r="B72" s="194" t="s">
        <v>875</v>
      </c>
      <c r="C72" s="155">
        <v>200</v>
      </c>
      <c r="D72" s="77" t="s">
        <v>108</v>
      </c>
      <c r="E72" s="100" t="s">
        <v>227</v>
      </c>
      <c r="F72" s="181">
        <v>10</v>
      </c>
      <c r="G72" s="178" t="s">
        <v>209</v>
      </c>
      <c r="H7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2" s="80">
        <f>IF(Sklop13[[#This Row],[ZAHTEVANA SHEMA KAKOVOSTI]]&lt;&gt;"",Sklop13[[#This Row],[Preračunana masa/volumen/kos na enoto kg]],"")</f>
        <v>2</v>
      </c>
      <c r="J72" s="88"/>
      <c r="K72" s="85"/>
      <c r="L72" s="85"/>
      <c r="M72" s="90"/>
      <c r="N72" s="86"/>
      <c r="O72" s="86"/>
      <c r="P72" s="91"/>
      <c r="Q72" s="86">
        <f>+Sklop13[[#This Row],[cena/enota brez DDV v EUR]]*Sklop13[[#This Row],[Stopnja DDV (%)]]</f>
        <v>0</v>
      </c>
      <c r="R72" s="86">
        <f>+Sklop13[[#This Row],[cena/enota brez DDV v EUR]]+Sklop13[[#This Row],[Davek (EUR)]]</f>
        <v>0</v>
      </c>
      <c r="S72" s="86">
        <f>+Sklop13[[#This Row],[cena/enota brez DDV v EUR]]*Sklop13[[#This Row],[Okvirna količina]]</f>
        <v>0</v>
      </c>
      <c r="T72" s="86">
        <f>+Sklop13[[#This Row],[Končna cena/enoto mere (EUR) z DDV]]*Sklop13[[#This Row],[Okvirna količina]]</f>
        <v>0</v>
      </c>
      <c r="U72" s="93"/>
    </row>
    <row r="73" spans="1:21" s="55" customFormat="1" ht="12">
      <c r="A73" s="79" t="s">
        <v>59</v>
      </c>
      <c r="B73" s="194" t="s">
        <v>876</v>
      </c>
      <c r="C73" s="155">
        <v>200</v>
      </c>
      <c r="D73" s="77" t="s">
        <v>108</v>
      </c>
      <c r="E73" s="162"/>
      <c r="F73" s="181">
        <v>10</v>
      </c>
      <c r="G73" s="178" t="s">
        <v>209</v>
      </c>
      <c r="H7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3" s="80" t="str">
        <f>IF(Sklop13[[#This Row],[ZAHTEVANA SHEMA KAKOVOSTI]]&lt;&gt;"",Sklop13[[#This Row],[Preračunana masa/volumen/kos na enoto kg]],"")</f>
        <v/>
      </c>
      <c r="J73" s="88"/>
      <c r="K73" s="85"/>
      <c r="L73" s="85"/>
      <c r="M73" s="90"/>
      <c r="N73" s="86"/>
      <c r="O73" s="86"/>
      <c r="P73" s="91"/>
      <c r="Q73" s="86">
        <f>+Sklop13[[#This Row],[cena/enota brez DDV v EUR]]*Sklop13[[#This Row],[Stopnja DDV (%)]]</f>
        <v>0</v>
      </c>
      <c r="R73" s="86">
        <f>+Sklop13[[#This Row],[cena/enota brez DDV v EUR]]+Sklop13[[#This Row],[Davek (EUR)]]</f>
        <v>0</v>
      </c>
      <c r="S73" s="86">
        <f>+Sklop13[[#This Row],[cena/enota brez DDV v EUR]]*Sklop13[[#This Row],[Okvirna količina]]</f>
        <v>0</v>
      </c>
      <c r="T73" s="86">
        <f>+Sklop13[[#This Row],[Končna cena/enoto mere (EUR) z DDV]]*Sklop13[[#This Row],[Okvirna količina]]</f>
        <v>0</v>
      </c>
      <c r="U73" s="93"/>
    </row>
    <row r="74" spans="1:21">
      <c r="A74" s="262" t="s">
        <v>131</v>
      </c>
      <c r="B74" s="263"/>
      <c r="C74" s="264"/>
      <c r="D74" s="264"/>
      <c r="E74" s="265"/>
      <c r="F74" s="266"/>
      <c r="G74" s="267"/>
      <c r="H74" s="268">
        <f>SUBTOTAL(109,Sklop13[Preračunana masa/volumen/kos na enoto kg])</f>
        <v>4898</v>
      </c>
      <c r="I74" s="268">
        <f>SUBTOTAL(109,Sklop13[Živila iz shem kakovosti (kg)])</f>
        <v>257.5</v>
      </c>
      <c r="J74" s="266"/>
      <c r="K74" s="269"/>
      <c r="L74" s="269"/>
      <c r="M74" s="270"/>
      <c r="N74" s="271"/>
      <c r="O74" s="271"/>
      <c r="P74" s="271"/>
      <c r="Q74" s="272"/>
      <c r="R74" s="266"/>
      <c r="S74" s="272">
        <f>SUBTOTAL(109,Sklop13[Vrednost za okvirno količino (EUR) brez DDV])</f>
        <v>0</v>
      </c>
      <c r="T74" s="272">
        <f>SUBTOTAL(109,Sklop13[Vrednost za okvirno količino (EUR) z DDV])</f>
        <v>0</v>
      </c>
      <c r="U74" s="273" t="s">
        <v>210</v>
      </c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A76" s="48" t="s">
        <v>127</v>
      </c>
      <c r="B76" s="16"/>
      <c r="C76" s="28"/>
      <c r="D76" s="28"/>
      <c r="E76" s="101"/>
      <c r="Q76" s="48"/>
      <c r="R76" s="48"/>
      <c r="S76" s="48"/>
      <c r="T76" s="48"/>
    </row>
    <row r="77" spans="1:21">
      <c r="A77" s="11" t="s">
        <v>129</v>
      </c>
      <c r="B77" s="16"/>
      <c r="C77" s="28"/>
      <c r="D77" s="28"/>
      <c r="E77" s="101"/>
    </row>
    <row r="78" spans="1:21">
      <c r="A78" s="96" t="s">
        <v>175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>
      <c r="A79" s="448" t="s">
        <v>168</v>
      </c>
      <c r="B79" s="448"/>
      <c r="C79" s="448"/>
      <c r="D79" s="448"/>
      <c r="E79" s="448"/>
      <c r="F79" s="448"/>
      <c r="G79" s="448"/>
      <c r="H79" s="448"/>
      <c r="I79" s="448"/>
      <c r="J79" s="448"/>
      <c r="K79" s="448"/>
      <c r="L79" s="448"/>
      <c r="M79" s="54"/>
      <c r="N79" s="29"/>
      <c r="O79" s="29"/>
      <c r="P79" s="29"/>
      <c r="Q79" s="29"/>
      <c r="R79" s="29"/>
    </row>
    <row r="80" spans="1:21" ht="12.75" customHeight="1">
      <c r="A80" s="437" t="s">
        <v>205</v>
      </c>
      <c r="B80" s="437"/>
      <c r="C80" s="437"/>
      <c r="D80" s="437"/>
      <c r="E80" s="437"/>
      <c r="F80" s="437"/>
      <c r="G80" s="437"/>
      <c r="H80" s="437"/>
      <c r="I80" s="437"/>
      <c r="J80" s="437"/>
      <c r="K80" s="437"/>
      <c r="L80" s="437"/>
      <c r="N80" s="29"/>
      <c r="O80" s="29"/>
      <c r="P80" s="29"/>
      <c r="Q80" s="29"/>
      <c r="R80" s="29"/>
    </row>
    <row r="81" spans="1:21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N81" s="29"/>
      <c r="O81" s="29"/>
      <c r="P81" s="29"/>
      <c r="Q81" s="29"/>
      <c r="R81" s="29"/>
    </row>
    <row r="82" spans="1:21">
      <c r="A82" s="96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B84" s="16"/>
      <c r="C84" s="28"/>
      <c r="D84" s="28"/>
      <c r="E84" s="101"/>
    </row>
    <row r="85" spans="1:21">
      <c r="B85" s="16"/>
      <c r="C85" s="28"/>
      <c r="D85" s="28"/>
      <c r="E85" s="101"/>
    </row>
    <row r="86" spans="1:21">
      <c r="B86" s="16"/>
      <c r="C86" s="28"/>
      <c r="D86" s="28"/>
      <c r="E86" s="101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M79:P79 U1:U79 U82:U1048576 J1:P78" name="Obseg1"/>
    <protectedRange sqref="J79:L79" name="Obseg1_2"/>
    <protectedRange sqref="M80:P81 U80:U81" name="Obseg1_1"/>
    <protectedRange sqref="J80:L81" name="Obseg1_3_1_1_2_1_1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2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3"/>
  <sheetViews>
    <sheetView topLeftCell="A88" zoomScaleNormal="100" zoomScaleSheetLayoutView="100" workbookViewId="0">
      <selection activeCell="J112" sqref="J11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pred_rekapitulacija'!B27</f>
        <v>DIETNA PREHRANA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36">
      <c r="A16" s="79" t="s">
        <v>1</v>
      </c>
      <c r="B16" s="76" t="s">
        <v>877</v>
      </c>
      <c r="C16" s="77" t="s">
        <v>878</v>
      </c>
      <c r="D16" s="77" t="s">
        <v>108</v>
      </c>
      <c r="E16" s="229"/>
      <c r="F16" s="231">
        <v>30</v>
      </c>
      <c r="G16" s="237" t="s">
        <v>0</v>
      </c>
      <c r="H1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36">
      <c r="A17" s="79" t="s">
        <v>3</v>
      </c>
      <c r="B17" s="76" t="s">
        <v>893</v>
      </c>
      <c r="C17" s="77" t="s">
        <v>624</v>
      </c>
      <c r="D17" s="77" t="s">
        <v>108</v>
      </c>
      <c r="E17" s="229"/>
      <c r="F17" s="231">
        <v>20</v>
      </c>
      <c r="G17" s="237" t="s">
        <v>0</v>
      </c>
      <c r="H1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0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36">
      <c r="A18" s="79" t="s">
        <v>4</v>
      </c>
      <c r="B18" s="76" t="s">
        <v>892</v>
      </c>
      <c r="C18" s="77" t="s">
        <v>624</v>
      </c>
      <c r="D18" s="77" t="s">
        <v>108</v>
      </c>
      <c r="E18" s="229"/>
      <c r="F18" s="231">
        <v>20</v>
      </c>
      <c r="G18" s="237" t="s">
        <v>0</v>
      </c>
      <c r="H1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0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36">
      <c r="A19" s="79" t="s">
        <v>5</v>
      </c>
      <c r="B19" s="76" t="s">
        <v>891</v>
      </c>
      <c r="C19" s="77" t="s">
        <v>225</v>
      </c>
      <c r="D19" s="77" t="s">
        <v>108</v>
      </c>
      <c r="E19" s="229"/>
      <c r="F19" s="231">
        <v>25</v>
      </c>
      <c r="G19" s="237" t="s">
        <v>0</v>
      </c>
      <c r="H1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9" s="80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36">
      <c r="A20" s="79" t="s">
        <v>6</v>
      </c>
      <c r="B20" s="240" t="s">
        <v>890</v>
      </c>
      <c r="C20" s="225" t="s">
        <v>879</v>
      </c>
      <c r="D20" s="77" t="s">
        <v>108</v>
      </c>
      <c r="E20" s="229"/>
      <c r="F20" s="231">
        <v>25</v>
      </c>
      <c r="G20" s="238" t="s">
        <v>0</v>
      </c>
      <c r="H2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80" t="str">
        <f>IF(Sklop14[[#This Row],[ZAHTEVANA SHEMA KAKOVOSTI]]&lt;&gt;"",Sklop14[[#This Row],[Preračunana masa/volumen/kos na enoto kg]],"")</f>
        <v/>
      </c>
      <c r="J20" s="189"/>
      <c r="K20" s="190"/>
      <c r="L20" s="190"/>
      <c r="M20" s="193"/>
      <c r="N20" s="191"/>
      <c r="O20" s="191"/>
      <c r="P20" s="192"/>
      <c r="Q20" s="191">
        <f>+Sklop14[[#This Row],[cena/enota brez DDV v EUR]]*Sklop14[[#This Row],[Stopnja DDV (%)]]</f>
        <v>0</v>
      </c>
      <c r="R20" s="191">
        <f>+Sklop14[[#This Row],[cena/enota brez DDV v EUR]]+Sklop14[[#This Row],[Davek (EUR)]]</f>
        <v>0</v>
      </c>
      <c r="S20" s="191">
        <f>+Sklop14[[#This Row],[cena/enota brez DDV v EUR]]*Sklop14[[#This Row],[Okvirna količina]]</f>
        <v>0</v>
      </c>
      <c r="T20" s="226">
        <f>+Sklop14[[#This Row],[Končna cena/enoto mere (EUR) z DDV]]*Sklop14[[#This Row],[Okvirna količina]]</f>
        <v>0</v>
      </c>
      <c r="U20" s="227"/>
    </row>
    <row r="21" spans="1:21" s="55" customFormat="1" ht="36">
      <c r="A21" s="79" t="s">
        <v>7</v>
      </c>
      <c r="B21" s="240" t="s">
        <v>404</v>
      </c>
      <c r="C21" s="225">
        <v>300</v>
      </c>
      <c r="D21" s="77" t="s">
        <v>108</v>
      </c>
      <c r="E21" s="229"/>
      <c r="F21" s="231">
        <v>30</v>
      </c>
      <c r="G21" s="238" t="s">
        <v>209</v>
      </c>
      <c r="H2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1" s="80" t="str">
        <f>IF(Sklop14[[#This Row],[ZAHTEVANA SHEMA KAKOVOSTI]]&lt;&gt;"",Sklop14[[#This Row],[Preračunana masa/volumen/kos na enoto kg]],"")</f>
        <v/>
      </c>
      <c r="J21" s="189"/>
      <c r="K21" s="190"/>
      <c r="L21" s="190"/>
      <c r="M21" s="193"/>
      <c r="N21" s="191"/>
      <c r="O21" s="191"/>
      <c r="P21" s="192"/>
      <c r="Q21" s="191">
        <f>+Sklop14[[#This Row],[cena/enota brez DDV v EUR]]*Sklop14[[#This Row],[Stopnja DDV (%)]]</f>
        <v>0</v>
      </c>
      <c r="R21" s="191">
        <f>+Sklop14[[#This Row],[cena/enota brez DDV v EUR]]+Sklop14[[#This Row],[Davek (EUR)]]</f>
        <v>0</v>
      </c>
      <c r="S21" s="191">
        <f>+Sklop14[[#This Row],[cena/enota brez DDV v EUR]]*Sklop14[[#This Row],[Okvirna količina]]</f>
        <v>0</v>
      </c>
      <c r="T21" s="226">
        <f>+Sklop14[[#This Row],[Končna cena/enoto mere (EUR) z DDV]]*Sklop14[[#This Row],[Okvirna količina]]</f>
        <v>0</v>
      </c>
      <c r="U21" s="227"/>
    </row>
    <row r="22" spans="1:21" s="55" customFormat="1" ht="36">
      <c r="A22" s="79" t="s">
        <v>8</v>
      </c>
      <c r="B22" s="240" t="s">
        <v>889</v>
      </c>
      <c r="C22" s="225" t="s">
        <v>520</v>
      </c>
      <c r="D22" s="77" t="s">
        <v>108</v>
      </c>
      <c r="E22" s="229"/>
      <c r="F22" s="231">
        <v>25</v>
      </c>
      <c r="G22" s="238" t="s">
        <v>0</v>
      </c>
      <c r="H2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" s="80" t="str">
        <f>IF(Sklop14[[#This Row],[ZAHTEVANA SHEMA KAKOVOSTI]]&lt;&gt;"",Sklop14[[#This Row],[Preračunana masa/volumen/kos na enoto kg]],"")</f>
        <v/>
      </c>
      <c r="J22" s="189"/>
      <c r="K22" s="190"/>
      <c r="L22" s="190"/>
      <c r="M22" s="193"/>
      <c r="N22" s="191"/>
      <c r="O22" s="191"/>
      <c r="P22" s="192"/>
      <c r="Q22" s="191">
        <f>+Sklop14[[#This Row],[cena/enota brez DDV v EUR]]*Sklop14[[#This Row],[Stopnja DDV (%)]]</f>
        <v>0</v>
      </c>
      <c r="R22" s="191">
        <f>+Sklop14[[#This Row],[cena/enota brez DDV v EUR]]+Sklop14[[#This Row],[Davek (EUR)]]</f>
        <v>0</v>
      </c>
      <c r="S22" s="191">
        <f>+Sklop14[[#This Row],[cena/enota brez DDV v EUR]]*Sklop14[[#This Row],[Okvirna količina]]</f>
        <v>0</v>
      </c>
      <c r="T22" s="226">
        <f>+Sklop14[[#This Row],[Končna cena/enoto mere (EUR) z DDV]]*Sklop14[[#This Row],[Okvirna količina]]</f>
        <v>0</v>
      </c>
      <c r="U22" s="227"/>
    </row>
    <row r="23" spans="1:21" s="55" customFormat="1" ht="12">
      <c r="A23" s="79" t="s">
        <v>9</v>
      </c>
      <c r="B23" s="240" t="s">
        <v>894</v>
      </c>
      <c r="C23" s="225" t="s">
        <v>879</v>
      </c>
      <c r="D23" s="77" t="s">
        <v>108</v>
      </c>
      <c r="E23" s="229"/>
      <c r="F23" s="231">
        <v>1</v>
      </c>
      <c r="G23" s="238" t="s">
        <v>0</v>
      </c>
      <c r="H2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3" s="80" t="str">
        <f>IF(Sklop14[[#This Row],[ZAHTEVANA SHEMA KAKOVOSTI]]&lt;&gt;"",Sklop14[[#This Row],[Preračunana masa/volumen/kos na enoto kg]],"")</f>
        <v/>
      </c>
      <c r="J23" s="189"/>
      <c r="K23" s="190"/>
      <c r="L23" s="190"/>
      <c r="M23" s="193"/>
      <c r="N23" s="191"/>
      <c r="O23" s="191"/>
      <c r="P23" s="192"/>
      <c r="Q23" s="191">
        <f>+Sklop14[[#This Row],[cena/enota brez DDV v EUR]]*Sklop14[[#This Row],[Stopnja DDV (%)]]</f>
        <v>0</v>
      </c>
      <c r="R23" s="191">
        <f>+Sklop14[[#This Row],[cena/enota brez DDV v EUR]]+Sklop14[[#This Row],[Davek (EUR)]]</f>
        <v>0</v>
      </c>
      <c r="S23" s="191">
        <f>+Sklop14[[#This Row],[cena/enota brez DDV v EUR]]*Sklop14[[#This Row],[Okvirna količina]]</f>
        <v>0</v>
      </c>
      <c r="T23" s="226">
        <f>+Sklop14[[#This Row],[Končna cena/enoto mere (EUR) z DDV]]*Sklop14[[#This Row],[Okvirna količina]]</f>
        <v>0</v>
      </c>
      <c r="U23" s="227"/>
    </row>
    <row r="24" spans="1:21" s="55" customFormat="1" ht="12">
      <c r="A24" s="79" t="s">
        <v>10</v>
      </c>
      <c r="B24" s="240" t="s">
        <v>888</v>
      </c>
      <c r="C24" s="225" t="s">
        <v>880</v>
      </c>
      <c r="D24" s="77" t="s">
        <v>108</v>
      </c>
      <c r="E24" s="229"/>
      <c r="F24" s="231">
        <v>30</v>
      </c>
      <c r="G24" s="238" t="s">
        <v>0</v>
      </c>
      <c r="H2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4" s="80" t="str">
        <f>IF(Sklop14[[#This Row],[ZAHTEVANA SHEMA KAKOVOSTI]]&lt;&gt;"",Sklop14[[#This Row],[Preračunana masa/volumen/kos na enoto kg]],"")</f>
        <v/>
      </c>
      <c r="J24" s="189"/>
      <c r="K24" s="190"/>
      <c r="L24" s="190"/>
      <c r="M24" s="193"/>
      <c r="N24" s="191"/>
      <c r="O24" s="191"/>
      <c r="P24" s="192"/>
      <c r="Q24" s="191">
        <f>+Sklop14[[#This Row],[cena/enota brez DDV v EUR]]*Sklop14[[#This Row],[Stopnja DDV (%)]]</f>
        <v>0</v>
      </c>
      <c r="R24" s="191">
        <f>+Sklop14[[#This Row],[cena/enota brez DDV v EUR]]+Sklop14[[#This Row],[Davek (EUR)]]</f>
        <v>0</v>
      </c>
      <c r="S24" s="191">
        <f>+Sklop14[[#This Row],[cena/enota brez DDV v EUR]]*Sklop14[[#This Row],[Okvirna količina]]</f>
        <v>0</v>
      </c>
      <c r="T24" s="226">
        <f>+Sklop14[[#This Row],[Končna cena/enoto mere (EUR) z DDV]]*Sklop14[[#This Row],[Okvirna količina]]</f>
        <v>0</v>
      </c>
      <c r="U24" s="227"/>
    </row>
    <row r="25" spans="1:21" s="55" customFormat="1" ht="24">
      <c r="A25" s="79" t="s">
        <v>11</v>
      </c>
      <c r="B25" s="240" t="s">
        <v>405</v>
      </c>
      <c r="C25" s="225" t="s">
        <v>624</v>
      </c>
      <c r="D25" s="77" t="s">
        <v>108</v>
      </c>
      <c r="E25" s="229"/>
      <c r="F25" s="231">
        <v>15</v>
      </c>
      <c r="G25" s="238" t="s">
        <v>0</v>
      </c>
      <c r="H2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" s="80" t="str">
        <f>IF(Sklop14[[#This Row],[ZAHTEVANA SHEMA KAKOVOSTI]]&lt;&gt;"",Sklop14[[#This Row],[Preračunana masa/volumen/kos na enoto kg]],"")</f>
        <v/>
      </c>
      <c r="J25" s="189"/>
      <c r="K25" s="190"/>
      <c r="L25" s="190"/>
      <c r="M25" s="193"/>
      <c r="N25" s="191"/>
      <c r="O25" s="191"/>
      <c r="P25" s="192"/>
      <c r="Q25" s="191">
        <f>+Sklop14[[#This Row],[cena/enota brez DDV v EUR]]*Sklop14[[#This Row],[Stopnja DDV (%)]]</f>
        <v>0</v>
      </c>
      <c r="R25" s="191">
        <f>+Sklop14[[#This Row],[cena/enota brez DDV v EUR]]+Sklop14[[#This Row],[Davek (EUR)]]</f>
        <v>0</v>
      </c>
      <c r="S25" s="191">
        <f>+Sklop14[[#This Row],[cena/enota brez DDV v EUR]]*Sklop14[[#This Row],[Okvirna količina]]</f>
        <v>0</v>
      </c>
      <c r="T25" s="226">
        <f>+Sklop14[[#This Row],[Končna cena/enoto mere (EUR) z DDV]]*Sklop14[[#This Row],[Okvirna količina]]</f>
        <v>0</v>
      </c>
      <c r="U25" s="227"/>
    </row>
    <row r="26" spans="1:21" s="55" customFormat="1" ht="12">
      <c r="A26" s="79" t="s">
        <v>12</v>
      </c>
      <c r="B26" s="240" t="s">
        <v>887</v>
      </c>
      <c r="C26" s="225" t="s">
        <v>881</v>
      </c>
      <c r="D26" s="77" t="s">
        <v>108</v>
      </c>
      <c r="E26" s="229"/>
      <c r="F26" s="231">
        <v>20</v>
      </c>
      <c r="G26" s="238" t="s">
        <v>0</v>
      </c>
      <c r="H2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0" t="str">
        <f>IF(Sklop14[[#This Row],[ZAHTEVANA SHEMA KAKOVOSTI]]&lt;&gt;"",Sklop14[[#This Row],[Preračunana masa/volumen/kos na enoto kg]],"")</f>
        <v/>
      </c>
      <c r="J26" s="189"/>
      <c r="K26" s="190"/>
      <c r="L26" s="190"/>
      <c r="M26" s="193"/>
      <c r="N26" s="191"/>
      <c r="O26" s="191"/>
      <c r="P26" s="192"/>
      <c r="Q26" s="191">
        <f>+Sklop14[[#This Row],[cena/enota brez DDV v EUR]]*Sklop14[[#This Row],[Stopnja DDV (%)]]</f>
        <v>0</v>
      </c>
      <c r="R26" s="191">
        <f>+Sklop14[[#This Row],[cena/enota brez DDV v EUR]]+Sklop14[[#This Row],[Davek (EUR)]]</f>
        <v>0</v>
      </c>
      <c r="S26" s="191">
        <f>+Sklop14[[#This Row],[cena/enota brez DDV v EUR]]*Sklop14[[#This Row],[Okvirna količina]]</f>
        <v>0</v>
      </c>
      <c r="T26" s="226">
        <f>+Sklop14[[#This Row],[Končna cena/enoto mere (EUR) z DDV]]*Sklop14[[#This Row],[Okvirna količina]]</f>
        <v>0</v>
      </c>
      <c r="U26" s="227"/>
    </row>
    <row r="27" spans="1:21" s="55" customFormat="1" ht="12">
      <c r="A27" s="79" t="s">
        <v>13</v>
      </c>
      <c r="B27" s="240" t="s">
        <v>886</v>
      </c>
      <c r="C27" s="225" t="s">
        <v>615</v>
      </c>
      <c r="D27" s="77" t="s">
        <v>108</v>
      </c>
      <c r="E27" s="229"/>
      <c r="F27" s="231">
        <v>15</v>
      </c>
      <c r="G27" s="238" t="s">
        <v>0</v>
      </c>
      <c r="H2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7" s="80" t="str">
        <f>IF(Sklop14[[#This Row],[ZAHTEVANA SHEMA KAKOVOSTI]]&lt;&gt;"",Sklop14[[#This Row],[Preračunana masa/volumen/kos na enoto kg]],"")</f>
        <v/>
      </c>
      <c r="J27" s="189"/>
      <c r="K27" s="190"/>
      <c r="L27" s="190"/>
      <c r="M27" s="193"/>
      <c r="N27" s="191"/>
      <c r="O27" s="191"/>
      <c r="P27" s="192"/>
      <c r="Q27" s="191">
        <f>+Sklop14[[#This Row],[cena/enota brez DDV v EUR]]*Sklop14[[#This Row],[Stopnja DDV (%)]]</f>
        <v>0</v>
      </c>
      <c r="R27" s="191">
        <f>+Sklop14[[#This Row],[cena/enota brez DDV v EUR]]+Sklop14[[#This Row],[Davek (EUR)]]</f>
        <v>0</v>
      </c>
      <c r="S27" s="191">
        <f>+Sklop14[[#This Row],[cena/enota brez DDV v EUR]]*Sklop14[[#This Row],[Okvirna količina]]</f>
        <v>0</v>
      </c>
      <c r="T27" s="226">
        <f>+Sklop14[[#This Row],[Končna cena/enoto mere (EUR) z DDV]]*Sklop14[[#This Row],[Okvirna količina]]</f>
        <v>0</v>
      </c>
      <c r="U27" s="227"/>
    </row>
    <row r="28" spans="1:21" s="55" customFormat="1" ht="24">
      <c r="A28" s="79" t="s">
        <v>14</v>
      </c>
      <c r="B28" s="240" t="s">
        <v>885</v>
      </c>
      <c r="C28" s="225" t="s">
        <v>615</v>
      </c>
      <c r="D28" s="77" t="s">
        <v>108</v>
      </c>
      <c r="E28" s="229"/>
      <c r="F28" s="231">
        <v>15</v>
      </c>
      <c r="G28" s="238" t="s">
        <v>0</v>
      </c>
      <c r="H2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8" s="80" t="str">
        <f>IF(Sklop14[[#This Row],[ZAHTEVANA SHEMA KAKOVOSTI]]&lt;&gt;"",Sklop14[[#This Row],[Preračunana masa/volumen/kos na enoto kg]],"")</f>
        <v/>
      </c>
      <c r="J28" s="189"/>
      <c r="K28" s="190"/>
      <c r="L28" s="190"/>
      <c r="M28" s="193"/>
      <c r="N28" s="191"/>
      <c r="O28" s="191"/>
      <c r="P28" s="192"/>
      <c r="Q28" s="191">
        <f>+Sklop14[[#This Row],[cena/enota brez DDV v EUR]]*Sklop14[[#This Row],[Stopnja DDV (%)]]</f>
        <v>0</v>
      </c>
      <c r="R28" s="191">
        <f>+Sklop14[[#This Row],[cena/enota brez DDV v EUR]]+Sklop14[[#This Row],[Davek (EUR)]]</f>
        <v>0</v>
      </c>
      <c r="S28" s="191">
        <f>+Sklop14[[#This Row],[cena/enota brez DDV v EUR]]*Sklop14[[#This Row],[Okvirna količina]]</f>
        <v>0</v>
      </c>
      <c r="T28" s="226">
        <f>+Sklop14[[#This Row],[Končna cena/enoto mere (EUR) z DDV]]*Sklop14[[#This Row],[Okvirna količina]]</f>
        <v>0</v>
      </c>
      <c r="U28" s="227"/>
    </row>
    <row r="29" spans="1:21" s="55" customFormat="1" ht="24">
      <c r="A29" s="79" t="s">
        <v>15</v>
      </c>
      <c r="B29" s="240" t="s">
        <v>884</v>
      </c>
      <c r="C29" s="225" t="s">
        <v>882</v>
      </c>
      <c r="D29" s="77" t="s">
        <v>108</v>
      </c>
      <c r="E29" s="229"/>
      <c r="F29" s="231">
        <v>10</v>
      </c>
      <c r="G29" s="238" t="s">
        <v>0</v>
      </c>
      <c r="H2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0" t="str">
        <f>IF(Sklop14[[#This Row],[ZAHTEVANA SHEMA KAKOVOSTI]]&lt;&gt;"",Sklop14[[#This Row],[Preračunana masa/volumen/kos na enoto kg]],"")</f>
        <v/>
      </c>
      <c r="J29" s="189"/>
      <c r="K29" s="190"/>
      <c r="L29" s="190"/>
      <c r="M29" s="193"/>
      <c r="N29" s="191"/>
      <c r="O29" s="191"/>
      <c r="P29" s="192"/>
      <c r="Q29" s="191">
        <f>+Sklop14[[#This Row],[cena/enota brez DDV v EUR]]*Sklop14[[#This Row],[Stopnja DDV (%)]]</f>
        <v>0</v>
      </c>
      <c r="R29" s="191">
        <f>+Sklop14[[#This Row],[cena/enota brez DDV v EUR]]+Sklop14[[#This Row],[Davek (EUR)]]</f>
        <v>0</v>
      </c>
      <c r="S29" s="191">
        <f>+Sklop14[[#This Row],[cena/enota brez DDV v EUR]]*Sklop14[[#This Row],[Okvirna količina]]</f>
        <v>0</v>
      </c>
      <c r="T29" s="226">
        <f>+Sklop14[[#This Row],[Končna cena/enoto mere (EUR) z DDV]]*Sklop14[[#This Row],[Okvirna količina]]</f>
        <v>0</v>
      </c>
      <c r="U29" s="227"/>
    </row>
    <row r="30" spans="1:21" s="55" customFormat="1" ht="24">
      <c r="A30" s="79" t="s">
        <v>16</v>
      </c>
      <c r="B30" s="240" t="s">
        <v>883</v>
      </c>
      <c r="C30" s="225">
        <v>1000</v>
      </c>
      <c r="D30" s="77" t="s">
        <v>108</v>
      </c>
      <c r="E30" s="229"/>
      <c r="F30" s="231">
        <v>10</v>
      </c>
      <c r="G30" s="238" t="s">
        <v>0</v>
      </c>
      <c r="H3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0" t="str">
        <f>IF(Sklop14[[#This Row],[ZAHTEVANA SHEMA KAKOVOSTI]]&lt;&gt;"",Sklop14[[#This Row],[Preračunana masa/volumen/kos na enoto kg]],"")</f>
        <v/>
      </c>
      <c r="J30" s="189"/>
      <c r="K30" s="190"/>
      <c r="L30" s="190"/>
      <c r="M30" s="193"/>
      <c r="N30" s="191"/>
      <c r="O30" s="191"/>
      <c r="P30" s="192"/>
      <c r="Q30" s="191">
        <f>+Sklop14[[#This Row],[cena/enota brez DDV v EUR]]*Sklop14[[#This Row],[Stopnja DDV (%)]]</f>
        <v>0</v>
      </c>
      <c r="R30" s="191">
        <f>+Sklop14[[#This Row],[cena/enota brez DDV v EUR]]+Sklop14[[#This Row],[Davek (EUR)]]</f>
        <v>0</v>
      </c>
      <c r="S30" s="191">
        <f>+Sklop14[[#This Row],[cena/enota brez DDV v EUR]]*Sklop14[[#This Row],[Okvirna količina]]</f>
        <v>0</v>
      </c>
      <c r="T30" s="226">
        <f>+Sklop14[[#This Row],[Končna cena/enoto mere (EUR) z DDV]]*Sklop14[[#This Row],[Okvirna količina]]</f>
        <v>0</v>
      </c>
      <c r="U30" s="227"/>
    </row>
    <row r="31" spans="1:21" s="55" customFormat="1" ht="12">
      <c r="A31" s="79" t="s">
        <v>17</v>
      </c>
      <c r="B31" s="240" t="s">
        <v>895</v>
      </c>
      <c r="C31" s="225">
        <v>1000</v>
      </c>
      <c r="D31" s="77" t="s">
        <v>108</v>
      </c>
      <c r="E31" s="229"/>
      <c r="F31" s="231">
        <v>10</v>
      </c>
      <c r="G31" s="238" t="s">
        <v>0</v>
      </c>
      <c r="H3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0" t="str">
        <f>IF(Sklop14[[#This Row],[ZAHTEVANA SHEMA KAKOVOSTI]]&lt;&gt;"",Sklop14[[#This Row],[Preračunana masa/volumen/kos na enoto kg]],"")</f>
        <v/>
      </c>
      <c r="J31" s="189"/>
      <c r="K31" s="190"/>
      <c r="L31" s="190"/>
      <c r="M31" s="193"/>
      <c r="N31" s="191"/>
      <c r="O31" s="191"/>
      <c r="P31" s="192"/>
      <c r="Q31" s="191">
        <f>+Sklop14[[#This Row],[cena/enota brez DDV v EUR]]*Sklop14[[#This Row],[Stopnja DDV (%)]]</f>
        <v>0</v>
      </c>
      <c r="R31" s="191">
        <f>+Sklop14[[#This Row],[cena/enota brez DDV v EUR]]+Sklop14[[#This Row],[Davek (EUR)]]</f>
        <v>0</v>
      </c>
      <c r="S31" s="191">
        <f>+Sklop14[[#This Row],[cena/enota brez DDV v EUR]]*Sklop14[[#This Row],[Okvirna količina]]</f>
        <v>0</v>
      </c>
      <c r="T31" s="226">
        <f>+Sklop14[[#This Row],[Končna cena/enoto mere (EUR) z DDV]]*Sklop14[[#This Row],[Okvirna količina]]</f>
        <v>0</v>
      </c>
      <c r="U31" s="227"/>
    </row>
    <row r="32" spans="1:21" s="55" customFormat="1" ht="12">
      <c r="A32" s="79" t="s">
        <v>18</v>
      </c>
      <c r="B32" s="240" t="s">
        <v>915</v>
      </c>
      <c r="C32" s="225">
        <v>500</v>
      </c>
      <c r="D32" s="77" t="s">
        <v>108</v>
      </c>
      <c r="E32" s="229"/>
      <c r="F32" s="231">
        <v>30</v>
      </c>
      <c r="G32" s="238" t="s">
        <v>209</v>
      </c>
      <c r="H3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80" t="str">
        <f>IF(Sklop14[[#This Row],[ZAHTEVANA SHEMA KAKOVOSTI]]&lt;&gt;"",Sklop14[[#This Row],[Preračunana masa/volumen/kos na enoto kg]],"")</f>
        <v/>
      </c>
      <c r="J32" s="189"/>
      <c r="K32" s="190"/>
      <c r="L32" s="190"/>
      <c r="M32" s="193"/>
      <c r="N32" s="191"/>
      <c r="O32" s="191"/>
      <c r="P32" s="192"/>
      <c r="Q32" s="191">
        <f>+Sklop14[[#This Row],[cena/enota brez DDV v EUR]]*Sklop14[[#This Row],[Stopnja DDV (%)]]</f>
        <v>0</v>
      </c>
      <c r="R32" s="191">
        <f>+Sklop14[[#This Row],[cena/enota brez DDV v EUR]]+Sklop14[[#This Row],[Davek (EUR)]]</f>
        <v>0</v>
      </c>
      <c r="S32" s="191">
        <f>+Sklop14[[#This Row],[cena/enota brez DDV v EUR]]*Sklop14[[#This Row],[Okvirna količina]]</f>
        <v>0</v>
      </c>
      <c r="T32" s="226">
        <f>+Sklop14[[#This Row],[Končna cena/enoto mere (EUR) z DDV]]*Sklop14[[#This Row],[Okvirna količina]]</f>
        <v>0</v>
      </c>
      <c r="U32" s="227"/>
    </row>
    <row r="33" spans="1:21" s="55" customFormat="1" ht="12">
      <c r="A33" s="79" t="s">
        <v>19</v>
      </c>
      <c r="B33" s="240" t="s">
        <v>899</v>
      </c>
      <c r="C33" s="225" t="s">
        <v>520</v>
      </c>
      <c r="D33" s="77" t="s">
        <v>108</v>
      </c>
      <c r="E33" s="229"/>
      <c r="F33" s="231">
        <v>15</v>
      </c>
      <c r="G33" s="238" t="s">
        <v>0</v>
      </c>
      <c r="H3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3" s="80" t="str">
        <f>IF(Sklop14[[#This Row],[ZAHTEVANA SHEMA KAKOVOSTI]]&lt;&gt;"",Sklop14[[#This Row],[Preračunana masa/volumen/kos na enoto kg]],"")</f>
        <v/>
      </c>
      <c r="J33" s="189"/>
      <c r="K33" s="190"/>
      <c r="L33" s="190"/>
      <c r="M33" s="193"/>
      <c r="N33" s="191"/>
      <c r="O33" s="191"/>
      <c r="P33" s="192"/>
      <c r="Q33" s="191">
        <f>+Sklop14[[#This Row],[cena/enota brez DDV v EUR]]*Sklop14[[#This Row],[Stopnja DDV (%)]]</f>
        <v>0</v>
      </c>
      <c r="R33" s="191">
        <f>+Sklop14[[#This Row],[cena/enota brez DDV v EUR]]+Sklop14[[#This Row],[Davek (EUR)]]</f>
        <v>0</v>
      </c>
      <c r="S33" s="191">
        <f>+Sklop14[[#This Row],[cena/enota brez DDV v EUR]]*Sklop14[[#This Row],[Okvirna količina]]</f>
        <v>0</v>
      </c>
      <c r="T33" s="226">
        <f>+Sklop14[[#This Row],[Končna cena/enoto mere (EUR) z DDV]]*Sklop14[[#This Row],[Okvirna količina]]</f>
        <v>0</v>
      </c>
      <c r="U33" s="227"/>
    </row>
    <row r="34" spans="1:21" s="55" customFormat="1" ht="12">
      <c r="A34" s="79" t="s">
        <v>20</v>
      </c>
      <c r="B34" s="240" t="s">
        <v>897</v>
      </c>
      <c r="C34" s="225" t="s">
        <v>879</v>
      </c>
      <c r="D34" s="77" t="s">
        <v>108</v>
      </c>
      <c r="E34" s="229"/>
      <c r="F34" s="231">
        <v>15</v>
      </c>
      <c r="G34" s="238" t="s">
        <v>0</v>
      </c>
      <c r="H3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4" s="80" t="str">
        <f>IF(Sklop14[[#This Row],[ZAHTEVANA SHEMA KAKOVOSTI]]&lt;&gt;"",Sklop14[[#This Row],[Preračunana masa/volumen/kos na enoto kg]],"")</f>
        <v/>
      </c>
      <c r="J34" s="189"/>
      <c r="K34" s="190"/>
      <c r="L34" s="190"/>
      <c r="M34" s="193"/>
      <c r="N34" s="191"/>
      <c r="O34" s="191"/>
      <c r="P34" s="192"/>
      <c r="Q34" s="191">
        <f>+Sklop14[[#This Row],[cena/enota brez DDV v EUR]]*Sklop14[[#This Row],[Stopnja DDV (%)]]</f>
        <v>0</v>
      </c>
      <c r="R34" s="191">
        <f>+Sklop14[[#This Row],[cena/enota brez DDV v EUR]]+Sklop14[[#This Row],[Davek (EUR)]]</f>
        <v>0</v>
      </c>
      <c r="S34" s="191">
        <f>+Sklop14[[#This Row],[cena/enota brez DDV v EUR]]*Sklop14[[#This Row],[Okvirna količina]]</f>
        <v>0</v>
      </c>
      <c r="T34" s="226">
        <f>+Sklop14[[#This Row],[Končna cena/enoto mere (EUR) z DDV]]*Sklop14[[#This Row],[Okvirna količina]]</f>
        <v>0</v>
      </c>
      <c r="U34" s="227"/>
    </row>
    <row r="35" spans="1:21" s="55" customFormat="1" ht="12">
      <c r="A35" s="79" t="s">
        <v>21</v>
      </c>
      <c r="B35" s="240" t="s">
        <v>898</v>
      </c>
      <c r="C35" s="225" t="s">
        <v>896</v>
      </c>
      <c r="D35" s="77" t="s">
        <v>108</v>
      </c>
      <c r="E35" s="229"/>
      <c r="F35" s="231">
        <v>10</v>
      </c>
      <c r="G35" s="238" t="s">
        <v>0</v>
      </c>
      <c r="H3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0" t="str">
        <f>IF(Sklop14[[#This Row],[ZAHTEVANA SHEMA KAKOVOSTI]]&lt;&gt;"",Sklop14[[#This Row],[Preračunana masa/volumen/kos na enoto kg]],"")</f>
        <v/>
      </c>
      <c r="J35" s="189"/>
      <c r="K35" s="190"/>
      <c r="L35" s="190"/>
      <c r="M35" s="193"/>
      <c r="N35" s="191"/>
      <c r="O35" s="191"/>
      <c r="P35" s="192"/>
      <c r="Q35" s="191">
        <f>+Sklop14[[#This Row],[cena/enota brez DDV v EUR]]*Sklop14[[#This Row],[Stopnja DDV (%)]]</f>
        <v>0</v>
      </c>
      <c r="R35" s="191">
        <f>+Sklop14[[#This Row],[cena/enota brez DDV v EUR]]+Sklop14[[#This Row],[Davek (EUR)]]</f>
        <v>0</v>
      </c>
      <c r="S35" s="191">
        <f>+Sklop14[[#This Row],[cena/enota brez DDV v EUR]]*Sklop14[[#This Row],[Okvirna količina]]</f>
        <v>0</v>
      </c>
      <c r="T35" s="226">
        <f>+Sklop14[[#This Row],[Končna cena/enoto mere (EUR) z DDV]]*Sklop14[[#This Row],[Okvirna količina]]</f>
        <v>0</v>
      </c>
      <c r="U35" s="227"/>
    </row>
    <row r="36" spans="1:21" s="55" customFormat="1" ht="12">
      <c r="A36" s="79" t="s">
        <v>22</v>
      </c>
      <c r="B36" s="240" t="s">
        <v>900</v>
      </c>
      <c r="C36" s="225" t="s">
        <v>225</v>
      </c>
      <c r="D36" s="77" t="s">
        <v>108</v>
      </c>
      <c r="E36" s="229"/>
      <c r="F36" s="231">
        <v>10</v>
      </c>
      <c r="G36" s="238" t="s">
        <v>0</v>
      </c>
      <c r="H3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0" t="str">
        <f>IF(Sklop14[[#This Row],[ZAHTEVANA SHEMA KAKOVOSTI]]&lt;&gt;"",Sklop14[[#This Row],[Preračunana masa/volumen/kos na enoto kg]],"")</f>
        <v/>
      </c>
      <c r="J36" s="189"/>
      <c r="K36" s="190"/>
      <c r="L36" s="190"/>
      <c r="M36" s="193"/>
      <c r="N36" s="191"/>
      <c r="O36" s="191"/>
      <c r="P36" s="192"/>
      <c r="Q36" s="191">
        <f>+Sklop14[[#This Row],[cena/enota brez DDV v EUR]]*Sklop14[[#This Row],[Stopnja DDV (%)]]</f>
        <v>0</v>
      </c>
      <c r="R36" s="191">
        <f>+Sklop14[[#This Row],[cena/enota brez DDV v EUR]]+Sklop14[[#This Row],[Davek (EUR)]]</f>
        <v>0</v>
      </c>
      <c r="S36" s="191">
        <f>+Sklop14[[#This Row],[cena/enota brez DDV v EUR]]*Sklop14[[#This Row],[Okvirna količina]]</f>
        <v>0</v>
      </c>
      <c r="T36" s="226">
        <f>+Sklop14[[#This Row],[Končna cena/enoto mere (EUR) z DDV]]*Sklop14[[#This Row],[Okvirna količina]]</f>
        <v>0</v>
      </c>
      <c r="U36" s="227"/>
    </row>
    <row r="37" spans="1:21" s="55" customFormat="1" ht="12">
      <c r="A37" s="79" t="s">
        <v>23</v>
      </c>
      <c r="B37" s="240" t="s">
        <v>901</v>
      </c>
      <c r="C37" s="225" t="s">
        <v>879</v>
      </c>
      <c r="D37" s="77" t="s">
        <v>108</v>
      </c>
      <c r="E37" s="229"/>
      <c r="F37" s="231">
        <v>10</v>
      </c>
      <c r="G37" s="238" t="s">
        <v>0</v>
      </c>
      <c r="H3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0" t="str">
        <f>IF(Sklop14[[#This Row],[ZAHTEVANA SHEMA KAKOVOSTI]]&lt;&gt;"",Sklop14[[#This Row],[Preračunana masa/volumen/kos na enoto kg]],"")</f>
        <v/>
      </c>
      <c r="J37" s="189"/>
      <c r="K37" s="190"/>
      <c r="L37" s="190"/>
      <c r="M37" s="193"/>
      <c r="N37" s="191"/>
      <c r="O37" s="191"/>
      <c r="P37" s="192"/>
      <c r="Q37" s="191">
        <f>+Sklop14[[#This Row],[cena/enota brez DDV v EUR]]*Sklop14[[#This Row],[Stopnja DDV (%)]]</f>
        <v>0</v>
      </c>
      <c r="R37" s="191">
        <f>+Sklop14[[#This Row],[cena/enota brez DDV v EUR]]+Sklop14[[#This Row],[Davek (EUR)]]</f>
        <v>0</v>
      </c>
      <c r="S37" s="191">
        <f>+Sklop14[[#This Row],[cena/enota brez DDV v EUR]]*Sklop14[[#This Row],[Okvirna količina]]</f>
        <v>0</v>
      </c>
      <c r="T37" s="226">
        <f>+Sklop14[[#This Row],[Končna cena/enoto mere (EUR) z DDV]]*Sklop14[[#This Row],[Okvirna količina]]</f>
        <v>0</v>
      </c>
      <c r="U37" s="227"/>
    </row>
    <row r="38" spans="1:21" s="55" customFormat="1" ht="12">
      <c r="A38" s="79" t="s">
        <v>24</v>
      </c>
      <c r="B38" s="240" t="s">
        <v>914</v>
      </c>
      <c r="C38" s="225">
        <v>400</v>
      </c>
      <c r="D38" s="77" t="s">
        <v>108</v>
      </c>
      <c r="E38" s="229"/>
      <c r="F38" s="231">
        <v>20</v>
      </c>
      <c r="G38" s="238" t="s">
        <v>209</v>
      </c>
      <c r="H3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8" s="80" t="str">
        <f>IF(Sklop14[[#This Row],[ZAHTEVANA SHEMA KAKOVOSTI]]&lt;&gt;"",Sklop14[[#This Row],[Preračunana masa/volumen/kos na enoto kg]],"")</f>
        <v/>
      </c>
      <c r="J38" s="189"/>
      <c r="K38" s="190"/>
      <c r="L38" s="190"/>
      <c r="M38" s="193"/>
      <c r="N38" s="191"/>
      <c r="O38" s="191"/>
      <c r="P38" s="192"/>
      <c r="Q38" s="191">
        <f>+Sklop14[[#This Row],[cena/enota brez DDV v EUR]]*Sklop14[[#This Row],[Stopnja DDV (%)]]</f>
        <v>0</v>
      </c>
      <c r="R38" s="191">
        <f>+Sklop14[[#This Row],[cena/enota brez DDV v EUR]]+Sklop14[[#This Row],[Davek (EUR)]]</f>
        <v>0</v>
      </c>
      <c r="S38" s="191">
        <f>+Sklop14[[#This Row],[cena/enota brez DDV v EUR]]*Sklop14[[#This Row],[Okvirna količina]]</f>
        <v>0</v>
      </c>
      <c r="T38" s="226">
        <f>+Sklop14[[#This Row],[Končna cena/enoto mere (EUR) z DDV]]*Sklop14[[#This Row],[Okvirna količina]]</f>
        <v>0</v>
      </c>
      <c r="U38" s="227"/>
    </row>
    <row r="39" spans="1:21" s="55" customFormat="1" ht="12">
      <c r="A39" s="79" t="s">
        <v>25</v>
      </c>
      <c r="B39" s="240" t="s">
        <v>902</v>
      </c>
      <c r="C39" s="225" t="s">
        <v>615</v>
      </c>
      <c r="D39" s="77" t="s">
        <v>108</v>
      </c>
      <c r="E39" s="229"/>
      <c r="F39" s="231">
        <v>10</v>
      </c>
      <c r="G39" s="238" t="s">
        <v>0</v>
      </c>
      <c r="H3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80" t="str">
        <f>IF(Sklop14[[#This Row],[ZAHTEVANA SHEMA KAKOVOSTI]]&lt;&gt;"",Sklop14[[#This Row],[Preračunana masa/volumen/kos na enoto kg]],"")</f>
        <v/>
      </c>
      <c r="J39" s="189"/>
      <c r="K39" s="190"/>
      <c r="L39" s="190"/>
      <c r="M39" s="193"/>
      <c r="N39" s="191"/>
      <c r="O39" s="191"/>
      <c r="P39" s="192"/>
      <c r="Q39" s="191">
        <f>+Sklop14[[#This Row],[cena/enota brez DDV v EUR]]*Sklop14[[#This Row],[Stopnja DDV (%)]]</f>
        <v>0</v>
      </c>
      <c r="R39" s="191">
        <f>+Sklop14[[#This Row],[cena/enota brez DDV v EUR]]+Sklop14[[#This Row],[Davek (EUR)]]</f>
        <v>0</v>
      </c>
      <c r="S39" s="191">
        <f>+Sklop14[[#This Row],[cena/enota brez DDV v EUR]]*Sklop14[[#This Row],[Okvirna količina]]</f>
        <v>0</v>
      </c>
      <c r="T39" s="226">
        <f>+Sklop14[[#This Row],[Končna cena/enoto mere (EUR) z DDV]]*Sklop14[[#This Row],[Okvirna količina]]</f>
        <v>0</v>
      </c>
      <c r="U39" s="227"/>
    </row>
    <row r="40" spans="1:21" s="55" customFormat="1" ht="12">
      <c r="A40" s="79" t="s">
        <v>26</v>
      </c>
      <c r="B40" s="240" t="s">
        <v>903</v>
      </c>
      <c r="C40" s="225" t="s">
        <v>615</v>
      </c>
      <c r="D40" s="77" t="s">
        <v>108</v>
      </c>
      <c r="E40" s="229"/>
      <c r="F40" s="231">
        <v>20</v>
      </c>
      <c r="G40" s="238" t="s">
        <v>0</v>
      </c>
      <c r="H4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80" t="str">
        <f>IF(Sklop14[[#This Row],[ZAHTEVANA SHEMA KAKOVOSTI]]&lt;&gt;"",Sklop14[[#This Row],[Preračunana masa/volumen/kos na enoto kg]],"")</f>
        <v/>
      </c>
      <c r="J40" s="189"/>
      <c r="K40" s="190"/>
      <c r="L40" s="190"/>
      <c r="M40" s="193"/>
      <c r="N40" s="191"/>
      <c r="O40" s="191"/>
      <c r="P40" s="192"/>
      <c r="Q40" s="191">
        <f>+Sklop14[[#This Row],[cena/enota brez DDV v EUR]]*Sklop14[[#This Row],[Stopnja DDV (%)]]</f>
        <v>0</v>
      </c>
      <c r="R40" s="191">
        <f>+Sklop14[[#This Row],[cena/enota brez DDV v EUR]]+Sklop14[[#This Row],[Davek (EUR)]]</f>
        <v>0</v>
      </c>
      <c r="S40" s="191">
        <f>+Sklop14[[#This Row],[cena/enota brez DDV v EUR]]*Sklop14[[#This Row],[Okvirna količina]]</f>
        <v>0</v>
      </c>
      <c r="T40" s="226">
        <f>+Sklop14[[#This Row],[Končna cena/enoto mere (EUR) z DDV]]*Sklop14[[#This Row],[Okvirna količina]]</f>
        <v>0</v>
      </c>
      <c r="U40" s="227"/>
    </row>
    <row r="41" spans="1:21" s="55" customFormat="1" ht="12">
      <c r="A41" s="79" t="s">
        <v>27</v>
      </c>
      <c r="B41" s="240" t="s">
        <v>904</v>
      </c>
      <c r="C41" s="225" t="s">
        <v>615</v>
      </c>
      <c r="D41" s="77" t="s">
        <v>108</v>
      </c>
      <c r="E41" s="229"/>
      <c r="F41" s="231">
        <v>10</v>
      </c>
      <c r="G41" s="238" t="s">
        <v>0</v>
      </c>
      <c r="H4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80" t="str">
        <f>IF(Sklop14[[#This Row],[ZAHTEVANA SHEMA KAKOVOSTI]]&lt;&gt;"",Sklop14[[#This Row],[Preračunana masa/volumen/kos na enoto kg]],"")</f>
        <v/>
      </c>
      <c r="J41" s="189"/>
      <c r="K41" s="190"/>
      <c r="L41" s="190"/>
      <c r="M41" s="193"/>
      <c r="N41" s="191"/>
      <c r="O41" s="191"/>
      <c r="P41" s="192"/>
      <c r="Q41" s="191">
        <f>+Sklop14[[#This Row],[cena/enota brez DDV v EUR]]*Sklop14[[#This Row],[Stopnja DDV (%)]]</f>
        <v>0</v>
      </c>
      <c r="R41" s="191">
        <f>+Sklop14[[#This Row],[cena/enota brez DDV v EUR]]+Sklop14[[#This Row],[Davek (EUR)]]</f>
        <v>0</v>
      </c>
      <c r="S41" s="191">
        <f>+Sklop14[[#This Row],[cena/enota brez DDV v EUR]]*Sklop14[[#This Row],[Okvirna količina]]</f>
        <v>0</v>
      </c>
      <c r="T41" s="226">
        <f>+Sklop14[[#This Row],[Končna cena/enoto mere (EUR) z DDV]]*Sklop14[[#This Row],[Okvirna količina]]</f>
        <v>0</v>
      </c>
      <c r="U41" s="227"/>
    </row>
    <row r="42" spans="1:21" s="55" customFormat="1" ht="12">
      <c r="A42" s="79" t="s">
        <v>28</v>
      </c>
      <c r="B42" s="240" t="s">
        <v>905</v>
      </c>
      <c r="C42" s="225" t="s">
        <v>624</v>
      </c>
      <c r="D42" s="77" t="s">
        <v>108</v>
      </c>
      <c r="E42" s="229"/>
      <c r="F42" s="231">
        <v>10</v>
      </c>
      <c r="G42" s="238" t="s">
        <v>0</v>
      </c>
      <c r="H4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80" t="str">
        <f>IF(Sklop14[[#This Row],[ZAHTEVANA SHEMA KAKOVOSTI]]&lt;&gt;"",Sklop14[[#This Row],[Preračunana masa/volumen/kos na enoto kg]],"")</f>
        <v/>
      </c>
      <c r="J42" s="189"/>
      <c r="K42" s="190"/>
      <c r="L42" s="190"/>
      <c r="M42" s="193"/>
      <c r="N42" s="191"/>
      <c r="O42" s="191"/>
      <c r="P42" s="192"/>
      <c r="Q42" s="191">
        <f>+Sklop14[[#This Row],[cena/enota brez DDV v EUR]]*Sklop14[[#This Row],[Stopnja DDV (%)]]</f>
        <v>0</v>
      </c>
      <c r="R42" s="191">
        <f>+Sklop14[[#This Row],[cena/enota brez DDV v EUR]]+Sklop14[[#This Row],[Davek (EUR)]]</f>
        <v>0</v>
      </c>
      <c r="S42" s="191">
        <f>+Sklop14[[#This Row],[cena/enota brez DDV v EUR]]*Sklop14[[#This Row],[Okvirna količina]]</f>
        <v>0</v>
      </c>
      <c r="T42" s="226">
        <f>+Sklop14[[#This Row],[Končna cena/enoto mere (EUR) z DDV]]*Sklop14[[#This Row],[Okvirna količina]]</f>
        <v>0</v>
      </c>
      <c r="U42" s="227"/>
    </row>
    <row r="43" spans="1:21" s="55" customFormat="1" ht="12">
      <c r="A43" s="79" t="s">
        <v>29</v>
      </c>
      <c r="B43" s="240" t="s">
        <v>906</v>
      </c>
      <c r="C43" s="225" t="s">
        <v>624</v>
      </c>
      <c r="D43" s="77" t="s">
        <v>108</v>
      </c>
      <c r="E43" s="229"/>
      <c r="F43" s="231">
        <v>10</v>
      </c>
      <c r="G43" s="238" t="s">
        <v>0</v>
      </c>
      <c r="H4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80" t="str">
        <f>IF(Sklop14[[#This Row],[ZAHTEVANA SHEMA KAKOVOSTI]]&lt;&gt;"",Sklop14[[#This Row],[Preračunana masa/volumen/kos na enoto kg]],"")</f>
        <v/>
      </c>
      <c r="J43" s="189"/>
      <c r="K43" s="190"/>
      <c r="L43" s="190"/>
      <c r="M43" s="193"/>
      <c r="N43" s="191"/>
      <c r="O43" s="191"/>
      <c r="P43" s="192"/>
      <c r="Q43" s="191">
        <f>+Sklop14[[#This Row],[cena/enota brez DDV v EUR]]*Sklop14[[#This Row],[Stopnja DDV (%)]]</f>
        <v>0</v>
      </c>
      <c r="R43" s="191">
        <f>+Sklop14[[#This Row],[cena/enota brez DDV v EUR]]+Sklop14[[#This Row],[Davek (EUR)]]</f>
        <v>0</v>
      </c>
      <c r="S43" s="191">
        <f>+Sklop14[[#This Row],[cena/enota brez DDV v EUR]]*Sklop14[[#This Row],[Okvirna količina]]</f>
        <v>0</v>
      </c>
      <c r="T43" s="226">
        <f>+Sklop14[[#This Row],[Končna cena/enoto mere (EUR) z DDV]]*Sklop14[[#This Row],[Okvirna količina]]</f>
        <v>0</v>
      </c>
      <c r="U43" s="227"/>
    </row>
    <row r="44" spans="1:21" s="55" customFormat="1" ht="12">
      <c r="A44" s="79" t="s">
        <v>30</v>
      </c>
      <c r="B44" s="240" t="s">
        <v>907</v>
      </c>
      <c r="C44" s="225" t="s">
        <v>520</v>
      </c>
      <c r="D44" s="77" t="s">
        <v>108</v>
      </c>
      <c r="E44" s="229"/>
      <c r="F44" s="231">
        <v>10</v>
      </c>
      <c r="G44" s="238" t="s">
        <v>0</v>
      </c>
      <c r="H4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80" t="str">
        <f>IF(Sklop14[[#This Row],[ZAHTEVANA SHEMA KAKOVOSTI]]&lt;&gt;"",Sklop14[[#This Row],[Preračunana masa/volumen/kos na enoto kg]],"")</f>
        <v/>
      </c>
      <c r="J44" s="189"/>
      <c r="K44" s="190"/>
      <c r="L44" s="190"/>
      <c r="M44" s="193"/>
      <c r="N44" s="191"/>
      <c r="O44" s="191"/>
      <c r="P44" s="192"/>
      <c r="Q44" s="191">
        <f>+Sklop14[[#This Row],[cena/enota brez DDV v EUR]]*Sklop14[[#This Row],[Stopnja DDV (%)]]</f>
        <v>0</v>
      </c>
      <c r="R44" s="191">
        <f>+Sklop14[[#This Row],[cena/enota brez DDV v EUR]]+Sklop14[[#This Row],[Davek (EUR)]]</f>
        <v>0</v>
      </c>
      <c r="S44" s="191">
        <f>+Sklop14[[#This Row],[cena/enota brez DDV v EUR]]*Sklop14[[#This Row],[Okvirna količina]]</f>
        <v>0</v>
      </c>
      <c r="T44" s="226">
        <f>+Sklop14[[#This Row],[Končna cena/enoto mere (EUR) z DDV]]*Sklop14[[#This Row],[Okvirna količina]]</f>
        <v>0</v>
      </c>
      <c r="U44" s="227"/>
    </row>
    <row r="45" spans="1:21" s="55" customFormat="1" ht="12">
      <c r="A45" s="79" t="s">
        <v>31</v>
      </c>
      <c r="B45" s="240" t="s">
        <v>908</v>
      </c>
      <c r="C45" s="225" t="s">
        <v>616</v>
      </c>
      <c r="D45" s="77" t="s">
        <v>108</v>
      </c>
      <c r="E45" s="229"/>
      <c r="F45" s="231">
        <v>10</v>
      </c>
      <c r="G45" s="238" t="s">
        <v>0</v>
      </c>
      <c r="H4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80" t="str">
        <f>IF(Sklop14[[#This Row],[ZAHTEVANA SHEMA KAKOVOSTI]]&lt;&gt;"",Sklop14[[#This Row],[Preračunana masa/volumen/kos na enoto kg]],"")</f>
        <v/>
      </c>
      <c r="J45" s="189"/>
      <c r="K45" s="190"/>
      <c r="L45" s="190"/>
      <c r="M45" s="193"/>
      <c r="N45" s="191"/>
      <c r="O45" s="191"/>
      <c r="P45" s="192"/>
      <c r="Q45" s="191">
        <f>+Sklop14[[#This Row],[cena/enota brez DDV v EUR]]*Sklop14[[#This Row],[Stopnja DDV (%)]]</f>
        <v>0</v>
      </c>
      <c r="R45" s="191">
        <f>+Sklop14[[#This Row],[cena/enota brez DDV v EUR]]+Sklop14[[#This Row],[Davek (EUR)]]</f>
        <v>0</v>
      </c>
      <c r="S45" s="191">
        <f>+Sklop14[[#This Row],[cena/enota brez DDV v EUR]]*Sklop14[[#This Row],[Okvirna količina]]</f>
        <v>0</v>
      </c>
      <c r="T45" s="226">
        <f>+Sklop14[[#This Row],[Končna cena/enoto mere (EUR) z DDV]]*Sklop14[[#This Row],[Okvirna količina]]</f>
        <v>0</v>
      </c>
      <c r="U45" s="227"/>
    </row>
    <row r="46" spans="1:21" s="55" customFormat="1" ht="12">
      <c r="A46" s="79" t="s">
        <v>32</v>
      </c>
      <c r="B46" s="240" t="s">
        <v>913</v>
      </c>
      <c r="C46" s="225">
        <v>330</v>
      </c>
      <c r="D46" s="77" t="s">
        <v>108</v>
      </c>
      <c r="E46" s="229"/>
      <c r="F46" s="231">
        <v>10</v>
      </c>
      <c r="G46" s="238" t="s">
        <v>209</v>
      </c>
      <c r="H4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6" s="80" t="str">
        <f>IF(Sklop14[[#This Row],[ZAHTEVANA SHEMA KAKOVOSTI]]&lt;&gt;"",Sklop14[[#This Row],[Preračunana masa/volumen/kos na enoto kg]],"")</f>
        <v/>
      </c>
      <c r="J46" s="189"/>
      <c r="K46" s="190"/>
      <c r="L46" s="190"/>
      <c r="M46" s="193"/>
      <c r="N46" s="191"/>
      <c r="O46" s="191"/>
      <c r="P46" s="192"/>
      <c r="Q46" s="191">
        <f>+Sklop14[[#This Row],[cena/enota brez DDV v EUR]]*Sklop14[[#This Row],[Stopnja DDV (%)]]</f>
        <v>0</v>
      </c>
      <c r="R46" s="191">
        <f>+Sklop14[[#This Row],[cena/enota brez DDV v EUR]]+Sklop14[[#This Row],[Davek (EUR)]]</f>
        <v>0</v>
      </c>
      <c r="S46" s="191">
        <f>+Sklop14[[#This Row],[cena/enota brez DDV v EUR]]*Sklop14[[#This Row],[Okvirna količina]]</f>
        <v>0</v>
      </c>
      <c r="T46" s="226">
        <f>+Sklop14[[#This Row],[Končna cena/enoto mere (EUR) z DDV]]*Sklop14[[#This Row],[Okvirna količina]]</f>
        <v>0</v>
      </c>
      <c r="U46" s="227"/>
    </row>
    <row r="47" spans="1:21" s="55" customFormat="1" ht="12">
      <c r="A47" s="79" t="s">
        <v>33</v>
      </c>
      <c r="B47" s="240" t="s">
        <v>912</v>
      </c>
      <c r="C47" s="225">
        <v>330</v>
      </c>
      <c r="D47" s="77" t="s">
        <v>108</v>
      </c>
      <c r="E47" s="229"/>
      <c r="F47" s="231">
        <v>10</v>
      </c>
      <c r="G47" s="238" t="s">
        <v>209</v>
      </c>
      <c r="H4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7" s="80" t="str">
        <f>IF(Sklop14[[#This Row],[ZAHTEVANA SHEMA KAKOVOSTI]]&lt;&gt;"",Sklop14[[#This Row],[Preračunana masa/volumen/kos na enoto kg]],"")</f>
        <v/>
      </c>
      <c r="J47" s="189"/>
      <c r="K47" s="190"/>
      <c r="L47" s="190"/>
      <c r="M47" s="193"/>
      <c r="N47" s="191"/>
      <c r="O47" s="191"/>
      <c r="P47" s="192"/>
      <c r="Q47" s="191">
        <f>+Sklop14[[#This Row],[cena/enota brez DDV v EUR]]*Sklop14[[#This Row],[Stopnja DDV (%)]]</f>
        <v>0</v>
      </c>
      <c r="R47" s="191">
        <f>+Sklop14[[#This Row],[cena/enota brez DDV v EUR]]+Sklop14[[#This Row],[Davek (EUR)]]</f>
        <v>0</v>
      </c>
      <c r="S47" s="191">
        <f>+Sklop14[[#This Row],[cena/enota brez DDV v EUR]]*Sklop14[[#This Row],[Okvirna količina]]</f>
        <v>0</v>
      </c>
      <c r="T47" s="226">
        <f>+Sklop14[[#This Row],[Končna cena/enoto mere (EUR) z DDV]]*Sklop14[[#This Row],[Okvirna količina]]</f>
        <v>0</v>
      </c>
      <c r="U47" s="227"/>
    </row>
    <row r="48" spans="1:21" s="55" customFormat="1" ht="12">
      <c r="A48" s="79" t="s">
        <v>34</v>
      </c>
      <c r="B48" s="240" t="s">
        <v>911</v>
      </c>
      <c r="C48" s="225">
        <v>274</v>
      </c>
      <c r="D48" s="77" t="s">
        <v>108</v>
      </c>
      <c r="E48" s="229"/>
      <c r="F48" s="231">
        <v>10</v>
      </c>
      <c r="G48" s="238" t="s">
        <v>209</v>
      </c>
      <c r="H4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2.74</v>
      </c>
      <c r="I48" s="80" t="str">
        <f>IF(Sklop14[[#This Row],[ZAHTEVANA SHEMA KAKOVOSTI]]&lt;&gt;"",Sklop14[[#This Row],[Preračunana masa/volumen/kos na enoto kg]],"")</f>
        <v/>
      </c>
      <c r="J48" s="189"/>
      <c r="K48" s="190"/>
      <c r="L48" s="190"/>
      <c r="M48" s="193"/>
      <c r="N48" s="191"/>
      <c r="O48" s="191"/>
      <c r="P48" s="192"/>
      <c r="Q48" s="191">
        <f>+Sklop14[[#This Row],[cena/enota brez DDV v EUR]]*Sklop14[[#This Row],[Stopnja DDV (%)]]</f>
        <v>0</v>
      </c>
      <c r="R48" s="191">
        <f>+Sklop14[[#This Row],[cena/enota brez DDV v EUR]]+Sklop14[[#This Row],[Davek (EUR)]]</f>
        <v>0</v>
      </c>
      <c r="S48" s="191">
        <f>+Sklop14[[#This Row],[cena/enota brez DDV v EUR]]*Sklop14[[#This Row],[Okvirna količina]]</f>
        <v>0</v>
      </c>
      <c r="T48" s="226">
        <f>+Sklop14[[#This Row],[Končna cena/enoto mere (EUR) z DDV]]*Sklop14[[#This Row],[Okvirna količina]]</f>
        <v>0</v>
      </c>
      <c r="U48" s="227"/>
    </row>
    <row r="49" spans="1:21" s="55" customFormat="1" ht="24">
      <c r="A49" s="79" t="s">
        <v>35</v>
      </c>
      <c r="B49" s="240" t="s">
        <v>910</v>
      </c>
      <c r="C49" s="225">
        <v>275</v>
      </c>
      <c r="D49" s="77" t="s">
        <v>108</v>
      </c>
      <c r="E49" s="229"/>
      <c r="F49" s="231">
        <v>10</v>
      </c>
      <c r="G49" s="238" t="s">
        <v>209</v>
      </c>
      <c r="H4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2.75</v>
      </c>
      <c r="I49" s="80" t="str">
        <f>IF(Sklop14[[#This Row],[ZAHTEVANA SHEMA KAKOVOSTI]]&lt;&gt;"",Sklop14[[#This Row],[Preračunana masa/volumen/kos na enoto kg]],"")</f>
        <v/>
      </c>
      <c r="J49" s="189"/>
      <c r="K49" s="190"/>
      <c r="L49" s="190"/>
      <c r="M49" s="193"/>
      <c r="N49" s="191"/>
      <c r="O49" s="191"/>
      <c r="P49" s="192"/>
      <c r="Q49" s="191">
        <f>+Sklop14[[#This Row],[cena/enota brez DDV v EUR]]*Sklop14[[#This Row],[Stopnja DDV (%)]]</f>
        <v>0</v>
      </c>
      <c r="R49" s="191">
        <f>+Sklop14[[#This Row],[cena/enota brez DDV v EUR]]+Sklop14[[#This Row],[Davek (EUR)]]</f>
        <v>0</v>
      </c>
      <c r="S49" s="191">
        <f>+Sklop14[[#This Row],[cena/enota brez DDV v EUR]]*Sklop14[[#This Row],[Okvirna količina]]</f>
        <v>0</v>
      </c>
      <c r="T49" s="226">
        <f>+Sklop14[[#This Row],[Končna cena/enoto mere (EUR) z DDV]]*Sklop14[[#This Row],[Okvirna količina]]</f>
        <v>0</v>
      </c>
      <c r="U49" s="227"/>
    </row>
    <row r="50" spans="1:21" s="55" customFormat="1" ht="12">
      <c r="A50" s="79" t="s">
        <v>36</v>
      </c>
      <c r="B50" s="240" t="s">
        <v>909</v>
      </c>
      <c r="C50" s="225">
        <v>200</v>
      </c>
      <c r="D50" s="77" t="s">
        <v>108</v>
      </c>
      <c r="E50" s="229"/>
      <c r="F50" s="231">
        <v>10</v>
      </c>
      <c r="G50" s="238" t="s">
        <v>209</v>
      </c>
      <c r="H5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80" t="str">
        <f>IF(Sklop14[[#This Row],[ZAHTEVANA SHEMA KAKOVOSTI]]&lt;&gt;"",Sklop14[[#This Row],[Preračunana masa/volumen/kos na enoto kg]],"")</f>
        <v/>
      </c>
      <c r="J50" s="189"/>
      <c r="K50" s="190"/>
      <c r="L50" s="190"/>
      <c r="M50" s="193"/>
      <c r="N50" s="191"/>
      <c r="O50" s="191"/>
      <c r="P50" s="192"/>
      <c r="Q50" s="191">
        <f>+Sklop14[[#This Row],[cena/enota brez DDV v EUR]]*Sklop14[[#This Row],[Stopnja DDV (%)]]</f>
        <v>0</v>
      </c>
      <c r="R50" s="191">
        <f>+Sklop14[[#This Row],[cena/enota brez DDV v EUR]]+Sklop14[[#This Row],[Davek (EUR)]]</f>
        <v>0</v>
      </c>
      <c r="S50" s="191">
        <f>+Sklop14[[#This Row],[cena/enota brez DDV v EUR]]*Sklop14[[#This Row],[Okvirna količina]]</f>
        <v>0</v>
      </c>
      <c r="T50" s="226">
        <f>+Sklop14[[#This Row],[Končna cena/enoto mere (EUR) z DDV]]*Sklop14[[#This Row],[Okvirna količina]]</f>
        <v>0</v>
      </c>
      <c r="U50" s="227"/>
    </row>
    <row r="51" spans="1:21" s="55" customFormat="1" ht="24">
      <c r="A51" s="79" t="s">
        <v>37</v>
      </c>
      <c r="B51" s="240" t="s">
        <v>916</v>
      </c>
      <c r="C51" s="225">
        <v>180</v>
      </c>
      <c r="D51" s="77" t="s">
        <v>108</v>
      </c>
      <c r="E51" s="229"/>
      <c r="F51" s="231">
        <v>40</v>
      </c>
      <c r="G51" s="238" t="s">
        <v>209</v>
      </c>
      <c r="H5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51" s="80" t="str">
        <f>IF(Sklop14[[#This Row],[ZAHTEVANA SHEMA KAKOVOSTI]]&lt;&gt;"",Sklop14[[#This Row],[Preračunana masa/volumen/kos na enoto kg]],"")</f>
        <v/>
      </c>
      <c r="J51" s="189"/>
      <c r="K51" s="190"/>
      <c r="L51" s="190"/>
      <c r="M51" s="193"/>
      <c r="N51" s="191"/>
      <c r="O51" s="191"/>
      <c r="P51" s="192"/>
      <c r="Q51" s="191">
        <f>+Sklop14[[#This Row],[cena/enota brez DDV v EUR]]*Sklop14[[#This Row],[Stopnja DDV (%)]]</f>
        <v>0</v>
      </c>
      <c r="R51" s="191">
        <f>+Sklop14[[#This Row],[cena/enota brez DDV v EUR]]+Sklop14[[#This Row],[Davek (EUR)]]</f>
        <v>0</v>
      </c>
      <c r="S51" s="191">
        <f>+Sklop14[[#This Row],[cena/enota brez DDV v EUR]]*Sklop14[[#This Row],[Okvirna količina]]</f>
        <v>0</v>
      </c>
      <c r="T51" s="226">
        <f>+Sklop14[[#This Row],[Končna cena/enoto mere (EUR) z DDV]]*Sklop14[[#This Row],[Okvirna količina]]</f>
        <v>0</v>
      </c>
      <c r="U51" s="227"/>
    </row>
    <row r="52" spans="1:21" s="55" customFormat="1" ht="36">
      <c r="A52" s="79" t="s">
        <v>38</v>
      </c>
      <c r="B52" s="240" t="s">
        <v>406</v>
      </c>
      <c r="C52" s="225">
        <v>440</v>
      </c>
      <c r="D52" s="77" t="s">
        <v>108</v>
      </c>
      <c r="E52" s="229"/>
      <c r="F52" s="231">
        <v>50</v>
      </c>
      <c r="G52" s="238" t="s">
        <v>209</v>
      </c>
      <c r="H5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52" s="80" t="str">
        <f>IF(Sklop14[[#This Row],[ZAHTEVANA SHEMA KAKOVOSTI]]&lt;&gt;"",Sklop14[[#This Row],[Preračunana masa/volumen/kos na enoto kg]],"")</f>
        <v/>
      </c>
      <c r="J52" s="189"/>
      <c r="K52" s="190"/>
      <c r="L52" s="190"/>
      <c r="M52" s="193"/>
      <c r="N52" s="191"/>
      <c r="O52" s="191"/>
      <c r="P52" s="192"/>
      <c r="Q52" s="191">
        <f>+Sklop14[[#This Row],[cena/enota brez DDV v EUR]]*Sklop14[[#This Row],[Stopnja DDV (%)]]</f>
        <v>0</v>
      </c>
      <c r="R52" s="191">
        <f>+Sklop14[[#This Row],[cena/enota brez DDV v EUR]]+Sklop14[[#This Row],[Davek (EUR)]]</f>
        <v>0</v>
      </c>
      <c r="S52" s="191">
        <f>+Sklop14[[#This Row],[cena/enota brez DDV v EUR]]*Sklop14[[#This Row],[Okvirna količina]]</f>
        <v>0</v>
      </c>
      <c r="T52" s="226">
        <f>+Sklop14[[#This Row],[Končna cena/enoto mere (EUR) z DDV]]*Sklop14[[#This Row],[Okvirna količina]]</f>
        <v>0</v>
      </c>
      <c r="U52" s="227"/>
    </row>
    <row r="53" spans="1:21" s="55" customFormat="1" ht="36">
      <c r="A53" s="79" t="s">
        <v>39</v>
      </c>
      <c r="B53" s="240" t="s">
        <v>407</v>
      </c>
      <c r="C53" s="225">
        <v>460</v>
      </c>
      <c r="D53" s="77" t="s">
        <v>108</v>
      </c>
      <c r="E53" s="229"/>
      <c r="F53" s="231">
        <v>50</v>
      </c>
      <c r="G53" s="238" t="s">
        <v>209</v>
      </c>
      <c r="H5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</v>
      </c>
      <c r="I53" s="80" t="str">
        <f>IF(Sklop14[[#This Row],[ZAHTEVANA SHEMA KAKOVOSTI]]&lt;&gt;"",Sklop14[[#This Row],[Preračunana masa/volumen/kos na enoto kg]],"")</f>
        <v/>
      </c>
      <c r="J53" s="189"/>
      <c r="K53" s="190"/>
      <c r="L53" s="190"/>
      <c r="M53" s="193"/>
      <c r="N53" s="191"/>
      <c r="O53" s="191"/>
      <c r="P53" s="192"/>
      <c r="Q53" s="191">
        <f>+Sklop14[[#This Row],[cena/enota brez DDV v EUR]]*Sklop14[[#This Row],[Stopnja DDV (%)]]</f>
        <v>0</v>
      </c>
      <c r="R53" s="191">
        <f>+Sklop14[[#This Row],[cena/enota brez DDV v EUR]]+Sklop14[[#This Row],[Davek (EUR)]]</f>
        <v>0</v>
      </c>
      <c r="S53" s="191">
        <f>+Sklop14[[#This Row],[cena/enota brez DDV v EUR]]*Sklop14[[#This Row],[Okvirna količina]]</f>
        <v>0</v>
      </c>
      <c r="T53" s="226">
        <f>+Sklop14[[#This Row],[Končna cena/enoto mere (EUR) z DDV]]*Sklop14[[#This Row],[Okvirna količina]]</f>
        <v>0</v>
      </c>
      <c r="U53" s="227"/>
    </row>
    <row r="54" spans="1:21" s="55" customFormat="1" ht="12">
      <c r="A54" s="79" t="s">
        <v>40</v>
      </c>
      <c r="B54" s="240" t="s">
        <v>408</v>
      </c>
      <c r="C54" s="225">
        <v>250</v>
      </c>
      <c r="D54" s="77" t="s">
        <v>108</v>
      </c>
      <c r="E54" s="229"/>
      <c r="F54" s="231">
        <v>50</v>
      </c>
      <c r="G54" s="238" t="s">
        <v>209</v>
      </c>
      <c r="H5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4" s="80" t="str">
        <f>IF(Sklop14[[#This Row],[ZAHTEVANA SHEMA KAKOVOSTI]]&lt;&gt;"",Sklop14[[#This Row],[Preračunana masa/volumen/kos na enoto kg]],"")</f>
        <v/>
      </c>
      <c r="J54" s="189"/>
      <c r="K54" s="190"/>
      <c r="L54" s="190"/>
      <c r="M54" s="193"/>
      <c r="N54" s="191"/>
      <c r="O54" s="191"/>
      <c r="P54" s="192"/>
      <c r="Q54" s="191">
        <f>+Sklop14[[#This Row],[cena/enota brez DDV v EUR]]*Sklop14[[#This Row],[Stopnja DDV (%)]]</f>
        <v>0</v>
      </c>
      <c r="R54" s="191">
        <f>+Sklop14[[#This Row],[cena/enota brez DDV v EUR]]+Sklop14[[#This Row],[Davek (EUR)]]</f>
        <v>0</v>
      </c>
      <c r="S54" s="191">
        <f>+Sklop14[[#This Row],[cena/enota brez DDV v EUR]]*Sklop14[[#This Row],[Okvirna količina]]</f>
        <v>0</v>
      </c>
      <c r="T54" s="226">
        <f>+Sklop14[[#This Row],[Končna cena/enoto mere (EUR) z DDV]]*Sklop14[[#This Row],[Okvirna količina]]</f>
        <v>0</v>
      </c>
      <c r="U54" s="227"/>
    </row>
    <row r="55" spans="1:21" s="55" customFormat="1" ht="12">
      <c r="A55" s="79" t="s">
        <v>41</v>
      </c>
      <c r="B55" s="240" t="s">
        <v>409</v>
      </c>
      <c r="C55" s="225">
        <v>250</v>
      </c>
      <c r="D55" s="77" t="s">
        <v>108</v>
      </c>
      <c r="E55" s="229"/>
      <c r="F55" s="231">
        <v>50</v>
      </c>
      <c r="G55" s="238" t="s">
        <v>209</v>
      </c>
      <c r="H5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5" s="80" t="str">
        <f>IF(Sklop14[[#This Row],[ZAHTEVANA SHEMA KAKOVOSTI]]&lt;&gt;"",Sklop14[[#This Row],[Preračunana masa/volumen/kos na enoto kg]],"")</f>
        <v/>
      </c>
      <c r="J55" s="189"/>
      <c r="K55" s="190"/>
      <c r="L55" s="190"/>
      <c r="M55" s="193"/>
      <c r="N55" s="191"/>
      <c r="O55" s="191"/>
      <c r="P55" s="192"/>
      <c r="Q55" s="191">
        <f>+Sklop14[[#This Row],[cena/enota brez DDV v EUR]]*Sklop14[[#This Row],[Stopnja DDV (%)]]</f>
        <v>0</v>
      </c>
      <c r="R55" s="191">
        <f>+Sklop14[[#This Row],[cena/enota brez DDV v EUR]]+Sklop14[[#This Row],[Davek (EUR)]]</f>
        <v>0</v>
      </c>
      <c r="S55" s="191">
        <f>+Sklop14[[#This Row],[cena/enota brez DDV v EUR]]*Sklop14[[#This Row],[Okvirna količina]]</f>
        <v>0</v>
      </c>
      <c r="T55" s="226">
        <f>+Sklop14[[#This Row],[Končna cena/enoto mere (EUR) z DDV]]*Sklop14[[#This Row],[Okvirna količina]]</f>
        <v>0</v>
      </c>
      <c r="U55" s="227"/>
    </row>
    <row r="56" spans="1:21" s="55" customFormat="1" ht="12">
      <c r="A56" s="79" t="s">
        <v>42</v>
      </c>
      <c r="B56" s="240" t="s">
        <v>917</v>
      </c>
      <c r="C56" s="225">
        <v>500</v>
      </c>
      <c r="D56" s="77" t="s">
        <v>108</v>
      </c>
      <c r="E56" s="229"/>
      <c r="F56" s="231">
        <v>5</v>
      </c>
      <c r="G56" s="238" t="s">
        <v>209</v>
      </c>
      <c r="H5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6" s="80" t="str">
        <f>IF(Sklop14[[#This Row],[ZAHTEVANA SHEMA KAKOVOSTI]]&lt;&gt;"",Sklop14[[#This Row],[Preračunana masa/volumen/kos na enoto kg]],"")</f>
        <v/>
      </c>
      <c r="J56" s="189"/>
      <c r="K56" s="190"/>
      <c r="L56" s="190"/>
      <c r="M56" s="193"/>
      <c r="N56" s="191"/>
      <c r="O56" s="191"/>
      <c r="P56" s="192"/>
      <c r="Q56" s="191">
        <f>+Sklop14[[#This Row],[cena/enota brez DDV v EUR]]*Sklop14[[#This Row],[Stopnja DDV (%)]]</f>
        <v>0</v>
      </c>
      <c r="R56" s="191">
        <f>+Sklop14[[#This Row],[cena/enota brez DDV v EUR]]+Sklop14[[#This Row],[Davek (EUR)]]</f>
        <v>0</v>
      </c>
      <c r="S56" s="191">
        <f>+Sklop14[[#This Row],[cena/enota brez DDV v EUR]]*Sklop14[[#This Row],[Okvirna količina]]</f>
        <v>0</v>
      </c>
      <c r="T56" s="226">
        <f>+Sklop14[[#This Row],[Končna cena/enoto mere (EUR) z DDV]]*Sklop14[[#This Row],[Okvirna količina]]</f>
        <v>0</v>
      </c>
      <c r="U56" s="227"/>
    </row>
    <row r="57" spans="1:21" s="55" customFormat="1" ht="24">
      <c r="A57" s="79" t="s">
        <v>43</v>
      </c>
      <c r="B57" s="76" t="s">
        <v>918</v>
      </c>
      <c r="C57" s="77">
        <v>0.2</v>
      </c>
      <c r="D57" s="77" t="s">
        <v>74</v>
      </c>
      <c r="E57" s="229"/>
      <c r="F57" s="231">
        <v>20</v>
      </c>
      <c r="G57" s="237" t="s">
        <v>209</v>
      </c>
      <c r="H5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7" s="80" t="str">
        <f>IF(Sklop14[[#This Row],[ZAHTEVANA SHEMA KAKOVOSTI]]&lt;&gt;"",Sklop14[[#This Row],[Preračunana masa/volumen/kos na enoto kg]],"")</f>
        <v/>
      </c>
      <c r="J57" s="87"/>
      <c r="K57" s="81"/>
      <c r="L57" s="81"/>
      <c r="M57" s="82"/>
      <c r="N57" s="83"/>
      <c r="O57" s="83"/>
      <c r="P57" s="89"/>
      <c r="Q57" s="83">
        <f>+Sklop14[[#This Row],[cena/enota brez DDV v EUR]]*Sklop14[[#This Row],[Stopnja DDV (%)]]</f>
        <v>0</v>
      </c>
      <c r="R57" s="83">
        <f>+Sklop14[[#This Row],[cena/enota brez DDV v EUR]]+Sklop14[[#This Row],[Davek (EUR)]]</f>
        <v>0</v>
      </c>
      <c r="S57" s="83">
        <f>+Sklop14[[#This Row],[cena/enota brez DDV v EUR]]*Sklop14[[#This Row],[Okvirna količina]]</f>
        <v>0</v>
      </c>
      <c r="T57" s="83">
        <f>+Sklop14[[#This Row],[Končna cena/enoto mere (EUR) z DDV]]*Sklop14[[#This Row],[Okvirna količina]]</f>
        <v>0</v>
      </c>
      <c r="U57" s="92"/>
    </row>
    <row r="58" spans="1:21" s="55" customFormat="1" ht="24">
      <c r="A58" s="79" t="s">
        <v>48</v>
      </c>
      <c r="B58" s="240" t="s">
        <v>919</v>
      </c>
      <c r="C58" s="225">
        <v>0.2</v>
      </c>
      <c r="D58" s="77" t="s">
        <v>74</v>
      </c>
      <c r="E58" s="229"/>
      <c r="F58" s="231">
        <v>10</v>
      </c>
      <c r="G58" s="237" t="s">
        <v>209</v>
      </c>
      <c r="H5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8" s="80" t="str">
        <f>IF(Sklop14[[#This Row],[ZAHTEVANA SHEMA KAKOVOSTI]]&lt;&gt;"",Sklop14[[#This Row],[Preračunana masa/volumen/kos na enoto kg]],"")</f>
        <v/>
      </c>
      <c r="J58" s="189"/>
      <c r="K58" s="190"/>
      <c r="L58" s="190"/>
      <c r="M58" s="193"/>
      <c r="N58" s="191"/>
      <c r="O58" s="191"/>
      <c r="P58" s="192"/>
      <c r="Q58" s="191">
        <f>+Sklop14[[#This Row],[cena/enota brez DDV v EUR]]*Sklop14[[#This Row],[Stopnja DDV (%)]]</f>
        <v>0</v>
      </c>
      <c r="R58" s="191">
        <f>+Sklop14[[#This Row],[cena/enota brez DDV v EUR]]+Sklop14[[#This Row],[Davek (EUR)]]</f>
        <v>0</v>
      </c>
      <c r="S58" s="191">
        <f>+Sklop14[[#This Row],[cena/enota brez DDV v EUR]]*Sklop14[[#This Row],[Okvirna količina]]</f>
        <v>0</v>
      </c>
      <c r="T58" s="226">
        <f>+Sklop14[[#This Row],[Končna cena/enoto mere (EUR) z DDV]]*Sklop14[[#This Row],[Okvirna količina]]</f>
        <v>0</v>
      </c>
      <c r="U58" s="227"/>
    </row>
    <row r="59" spans="1:21" s="55" customFormat="1" ht="12">
      <c r="A59" s="79" t="s">
        <v>44</v>
      </c>
      <c r="B59" s="240" t="s">
        <v>920</v>
      </c>
      <c r="C59" s="225">
        <v>0.5</v>
      </c>
      <c r="D59" s="77" t="s">
        <v>74</v>
      </c>
      <c r="E59" s="229"/>
      <c r="F59" s="231">
        <v>10</v>
      </c>
      <c r="G59" s="237" t="s">
        <v>209</v>
      </c>
      <c r="H5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80" t="str">
        <f>IF(Sklop14[[#This Row],[ZAHTEVANA SHEMA KAKOVOSTI]]&lt;&gt;"",Sklop14[[#This Row],[Preračunana masa/volumen/kos na enoto kg]],"")</f>
        <v/>
      </c>
      <c r="J59" s="189"/>
      <c r="K59" s="190"/>
      <c r="L59" s="190"/>
      <c r="M59" s="193"/>
      <c r="N59" s="191"/>
      <c r="O59" s="191"/>
      <c r="P59" s="192"/>
      <c r="Q59" s="191">
        <f>+Sklop14[[#This Row],[cena/enota brez DDV v EUR]]*Sklop14[[#This Row],[Stopnja DDV (%)]]</f>
        <v>0</v>
      </c>
      <c r="R59" s="191">
        <f>+Sklop14[[#This Row],[cena/enota brez DDV v EUR]]+Sklop14[[#This Row],[Davek (EUR)]]</f>
        <v>0</v>
      </c>
      <c r="S59" s="191">
        <f>+Sklop14[[#This Row],[cena/enota brez DDV v EUR]]*Sklop14[[#This Row],[Okvirna količina]]</f>
        <v>0</v>
      </c>
      <c r="T59" s="226">
        <f>+Sklop14[[#This Row],[Končna cena/enoto mere (EUR) z DDV]]*Sklop14[[#This Row],[Okvirna količina]]</f>
        <v>0</v>
      </c>
      <c r="U59" s="227"/>
    </row>
    <row r="60" spans="1:21" s="55" customFormat="1" ht="24">
      <c r="A60" s="79" t="s">
        <v>45</v>
      </c>
      <c r="B60" s="240" t="s">
        <v>921</v>
      </c>
      <c r="C60" s="225">
        <v>1</v>
      </c>
      <c r="D60" s="77" t="s">
        <v>74</v>
      </c>
      <c r="E60" s="229"/>
      <c r="F60" s="231">
        <v>10</v>
      </c>
      <c r="G60" s="238" t="s">
        <v>74</v>
      </c>
      <c r="H6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80" t="str">
        <f>IF(Sklop14[[#This Row],[ZAHTEVANA SHEMA KAKOVOSTI]]&lt;&gt;"",Sklop14[[#This Row],[Preračunana masa/volumen/kos na enoto kg]],"")</f>
        <v/>
      </c>
      <c r="J60" s="189"/>
      <c r="K60" s="190"/>
      <c r="L60" s="190"/>
      <c r="M60" s="193"/>
      <c r="N60" s="191"/>
      <c r="O60" s="191"/>
      <c r="P60" s="192"/>
      <c r="Q60" s="191">
        <f>+Sklop14[[#This Row],[cena/enota brez DDV v EUR]]*Sklop14[[#This Row],[Stopnja DDV (%)]]</f>
        <v>0</v>
      </c>
      <c r="R60" s="191">
        <f>+Sklop14[[#This Row],[cena/enota brez DDV v EUR]]+Sklop14[[#This Row],[Davek (EUR)]]</f>
        <v>0</v>
      </c>
      <c r="S60" s="191">
        <f>+Sklop14[[#This Row],[cena/enota brez DDV v EUR]]*Sklop14[[#This Row],[Okvirna količina]]</f>
        <v>0</v>
      </c>
      <c r="T60" s="226">
        <f>+Sklop14[[#This Row],[Končna cena/enoto mere (EUR) z DDV]]*Sklop14[[#This Row],[Okvirna količina]]</f>
        <v>0</v>
      </c>
      <c r="U60" s="227"/>
    </row>
    <row r="61" spans="1:21" s="55" customFormat="1" ht="12">
      <c r="A61" s="79" t="s">
        <v>49</v>
      </c>
      <c r="B61" s="240" t="s">
        <v>922</v>
      </c>
      <c r="C61" s="225">
        <v>1</v>
      </c>
      <c r="D61" s="77" t="s">
        <v>74</v>
      </c>
      <c r="E61" s="229" t="s">
        <v>924</v>
      </c>
      <c r="F61" s="231">
        <v>10</v>
      </c>
      <c r="G61" s="238" t="s">
        <v>74</v>
      </c>
      <c r="H6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80">
        <f>IF(Sklop14[[#This Row],[ZAHTEVANA SHEMA KAKOVOSTI]]&lt;&gt;"",Sklop14[[#This Row],[Preračunana masa/volumen/kos na enoto kg]],"")</f>
        <v>10</v>
      </c>
      <c r="J61" s="189"/>
      <c r="K61" s="190"/>
      <c r="L61" s="190"/>
      <c r="M61" s="193"/>
      <c r="N61" s="191"/>
      <c r="O61" s="191"/>
      <c r="P61" s="192"/>
      <c r="Q61" s="191">
        <f>+Sklop14[[#This Row],[cena/enota brez DDV v EUR]]*Sklop14[[#This Row],[Stopnja DDV (%)]]</f>
        <v>0</v>
      </c>
      <c r="R61" s="191">
        <f>+Sklop14[[#This Row],[cena/enota brez DDV v EUR]]+Sklop14[[#This Row],[Davek (EUR)]]</f>
        <v>0</v>
      </c>
      <c r="S61" s="191">
        <f>+Sklop14[[#This Row],[cena/enota brez DDV v EUR]]*Sklop14[[#This Row],[Okvirna količina]]</f>
        <v>0</v>
      </c>
      <c r="T61" s="226">
        <f>+Sklop14[[#This Row],[Končna cena/enoto mere (EUR) z DDV]]*Sklop14[[#This Row],[Okvirna količina]]</f>
        <v>0</v>
      </c>
      <c r="U61" s="227"/>
    </row>
    <row r="62" spans="1:21" s="55" customFormat="1" ht="12">
      <c r="A62" s="79" t="s">
        <v>50</v>
      </c>
      <c r="B62" s="240" t="s">
        <v>923</v>
      </c>
      <c r="C62" s="225">
        <v>1</v>
      </c>
      <c r="D62" s="77" t="s">
        <v>74</v>
      </c>
      <c r="E62" s="229" t="s">
        <v>924</v>
      </c>
      <c r="F62" s="231">
        <v>10</v>
      </c>
      <c r="G62" s="238" t="s">
        <v>74</v>
      </c>
      <c r="H6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80">
        <f>IF(Sklop14[[#This Row],[ZAHTEVANA SHEMA KAKOVOSTI]]&lt;&gt;"",Sklop14[[#This Row],[Preračunana masa/volumen/kos na enoto kg]],"")</f>
        <v>10</v>
      </c>
      <c r="J62" s="189"/>
      <c r="K62" s="190"/>
      <c r="L62" s="190"/>
      <c r="M62" s="193"/>
      <c r="N62" s="191"/>
      <c r="O62" s="191"/>
      <c r="P62" s="192"/>
      <c r="Q62" s="191">
        <f>+Sklop14[[#This Row],[cena/enota brez DDV v EUR]]*Sklop14[[#This Row],[Stopnja DDV (%)]]</f>
        <v>0</v>
      </c>
      <c r="R62" s="191">
        <f>+Sklop14[[#This Row],[cena/enota brez DDV v EUR]]+Sklop14[[#This Row],[Davek (EUR)]]</f>
        <v>0</v>
      </c>
      <c r="S62" s="191">
        <f>+Sklop14[[#This Row],[cena/enota brez DDV v EUR]]*Sklop14[[#This Row],[Okvirna količina]]</f>
        <v>0</v>
      </c>
      <c r="T62" s="226">
        <f>+Sklop14[[#This Row],[Končna cena/enoto mere (EUR) z DDV]]*Sklop14[[#This Row],[Okvirna količina]]</f>
        <v>0</v>
      </c>
      <c r="U62" s="227"/>
    </row>
    <row r="63" spans="1:21" s="55" customFormat="1" ht="12">
      <c r="A63" s="79" t="s">
        <v>46</v>
      </c>
      <c r="B63" s="240" t="s">
        <v>925</v>
      </c>
      <c r="C63" s="225" t="s">
        <v>617</v>
      </c>
      <c r="D63" s="77" t="s">
        <v>74</v>
      </c>
      <c r="E63" s="229"/>
      <c r="F63" s="231">
        <v>10</v>
      </c>
      <c r="G63" s="238" t="s">
        <v>74</v>
      </c>
      <c r="H6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80" t="str">
        <f>IF(Sklop14[[#This Row],[ZAHTEVANA SHEMA KAKOVOSTI]]&lt;&gt;"",Sklop14[[#This Row],[Preračunana masa/volumen/kos na enoto kg]],"")</f>
        <v/>
      </c>
      <c r="J63" s="189"/>
      <c r="K63" s="190"/>
      <c r="L63" s="190"/>
      <c r="M63" s="193"/>
      <c r="N63" s="191"/>
      <c r="O63" s="191"/>
      <c r="P63" s="192"/>
      <c r="Q63" s="191">
        <f>+Sklop14[[#This Row],[cena/enota brez DDV v EUR]]*Sklop14[[#This Row],[Stopnja DDV (%)]]</f>
        <v>0</v>
      </c>
      <c r="R63" s="191">
        <f>+Sklop14[[#This Row],[cena/enota brez DDV v EUR]]+Sklop14[[#This Row],[Davek (EUR)]]</f>
        <v>0</v>
      </c>
      <c r="S63" s="191">
        <f>+Sklop14[[#This Row],[cena/enota brez DDV v EUR]]*Sklop14[[#This Row],[Okvirna količina]]</f>
        <v>0</v>
      </c>
      <c r="T63" s="226">
        <f>+Sklop14[[#This Row],[Končna cena/enoto mere (EUR) z DDV]]*Sklop14[[#This Row],[Okvirna količina]]</f>
        <v>0</v>
      </c>
      <c r="U63" s="227"/>
    </row>
    <row r="64" spans="1:21" s="55" customFormat="1" ht="12">
      <c r="A64" s="79" t="s">
        <v>51</v>
      </c>
      <c r="B64" s="240" t="s">
        <v>926</v>
      </c>
      <c r="C64" s="225">
        <v>1</v>
      </c>
      <c r="D64" s="77" t="s">
        <v>74</v>
      </c>
      <c r="E64" s="229"/>
      <c r="F64" s="231">
        <v>30</v>
      </c>
      <c r="G64" s="238" t="s">
        <v>74</v>
      </c>
      <c r="H6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4" s="80" t="str">
        <f>IF(Sklop14[[#This Row],[ZAHTEVANA SHEMA KAKOVOSTI]]&lt;&gt;"",Sklop14[[#This Row],[Preračunana masa/volumen/kos na enoto kg]],"")</f>
        <v/>
      </c>
      <c r="J64" s="189"/>
      <c r="K64" s="190"/>
      <c r="L64" s="190"/>
      <c r="M64" s="193"/>
      <c r="N64" s="191"/>
      <c r="O64" s="191"/>
      <c r="P64" s="192"/>
      <c r="Q64" s="191">
        <f>+Sklop14[[#This Row],[cena/enota brez DDV v EUR]]*Sklop14[[#This Row],[Stopnja DDV (%)]]</f>
        <v>0</v>
      </c>
      <c r="R64" s="191">
        <f>+Sklop14[[#This Row],[cena/enota brez DDV v EUR]]+Sklop14[[#This Row],[Davek (EUR)]]</f>
        <v>0</v>
      </c>
      <c r="S64" s="191">
        <f>+Sklop14[[#This Row],[cena/enota brez DDV v EUR]]*Sklop14[[#This Row],[Okvirna količina]]</f>
        <v>0</v>
      </c>
      <c r="T64" s="226">
        <f>+Sklop14[[#This Row],[Končna cena/enoto mere (EUR) z DDV]]*Sklop14[[#This Row],[Okvirna količina]]</f>
        <v>0</v>
      </c>
      <c r="U64" s="227"/>
    </row>
    <row r="65" spans="1:21" s="55" customFormat="1" ht="12">
      <c r="A65" s="79" t="s">
        <v>47</v>
      </c>
      <c r="B65" s="240" t="s">
        <v>927</v>
      </c>
      <c r="C65" s="225">
        <v>1</v>
      </c>
      <c r="D65" s="77" t="s">
        <v>74</v>
      </c>
      <c r="E65" s="229"/>
      <c r="F65" s="231">
        <v>50</v>
      </c>
      <c r="G65" s="238" t="s">
        <v>74</v>
      </c>
      <c r="H6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80" t="str">
        <f>IF(Sklop14[[#This Row],[ZAHTEVANA SHEMA KAKOVOSTI]]&lt;&gt;"",Sklop14[[#This Row],[Preračunana masa/volumen/kos na enoto kg]],"")</f>
        <v/>
      </c>
      <c r="J65" s="189"/>
      <c r="K65" s="190"/>
      <c r="L65" s="190"/>
      <c r="M65" s="193"/>
      <c r="N65" s="191"/>
      <c r="O65" s="191"/>
      <c r="P65" s="192"/>
      <c r="Q65" s="191">
        <f>+Sklop14[[#This Row],[cena/enota brez DDV v EUR]]*Sklop14[[#This Row],[Stopnja DDV (%)]]</f>
        <v>0</v>
      </c>
      <c r="R65" s="191">
        <f>+Sklop14[[#This Row],[cena/enota brez DDV v EUR]]+Sklop14[[#This Row],[Davek (EUR)]]</f>
        <v>0</v>
      </c>
      <c r="S65" s="191">
        <f>+Sklop14[[#This Row],[cena/enota brez DDV v EUR]]*Sklop14[[#This Row],[Okvirna količina]]</f>
        <v>0</v>
      </c>
      <c r="T65" s="226">
        <f>+Sklop14[[#This Row],[Končna cena/enoto mere (EUR) z DDV]]*Sklop14[[#This Row],[Okvirna količina]]</f>
        <v>0</v>
      </c>
      <c r="U65" s="227"/>
    </row>
    <row r="66" spans="1:21" s="55" customFormat="1" ht="12">
      <c r="A66" s="79" t="s">
        <v>52</v>
      </c>
      <c r="B66" s="240" t="s">
        <v>928</v>
      </c>
      <c r="C66" s="225" t="s">
        <v>617</v>
      </c>
      <c r="D66" s="77" t="s">
        <v>74</v>
      </c>
      <c r="E66" s="229"/>
      <c r="F66" s="231">
        <v>10</v>
      </c>
      <c r="G66" s="238" t="s">
        <v>74</v>
      </c>
      <c r="H6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6" s="80" t="str">
        <f>IF(Sklop14[[#This Row],[ZAHTEVANA SHEMA KAKOVOSTI]]&lt;&gt;"",Sklop14[[#This Row],[Preračunana masa/volumen/kos na enoto kg]],"")</f>
        <v/>
      </c>
      <c r="J66" s="189"/>
      <c r="K66" s="190"/>
      <c r="L66" s="190"/>
      <c r="M66" s="193"/>
      <c r="N66" s="191"/>
      <c r="O66" s="191"/>
      <c r="P66" s="192"/>
      <c r="Q66" s="191">
        <f>+Sklop14[[#This Row],[cena/enota brez DDV v EUR]]*Sklop14[[#This Row],[Stopnja DDV (%)]]</f>
        <v>0</v>
      </c>
      <c r="R66" s="191">
        <f>+Sklop14[[#This Row],[cena/enota brez DDV v EUR]]+Sklop14[[#This Row],[Davek (EUR)]]</f>
        <v>0</v>
      </c>
      <c r="S66" s="191">
        <f>+Sklop14[[#This Row],[cena/enota brez DDV v EUR]]*Sklop14[[#This Row],[Okvirna količina]]</f>
        <v>0</v>
      </c>
      <c r="T66" s="226">
        <f>+Sklop14[[#This Row],[Končna cena/enoto mere (EUR) z DDV]]*Sklop14[[#This Row],[Okvirna količina]]</f>
        <v>0</v>
      </c>
      <c r="U66" s="227"/>
    </row>
    <row r="67" spans="1:21" s="55" customFormat="1" ht="12">
      <c r="A67" s="79" t="s">
        <v>53</v>
      </c>
      <c r="B67" s="240" t="s">
        <v>929</v>
      </c>
      <c r="C67" s="225" t="s">
        <v>617</v>
      </c>
      <c r="D67" s="77" t="s">
        <v>74</v>
      </c>
      <c r="E67" s="229"/>
      <c r="F67" s="231">
        <v>10</v>
      </c>
      <c r="G67" s="238" t="s">
        <v>74</v>
      </c>
      <c r="H6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80" t="str">
        <f>IF(Sklop14[[#This Row],[ZAHTEVANA SHEMA KAKOVOSTI]]&lt;&gt;"",Sklop14[[#This Row],[Preračunana masa/volumen/kos na enoto kg]],"")</f>
        <v/>
      </c>
      <c r="J67" s="189"/>
      <c r="K67" s="190"/>
      <c r="L67" s="190"/>
      <c r="M67" s="193"/>
      <c r="N67" s="191"/>
      <c r="O67" s="191"/>
      <c r="P67" s="192"/>
      <c r="Q67" s="191">
        <f>+Sklop14[[#This Row],[cena/enota brez DDV v EUR]]*Sklop14[[#This Row],[Stopnja DDV (%)]]</f>
        <v>0</v>
      </c>
      <c r="R67" s="191">
        <f>+Sklop14[[#This Row],[cena/enota brez DDV v EUR]]+Sklop14[[#This Row],[Davek (EUR)]]</f>
        <v>0</v>
      </c>
      <c r="S67" s="191">
        <f>+Sklop14[[#This Row],[cena/enota brez DDV v EUR]]*Sklop14[[#This Row],[Okvirna količina]]</f>
        <v>0</v>
      </c>
      <c r="T67" s="226">
        <f>+Sklop14[[#This Row],[Končna cena/enoto mere (EUR) z DDV]]*Sklop14[[#This Row],[Okvirna količina]]</f>
        <v>0</v>
      </c>
      <c r="U67" s="227"/>
    </row>
    <row r="68" spans="1:21" s="55" customFormat="1" ht="12">
      <c r="A68" s="79" t="s">
        <v>54</v>
      </c>
      <c r="B68" s="240" t="s">
        <v>930</v>
      </c>
      <c r="C68" s="225" t="s">
        <v>617</v>
      </c>
      <c r="D68" s="77" t="s">
        <v>74</v>
      </c>
      <c r="E68" s="229"/>
      <c r="F68" s="231">
        <v>10</v>
      </c>
      <c r="G68" s="238" t="s">
        <v>74</v>
      </c>
      <c r="H6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8" s="80" t="str">
        <f>IF(Sklop14[[#This Row],[ZAHTEVANA SHEMA KAKOVOSTI]]&lt;&gt;"",Sklop14[[#This Row],[Preračunana masa/volumen/kos na enoto kg]],"")</f>
        <v/>
      </c>
      <c r="J68" s="189"/>
      <c r="K68" s="190"/>
      <c r="L68" s="190"/>
      <c r="M68" s="193"/>
      <c r="N68" s="191"/>
      <c r="O68" s="191"/>
      <c r="P68" s="192"/>
      <c r="Q68" s="191">
        <f>+Sklop14[[#This Row],[cena/enota brez DDV v EUR]]*Sklop14[[#This Row],[Stopnja DDV (%)]]</f>
        <v>0</v>
      </c>
      <c r="R68" s="191">
        <f>+Sklop14[[#This Row],[cena/enota brez DDV v EUR]]+Sklop14[[#This Row],[Davek (EUR)]]</f>
        <v>0</v>
      </c>
      <c r="S68" s="191">
        <f>+Sklop14[[#This Row],[cena/enota brez DDV v EUR]]*Sklop14[[#This Row],[Okvirna količina]]</f>
        <v>0</v>
      </c>
      <c r="T68" s="226">
        <f>+Sklop14[[#This Row],[Končna cena/enoto mere (EUR) z DDV]]*Sklop14[[#This Row],[Okvirna količina]]</f>
        <v>0</v>
      </c>
      <c r="U68" s="227"/>
    </row>
    <row r="69" spans="1:21" s="55" customFormat="1" ht="12">
      <c r="A69" s="79" t="s">
        <v>55</v>
      </c>
      <c r="B69" s="240" t="s">
        <v>931</v>
      </c>
      <c r="C69" s="225" t="s">
        <v>617</v>
      </c>
      <c r="D69" s="77" t="s">
        <v>74</v>
      </c>
      <c r="E69" s="229"/>
      <c r="F69" s="231">
        <v>10</v>
      </c>
      <c r="G69" s="238" t="s">
        <v>74</v>
      </c>
      <c r="H6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80" t="str">
        <f>IF(Sklop14[[#This Row],[ZAHTEVANA SHEMA KAKOVOSTI]]&lt;&gt;"",Sklop14[[#This Row],[Preračunana masa/volumen/kos na enoto kg]],"")</f>
        <v/>
      </c>
      <c r="J69" s="189"/>
      <c r="K69" s="190"/>
      <c r="L69" s="190"/>
      <c r="M69" s="193"/>
      <c r="N69" s="191"/>
      <c r="O69" s="191"/>
      <c r="P69" s="192"/>
      <c r="Q69" s="191">
        <f>+Sklop14[[#This Row],[cena/enota brez DDV v EUR]]*Sklop14[[#This Row],[Stopnja DDV (%)]]</f>
        <v>0</v>
      </c>
      <c r="R69" s="191">
        <f>+Sklop14[[#This Row],[cena/enota brez DDV v EUR]]+Sklop14[[#This Row],[Davek (EUR)]]</f>
        <v>0</v>
      </c>
      <c r="S69" s="191">
        <f>+Sklop14[[#This Row],[cena/enota brez DDV v EUR]]*Sklop14[[#This Row],[Okvirna količina]]</f>
        <v>0</v>
      </c>
      <c r="T69" s="226">
        <f>+Sklop14[[#This Row],[Končna cena/enoto mere (EUR) z DDV]]*Sklop14[[#This Row],[Okvirna količina]]</f>
        <v>0</v>
      </c>
      <c r="U69" s="227"/>
    </row>
    <row r="70" spans="1:21" s="55" customFormat="1" ht="12">
      <c r="A70" s="79" t="s">
        <v>56</v>
      </c>
      <c r="B70" s="240" t="s">
        <v>932</v>
      </c>
      <c r="C70" s="225" t="s">
        <v>617</v>
      </c>
      <c r="D70" s="77" t="s">
        <v>74</v>
      </c>
      <c r="E70" s="229"/>
      <c r="F70" s="231">
        <v>10</v>
      </c>
      <c r="G70" s="238" t="s">
        <v>74</v>
      </c>
      <c r="H7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80" t="str">
        <f>IF(Sklop14[[#This Row],[ZAHTEVANA SHEMA KAKOVOSTI]]&lt;&gt;"",Sklop14[[#This Row],[Preračunana masa/volumen/kos na enoto kg]],"")</f>
        <v/>
      </c>
      <c r="J70" s="189"/>
      <c r="K70" s="190"/>
      <c r="L70" s="190"/>
      <c r="M70" s="193"/>
      <c r="N70" s="191"/>
      <c r="O70" s="191"/>
      <c r="P70" s="192"/>
      <c r="Q70" s="191">
        <f>+Sklop14[[#This Row],[cena/enota brez DDV v EUR]]*Sklop14[[#This Row],[Stopnja DDV (%)]]</f>
        <v>0</v>
      </c>
      <c r="R70" s="191">
        <f>+Sklop14[[#This Row],[cena/enota brez DDV v EUR]]+Sklop14[[#This Row],[Davek (EUR)]]</f>
        <v>0</v>
      </c>
      <c r="S70" s="191">
        <f>+Sklop14[[#This Row],[cena/enota brez DDV v EUR]]*Sklop14[[#This Row],[Okvirna količina]]</f>
        <v>0</v>
      </c>
      <c r="T70" s="226">
        <f>+Sklop14[[#This Row],[Končna cena/enoto mere (EUR) z DDV]]*Sklop14[[#This Row],[Okvirna količina]]</f>
        <v>0</v>
      </c>
      <c r="U70" s="227"/>
    </row>
    <row r="71" spans="1:21" s="55" customFormat="1" ht="24">
      <c r="A71" s="79" t="s">
        <v>57</v>
      </c>
      <c r="B71" s="240" t="s">
        <v>933</v>
      </c>
      <c r="C71" s="225">
        <v>170</v>
      </c>
      <c r="D71" s="77" t="s">
        <v>108</v>
      </c>
      <c r="E71" s="229"/>
      <c r="F71" s="231">
        <v>10</v>
      </c>
      <c r="G71" s="238" t="s">
        <v>209</v>
      </c>
      <c r="H7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71" s="80" t="str">
        <f>IF(Sklop14[[#This Row],[ZAHTEVANA SHEMA KAKOVOSTI]]&lt;&gt;"",Sklop14[[#This Row],[Preračunana masa/volumen/kos na enoto kg]],"")</f>
        <v/>
      </c>
      <c r="J71" s="189"/>
      <c r="K71" s="190"/>
      <c r="L71" s="190"/>
      <c r="M71" s="193"/>
      <c r="N71" s="191"/>
      <c r="O71" s="191"/>
      <c r="P71" s="192"/>
      <c r="Q71" s="191">
        <f>+Sklop14[[#This Row],[cena/enota brez DDV v EUR]]*Sklop14[[#This Row],[Stopnja DDV (%)]]</f>
        <v>0</v>
      </c>
      <c r="R71" s="191">
        <f>+Sklop14[[#This Row],[cena/enota brez DDV v EUR]]+Sklop14[[#This Row],[Davek (EUR)]]</f>
        <v>0</v>
      </c>
      <c r="S71" s="191">
        <f>+Sklop14[[#This Row],[cena/enota brez DDV v EUR]]*Sklop14[[#This Row],[Okvirna količina]]</f>
        <v>0</v>
      </c>
      <c r="T71" s="226">
        <f>+Sklop14[[#This Row],[Končna cena/enoto mere (EUR) z DDV]]*Sklop14[[#This Row],[Okvirna količina]]</f>
        <v>0</v>
      </c>
      <c r="U71" s="227"/>
    </row>
    <row r="72" spans="1:21" s="55" customFormat="1" ht="12">
      <c r="A72" s="79" t="s">
        <v>58</v>
      </c>
      <c r="B72" s="240" t="s">
        <v>934</v>
      </c>
      <c r="C72" s="225">
        <v>150</v>
      </c>
      <c r="D72" s="77" t="s">
        <v>108</v>
      </c>
      <c r="E72" s="229"/>
      <c r="F72" s="231">
        <v>10</v>
      </c>
      <c r="G72" s="238" t="s">
        <v>209</v>
      </c>
      <c r="H7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72" s="80" t="str">
        <f>IF(Sklop14[[#This Row],[ZAHTEVANA SHEMA KAKOVOSTI]]&lt;&gt;"",Sklop14[[#This Row],[Preračunana masa/volumen/kos na enoto kg]],"")</f>
        <v/>
      </c>
      <c r="J72" s="189"/>
      <c r="K72" s="190"/>
      <c r="L72" s="190"/>
      <c r="M72" s="193"/>
      <c r="N72" s="191"/>
      <c r="O72" s="191"/>
      <c r="P72" s="192"/>
      <c r="Q72" s="191">
        <f>+Sklop14[[#This Row],[cena/enota brez DDV v EUR]]*Sklop14[[#This Row],[Stopnja DDV (%)]]</f>
        <v>0</v>
      </c>
      <c r="R72" s="191">
        <f>+Sklop14[[#This Row],[cena/enota brez DDV v EUR]]+Sklop14[[#This Row],[Davek (EUR)]]</f>
        <v>0</v>
      </c>
      <c r="S72" s="191">
        <f>+Sklop14[[#This Row],[cena/enota brez DDV v EUR]]*Sklop14[[#This Row],[Okvirna količina]]</f>
        <v>0</v>
      </c>
      <c r="T72" s="226">
        <f>+Sklop14[[#This Row],[Končna cena/enoto mere (EUR) z DDV]]*Sklop14[[#This Row],[Okvirna količina]]</f>
        <v>0</v>
      </c>
      <c r="U72" s="227"/>
    </row>
    <row r="73" spans="1:21" s="55" customFormat="1" ht="12">
      <c r="A73" s="79" t="s">
        <v>59</v>
      </c>
      <c r="B73" s="240" t="s">
        <v>935</v>
      </c>
      <c r="C73" s="225">
        <v>750</v>
      </c>
      <c r="D73" s="77" t="s">
        <v>108</v>
      </c>
      <c r="E73" s="229"/>
      <c r="F73" s="231">
        <v>10</v>
      </c>
      <c r="G73" s="238" t="s">
        <v>209</v>
      </c>
      <c r="H7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3" s="80" t="str">
        <f>IF(Sklop14[[#This Row],[ZAHTEVANA SHEMA KAKOVOSTI]]&lt;&gt;"",Sklop14[[#This Row],[Preračunana masa/volumen/kos na enoto kg]],"")</f>
        <v/>
      </c>
      <c r="J73" s="189"/>
      <c r="K73" s="190"/>
      <c r="L73" s="190"/>
      <c r="M73" s="193"/>
      <c r="N73" s="191"/>
      <c r="O73" s="191"/>
      <c r="P73" s="192"/>
      <c r="Q73" s="191">
        <f>+Sklop14[[#This Row],[cena/enota brez DDV v EUR]]*Sklop14[[#This Row],[Stopnja DDV (%)]]</f>
        <v>0</v>
      </c>
      <c r="R73" s="191">
        <f>+Sklop14[[#This Row],[cena/enota brez DDV v EUR]]+Sklop14[[#This Row],[Davek (EUR)]]</f>
        <v>0</v>
      </c>
      <c r="S73" s="191">
        <f>+Sklop14[[#This Row],[cena/enota brez DDV v EUR]]*Sklop14[[#This Row],[Okvirna količina]]</f>
        <v>0</v>
      </c>
      <c r="T73" s="226">
        <f>+Sklop14[[#This Row],[Končna cena/enoto mere (EUR) z DDV]]*Sklop14[[#This Row],[Okvirna količina]]</f>
        <v>0</v>
      </c>
      <c r="U73" s="227"/>
    </row>
    <row r="74" spans="1:21" s="55" customFormat="1" ht="12">
      <c r="A74" s="79" t="s">
        <v>60</v>
      </c>
      <c r="B74" s="240" t="s">
        <v>936</v>
      </c>
      <c r="C74" s="225">
        <v>300</v>
      </c>
      <c r="D74" s="77" t="s">
        <v>108</v>
      </c>
      <c r="E74" s="229"/>
      <c r="F74" s="231">
        <v>10</v>
      </c>
      <c r="G74" s="238" t="s">
        <v>209</v>
      </c>
      <c r="H7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4" s="80" t="str">
        <f>IF(Sklop14[[#This Row],[ZAHTEVANA SHEMA KAKOVOSTI]]&lt;&gt;"",Sklop14[[#This Row],[Preračunana masa/volumen/kos na enoto kg]],"")</f>
        <v/>
      </c>
      <c r="J74" s="189"/>
      <c r="K74" s="190"/>
      <c r="L74" s="190"/>
      <c r="M74" s="193"/>
      <c r="N74" s="191"/>
      <c r="O74" s="191"/>
      <c r="P74" s="192"/>
      <c r="Q74" s="191">
        <f>+Sklop14[[#This Row],[cena/enota brez DDV v EUR]]*Sklop14[[#This Row],[Stopnja DDV (%)]]</f>
        <v>0</v>
      </c>
      <c r="R74" s="191">
        <f>+Sklop14[[#This Row],[cena/enota brez DDV v EUR]]+Sklop14[[#This Row],[Davek (EUR)]]</f>
        <v>0</v>
      </c>
      <c r="S74" s="191">
        <f>+Sklop14[[#This Row],[cena/enota brez DDV v EUR]]*Sklop14[[#This Row],[Okvirna količina]]</f>
        <v>0</v>
      </c>
      <c r="T74" s="226">
        <f>+Sklop14[[#This Row],[Končna cena/enoto mere (EUR) z DDV]]*Sklop14[[#This Row],[Okvirna količina]]</f>
        <v>0</v>
      </c>
      <c r="U74" s="227"/>
    </row>
    <row r="75" spans="1:21" s="55" customFormat="1" ht="24">
      <c r="A75" s="79" t="s">
        <v>61</v>
      </c>
      <c r="B75" s="240" t="s">
        <v>937</v>
      </c>
      <c r="C75" s="225">
        <v>300</v>
      </c>
      <c r="D75" s="77" t="s">
        <v>108</v>
      </c>
      <c r="E75" s="229"/>
      <c r="F75" s="231">
        <v>10</v>
      </c>
      <c r="G75" s="238" t="s">
        <v>209</v>
      </c>
      <c r="H7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5" s="80" t="str">
        <f>IF(Sklop14[[#This Row],[ZAHTEVANA SHEMA KAKOVOSTI]]&lt;&gt;"",Sklop14[[#This Row],[Preračunana masa/volumen/kos na enoto kg]],"")</f>
        <v/>
      </c>
      <c r="J75" s="189"/>
      <c r="K75" s="190"/>
      <c r="L75" s="190"/>
      <c r="M75" s="193"/>
      <c r="N75" s="191"/>
      <c r="O75" s="191"/>
      <c r="P75" s="192"/>
      <c r="Q75" s="191">
        <f>+Sklop14[[#This Row],[cena/enota brez DDV v EUR]]*Sklop14[[#This Row],[Stopnja DDV (%)]]</f>
        <v>0</v>
      </c>
      <c r="R75" s="191">
        <f>+Sklop14[[#This Row],[cena/enota brez DDV v EUR]]+Sklop14[[#This Row],[Davek (EUR)]]</f>
        <v>0</v>
      </c>
      <c r="S75" s="191">
        <f>+Sklop14[[#This Row],[cena/enota brez DDV v EUR]]*Sklop14[[#This Row],[Okvirna količina]]</f>
        <v>0</v>
      </c>
      <c r="T75" s="226">
        <f>+Sklop14[[#This Row],[Končna cena/enoto mere (EUR) z DDV]]*Sklop14[[#This Row],[Okvirna količina]]</f>
        <v>0</v>
      </c>
      <c r="U75" s="227"/>
    </row>
    <row r="76" spans="1:21" s="55" customFormat="1" ht="24">
      <c r="A76" s="79" t="s">
        <v>62</v>
      </c>
      <c r="B76" s="240" t="s">
        <v>938</v>
      </c>
      <c r="C76" s="225">
        <v>250</v>
      </c>
      <c r="D76" s="77" t="s">
        <v>108</v>
      </c>
      <c r="E76" s="229"/>
      <c r="F76" s="231">
        <v>10</v>
      </c>
      <c r="G76" s="238" t="s">
        <v>209</v>
      </c>
      <c r="H7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6" s="80" t="str">
        <f>IF(Sklop14[[#This Row],[ZAHTEVANA SHEMA KAKOVOSTI]]&lt;&gt;"",Sklop14[[#This Row],[Preračunana masa/volumen/kos na enoto kg]],"")</f>
        <v/>
      </c>
      <c r="J76" s="189"/>
      <c r="K76" s="190"/>
      <c r="L76" s="190"/>
      <c r="M76" s="193"/>
      <c r="N76" s="191"/>
      <c r="O76" s="191"/>
      <c r="P76" s="192"/>
      <c r="Q76" s="191">
        <f>+Sklop14[[#This Row],[cena/enota brez DDV v EUR]]*Sklop14[[#This Row],[Stopnja DDV (%)]]</f>
        <v>0</v>
      </c>
      <c r="R76" s="191">
        <f>+Sklop14[[#This Row],[cena/enota brez DDV v EUR]]+Sklop14[[#This Row],[Davek (EUR)]]</f>
        <v>0</v>
      </c>
      <c r="S76" s="191">
        <f>+Sklop14[[#This Row],[cena/enota brez DDV v EUR]]*Sklop14[[#This Row],[Okvirna količina]]</f>
        <v>0</v>
      </c>
      <c r="T76" s="226">
        <f>+Sklop14[[#This Row],[Končna cena/enoto mere (EUR) z DDV]]*Sklop14[[#This Row],[Okvirna količina]]</f>
        <v>0</v>
      </c>
      <c r="U76" s="227"/>
    </row>
    <row r="77" spans="1:21" s="55" customFormat="1" ht="24">
      <c r="A77" s="79" t="s">
        <v>68</v>
      </c>
      <c r="B77" s="240" t="s">
        <v>939</v>
      </c>
      <c r="C77" s="225">
        <v>250</v>
      </c>
      <c r="D77" s="77" t="s">
        <v>108</v>
      </c>
      <c r="E77" s="229"/>
      <c r="F77" s="231">
        <v>10</v>
      </c>
      <c r="G77" s="238" t="s">
        <v>209</v>
      </c>
      <c r="H7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7" s="80" t="str">
        <f>IF(Sklop14[[#This Row],[ZAHTEVANA SHEMA KAKOVOSTI]]&lt;&gt;"",Sklop14[[#This Row],[Preračunana masa/volumen/kos na enoto kg]],"")</f>
        <v/>
      </c>
      <c r="J77" s="189"/>
      <c r="K77" s="190"/>
      <c r="L77" s="190"/>
      <c r="M77" s="193"/>
      <c r="N77" s="191"/>
      <c r="O77" s="191"/>
      <c r="P77" s="192"/>
      <c r="Q77" s="191">
        <f>+Sklop14[[#This Row],[cena/enota brez DDV v EUR]]*Sklop14[[#This Row],[Stopnja DDV (%)]]</f>
        <v>0</v>
      </c>
      <c r="R77" s="191">
        <f>+Sklop14[[#This Row],[cena/enota brez DDV v EUR]]+Sklop14[[#This Row],[Davek (EUR)]]</f>
        <v>0</v>
      </c>
      <c r="S77" s="191">
        <f>+Sklop14[[#This Row],[cena/enota brez DDV v EUR]]*Sklop14[[#This Row],[Okvirna količina]]</f>
        <v>0</v>
      </c>
      <c r="T77" s="226">
        <f>+Sklop14[[#This Row],[Končna cena/enoto mere (EUR) z DDV]]*Sklop14[[#This Row],[Okvirna količina]]</f>
        <v>0</v>
      </c>
      <c r="U77" s="227"/>
    </row>
    <row r="78" spans="1:21" s="55" customFormat="1" ht="24">
      <c r="A78" s="79" t="s">
        <v>69</v>
      </c>
      <c r="B78" s="240" t="s">
        <v>940</v>
      </c>
      <c r="C78" s="225">
        <v>500</v>
      </c>
      <c r="D78" s="77" t="s">
        <v>108</v>
      </c>
      <c r="E78" s="229"/>
      <c r="F78" s="231">
        <v>10</v>
      </c>
      <c r="G78" s="238" t="s">
        <v>209</v>
      </c>
      <c r="H7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80" t="str">
        <f>IF(Sklop14[[#This Row],[ZAHTEVANA SHEMA KAKOVOSTI]]&lt;&gt;"",Sklop14[[#This Row],[Preračunana masa/volumen/kos na enoto kg]],"")</f>
        <v/>
      </c>
      <c r="J78" s="189"/>
      <c r="K78" s="190"/>
      <c r="L78" s="190"/>
      <c r="M78" s="193"/>
      <c r="N78" s="191"/>
      <c r="O78" s="191"/>
      <c r="P78" s="192"/>
      <c r="Q78" s="191">
        <f>+Sklop14[[#This Row],[cena/enota brez DDV v EUR]]*Sklop14[[#This Row],[Stopnja DDV (%)]]</f>
        <v>0</v>
      </c>
      <c r="R78" s="191">
        <f>+Sklop14[[#This Row],[cena/enota brez DDV v EUR]]+Sklop14[[#This Row],[Davek (EUR)]]</f>
        <v>0</v>
      </c>
      <c r="S78" s="191">
        <f>+Sklop14[[#This Row],[cena/enota brez DDV v EUR]]*Sklop14[[#This Row],[Okvirna količina]]</f>
        <v>0</v>
      </c>
      <c r="T78" s="226">
        <f>+Sklop14[[#This Row],[Končna cena/enoto mere (EUR) z DDV]]*Sklop14[[#This Row],[Okvirna količina]]</f>
        <v>0</v>
      </c>
      <c r="U78" s="227"/>
    </row>
    <row r="79" spans="1:21" s="55" customFormat="1" ht="24">
      <c r="A79" s="79" t="s">
        <v>70</v>
      </c>
      <c r="B79" s="240" t="s">
        <v>941</v>
      </c>
      <c r="C79" s="225">
        <v>500</v>
      </c>
      <c r="D79" s="77" t="s">
        <v>108</v>
      </c>
      <c r="E79" s="229"/>
      <c r="F79" s="231">
        <v>10</v>
      </c>
      <c r="G79" s="238" t="s">
        <v>209</v>
      </c>
      <c r="H7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80" t="str">
        <f>IF(Sklop14[[#This Row],[ZAHTEVANA SHEMA KAKOVOSTI]]&lt;&gt;"",Sklop14[[#This Row],[Preračunana masa/volumen/kos na enoto kg]],"")</f>
        <v/>
      </c>
      <c r="J79" s="189"/>
      <c r="K79" s="190"/>
      <c r="L79" s="190"/>
      <c r="M79" s="193"/>
      <c r="N79" s="191"/>
      <c r="O79" s="191"/>
      <c r="P79" s="192"/>
      <c r="Q79" s="191">
        <f>+Sklop14[[#This Row],[cena/enota brez DDV v EUR]]*Sklop14[[#This Row],[Stopnja DDV (%)]]</f>
        <v>0</v>
      </c>
      <c r="R79" s="191">
        <f>+Sklop14[[#This Row],[cena/enota brez DDV v EUR]]+Sklop14[[#This Row],[Davek (EUR)]]</f>
        <v>0</v>
      </c>
      <c r="S79" s="191">
        <f>+Sklop14[[#This Row],[cena/enota brez DDV v EUR]]*Sklop14[[#This Row],[Okvirna količina]]</f>
        <v>0</v>
      </c>
      <c r="T79" s="226">
        <f>+Sklop14[[#This Row],[Končna cena/enoto mere (EUR) z DDV]]*Sklop14[[#This Row],[Okvirna količina]]</f>
        <v>0</v>
      </c>
      <c r="U79" s="227"/>
    </row>
    <row r="80" spans="1:21" s="55" customFormat="1" ht="36">
      <c r="A80" s="79" t="s">
        <v>71</v>
      </c>
      <c r="B80" s="240" t="s">
        <v>942</v>
      </c>
      <c r="C80" s="225">
        <v>250</v>
      </c>
      <c r="D80" s="77" t="s">
        <v>108</v>
      </c>
      <c r="E80" s="229"/>
      <c r="F80" s="231">
        <v>10</v>
      </c>
      <c r="G80" s="238" t="s">
        <v>209</v>
      </c>
      <c r="H8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0" s="80" t="str">
        <f>IF(Sklop14[[#This Row],[ZAHTEVANA SHEMA KAKOVOSTI]]&lt;&gt;"",Sklop14[[#This Row],[Preračunana masa/volumen/kos na enoto kg]],"")</f>
        <v/>
      </c>
      <c r="J80" s="189"/>
      <c r="K80" s="190"/>
      <c r="L80" s="190"/>
      <c r="M80" s="193"/>
      <c r="N80" s="191"/>
      <c r="O80" s="191"/>
      <c r="P80" s="192"/>
      <c r="Q80" s="191">
        <f>+Sklop14[[#This Row],[cena/enota brez DDV v EUR]]*Sklop14[[#This Row],[Stopnja DDV (%)]]</f>
        <v>0</v>
      </c>
      <c r="R80" s="191">
        <f>+Sklop14[[#This Row],[cena/enota brez DDV v EUR]]+Sklop14[[#This Row],[Davek (EUR)]]</f>
        <v>0</v>
      </c>
      <c r="S80" s="191">
        <f>+Sklop14[[#This Row],[cena/enota brez DDV v EUR]]*Sklop14[[#This Row],[Okvirna količina]]</f>
        <v>0</v>
      </c>
      <c r="T80" s="226">
        <f>+Sklop14[[#This Row],[Končna cena/enoto mere (EUR) z DDV]]*Sklop14[[#This Row],[Okvirna količina]]</f>
        <v>0</v>
      </c>
      <c r="U80" s="227"/>
    </row>
    <row r="81" spans="1:21" s="55" customFormat="1" ht="24">
      <c r="A81" s="79" t="s">
        <v>72</v>
      </c>
      <c r="B81" s="240" t="s">
        <v>943</v>
      </c>
      <c r="C81" s="225">
        <v>375</v>
      </c>
      <c r="D81" s="77" t="s">
        <v>108</v>
      </c>
      <c r="E81" s="229"/>
      <c r="F81" s="231">
        <v>10</v>
      </c>
      <c r="G81" s="238" t="s">
        <v>209</v>
      </c>
      <c r="H8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1" s="80" t="str">
        <f>IF(Sklop14[[#This Row],[ZAHTEVANA SHEMA KAKOVOSTI]]&lt;&gt;"",Sklop14[[#This Row],[Preračunana masa/volumen/kos na enoto kg]],"")</f>
        <v/>
      </c>
      <c r="J81" s="189"/>
      <c r="K81" s="190"/>
      <c r="L81" s="190"/>
      <c r="M81" s="193"/>
      <c r="N81" s="191"/>
      <c r="O81" s="191"/>
      <c r="P81" s="192"/>
      <c r="Q81" s="191">
        <f>+Sklop14[[#This Row],[cena/enota brez DDV v EUR]]*Sklop14[[#This Row],[Stopnja DDV (%)]]</f>
        <v>0</v>
      </c>
      <c r="R81" s="191">
        <f>+Sklop14[[#This Row],[cena/enota brez DDV v EUR]]+Sklop14[[#This Row],[Davek (EUR)]]</f>
        <v>0</v>
      </c>
      <c r="S81" s="191">
        <f>+Sklop14[[#This Row],[cena/enota brez DDV v EUR]]*Sklop14[[#This Row],[Okvirna količina]]</f>
        <v>0</v>
      </c>
      <c r="T81" s="226">
        <f>+Sklop14[[#This Row],[Končna cena/enoto mere (EUR) z DDV]]*Sklop14[[#This Row],[Okvirna količina]]</f>
        <v>0</v>
      </c>
      <c r="U81" s="227"/>
    </row>
    <row r="82" spans="1:21" s="55" customFormat="1" ht="12">
      <c r="A82" s="79" t="s">
        <v>73</v>
      </c>
      <c r="B82" s="240" t="s">
        <v>944</v>
      </c>
      <c r="C82" s="225">
        <v>250</v>
      </c>
      <c r="D82" s="77" t="s">
        <v>108</v>
      </c>
      <c r="E82" s="229"/>
      <c r="F82" s="231">
        <v>10</v>
      </c>
      <c r="G82" s="238" t="s">
        <v>209</v>
      </c>
      <c r="H8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2" s="80" t="str">
        <f>IF(Sklop14[[#This Row],[ZAHTEVANA SHEMA KAKOVOSTI]]&lt;&gt;"",Sklop14[[#This Row],[Preračunana masa/volumen/kos na enoto kg]],"")</f>
        <v/>
      </c>
      <c r="J82" s="189"/>
      <c r="K82" s="190"/>
      <c r="L82" s="190"/>
      <c r="M82" s="193"/>
      <c r="N82" s="191"/>
      <c r="O82" s="191"/>
      <c r="P82" s="192"/>
      <c r="Q82" s="191">
        <f>+Sklop14[[#This Row],[cena/enota brez DDV v EUR]]*Sklop14[[#This Row],[Stopnja DDV (%)]]</f>
        <v>0</v>
      </c>
      <c r="R82" s="191">
        <f>+Sklop14[[#This Row],[cena/enota brez DDV v EUR]]+Sklop14[[#This Row],[Davek (EUR)]]</f>
        <v>0</v>
      </c>
      <c r="S82" s="191">
        <f>+Sklop14[[#This Row],[cena/enota brez DDV v EUR]]*Sklop14[[#This Row],[Okvirna količina]]</f>
        <v>0</v>
      </c>
      <c r="T82" s="226">
        <f>+Sklop14[[#This Row],[Končna cena/enoto mere (EUR) z DDV]]*Sklop14[[#This Row],[Okvirna količina]]</f>
        <v>0</v>
      </c>
      <c r="U82" s="227"/>
    </row>
    <row r="83" spans="1:21" s="55" customFormat="1" ht="36">
      <c r="A83" s="79" t="s">
        <v>178</v>
      </c>
      <c r="B83" s="240" t="s">
        <v>945</v>
      </c>
      <c r="C83" s="225">
        <v>200</v>
      </c>
      <c r="D83" s="77" t="s">
        <v>108</v>
      </c>
      <c r="E83" s="229"/>
      <c r="F83" s="231">
        <v>10</v>
      </c>
      <c r="G83" s="238" t="s">
        <v>209</v>
      </c>
      <c r="H8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3" s="80" t="str">
        <f>IF(Sklop14[[#This Row],[ZAHTEVANA SHEMA KAKOVOSTI]]&lt;&gt;"",Sklop14[[#This Row],[Preračunana masa/volumen/kos na enoto kg]],"")</f>
        <v/>
      </c>
      <c r="J83" s="189"/>
      <c r="K83" s="190"/>
      <c r="L83" s="190"/>
      <c r="M83" s="193"/>
      <c r="N83" s="191"/>
      <c r="O83" s="191"/>
      <c r="P83" s="192"/>
      <c r="Q83" s="191">
        <f>+Sklop14[[#This Row],[cena/enota brez DDV v EUR]]*Sklop14[[#This Row],[Stopnja DDV (%)]]</f>
        <v>0</v>
      </c>
      <c r="R83" s="191">
        <f>+Sklop14[[#This Row],[cena/enota brez DDV v EUR]]+Sklop14[[#This Row],[Davek (EUR)]]</f>
        <v>0</v>
      </c>
      <c r="S83" s="191">
        <f>+Sklop14[[#This Row],[cena/enota brez DDV v EUR]]*Sklop14[[#This Row],[Okvirna količina]]</f>
        <v>0</v>
      </c>
      <c r="T83" s="226">
        <f>+Sklop14[[#This Row],[Končna cena/enoto mere (EUR) z DDV]]*Sklop14[[#This Row],[Okvirna količina]]</f>
        <v>0</v>
      </c>
      <c r="U83" s="227"/>
    </row>
    <row r="84" spans="1:21" s="55" customFormat="1" ht="36">
      <c r="A84" s="79" t="s">
        <v>179</v>
      </c>
      <c r="B84" s="240" t="s">
        <v>946</v>
      </c>
      <c r="C84" s="225">
        <v>200</v>
      </c>
      <c r="D84" s="77" t="s">
        <v>108</v>
      </c>
      <c r="E84" s="229"/>
      <c r="F84" s="231">
        <v>10</v>
      </c>
      <c r="G84" s="238" t="s">
        <v>209</v>
      </c>
      <c r="H8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80" t="str">
        <f>IF(Sklop14[[#This Row],[ZAHTEVANA SHEMA KAKOVOSTI]]&lt;&gt;"",Sklop14[[#This Row],[Preračunana masa/volumen/kos na enoto kg]],"")</f>
        <v/>
      </c>
      <c r="J84" s="189"/>
      <c r="K84" s="190"/>
      <c r="L84" s="190"/>
      <c r="M84" s="193"/>
      <c r="N84" s="191"/>
      <c r="O84" s="191"/>
      <c r="P84" s="192"/>
      <c r="Q84" s="191">
        <f>+Sklop14[[#This Row],[cena/enota brez DDV v EUR]]*Sklop14[[#This Row],[Stopnja DDV (%)]]</f>
        <v>0</v>
      </c>
      <c r="R84" s="191">
        <f>+Sklop14[[#This Row],[cena/enota brez DDV v EUR]]+Sklop14[[#This Row],[Davek (EUR)]]</f>
        <v>0</v>
      </c>
      <c r="S84" s="191">
        <f>+Sklop14[[#This Row],[cena/enota brez DDV v EUR]]*Sklop14[[#This Row],[Okvirna količina]]</f>
        <v>0</v>
      </c>
      <c r="T84" s="226">
        <f>+Sklop14[[#This Row],[Končna cena/enoto mere (EUR) z DDV]]*Sklop14[[#This Row],[Okvirna količina]]</f>
        <v>0</v>
      </c>
      <c r="U84" s="227"/>
    </row>
    <row r="85" spans="1:21" s="55" customFormat="1" ht="24">
      <c r="A85" s="79" t="s">
        <v>180</v>
      </c>
      <c r="B85" s="240" t="s">
        <v>947</v>
      </c>
      <c r="C85" s="225">
        <v>175</v>
      </c>
      <c r="D85" s="77" t="s">
        <v>108</v>
      </c>
      <c r="E85" s="229"/>
      <c r="F85" s="231">
        <v>10</v>
      </c>
      <c r="G85" s="238" t="s">
        <v>209</v>
      </c>
      <c r="H8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85" s="80" t="str">
        <f>IF(Sklop14[[#This Row],[ZAHTEVANA SHEMA KAKOVOSTI]]&lt;&gt;"",Sklop14[[#This Row],[Preračunana masa/volumen/kos na enoto kg]],"")</f>
        <v/>
      </c>
      <c r="J85" s="189"/>
      <c r="K85" s="190"/>
      <c r="L85" s="190"/>
      <c r="M85" s="193"/>
      <c r="N85" s="191"/>
      <c r="O85" s="191"/>
      <c r="P85" s="192"/>
      <c r="Q85" s="191">
        <f>+Sklop14[[#This Row],[cena/enota brez DDV v EUR]]*Sklop14[[#This Row],[Stopnja DDV (%)]]</f>
        <v>0</v>
      </c>
      <c r="R85" s="191">
        <f>+Sklop14[[#This Row],[cena/enota brez DDV v EUR]]+Sklop14[[#This Row],[Davek (EUR)]]</f>
        <v>0</v>
      </c>
      <c r="S85" s="191">
        <f>+Sklop14[[#This Row],[cena/enota brez DDV v EUR]]*Sklop14[[#This Row],[Okvirna količina]]</f>
        <v>0</v>
      </c>
      <c r="T85" s="226">
        <f>+Sklop14[[#This Row],[Končna cena/enoto mere (EUR) z DDV]]*Sklop14[[#This Row],[Okvirna količina]]</f>
        <v>0</v>
      </c>
      <c r="U85" s="227"/>
    </row>
    <row r="86" spans="1:21" s="55" customFormat="1" ht="24">
      <c r="A86" s="79" t="s">
        <v>181</v>
      </c>
      <c r="B86" s="240" t="s">
        <v>948</v>
      </c>
      <c r="C86" s="225">
        <v>150</v>
      </c>
      <c r="D86" s="77" t="s">
        <v>108</v>
      </c>
      <c r="E86" s="229"/>
      <c r="F86" s="231">
        <v>10</v>
      </c>
      <c r="G86" s="238" t="s">
        <v>209</v>
      </c>
      <c r="H8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6" s="80" t="str">
        <f>IF(Sklop14[[#This Row],[ZAHTEVANA SHEMA KAKOVOSTI]]&lt;&gt;"",Sklop14[[#This Row],[Preračunana masa/volumen/kos na enoto kg]],"")</f>
        <v/>
      </c>
      <c r="J86" s="189"/>
      <c r="K86" s="190"/>
      <c r="L86" s="190"/>
      <c r="M86" s="193"/>
      <c r="N86" s="191"/>
      <c r="O86" s="191"/>
      <c r="P86" s="192"/>
      <c r="Q86" s="191">
        <f>+Sklop14[[#This Row],[cena/enota brez DDV v EUR]]*Sklop14[[#This Row],[Stopnja DDV (%)]]</f>
        <v>0</v>
      </c>
      <c r="R86" s="191">
        <f>+Sklop14[[#This Row],[cena/enota brez DDV v EUR]]+Sklop14[[#This Row],[Davek (EUR)]]</f>
        <v>0</v>
      </c>
      <c r="S86" s="191">
        <f>+Sklop14[[#This Row],[cena/enota brez DDV v EUR]]*Sklop14[[#This Row],[Okvirna količina]]</f>
        <v>0</v>
      </c>
      <c r="T86" s="226">
        <f>+Sklop14[[#This Row],[Končna cena/enoto mere (EUR) z DDV]]*Sklop14[[#This Row],[Okvirna količina]]</f>
        <v>0</v>
      </c>
      <c r="U86" s="227"/>
    </row>
    <row r="87" spans="1:21" s="55" customFormat="1" ht="24">
      <c r="A87" s="79" t="s">
        <v>182</v>
      </c>
      <c r="B87" s="240" t="s">
        <v>949</v>
      </c>
      <c r="C87" s="225">
        <v>300</v>
      </c>
      <c r="D87" s="77" t="s">
        <v>108</v>
      </c>
      <c r="E87" s="229"/>
      <c r="F87" s="231">
        <v>3</v>
      </c>
      <c r="G87" s="238" t="s">
        <v>209</v>
      </c>
      <c r="H8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7" s="80" t="str">
        <f>IF(Sklop14[[#This Row],[ZAHTEVANA SHEMA KAKOVOSTI]]&lt;&gt;"",Sklop14[[#This Row],[Preračunana masa/volumen/kos na enoto kg]],"")</f>
        <v/>
      </c>
      <c r="J87" s="189"/>
      <c r="K87" s="190"/>
      <c r="L87" s="190"/>
      <c r="M87" s="193"/>
      <c r="N87" s="191"/>
      <c r="O87" s="191"/>
      <c r="P87" s="192"/>
      <c r="Q87" s="191">
        <f>+Sklop14[[#This Row],[cena/enota brez DDV v EUR]]*Sklop14[[#This Row],[Stopnja DDV (%)]]</f>
        <v>0</v>
      </c>
      <c r="R87" s="191">
        <f>+Sklop14[[#This Row],[cena/enota brez DDV v EUR]]+Sklop14[[#This Row],[Davek (EUR)]]</f>
        <v>0</v>
      </c>
      <c r="S87" s="191">
        <f>+Sklop14[[#This Row],[cena/enota brez DDV v EUR]]*Sklop14[[#This Row],[Okvirna količina]]</f>
        <v>0</v>
      </c>
      <c r="T87" s="226">
        <f>+Sklop14[[#This Row],[Končna cena/enoto mere (EUR) z DDV]]*Sklop14[[#This Row],[Okvirna količina]]</f>
        <v>0</v>
      </c>
      <c r="U87" s="227"/>
    </row>
    <row r="88" spans="1:21" s="55" customFormat="1" ht="24">
      <c r="A88" s="79" t="s">
        <v>183</v>
      </c>
      <c r="B88" s="240" t="s">
        <v>950</v>
      </c>
      <c r="C88" s="225">
        <v>300</v>
      </c>
      <c r="D88" s="77" t="s">
        <v>108</v>
      </c>
      <c r="E88" s="229"/>
      <c r="F88" s="231">
        <v>3</v>
      </c>
      <c r="G88" s="238" t="s">
        <v>209</v>
      </c>
      <c r="H8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8" s="80" t="str">
        <f>IF(Sklop14[[#This Row],[ZAHTEVANA SHEMA KAKOVOSTI]]&lt;&gt;"",Sklop14[[#This Row],[Preračunana masa/volumen/kos na enoto kg]],"")</f>
        <v/>
      </c>
      <c r="J88" s="189"/>
      <c r="K88" s="190"/>
      <c r="L88" s="190"/>
      <c r="M88" s="193"/>
      <c r="N88" s="191"/>
      <c r="O88" s="191"/>
      <c r="P88" s="192"/>
      <c r="Q88" s="191">
        <f>+Sklop14[[#This Row],[cena/enota brez DDV v EUR]]*Sklop14[[#This Row],[Stopnja DDV (%)]]</f>
        <v>0</v>
      </c>
      <c r="R88" s="191">
        <f>+Sklop14[[#This Row],[cena/enota brez DDV v EUR]]+Sklop14[[#This Row],[Davek (EUR)]]</f>
        <v>0</v>
      </c>
      <c r="S88" s="191">
        <f>+Sklop14[[#This Row],[cena/enota brez DDV v EUR]]*Sklop14[[#This Row],[Okvirna količina]]</f>
        <v>0</v>
      </c>
      <c r="T88" s="226">
        <f>+Sklop14[[#This Row],[Končna cena/enoto mere (EUR) z DDV]]*Sklop14[[#This Row],[Okvirna količina]]</f>
        <v>0</v>
      </c>
      <c r="U88" s="227"/>
    </row>
    <row r="89" spans="1:21" s="55" customFormat="1" ht="24">
      <c r="A89" s="79" t="s">
        <v>184</v>
      </c>
      <c r="B89" s="240" t="s">
        <v>951</v>
      </c>
      <c r="C89" s="225">
        <v>200</v>
      </c>
      <c r="D89" s="77" t="s">
        <v>108</v>
      </c>
      <c r="E89" s="229"/>
      <c r="F89" s="231">
        <v>3</v>
      </c>
      <c r="G89" s="238" t="s">
        <v>209</v>
      </c>
      <c r="H8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89" s="80" t="str">
        <f>IF(Sklop14[[#This Row],[ZAHTEVANA SHEMA KAKOVOSTI]]&lt;&gt;"",Sklop14[[#This Row],[Preračunana masa/volumen/kos na enoto kg]],"")</f>
        <v/>
      </c>
      <c r="J89" s="189"/>
      <c r="K89" s="190"/>
      <c r="L89" s="190"/>
      <c r="M89" s="193"/>
      <c r="N89" s="191"/>
      <c r="O89" s="191"/>
      <c r="P89" s="192"/>
      <c r="Q89" s="191">
        <f>+Sklop14[[#This Row],[cena/enota brez DDV v EUR]]*Sklop14[[#This Row],[Stopnja DDV (%)]]</f>
        <v>0</v>
      </c>
      <c r="R89" s="191">
        <f>+Sklop14[[#This Row],[cena/enota brez DDV v EUR]]+Sklop14[[#This Row],[Davek (EUR)]]</f>
        <v>0</v>
      </c>
      <c r="S89" s="191">
        <f>+Sklop14[[#This Row],[cena/enota brez DDV v EUR]]*Sklop14[[#This Row],[Okvirna količina]]</f>
        <v>0</v>
      </c>
      <c r="T89" s="226">
        <f>+Sklop14[[#This Row],[Končna cena/enoto mere (EUR) z DDV]]*Sklop14[[#This Row],[Okvirna količina]]</f>
        <v>0</v>
      </c>
      <c r="U89" s="227"/>
    </row>
    <row r="90" spans="1:21" s="55" customFormat="1" ht="24">
      <c r="A90" s="79" t="s">
        <v>185</v>
      </c>
      <c r="B90" s="240" t="s">
        <v>952</v>
      </c>
      <c r="C90" s="225">
        <v>50</v>
      </c>
      <c r="D90" s="77" t="s">
        <v>108</v>
      </c>
      <c r="E90" s="229"/>
      <c r="F90" s="231">
        <v>5</v>
      </c>
      <c r="G90" s="238" t="s">
        <v>209</v>
      </c>
      <c r="H9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90" s="80" t="str">
        <f>IF(Sklop14[[#This Row],[ZAHTEVANA SHEMA KAKOVOSTI]]&lt;&gt;"",Sklop14[[#This Row],[Preračunana masa/volumen/kos na enoto kg]],"")</f>
        <v/>
      </c>
      <c r="J90" s="189"/>
      <c r="K90" s="190"/>
      <c r="L90" s="190"/>
      <c r="M90" s="193"/>
      <c r="N90" s="191"/>
      <c r="O90" s="191"/>
      <c r="P90" s="192"/>
      <c r="Q90" s="191">
        <f>+Sklop14[[#This Row],[cena/enota brez DDV v EUR]]*Sklop14[[#This Row],[Stopnja DDV (%)]]</f>
        <v>0</v>
      </c>
      <c r="R90" s="191">
        <f>+Sklop14[[#This Row],[cena/enota brez DDV v EUR]]+Sklop14[[#This Row],[Davek (EUR)]]</f>
        <v>0</v>
      </c>
      <c r="S90" s="191">
        <f>+Sklop14[[#This Row],[cena/enota brez DDV v EUR]]*Sklop14[[#This Row],[Okvirna količina]]</f>
        <v>0</v>
      </c>
      <c r="T90" s="226">
        <f>+Sklop14[[#This Row],[Končna cena/enoto mere (EUR) z DDV]]*Sklop14[[#This Row],[Okvirna količina]]</f>
        <v>0</v>
      </c>
      <c r="U90" s="227"/>
    </row>
    <row r="91" spans="1:21" s="55" customFormat="1" ht="24">
      <c r="A91" s="79" t="s">
        <v>186</v>
      </c>
      <c r="B91" s="240" t="s">
        <v>953</v>
      </c>
      <c r="C91" s="225">
        <v>125</v>
      </c>
      <c r="D91" s="77" t="s">
        <v>108</v>
      </c>
      <c r="E91" s="229"/>
      <c r="F91" s="231">
        <v>10</v>
      </c>
      <c r="G91" s="238" t="s">
        <v>209</v>
      </c>
      <c r="H9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1" s="80" t="str">
        <f>IF(Sklop14[[#This Row],[ZAHTEVANA SHEMA KAKOVOSTI]]&lt;&gt;"",Sklop14[[#This Row],[Preračunana masa/volumen/kos na enoto kg]],"")</f>
        <v/>
      </c>
      <c r="J91" s="189"/>
      <c r="K91" s="190"/>
      <c r="L91" s="190"/>
      <c r="M91" s="193"/>
      <c r="N91" s="191"/>
      <c r="O91" s="191"/>
      <c r="P91" s="192"/>
      <c r="Q91" s="191">
        <f>+Sklop14[[#This Row],[cena/enota brez DDV v EUR]]*Sklop14[[#This Row],[Stopnja DDV (%)]]</f>
        <v>0</v>
      </c>
      <c r="R91" s="191">
        <f>+Sklop14[[#This Row],[cena/enota brez DDV v EUR]]+Sklop14[[#This Row],[Davek (EUR)]]</f>
        <v>0</v>
      </c>
      <c r="S91" s="191">
        <f>+Sklop14[[#This Row],[cena/enota brez DDV v EUR]]*Sklop14[[#This Row],[Okvirna količina]]</f>
        <v>0</v>
      </c>
      <c r="T91" s="226">
        <f>+Sklop14[[#This Row],[Končna cena/enoto mere (EUR) z DDV]]*Sklop14[[#This Row],[Okvirna količina]]</f>
        <v>0</v>
      </c>
      <c r="U91" s="227"/>
    </row>
    <row r="92" spans="1:21" s="55" customFormat="1" ht="24">
      <c r="A92" s="79" t="s">
        <v>187</v>
      </c>
      <c r="B92" s="240" t="s">
        <v>1078</v>
      </c>
      <c r="C92" s="225">
        <v>200</v>
      </c>
      <c r="D92" s="77" t="s">
        <v>108</v>
      </c>
      <c r="E92" s="229"/>
      <c r="F92" s="390">
        <v>5</v>
      </c>
      <c r="G92" s="238" t="s">
        <v>209</v>
      </c>
      <c r="H9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2" s="80" t="str">
        <f>IF(Sklop14[[#This Row],[ZAHTEVANA SHEMA KAKOVOSTI]]&lt;&gt;"",Sklop14[[#This Row],[Preračunana masa/volumen/kos na enoto kg]],"")</f>
        <v/>
      </c>
      <c r="J92" s="189"/>
      <c r="K92" s="190"/>
      <c r="L92" s="190"/>
      <c r="M92" s="193"/>
      <c r="N92" s="191"/>
      <c r="O92" s="191"/>
      <c r="P92" s="192"/>
      <c r="Q92" s="191">
        <f>+Sklop14[[#This Row],[cena/enota brez DDV v EUR]]*Sklop14[[#This Row],[Stopnja DDV (%)]]</f>
        <v>0</v>
      </c>
      <c r="R92" s="191">
        <f>+Sklop14[[#This Row],[cena/enota brez DDV v EUR]]+Sklop14[[#This Row],[Davek (EUR)]]</f>
        <v>0</v>
      </c>
      <c r="S92" s="191">
        <f>+Sklop14[[#This Row],[cena/enota brez DDV v EUR]]*Sklop14[[#This Row],[Okvirna količina]]</f>
        <v>0</v>
      </c>
      <c r="T92" s="226">
        <f>+Sklop14[[#This Row],[Končna cena/enoto mere (EUR) z DDV]]*Sklop14[[#This Row],[Okvirna količina]]</f>
        <v>0</v>
      </c>
      <c r="U92" s="227"/>
    </row>
    <row r="93" spans="1:21" s="55" customFormat="1" ht="24">
      <c r="A93" s="79" t="s">
        <v>188</v>
      </c>
      <c r="B93" s="240" t="s">
        <v>954</v>
      </c>
      <c r="C93" s="225">
        <v>35</v>
      </c>
      <c r="D93" s="77" t="s">
        <v>108</v>
      </c>
      <c r="E93" s="229"/>
      <c r="F93" s="390">
        <v>5</v>
      </c>
      <c r="G93" s="238" t="s">
        <v>209</v>
      </c>
      <c r="H9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3" s="80" t="str">
        <f>IF(Sklop14[[#This Row],[ZAHTEVANA SHEMA KAKOVOSTI]]&lt;&gt;"",Sklop14[[#This Row],[Preračunana masa/volumen/kos na enoto kg]],"")</f>
        <v/>
      </c>
      <c r="J93" s="189"/>
      <c r="K93" s="190"/>
      <c r="L93" s="190"/>
      <c r="M93" s="193"/>
      <c r="N93" s="191"/>
      <c r="O93" s="191"/>
      <c r="P93" s="192"/>
      <c r="Q93" s="191">
        <f>+Sklop14[[#This Row],[cena/enota brez DDV v EUR]]*Sklop14[[#This Row],[Stopnja DDV (%)]]</f>
        <v>0</v>
      </c>
      <c r="R93" s="191">
        <f>+Sklop14[[#This Row],[cena/enota brez DDV v EUR]]+Sklop14[[#This Row],[Davek (EUR)]]</f>
        <v>0</v>
      </c>
      <c r="S93" s="191">
        <f>+Sklop14[[#This Row],[cena/enota brez DDV v EUR]]*Sklop14[[#This Row],[Okvirna količina]]</f>
        <v>0</v>
      </c>
      <c r="T93" s="226">
        <f>+Sklop14[[#This Row],[Končna cena/enoto mere (EUR) z DDV]]*Sklop14[[#This Row],[Okvirna količina]]</f>
        <v>0</v>
      </c>
      <c r="U93" s="227"/>
    </row>
    <row r="94" spans="1:21" s="55" customFormat="1" ht="24">
      <c r="A94" s="79" t="s">
        <v>189</v>
      </c>
      <c r="B94" s="240" t="s">
        <v>955</v>
      </c>
      <c r="C94" s="225">
        <v>35</v>
      </c>
      <c r="D94" s="77" t="s">
        <v>108</v>
      </c>
      <c r="E94" s="229"/>
      <c r="F94" s="390">
        <v>5</v>
      </c>
      <c r="G94" s="238" t="s">
        <v>209</v>
      </c>
      <c r="H9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4" s="80" t="str">
        <f>IF(Sklop14[[#This Row],[ZAHTEVANA SHEMA KAKOVOSTI]]&lt;&gt;"",Sklop14[[#This Row],[Preračunana masa/volumen/kos na enoto kg]],"")</f>
        <v/>
      </c>
      <c r="J94" s="189"/>
      <c r="K94" s="190"/>
      <c r="L94" s="190"/>
      <c r="M94" s="193"/>
      <c r="N94" s="191"/>
      <c r="O94" s="191"/>
      <c r="P94" s="192"/>
      <c r="Q94" s="191">
        <f>+Sklop14[[#This Row],[cena/enota brez DDV v EUR]]*Sklop14[[#This Row],[Stopnja DDV (%)]]</f>
        <v>0</v>
      </c>
      <c r="R94" s="191">
        <f>+Sklop14[[#This Row],[cena/enota brez DDV v EUR]]+Sklop14[[#This Row],[Davek (EUR)]]</f>
        <v>0</v>
      </c>
      <c r="S94" s="191">
        <f>+Sklop14[[#This Row],[cena/enota brez DDV v EUR]]*Sklop14[[#This Row],[Okvirna količina]]</f>
        <v>0</v>
      </c>
      <c r="T94" s="226">
        <f>+Sklop14[[#This Row],[Končna cena/enoto mere (EUR) z DDV]]*Sklop14[[#This Row],[Okvirna količina]]</f>
        <v>0</v>
      </c>
      <c r="U94" s="227"/>
    </row>
    <row r="95" spans="1:21" s="55" customFormat="1" ht="12">
      <c r="A95" s="79" t="s">
        <v>190</v>
      </c>
      <c r="B95" s="240" t="s">
        <v>956</v>
      </c>
      <c r="C95" s="225">
        <v>180</v>
      </c>
      <c r="D95" s="77" t="s">
        <v>108</v>
      </c>
      <c r="E95" s="229"/>
      <c r="F95" s="390">
        <v>4</v>
      </c>
      <c r="G95" s="238" t="s">
        <v>209</v>
      </c>
      <c r="H9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0.72</v>
      </c>
      <c r="I95" s="80" t="str">
        <f>IF(Sklop14[[#This Row],[ZAHTEVANA SHEMA KAKOVOSTI]]&lt;&gt;"",Sklop14[[#This Row],[Preračunana masa/volumen/kos na enoto kg]],"")</f>
        <v/>
      </c>
      <c r="J95" s="189"/>
      <c r="K95" s="190"/>
      <c r="L95" s="190"/>
      <c r="M95" s="193"/>
      <c r="N95" s="191"/>
      <c r="O95" s="191"/>
      <c r="P95" s="192"/>
      <c r="Q95" s="191">
        <f>+Sklop14[[#This Row],[cena/enota brez DDV v EUR]]*Sklop14[[#This Row],[Stopnja DDV (%)]]</f>
        <v>0</v>
      </c>
      <c r="R95" s="191">
        <f>+Sklop14[[#This Row],[cena/enota brez DDV v EUR]]+Sklop14[[#This Row],[Davek (EUR)]]</f>
        <v>0</v>
      </c>
      <c r="S95" s="191">
        <f>+Sklop14[[#This Row],[cena/enota brez DDV v EUR]]*Sklop14[[#This Row],[Okvirna količina]]</f>
        <v>0</v>
      </c>
      <c r="T95" s="226">
        <f>+Sklop14[[#This Row],[Končna cena/enoto mere (EUR) z DDV]]*Sklop14[[#This Row],[Okvirna količina]]</f>
        <v>0</v>
      </c>
      <c r="U95" s="227"/>
    </row>
    <row r="96" spans="1:21" s="55" customFormat="1" ht="12">
      <c r="A96" s="79" t="s">
        <v>191</v>
      </c>
      <c r="B96" s="240" t="s">
        <v>957</v>
      </c>
      <c r="C96" s="77">
        <v>200</v>
      </c>
      <c r="D96" s="77" t="s">
        <v>108</v>
      </c>
      <c r="E96" s="229"/>
      <c r="F96" s="390">
        <v>5</v>
      </c>
      <c r="G96" s="238" t="s">
        <v>209</v>
      </c>
      <c r="H9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6" s="80" t="str">
        <f>IF(Sklop14[[#This Row],[ZAHTEVANA SHEMA KAKOVOSTI]]&lt;&gt;"",Sklop14[[#This Row],[Preračunana masa/volumen/kos na enoto kg]],"")</f>
        <v/>
      </c>
      <c r="J96" s="189"/>
      <c r="K96" s="190"/>
      <c r="L96" s="190"/>
      <c r="M96" s="193"/>
      <c r="N96" s="191"/>
      <c r="O96" s="191"/>
      <c r="P96" s="192"/>
      <c r="Q96" s="191">
        <f>+Sklop14[[#This Row],[cena/enota brez DDV v EUR]]*Sklop14[[#This Row],[Stopnja DDV (%)]]</f>
        <v>0</v>
      </c>
      <c r="R96" s="191">
        <f>+Sklop14[[#This Row],[cena/enota brez DDV v EUR]]+Sklop14[[#This Row],[Davek (EUR)]]</f>
        <v>0</v>
      </c>
      <c r="S96" s="191">
        <f>+Sklop14[[#This Row],[cena/enota brez DDV v EUR]]*Sklop14[[#This Row],[Okvirna količina]]</f>
        <v>0</v>
      </c>
      <c r="T96" s="226">
        <f>+Sklop14[[#This Row],[Končna cena/enoto mere (EUR) z DDV]]*Sklop14[[#This Row],[Okvirna količina]]</f>
        <v>0</v>
      </c>
      <c r="U96" s="227"/>
    </row>
    <row r="97" spans="1:21" s="55" customFormat="1" ht="12">
      <c r="A97" s="79" t="s">
        <v>192</v>
      </c>
      <c r="B97" s="240" t="s">
        <v>958</v>
      </c>
      <c r="C97" s="225">
        <v>200</v>
      </c>
      <c r="D97" s="77" t="s">
        <v>108</v>
      </c>
      <c r="E97" s="229"/>
      <c r="F97" s="390">
        <v>2</v>
      </c>
      <c r="G97" s="238" t="s">
        <v>209</v>
      </c>
      <c r="H9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7" s="80" t="str">
        <f>IF(Sklop14[[#This Row],[ZAHTEVANA SHEMA KAKOVOSTI]]&lt;&gt;"",Sklop14[[#This Row],[Preračunana masa/volumen/kos na enoto kg]],"")</f>
        <v/>
      </c>
      <c r="J97" s="189"/>
      <c r="K97" s="190"/>
      <c r="L97" s="190"/>
      <c r="M97" s="193"/>
      <c r="N97" s="191"/>
      <c r="O97" s="191"/>
      <c r="P97" s="192"/>
      <c r="Q97" s="191">
        <f>+Sklop14[[#This Row],[cena/enota brez DDV v EUR]]*Sklop14[[#This Row],[Stopnja DDV (%)]]</f>
        <v>0</v>
      </c>
      <c r="R97" s="191">
        <f>+Sklop14[[#This Row],[cena/enota brez DDV v EUR]]+Sklop14[[#This Row],[Davek (EUR)]]</f>
        <v>0</v>
      </c>
      <c r="S97" s="191">
        <f>+Sklop14[[#This Row],[cena/enota brez DDV v EUR]]*Sklop14[[#This Row],[Okvirna količina]]</f>
        <v>0</v>
      </c>
      <c r="T97" s="226">
        <f>+Sklop14[[#This Row],[Končna cena/enoto mere (EUR) z DDV]]*Sklop14[[#This Row],[Okvirna količina]]</f>
        <v>0</v>
      </c>
      <c r="U97" s="227"/>
    </row>
    <row r="98" spans="1:21" s="55" customFormat="1" ht="12">
      <c r="A98" s="79" t="s">
        <v>193</v>
      </c>
      <c r="B98" s="240" t="s">
        <v>959</v>
      </c>
      <c r="C98" s="77">
        <v>200</v>
      </c>
      <c r="D98" s="77" t="s">
        <v>108</v>
      </c>
      <c r="E98" s="229"/>
      <c r="F98" s="390">
        <v>2</v>
      </c>
      <c r="G98" s="238" t="s">
        <v>209</v>
      </c>
      <c r="H9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8" s="80" t="str">
        <f>IF(Sklop14[[#This Row],[ZAHTEVANA SHEMA KAKOVOSTI]]&lt;&gt;"",Sklop14[[#This Row],[Preračunana masa/volumen/kos na enoto kg]],"")</f>
        <v/>
      </c>
      <c r="J98" s="189"/>
      <c r="K98" s="190"/>
      <c r="L98" s="190"/>
      <c r="M98" s="193"/>
      <c r="N98" s="191"/>
      <c r="O98" s="191"/>
      <c r="P98" s="192"/>
      <c r="Q98" s="191">
        <f>+Sklop14[[#This Row],[cena/enota brez DDV v EUR]]*Sklop14[[#This Row],[Stopnja DDV (%)]]</f>
        <v>0</v>
      </c>
      <c r="R98" s="191">
        <f>+Sklop14[[#This Row],[cena/enota brez DDV v EUR]]+Sklop14[[#This Row],[Davek (EUR)]]</f>
        <v>0</v>
      </c>
      <c r="S98" s="191">
        <f>+Sklop14[[#This Row],[cena/enota brez DDV v EUR]]*Sklop14[[#This Row],[Okvirna količina]]</f>
        <v>0</v>
      </c>
      <c r="T98" s="226">
        <f>+Sklop14[[#This Row],[Končna cena/enoto mere (EUR) z DDV]]*Sklop14[[#This Row],[Okvirna količina]]</f>
        <v>0</v>
      </c>
      <c r="U98" s="227"/>
    </row>
    <row r="99" spans="1:21" s="55" customFormat="1" ht="24">
      <c r="A99" s="79" t="s">
        <v>194</v>
      </c>
      <c r="B99" s="240" t="s">
        <v>960</v>
      </c>
      <c r="C99" s="225">
        <v>200</v>
      </c>
      <c r="D99" s="77" t="s">
        <v>108</v>
      </c>
      <c r="E99" s="229"/>
      <c r="F99" s="390">
        <v>2</v>
      </c>
      <c r="G99" s="238" t="s">
        <v>209</v>
      </c>
      <c r="H9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9" s="80" t="str">
        <f>IF(Sklop14[[#This Row],[ZAHTEVANA SHEMA KAKOVOSTI]]&lt;&gt;"",Sklop14[[#This Row],[Preračunana masa/volumen/kos na enoto kg]],"")</f>
        <v/>
      </c>
      <c r="J99" s="189"/>
      <c r="K99" s="190"/>
      <c r="L99" s="190"/>
      <c r="M99" s="193"/>
      <c r="N99" s="191"/>
      <c r="O99" s="191"/>
      <c r="P99" s="192"/>
      <c r="Q99" s="191">
        <f>+Sklop14[[#This Row],[cena/enota brez DDV v EUR]]*Sklop14[[#This Row],[Stopnja DDV (%)]]</f>
        <v>0</v>
      </c>
      <c r="R99" s="191">
        <f>+Sklop14[[#This Row],[cena/enota brez DDV v EUR]]+Sklop14[[#This Row],[Davek (EUR)]]</f>
        <v>0</v>
      </c>
      <c r="S99" s="191">
        <f>+Sklop14[[#This Row],[cena/enota brez DDV v EUR]]*Sklop14[[#This Row],[Okvirna količina]]</f>
        <v>0</v>
      </c>
      <c r="T99" s="226">
        <f>+Sklop14[[#This Row],[Končna cena/enoto mere (EUR) z DDV]]*Sklop14[[#This Row],[Okvirna količina]]</f>
        <v>0</v>
      </c>
      <c r="U99" s="227"/>
    </row>
    <row r="100" spans="1:21">
      <c r="A100" s="392" t="s">
        <v>131</v>
      </c>
      <c r="B100" s="393"/>
      <c r="C100" s="394"/>
      <c r="D100" s="394"/>
      <c r="E100" s="395"/>
      <c r="F100" s="396"/>
      <c r="G100" s="397"/>
      <c r="H100" s="398">
        <f>SUBTOTAL(109,Sklop14[Preračunana masa/volumen/kos na enoto kg])</f>
        <v>773.65999999999985</v>
      </c>
      <c r="I100" s="398">
        <f>SUBTOTAL(109,Sklop14[Živila iz shem kakovosti (kg)])</f>
        <v>20</v>
      </c>
      <c r="J100" s="399"/>
      <c r="K100" s="400"/>
      <c r="L100" s="400"/>
      <c r="M100" s="401"/>
      <c r="N100" s="402"/>
      <c r="O100" s="402"/>
      <c r="P100" s="402"/>
      <c r="Q100" s="403"/>
      <c r="R100" s="399"/>
      <c r="S100" s="403">
        <f>SUBTOTAL(109,Sklop14[Vrednost za okvirno količino (EUR) brez DDV])</f>
        <v>0</v>
      </c>
      <c r="T100" s="403">
        <f>SUBTOTAL(109,Sklop14[Vrednost za okvirno količino (EUR) z DDV])</f>
        <v>0</v>
      </c>
      <c r="U100" s="404" t="s">
        <v>210</v>
      </c>
    </row>
    <row r="101" spans="1:21" s="288" customFormat="1">
      <c r="A101" s="276"/>
      <c r="B101" s="277"/>
      <c r="C101" s="278"/>
      <c r="D101" s="278"/>
      <c r="E101" s="279"/>
      <c r="F101" s="298"/>
      <c r="G101" s="281"/>
      <c r="H101" s="282"/>
      <c r="I101" s="282"/>
      <c r="J101" s="280"/>
      <c r="K101" s="283"/>
      <c r="L101" s="283"/>
      <c r="M101" s="284"/>
      <c r="N101" s="285"/>
      <c r="O101" s="285"/>
      <c r="P101" s="285"/>
      <c r="Q101" s="286"/>
      <c r="R101" s="280"/>
      <c r="S101" s="286"/>
      <c r="T101" s="286"/>
      <c r="U101" s="287"/>
    </row>
    <row r="102" spans="1:21">
      <c r="A102" s="48" t="s">
        <v>127</v>
      </c>
      <c r="B102" s="16"/>
      <c r="C102" s="28"/>
      <c r="D102" s="28"/>
      <c r="E102" s="101"/>
      <c r="Q102" s="48"/>
      <c r="R102" s="48"/>
      <c r="S102" s="48"/>
      <c r="T102" s="48"/>
    </row>
    <row r="103" spans="1:21">
      <c r="A103" s="11" t="s">
        <v>129</v>
      </c>
      <c r="B103" s="16"/>
      <c r="C103" s="28"/>
      <c r="D103" s="28"/>
      <c r="E103" s="101"/>
    </row>
    <row r="104" spans="1:21">
      <c r="A104" s="96" t="s">
        <v>175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1">
      <c r="A105" s="448" t="s">
        <v>168</v>
      </c>
      <c r="B105" s="448"/>
      <c r="C105" s="448"/>
      <c r="D105" s="448"/>
      <c r="E105" s="448"/>
      <c r="F105" s="448"/>
      <c r="G105" s="448"/>
      <c r="H105" s="448"/>
      <c r="I105" s="448"/>
      <c r="J105" s="448"/>
      <c r="K105" s="448"/>
      <c r="L105" s="448"/>
      <c r="M105" s="54"/>
      <c r="N105" s="29"/>
      <c r="O105" s="29"/>
      <c r="P105" s="29"/>
      <c r="Q105" s="29"/>
      <c r="R105" s="29"/>
    </row>
    <row r="106" spans="1:21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54"/>
      <c r="N106" s="29"/>
      <c r="O106" s="29"/>
      <c r="P106" s="29"/>
      <c r="Q106" s="29"/>
      <c r="R106" s="29"/>
    </row>
    <row r="107" spans="1:21">
      <c r="A107" s="437" t="s">
        <v>205</v>
      </c>
      <c r="B107" s="437"/>
      <c r="C107" s="437"/>
      <c r="D107" s="437"/>
      <c r="E107" s="437"/>
      <c r="F107" s="437"/>
      <c r="G107" s="437"/>
      <c r="H107" s="437"/>
      <c r="I107" s="437"/>
      <c r="J107" s="437"/>
      <c r="K107" s="437"/>
      <c r="L107" s="437"/>
      <c r="N107" s="29"/>
      <c r="O107" s="29"/>
      <c r="P107" s="29"/>
      <c r="Q107" s="29"/>
      <c r="R107" s="2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29"/>
      <c r="O108" s="29"/>
      <c r="P108" s="29"/>
      <c r="Q108" s="29"/>
      <c r="R108" s="29"/>
    </row>
    <row r="109" spans="1:21">
      <c r="A109" s="96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7:P1048576 M105:P106 U1:U1048576 J1:P104" name="Obseg1"/>
    <protectedRange sqref="J105:L106" name="Obseg1_2"/>
  </protectedRanges>
  <mergeCells count="9">
    <mergeCell ref="A107:L107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7"/>
  <sheetViews>
    <sheetView topLeftCell="A22" zoomScale="96" zoomScaleNormal="96" zoomScaleSheetLayoutView="100" workbookViewId="0">
      <selection activeCell="P49" sqref="P49"/>
    </sheetView>
  </sheetViews>
  <sheetFormatPr defaultColWidth="8.85546875" defaultRowHeight="12.75"/>
  <cols>
    <col min="1" max="1" width="4" style="11" customWidth="1"/>
    <col min="2" max="2" width="37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9" t="str">
        <f>+'prva stran'!B6</f>
        <v>OSNOVNA ŠOLA BOJANA ILICHA MARIBOR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83</v>
      </c>
      <c r="C3" s="451" t="str">
        <f>+'prva stran'!B7</f>
        <v>Mladinska ulica 13, 2000 Maribor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83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84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86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pred_rekapitulacija'!B28</f>
        <v>SOKOVI, NEKTARJI, SIRUPI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200" t="s">
        <v>984</v>
      </c>
      <c r="C16" s="155">
        <v>0.2</v>
      </c>
      <c r="D16" s="77" t="s">
        <v>74</v>
      </c>
      <c r="E16" s="100"/>
      <c r="F16" s="201">
        <v>1300</v>
      </c>
      <c r="G16" s="143" t="s">
        <v>209</v>
      </c>
      <c r="H1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24">
      <c r="A17" s="79" t="s">
        <v>3</v>
      </c>
      <c r="B17" s="200" t="s">
        <v>984</v>
      </c>
      <c r="C17" s="155">
        <v>1</v>
      </c>
      <c r="D17" s="77" t="s">
        <v>74</v>
      </c>
      <c r="E17" s="100"/>
      <c r="F17" s="201">
        <v>5</v>
      </c>
      <c r="G17" s="143" t="s">
        <v>209</v>
      </c>
      <c r="H1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80" t="str">
        <f>IF(Sklop15[[#This Row],[ZAHTEVANA SHEMA KAKOVOSTI]]&lt;&gt;"",Sklop15[[#This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1"/>
    </row>
    <row r="18" spans="1:21" s="55" customFormat="1" ht="24">
      <c r="A18" s="79" t="s">
        <v>4</v>
      </c>
      <c r="B18" s="202" t="s">
        <v>982</v>
      </c>
      <c r="C18" s="155">
        <v>0.2</v>
      </c>
      <c r="D18" s="77" t="s">
        <v>74</v>
      </c>
      <c r="E18" s="100"/>
      <c r="F18" s="201">
        <v>3900</v>
      </c>
      <c r="G18" s="143" t="s">
        <v>209</v>
      </c>
      <c r="H1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780</v>
      </c>
      <c r="I18" s="80" t="str">
        <f>IF(Sklop15[[#This Row],[ZAHTEVANA SHEMA KAKOVOSTI]]&lt;&gt;"",Sklop15[[#This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1"/>
    </row>
    <row r="19" spans="1:21" s="55" customFormat="1" ht="24">
      <c r="A19" s="423" t="s">
        <v>5</v>
      </c>
      <c r="B19" s="424" t="s">
        <v>983</v>
      </c>
      <c r="C19" s="425" t="s">
        <v>1084</v>
      </c>
      <c r="D19" s="77"/>
      <c r="E19" s="100"/>
      <c r="F19" s="201"/>
      <c r="G19" s="143"/>
      <c r="H19" s="144"/>
      <c r="I19" s="80"/>
      <c r="J19" s="88"/>
      <c r="K19" s="8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1"/>
    </row>
    <row r="20" spans="1:21" s="55" customFormat="1" ht="24">
      <c r="A20" s="79" t="s">
        <v>6</v>
      </c>
      <c r="B20" s="202" t="s">
        <v>982</v>
      </c>
      <c r="C20" s="155">
        <v>1</v>
      </c>
      <c r="D20" s="77" t="s">
        <v>74</v>
      </c>
      <c r="E20" s="100"/>
      <c r="F20" s="201">
        <v>5</v>
      </c>
      <c r="G20" s="143" t="s">
        <v>209</v>
      </c>
      <c r="H2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80" t="str">
        <f>IF(Sklop15[[#This Row],[ZAHTEVANA SHEMA KAKOVOSTI]]&lt;&gt;"",Sklop15[[#This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1"/>
    </row>
    <row r="21" spans="1:21" s="55" customFormat="1" ht="24">
      <c r="A21" s="79" t="s">
        <v>7</v>
      </c>
      <c r="B21" s="202" t="s">
        <v>981</v>
      </c>
      <c r="C21" s="425">
        <v>0.2</v>
      </c>
      <c r="D21" s="462" t="s">
        <v>74</v>
      </c>
      <c r="E21" s="100"/>
      <c r="F21" s="201">
        <v>1300</v>
      </c>
      <c r="G21" s="143" t="s">
        <v>209</v>
      </c>
      <c r="H2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21" s="80" t="str">
        <f>IF(Sklop15[[#This Row],[ZAHTEVANA SHEMA KAKOVOSTI]]&lt;&gt;"",Sklop15[[#This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1"/>
    </row>
    <row r="22" spans="1:21" s="55" customFormat="1" ht="24">
      <c r="A22" s="79" t="s">
        <v>8</v>
      </c>
      <c r="B22" s="200" t="s">
        <v>980</v>
      </c>
      <c r="C22" s="155">
        <v>1</v>
      </c>
      <c r="D22" s="77" t="s">
        <v>74</v>
      </c>
      <c r="E22" s="100"/>
      <c r="F22" s="201">
        <v>5</v>
      </c>
      <c r="G22" s="143" t="s">
        <v>209</v>
      </c>
      <c r="H2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80" t="str">
        <f>IF(Sklop15[[#This Row],[ZAHTEVANA SHEMA KAKOVOSTI]]&lt;&gt;"",Sklop15[[#This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1"/>
    </row>
    <row r="23" spans="1:21" s="55" customFormat="1" ht="24">
      <c r="A23" s="79" t="s">
        <v>9</v>
      </c>
      <c r="B23" s="202" t="s">
        <v>979</v>
      </c>
      <c r="C23" s="155">
        <v>0.2</v>
      </c>
      <c r="D23" s="77" t="s">
        <v>74</v>
      </c>
      <c r="E23" s="100"/>
      <c r="F23" s="201">
        <v>600</v>
      </c>
      <c r="G23" s="143" t="s">
        <v>209</v>
      </c>
      <c r="H2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3" s="80" t="str">
        <f>IF(Sklop15[[#This Row],[ZAHTEVANA SHEMA KAKOVOSTI]]&lt;&gt;"",Sklop15[[#This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1"/>
    </row>
    <row r="24" spans="1:21" s="55" customFormat="1" ht="24">
      <c r="A24" s="79" t="s">
        <v>10</v>
      </c>
      <c r="B24" s="200" t="s">
        <v>978</v>
      </c>
      <c r="C24" s="155">
        <v>1</v>
      </c>
      <c r="D24" s="77" t="s">
        <v>74</v>
      </c>
      <c r="E24" s="100"/>
      <c r="F24" s="201">
        <v>5</v>
      </c>
      <c r="G24" s="143" t="s">
        <v>209</v>
      </c>
      <c r="H2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80" t="str">
        <f>IF(Sklop15[[#This Row],[ZAHTEVANA SHEMA KAKOVOSTI]]&lt;&gt;"",Sklop15[[#This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1"/>
    </row>
    <row r="25" spans="1:21" s="55" customFormat="1" ht="24">
      <c r="A25" s="79" t="s">
        <v>11</v>
      </c>
      <c r="B25" s="200" t="s">
        <v>977</v>
      </c>
      <c r="C25" s="155">
        <v>0.2</v>
      </c>
      <c r="D25" s="77" t="s">
        <v>74</v>
      </c>
      <c r="E25" s="100"/>
      <c r="F25" s="201">
        <v>2600</v>
      </c>
      <c r="G25" s="143" t="s">
        <v>209</v>
      </c>
      <c r="H2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25" s="80" t="str">
        <f>IF(Sklop15[[#This Row],[ZAHTEVANA SHEMA KAKOVOSTI]]&lt;&gt;"",Sklop15[[#This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1"/>
    </row>
    <row r="26" spans="1:21" s="55" customFormat="1" ht="24">
      <c r="A26" s="79" t="s">
        <v>12</v>
      </c>
      <c r="B26" s="203" t="s">
        <v>976</v>
      </c>
      <c r="C26" s="155">
        <v>1</v>
      </c>
      <c r="D26" s="77" t="s">
        <v>74</v>
      </c>
      <c r="E26" s="100"/>
      <c r="F26" s="201">
        <v>5</v>
      </c>
      <c r="G26" s="143" t="s">
        <v>209</v>
      </c>
      <c r="H2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80" t="str">
        <f>IF(Sklop15[[#This Row],[ZAHTEVANA SHEMA KAKOVOSTI]]&lt;&gt;"",Sklop15[[#This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1"/>
    </row>
    <row r="27" spans="1:21" s="55" customFormat="1" ht="24">
      <c r="A27" s="79" t="s">
        <v>13</v>
      </c>
      <c r="B27" s="202" t="s">
        <v>975</v>
      </c>
      <c r="C27" s="155">
        <v>0.2</v>
      </c>
      <c r="D27" s="77" t="s">
        <v>74</v>
      </c>
      <c r="E27" s="100"/>
      <c r="F27" s="201">
        <v>600</v>
      </c>
      <c r="G27" s="143" t="s">
        <v>209</v>
      </c>
      <c r="H2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7" s="80" t="str">
        <f>IF(Sklop15[[#This Row],[ZAHTEVANA SHEMA KAKOVOSTI]]&lt;&gt;"",Sklop15[[#This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1"/>
    </row>
    <row r="28" spans="1:21" s="55" customFormat="1" ht="24">
      <c r="A28" s="79" t="s">
        <v>14</v>
      </c>
      <c r="B28" s="202" t="s">
        <v>974</v>
      </c>
      <c r="C28" s="75">
        <v>1</v>
      </c>
      <c r="D28" s="77" t="s">
        <v>74</v>
      </c>
      <c r="E28" s="100"/>
      <c r="F28" s="201">
        <v>5</v>
      </c>
      <c r="G28" s="143" t="s">
        <v>209</v>
      </c>
      <c r="H2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8" s="80" t="str">
        <f>IF(Sklop15[[#This Row],[ZAHTEVANA SHEMA KAKOVOSTI]]&lt;&gt;"",Sklop15[[#This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1"/>
    </row>
    <row r="29" spans="1:21" s="55" customFormat="1" ht="36">
      <c r="A29" s="79" t="s">
        <v>15</v>
      </c>
      <c r="B29" s="202" t="s">
        <v>973</v>
      </c>
      <c r="C29" s="75">
        <v>0.2</v>
      </c>
      <c r="D29" s="77" t="s">
        <v>74</v>
      </c>
      <c r="E29" s="100"/>
      <c r="F29" s="201">
        <v>360</v>
      </c>
      <c r="G29" s="143" t="s">
        <v>209</v>
      </c>
      <c r="H2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29" s="80" t="str">
        <f>IF(Sklop15[[#This Row],[ZAHTEVANA SHEMA KAKOVOSTI]]&lt;&gt;"",Sklop15[[#This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1"/>
    </row>
    <row r="30" spans="1:21" s="55" customFormat="1" ht="24">
      <c r="A30" s="79" t="s">
        <v>16</v>
      </c>
      <c r="B30" s="202" t="s">
        <v>972</v>
      </c>
      <c r="C30" s="75">
        <v>0.2</v>
      </c>
      <c r="D30" s="77" t="s">
        <v>74</v>
      </c>
      <c r="E30" s="100"/>
      <c r="F30" s="201">
        <v>360</v>
      </c>
      <c r="G30" s="143" t="s">
        <v>209</v>
      </c>
      <c r="H3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30" s="80" t="str">
        <f>IF(Sklop15[[#This Row],[ZAHTEVANA SHEMA KAKOVOSTI]]&lt;&gt;"",Sklop15[[#This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1"/>
    </row>
    <row r="31" spans="1:21" s="55" customFormat="1" ht="24">
      <c r="A31" s="79" t="s">
        <v>17</v>
      </c>
      <c r="B31" s="200" t="s">
        <v>971</v>
      </c>
      <c r="C31" s="75">
        <v>1</v>
      </c>
      <c r="D31" s="77" t="s">
        <v>74</v>
      </c>
      <c r="E31" s="100"/>
      <c r="F31" s="201">
        <v>5</v>
      </c>
      <c r="G31" s="143" t="s">
        <v>209</v>
      </c>
      <c r="H3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80" t="str">
        <f>IF(Sklop15[[#This Row],[ZAHTEVANA SHEMA KAKOVOSTI]]&lt;&gt;"",Sklop15[[#This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1"/>
    </row>
    <row r="32" spans="1:21" s="55" customFormat="1" ht="24">
      <c r="A32" s="423" t="s">
        <v>18</v>
      </c>
      <c r="B32" s="467" t="s">
        <v>970</v>
      </c>
      <c r="C32" s="426" t="s">
        <v>1084</v>
      </c>
      <c r="D32" s="77"/>
      <c r="E32" s="100"/>
      <c r="F32" s="201"/>
      <c r="G32" s="143"/>
      <c r="H3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2" s="80" t="str">
        <f>IF(Sklop15[[#This Row],[ZAHTEVANA SHEMA KAKOVOSTI]]&lt;&gt;"",Sklop15[[#This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1"/>
    </row>
    <row r="33" spans="1:21" s="55" customFormat="1" ht="24">
      <c r="A33" s="79" t="s">
        <v>19</v>
      </c>
      <c r="B33" s="202" t="s">
        <v>969</v>
      </c>
      <c r="C33" s="75">
        <v>1</v>
      </c>
      <c r="D33" s="77" t="s">
        <v>74</v>
      </c>
      <c r="E33" s="100"/>
      <c r="F33" s="201">
        <v>5</v>
      </c>
      <c r="G33" s="143" t="s">
        <v>209</v>
      </c>
      <c r="H3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3" s="80" t="str">
        <f>IF(Sklop15[[#This Row],[ZAHTEVANA SHEMA KAKOVOSTI]]&lt;&gt;"",Sklop15[[#This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1"/>
    </row>
    <row r="34" spans="1:21" s="55" customFormat="1" ht="36">
      <c r="A34" s="423" t="s">
        <v>20</v>
      </c>
      <c r="B34" s="424" t="s">
        <v>968</v>
      </c>
      <c r="C34" s="426" t="s">
        <v>1084</v>
      </c>
      <c r="D34" s="77"/>
      <c r="E34" s="100"/>
      <c r="F34" s="201"/>
      <c r="G34" s="143"/>
      <c r="H3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4" s="80" t="str">
        <f>IF(Sklop15[[#This Row],[ZAHTEVANA SHEMA KAKOVOSTI]]&lt;&gt;"",Sklop15[[#This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1"/>
    </row>
    <row r="35" spans="1:21" s="55" customFormat="1" ht="24">
      <c r="A35" s="423" t="s">
        <v>21</v>
      </c>
      <c r="B35" s="424" t="s">
        <v>967</v>
      </c>
      <c r="C35" s="426" t="s">
        <v>1084</v>
      </c>
      <c r="D35" s="77"/>
      <c r="E35" s="162"/>
      <c r="F35" s="201"/>
      <c r="G35" s="143"/>
      <c r="H3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5" s="114" t="str">
        <f>IF(Sklop15[[#This Row],[ZAHTEVANA SHEMA KAKOVOSTI]]&lt;&gt;"",Sklop15[[#This Row],[Preračunana masa/volumen/kos na enoto kg]],"")</f>
        <v/>
      </c>
      <c r="J35" s="128"/>
      <c r="K35" s="129"/>
      <c r="L35" s="129"/>
      <c r="M35" s="130"/>
      <c r="N35" s="156"/>
      <c r="O35" s="156"/>
      <c r="P35" s="157"/>
      <c r="Q35" s="156">
        <f>+Sklop15[[#This Row],[cena/enota brez DDV v EUR]]*Sklop15[[#This Row],[Stopnja DDV (%)]]</f>
        <v>0</v>
      </c>
      <c r="R35" s="156">
        <f>+Sklop15[[#This Row],[cena/enota brez DDV v EUR]]+Sklop15[[#This Row],[Davek (EUR)]]</f>
        <v>0</v>
      </c>
      <c r="S35" s="156">
        <f>+Sklop15[[#This Row],[cena/enota brez DDV v EUR]]*Sklop15[[#This Row],[Okvirna količina]]</f>
        <v>0</v>
      </c>
      <c r="T35" s="156">
        <f>+Sklop15[[#This Row],[Končna cena/enoto mere (EUR) z DDV]]*Sklop15[[#This Row],[Okvirna količina]]</f>
        <v>0</v>
      </c>
      <c r="U35" s="158"/>
    </row>
    <row r="36" spans="1:21" s="55" customFormat="1" ht="36">
      <c r="A36" s="423" t="s">
        <v>22</v>
      </c>
      <c r="B36" s="424" t="s">
        <v>966</v>
      </c>
      <c r="C36" s="425" t="s">
        <v>1084</v>
      </c>
      <c r="D36" s="77"/>
      <c r="E36" s="162"/>
      <c r="F36" s="201"/>
      <c r="G36" s="143"/>
      <c r="H3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6" s="114" t="str">
        <f>IF(Sklop15[[#This Row],[ZAHTEVANA SHEMA KAKOVOSTI]]&lt;&gt;"",Sklop15[[#This Row],[Preračunana masa/volumen/kos na enoto kg]],"")</f>
        <v/>
      </c>
      <c r="J36" s="128"/>
      <c r="K36" s="129"/>
      <c r="L36" s="129"/>
      <c r="M36" s="130"/>
      <c r="N36" s="156"/>
      <c r="O36" s="156"/>
      <c r="P36" s="157"/>
      <c r="Q36" s="156">
        <f>+Sklop15[[#This Row],[cena/enota brez DDV v EUR]]*Sklop15[[#This Row],[Stopnja DDV (%)]]</f>
        <v>0</v>
      </c>
      <c r="R36" s="156">
        <f>+Sklop15[[#This Row],[cena/enota brez DDV v EUR]]+Sklop15[[#This Row],[Davek (EUR)]]</f>
        <v>0</v>
      </c>
      <c r="S36" s="156">
        <f>+Sklop15[[#This Row],[cena/enota brez DDV v EUR]]*Sklop15[[#This Row],[Okvirna količina]]</f>
        <v>0</v>
      </c>
      <c r="T36" s="156">
        <f>+Sklop15[[#This Row],[Končna cena/enoto mere (EUR) z DDV]]*Sklop15[[#This Row],[Okvirna količina]]</f>
        <v>0</v>
      </c>
      <c r="U36" s="158"/>
    </row>
    <row r="37" spans="1:21" s="55" customFormat="1" ht="36">
      <c r="A37" s="79" t="s">
        <v>23</v>
      </c>
      <c r="B37" s="200" t="s">
        <v>965</v>
      </c>
      <c r="C37" s="425">
        <v>0.2</v>
      </c>
      <c r="D37" s="77" t="s">
        <v>74</v>
      </c>
      <c r="E37" s="162"/>
      <c r="F37" s="201">
        <v>1000</v>
      </c>
      <c r="G37" s="143" t="s">
        <v>209</v>
      </c>
      <c r="H3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114" t="str">
        <f>IF(Sklop15[[#This Row],[ZAHTEVANA SHEMA KAKOVOSTI]]&lt;&gt;"",Sklop15[[#This Row],[Preračunana masa/volumen/kos na enoto kg]],"")</f>
        <v/>
      </c>
      <c r="J37" s="128"/>
      <c r="K37" s="129"/>
      <c r="L37" s="129"/>
      <c r="M37" s="130"/>
      <c r="N37" s="156"/>
      <c r="O37" s="156"/>
      <c r="P37" s="157"/>
      <c r="Q37" s="156">
        <f>+Sklop15[[#This Row],[cena/enota brez DDV v EUR]]*Sklop15[[#This Row],[Stopnja DDV (%)]]</f>
        <v>0</v>
      </c>
      <c r="R37" s="156">
        <f>+Sklop15[[#This Row],[cena/enota brez DDV v EUR]]+Sklop15[[#This Row],[Davek (EUR)]]</f>
        <v>0</v>
      </c>
      <c r="S37" s="156">
        <f>+Sklop15[[#This Row],[cena/enota brez DDV v EUR]]*Sklop15[[#This Row],[Okvirna količina]]</f>
        <v>0</v>
      </c>
      <c r="T37" s="156">
        <f>+Sklop15[[#This Row],[Končna cena/enoto mere (EUR) z DDV]]*Sklop15[[#This Row],[Okvirna količina]]</f>
        <v>0</v>
      </c>
      <c r="U37" s="158"/>
    </row>
    <row r="38" spans="1:21" s="55" customFormat="1" ht="12">
      <c r="A38" s="79" t="s">
        <v>24</v>
      </c>
      <c r="B38" s="200" t="s">
        <v>964</v>
      </c>
      <c r="C38" s="155">
        <v>5</v>
      </c>
      <c r="D38" s="77" t="s">
        <v>74</v>
      </c>
      <c r="E38" s="162"/>
      <c r="F38" s="201">
        <v>5</v>
      </c>
      <c r="G38" s="143" t="s">
        <v>209</v>
      </c>
      <c r="H3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14" t="str">
        <f>IF(Sklop15[[#This Row],[ZAHTEVANA SHEMA KAKOVOSTI]]&lt;&gt;"",Sklop15[[#This Row],[Preračunana masa/volumen/kos na enoto kg]],"")</f>
        <v/>
      </c>
      <c r="J38" s="128"/>
      <c r="K38" s="129"/>
      <c r="L38" s="129"/>
      <c r="M38" s="130"/>
      <c r="N38" s="156"/>
      <c r="O38" s="156"/>
      <c r="P38" s="157"/>
      <c r="Q38" s="156">
        <f>+Sklop15[[#This Row],[cena/enota brez DDV v EUR]]*Sklop15[[#This Row],[Stopnja DDV (%)]]</f>
        <v>0</v>
      </c>
      <c r="R38" s="156">
        <f>+Sklop15[[#This Row],[cena/enota brez DDV v EUR]]+Sklop15[[#This Row],[Davek (EUR)]]</f>
        <v>0</v>
      </c>
      <c r="S38" s="156">
        <f>+Sklop15[[#This Row],[cena/enota brez DDV v EUR]]*Sklop15[[#This Row],[Okvirna količina]]</f>
        <v>0</v>
      </c>
      <c r="T38" s="156">
        <f>+Sklop15[[#This Row],[Končna cena/enoto mere (EUR) z DDV]]*Sklop15[[#This Row],[Okvirna količina]]</f>
        <v>0</v>
      </c>
      <c r="U38" s="158"/>
    </row>
    <row r="39" spans="1:21" s="55" customFormat="1" ht="24">
      <c r="A39" s="79" t="s">
        <v>25</v>
      </c>
      <c r="B39" s="200" t="s">
        <v>963</v>
      </c>
      <c r="C39" s="155">
        <v>5</v>
      </c>
      <c r="D39" s="77" t="s">
        <v>74</v>
      </c>
      <c r="E39" s="162"/>
      <c r="F39" s="201">
        <v>5</v>
      </c>
      <c r="G39" s="143" t="s">
        <v>209</v>
      </c>
      <c r="H3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14" t="str">
        <f>IF(Sklop15[[#This Row],[ZAHTEVANA SHEMA KAKOVOSTI]]&lt;&gt;"",Sklop15[[#This Row],[Preračunana masa/volumen/kos na enoto kg]],"")</f>
        <v/>
      </c>
      <c r="J39" s="128"/>
      <c r="K39" s="129"/>
      <c r="L39" s="129"/>
      <c r="M39" s="130"/>
      <c r="N39" s="156"/>
      <c r="O39" s="156"/>
      <c r="P39" s="157"/>
      <c r="Q39" s="156">
        <f>+Sklop15[[#This Row],[cena/enota brez DDV v EUR]]*Sklop15[[#This Row],[Stopnja DDV (%)]]</f>
        <v>0</v>
      </c>
      <c r="R39" s="156">
        <f>+Sklop15[[#This Row],[cena/enota brez DDV v EUR]]+Sklop15[[#This Row],[Davek (EUR)]]</f>
        <v>0</v>
      </c>
      <c r="S39" s="156">
        <f>+Sklop15[[#This Row],[cena/enota brez DDV v EUR]]*Sklop15[[#This Row],[Okvirna količina]]</f>
        <v>0</v>
      </c>
      <c r="T39" s="156">
        <f>+Sklop15[[#This Row],[Končna cena/enoto mere (EUR) z DDV]]*Sklop15[[#This Row],[Okvirna količina]]</f>
        <v>0</v>
      </c>
      <c r="U39" s="158"/>
    </row>
    <row r="40" spans="1:21" s="55" customFormat="1" ht="24">
      <c r="A40" s="423" t="s">
        <v>26</v>
      </c>
      <c r="B40" s="424" t="s">
        <v>962</v>
      </c>
      <c r="C40" s="425" t="s">
        <v>1084</v>
      </c>
      <c r="D40" s="77"/>
      <c r="E40" s="162"/>
      <c r="F40" s="201"/>
      <c r="G40" s="143"/>
      <c r="H4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0" s="114" t="str">
        <f>IF(Sklop15[[#This Row],[ZAHTEVANA SHEMA KAKOVOSTI]]&lt;&gt;"",Sklop15[[#This Row],[Preračunana masa/volumen/kos na enoto kg]],"")</f>
        <v/>
      </c>
      <c r="J40" s="128"/>
      <c r="K40" s="129"/>
      <c r="L40" s="129"/>
      <c r="M40" s="130"/>
      <c r="N40" s="156"/>
      <c r="O40" s="156"/>
      <c r="P40" s="157"/>
      <c r="Q40" s="156">
        <f>+Sklop15[[#This Row],[cena/enota brez DDV v EUR]]*Sklop15[[#This Row],[Stopnja DDV (%)]]</f>
        <v>0</v>
      </c>
      <c r="R40" s="156">
        <f>+Sklop15[[#This Row],[cena/enota brez DDV v EUR]]+Sklop15[[#This Row],[Davek (EUR)]]</f>
        <v>0</v>
      </c>
      <c r="S40" s="156">
        <f>+Sklop15[[#This Row],[cena/enota brez DDV v EUR]]*Sklop15[[#This Row],[Okvirna količina]]</f>
        <v>0</v>
      </c>
      <c r="T40" s="156">
        <f>+Sklop15[[#This Row],[Končna cena/enoto mere (EUR) z DDV]]*Sklop15[[#This Row],[Okvirna količina]]</f>
        <v>0</v>
      </c>
      <c r="U40" s="158"/>
    </row>
    <row r="41" spans="1:21" s="55" customFormat="1" ht="12">
      <c r="A41" s="79" t="s">
        <v>27</v>
      </c>
      <c r="B41" s="194" t="s">
        <v>961</v>
      </c>
      <c r="C41" s="155">
        <v>1</v>
      </c>
      <c r="D41" s="77" t="s">
        <v>74</v>
      </c>
      <c r="E41" s="162"/>
      <c r="F41" s="201">
        <v>5</v>
      </c>
      <c r="G41" s="145" t="s">
        <v>209</v>
      </c>
      <c r="H4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114" t="str">
        <f>IF(Sklop15[[#This Row],[ZAHTEVANA SHEMA KAKOVOSTI]]&lt;&gt;"",Sklop15[[#This Row],[Preračunana masa/volumen/kos na enoto kg]],"")</f>
        <v/>
      </c>
      <c r="J41" s="128"/>
      <c r="K41" s="129"/>
      <c r="L41" s="129"/>
      <c r="M41" s="130"/>
      <c r="N41" s="156"/>
      <c r="O41" s="156"/>
      <c r="P41" s="157"/>
      <c r="Q41" s="156">
        <f>+Sklop15[[#This Row],[cena/enota brez DDV v EUR]]*Sklop15[[#This Row],[Stopnja DDV (%)]]</f>
        <v>0</v>
      </c>
      <c r="R41" s="156">
        <f>+Sklop15[[#This Row],[cena/enota brez DDV v EUR]]+Sklop15[[#This Row],[Davek (EUR)]]</f>
        <v>0</v>
      </c>
      <c r="S41" s="156">
        <f>+Sklop15[[#This Row],[cena/enota brez DDV v EUR]]*Sklop15[[#This Row],[Okvirna količina]]</f>
        <v>0</v>
      </c>
      <c r="T41" s="156">
        <f>+Sklop15[[#This Row],[Končna cena/enoto mere (EUR) z DDV]]*Sklop15[[#This Row],[Okvirna količina]]</f>
        <v>0</v>
      </c>
      <c r="U41" s="158"/>
    </row>
    <row r="42" spans="1:21" s="55" customFormat="1" ht="36">
      <c r="A42" s="458" t="s">
        <v>28</v>
      </c>
      <c r="B42" s="468" t="s">
        <v>1093</v>
      </c>
      <c r="C42" s="155">
        <v>35</v>
      </c>
      <c r="D42" s="77" t="s">
        <v>108</v>
      </c>
      <c r="E42" s="162"/>
      <c r="F42" s="201">
        <v>3000</v>
      </c>
      <c r="G42" s="145" t="s">
        <v>209</v>
      </c>
      <c r="H4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2" s="114" t="str">
        <f>IF(Sklop15[[#This Row],[ZAHTEVANA SHEMA KAKOVOSTI]]&lt;&gt;"",Sklop15[[#This Row],[Preračunana masa/volumen/kos na enoto kg]],"")</f>
        <v/>
      </c>
      <c r="J42" s="128"/>
      <c r="K42" s="129"/>
      <c r="L42" s="129"/>
      <c r="M42" s="130"/>
      <c r="N42" s="156"/>
      <c r="O42" s="156"/>
      <c r="P42" s="157"/>
      <c r="Q42" s="156">
        <f>+Sklop15[[#This Row],[cena/enota brez DDV v EUR]]*Sklop15[[#This Row],[Stopnja DDV (%)]]</f>
        <v>0</v>
      </c>
      <c r="R42" s="156">
        <f>+Sklop15[[#This Row],[cena/enota brez DDV v EUR]]+Sklop15[[#This Row],[Davek (EUR)]]</f>
        <v>0</v>
      </c>
      <c r="S42" s="156">
        <f>+Sklop15[[#This Row],[cena/enota brez DDV v EUR]]*Sklop15[[#This Row],[Okvirna količina]]</f>
        <v>0</v>
      </c>
      <c r="T42" s="156">
        <f>+Sklop15[[#This Row],[Končna cena/enoto mere (EUR) z DDV]]*Sklop15[[#This Row],[Okvirna količina]]</f>
        <v>0</v>
      </c>
      <c r="U42" s="158"/>
    </row>
    <row r="43" spans="1:21" s="55" customFormat="1" ht="24">
      <c r="A43" s="458" t="s">
        <v>29</v>
      </c>
      <c r="B43" s="469" t="s">
        <v>1094</v>
      </c>
      <c r="C43" s="155">
        <v>35</v>
      </c>
      <c r="D43" s="77" t="s">
        <v>108</v>
      </c>
      <c r="E43" s="162"/>
      <c r="F43" s="201">
        <v>3000</v>
      </c>
      <c r="G43" s="145" t="s">
        <v>209</v>
      </c>
      <c r="H4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3" s="114" t="str">
        <f>IF(Sklop15[[#This Row],[ZAHTEVANA SHEMA KAKOVOSTI]]&lt;&gt;"",Sklop15[[#This Row],[Preračunana masa/volumen/kos na enoto kg]],"")</f>
        <v/>
      </c>
      <c r="J43" s="128"/>
      <c r="K43" s="129"/>
      <c r="L43" s="129"/>
      <c r="M43" s="130"/>
      <c r="N43" s="156"/>
      <c r="O43" s="156"/>
      <c r="P43" s="157"/>
      <c r="Q43" s="156">
        <f>+Sklop15[[#This Row],[cena/enota brez DDV v EUR]]*Sklop15[[#This Row],[Stopnja DDV (%)]]</f>
        <v>0</v>
      </c>
      <c r="R43" s="156">
        <f>+Sklop15[[#This Row],[cena/enota brez DDV v EUR]]+Sklop15[[#This Row],[Davek (EUR)]]</f>
        <v>0</v>
      </c>
      <c r="S43" s="156">
        <f>+Sklop15[[#This Row],[cena/enota brez DDV v EUR]]*Sklop15[[#This Row],[Okvirna količina]]</f>
        <v>0</v>
      </c>
      <c r="T43" s="156">
        <f>+Sklop15[[#This Row],[Končna cena/enoto mere (EUR) z DDV]]*Sklop15[[#This Row],[Okvirna količina]]</f>
        <v>0</v>
      </c>
      <c r="U43" s="158"/>
    </row>
    <row r="44" spans="1:21">
      <c r="A44" s="262" t="s">
        <v>131</v>
      </c>
      <c r="B44" s="263"/>
      <c r="C44" s="264"/>
      <c r="D44" s="264"/>
      <c r="E44" s="265"/>
      <c r="F44" s="266"/>
      <c r="G44" s="267"/>
      <c r="H44" s="268">
        <f>SUBTOTAL(109,Sklop15[Preračunana masa/volumen/kos na enoto kg])</f>
        <v>2709</v>
      </c>
      <c r="I44" s="268">
        <f>SUBTOTAL(109,Sklop15[Živila iz shem kakovosti (kg)])</f>
        <v>0</v>
      </c>
      <c r="J44" s="266"/>
      <c r="K44" s="269"/>
      <c r="L44" s="269"/>
      <c r="M44" s="270"/>
      <c r="N44" s="271"/>
      <c r="O44" s="271"/>
      <c r="P44" s="271"/>
      <c r="Q44" s="272"/>
      <c r="R44" s="266"/>
      <c r="S44" s="272">
        <f>SUBTOTAL(109,Sklop15[Vrednost za okvirno količino (EUR) brez DDV])</f>
        <v>0</v>
      </c>
      <c r="T44" s="272">
        <f>SUBTOTAL(109,Sklop15[Vrednost za okvirno količino (EUR) z DDV])</f>
        <v>0</v>
      </c>
      <c r="U44" s="273" t="s">
        <v>210</v>
      </c>
    </row>
    <row r="45" spans="1:21" s="288" customFormat="1">
      <c r="A45" s="276"/>
      <c r="B45" s="277"/>
      <c r="C45" s="278"/>
      <c r="D45" s="278"/>
      <c r="E45" s="279"/>
      <c r="F45" s="280"/>
      <c r="G45" s="281"/>
      <c r="H45" s="282"/>
      <c r="I45" s="282"/>
      <c r="J45" s="280"/>
      <c r="K45" s="283"/>
      <c r="L45" s="283"/>
      <c r="M45" s="284"/>
      <c r="N45" s="285"/>
      <c r="O45" s="285"/>
      <c r="P45" s="285"/>
      <c r="Q45" s="286"/>
      <c r="R45" s="280"/>
      <c r="S45" s="286"/>
      <c r="T45" s="286"/>
      <c r="U45" s="287"/>
    </row>
    <row r="46" spans="1:21">
      <c r="A46" s="48" t="s">
        <v>127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129</v>
      </c>
      <c r="B47" s="16"/>
      <c r="C47" s="28"/>
      <c r="D47" s="28"/>
      <c r="E47" s="101"/>
    </row>
    <row r="48" spans="1:21">
      <c r="A48" s="96" t="s">
        <v>175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448" t="s">
        <v>168</v>
      </c>
      <c r="B49" s="448"/>
      <c r="C49" s="448"/>
      <c r="D49" s="448"/>
      <c r="E49" s="448"/>
      <c r="F49" s="448"/>
      <c r="G49" s="448"/>
      <c r="H49" s="448"/>
      <c r="I49" s="448"/>
      <c r="J49" s="448"/>
      <c r="K49" s="448"/>
      <c r="L49" s="448"/>
      <c r="M49" s="54"/>
      <c r="N49" s="29"/>
      <c r="O49" s="29"/>
      <c r="P49" s="29"/>
      <c r="Q49" s="29"/>
      <c r="R49" s="29"/>
    </row>
    <row r="50" spans="1:21" ht="12.75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54"/>
      <c r="N50" s="29"/>
      <c r="O50" s="29"/>
      <c r="P50" s="29"/>
      <c r="Q50" s="29"/>
      <c r="R50" s="29"/>
    </row>
    <row r="51" spans="1:21">
      <c r="A51" s="437" t="s">
        <v>205</v>
      </c>
      <c r="B51" s="437"/>
      <c r="C51" s="437"/>
      <c r="D51" s="437"/>
      <c r="E51" s="437"/>
      <c r="F51" s="437"/>
      <c r="G51" s="437"/>
      <c r="H51" s="437"/>
      <c r="I51" s="437"/>
      <c r="J51" s="437"/>
      <c r="K51" s="437"/>
      <c r="L51" s="437"/>
      <c r="N51" s="29"/>
      <c r="O51" s="29"/>
      <c r="P51" s="29"/>
      <c r="Q51" s="29"/>
      <c r="R51" s="29"/>
    </row>
    <row r="52" spans="1:2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1">
      <c r="A53" s="96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1:P1048576 M49:P50 J1:P48 U1:U1048576" name="Obseg1"/>
    <protectedRange sqref="J49:L50" name="Obseg1_2_1"/>
  </protectedRanges>
  <mergeCells count="9">
    <mergeCell ref="A51:L51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28 B22:B26 B34:B36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4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topLeftCell="A7" zoomScale="90" zoomScaleNormal="90" zoomScaleSheetLayoutView="100" workbookViewId="0">
      <selection activeCell="Y38" sqref="Y3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pred_rekapitulacija'!B29</f>
        <v>BIO MLEKO IN MLEČNI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33" t="s">
        <v>1085</v>
      </c>
      <c r="C16" s="155">
        <v>250</v>
      </c>
      <c r="D16" s="155" t="s">
        <v>622</v>
      </c>
      <c r="E16" s="159"/>
      <c r="F16" s="153">
        <v>3500</v>
      </c>
      <c r="G16" s="154" t="s">
        <v>209</v>
      </c>
      <c r="H16" s="15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875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109</v>
      </c>
    </row>
    <row r="17" spans="1:21" s="55" customFormat="1" ht="12">
      <c r="A17" s="79" t="s">
        <v>3</v>
      </c>
      <c r="B17" s="180" t="s">
        <v>1086</v>
      </c>
      <c r="C17" s="179">
        <v>1</v>
      </c>
      <c r="D17" s="155" t="s">
        <v>74</v>
      </c>
      <c r="E17" s="181"/>
      <c r="F17" s="182">
        <v>100</v>
      </c>
      <c r="G17" s="183" t="s">
        <v>74</v>
      </c>
      <c r="H17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74" t="str">
        <f>IF(Sklop16[[#This Row],[ZAHTEVANA SHEMA KAKOVOSTI]]&lt;&gt;"",Sklop16[[#This Row],[Preračunana masa/volumen/kos na enoto kg]],"")</f>
        <v/>
      </c>
      <c r="J17" s="170"/>
      <c r="K17" s="175"/>
      <c r="L17" s="175"/>
      <c r="M17" s="176"/>
      <c r="N17" s="171"/>
      <c r="O17" s="171"/>
      <c r="P17" s="172"/>
      <c r="Q17" s="171">
        <f>+Sklop16[[#This Row],[cena/enota brez DDV v EUR]]*Sklop16[[#This Row],[Stopnja DDV (%)]]</f>
        <v>0</v>
      </c>
      <c r="R17" s="171">
        <f>+Sklop16[[#This Row],[cena/enota brez DDV v EUR]]+Sklop16[[#This Row],[Davek (EUR)]]</f>
        <v>0</v>
      </c>
      <c r="S17" s="171">
        <f>+Sklop16[[#This Row],[cena/enota brez DDV v EUR]]*Sklop16[[#This Row],[Okvirna količina]]</f>
        <v>0</v>
      </c>
      <c r="T17" s="177">
        <f>+Sklop16[[#This Row],[Končna cena/enoto mere (EUR) z DDV]]*Sklop16[[#This Row],[Okvirna količina]]</f>
        <v>0</v>
      </c>
      <c r="U17" s="160" t="s">
        <v>109</v>
      </c>
    </row>
    <row r="18" spans="1:21" s="55" customFormat="1" ht="12">
      <c r="A18" s="79" t="s">
        <v>4</v>
      </c>
      <c r="B18" s="180" t="s">
        <v>987</v>
      </c>
      <c r="C18" s="425" t="s">
        <v>1076</v>
      </c>
      <c r="D18" s="425" t="s">
        <v>74</v>
      </c>
      <c r="E18" s="181"/>
      <c r="F18" s="182">
        <v>10</v>
      </c>
      <c r="G18" s="183" t="s">
        <v>74</v>
      </c>
      <c r="H18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174" t="str">
        <f>IF(Sklop16[[#This Row],[ZAHTEVANA SHEMA KAKOVOSTI]]&lt;&gt;"",Sklop16[[#This Row],[Preračunana masa/volumen/kos na enoto kg]],"")</f>
        <v/>
      </c>
      <c r="J18" s="170"/>
      <c r="K18" s="175"/>
      <c r="L18" s="175"/>
      <c r="M18" s="176"/>
      <c r="N18" s="171"/>
      <c r="O18" s="171"/>
      <c r="P18" s="172"/>
      <c r="Q18" s="171">
        <f>+Sklop16[[#This Row],[cena/enota brez DDV v EUR]]*Sklop16[[#This Row],[Stopnja DDV (%)]]</f>
        <v>0</v>
      </c>
      <c r="R18" s="171">
        <f>+Sklop16[[#This Row],[cena/enota brez DDV v EUR]]+Sklop16[[#This Row],[Davek (EUR)]]</f>
        <v>0</v>
      </c>
      <c r="S18" s="171">
        <f>+Sklop16[[#This Row],[cena/enota brez DDV v EUR]]*Sklop16[[#This Row],[Okvirna količina]]</f>
        <v>0</v>
      </c>
      <c r="T18" s="177">
        <f>+Sklop16[[#This Row],[Končna cena/enoto mere (EUR) z DDV]]*Sklop16[[#This Row],[Okvirna količina]]</f>
        <v>0</v>
      </c>
      <c r="U18" s="160" t="s">
        <v>109</v>
      </c>
    </row>
    <row r="19" spans="1:21" s="55" customFormat="1" ht="12">
      <c r="A19" s="79" t="s">
        <v>5</v>
      </c>
      <c r="B19" s="180" t="s">
        <v>994</v>
      </c>
      <c r="C19" s="179">
        <v>250</v>
      </c>
      <c r="D19" s="155" t="s">
        <v>622</v>
      </c>
      <c r="E19" s="181"/>
      <c r="F19" s="182">
        <v>600</v>
      </c>
      <c r="G19" s="183" t="s">
        <v>209</v>
      </c>
      <c r="H19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4" t="str">
        <f>IF(Sklop16[[#This Row],[ZAHTEVANA SHEMA KAKOVOSTI]]&lt;&gt;"",Sklop16[[#This Row],[Preračunana masa/volumen/kos na enoto kg]],"")</f>
        <v/>
      </c>
      <c r="J19" s="170"/>
      <c r="K19" s="175"/>
      <c r="L19" s="175"/>
      <c r="M19" s="176"/>
      <c r="N19" s="171"/>
      <c r="O19" s="171"/>
      <c r="P19" s="172"/>
      <c r="Q19" s="171">
        <f>+Sklop16[[#This Row],[cena/enota brez DDV v EUR]]*Sklop16[[#This Row],[Stopnja DDV (%)]]</f>
        <v>0</v>
      </c>
      <c r="R19" s="171">
        <f>+Sklop16[[#This Row],[cena/enota brez DDV v EUR]]+Sklop16[[#This Row],[Davek (EUR)]]</f>
        <v>0</v>
      </c>
      <c r="S19" s="171">
        <f>+Sklop16[[#This Row],[cena/enota brez DDV v EUR]]*Sklop16[[#This Row],[Okvirna količina]]</f>
        <v>0</v>
      </c>
      <c r="T19" s="177">
        <f>+Sklop16[[#This Row],[Končna cena/enoto mere (EUR) z DDV]]*Sklop16[[#This Row],[Okvirna količina]]</f>
        <v>0</v>
      </c>
      <c r="U19" s="160" t="s">
        <v>109</v>
      </c>
    </row>
    <row r="20" spans="1:21" s="55" customFormat="1" ht="12">
      <c r="A20" s="79" t="s">
        <v>6</v>
      </c>
      <c r="B20" s="180" t="s">
        <v>988</v>
      </c>
      <c r="C20" s="155" t="s">
        <v>985</v>
      </c>
      <c r="D20" s="155" t="s">
        <v>74</v>
      </c>
      <c r="E20" s="181"/>
      <c r="F20" s="182">
        <v>100</v>
      </c>
      <c r="G20" s="183" t="s">
        <v>74</v>
      </c>
      <c r="H20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74" t="str">
        <f>IF(Sklop16[[#This Row],[ZAHTEVANA SHEMA KAKOVOSTI]]&lt;&gt;"",Sklop16[[#This Row],[Preračunana masa/volumen/kos na enoto kg]],"")</f>
        <v/>
      </c>
      <c r="J20" s="170"/>
      <c r="K20" s="175"/>
      <c r="L20" s="175"/>
      <c r="M20" s="176"/>
      <c r="N20" s="171"/>
      <c r="O20" s="171"/>
      <c r="P20" s="172"/>
      <c r="Q20" s="171">
        <f>+Sklop16[[#This Row],[cena/enota brez DDV v EUR]]*Sklop16[[#This Row],[Stopnja DDV (%)]]</f>
        <v>0</v>
      </c>
      <c r="R20" s="171">
        <f>+Sklop16[[#This Row],[cena/enota brez DDV v EUR]]+Sklop16[[#This Row],[Davek (EUR)]]</f>
        <v>0</v>
      </c>
      <c r="S20" s="171">
        <f>+Sklop16[[#This Row],[cena/enota brez DDV v EUR]]*Sklop16[[#This Row],[Okvirna količina]]</f>
        <v>0</v>
      </c>
      <c r="T20" s="177">
        <f>+Sklop16[[#This Row],[Končna cena/enoto mere (EUR) z DDV]]*Sklop16[[#This Row],[Okvirna količina]]</f>
        <v>0</v>
      </c>
      <c r="U20" s="160" t="s">
        <v>109</v>
      </c>
    </row>
    <row r="21" spans="1:21" s="55" customFormat="1" ht="12">
      <c r="A21" s="79" t="s">
        <v>7</v>
      </c>
      <c r="B21" s="180" t="s">
        <v>995</v>
      </c>
      <c r="C21" s="179">
        <v>250</v>
      </c>
      <c r="D21" s="155" t="s">
        <v>622</v>
      </c>
      <c r="E21" s="181"/>
      <c r="F21" s="182">
        <v>400</v>
      </c>
      <c r="G21" s="183" t="s">
        <v>209</v>
      </c>
      <c r="H2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74" t="str">
        <f>IF(Sklop16[[#This Row],[ZAHTEVANA SHEMA KAKOVOSTI]]&lt;&gt;"",Sklop16[[#This Row],[Preračunana masa/volumen/kos na enoto kg]],"")</f>
        <v/>
      </c>
      <c r="J21" s="170"/>
      <c r="K21" s="175"/>
      <c r="L21" s="175"/>
      <c r="M21" s="176"/>
      <c r="N21" s="171"/>
      <c r="O21" s="171"/>
      <c r="P21" s="172"/>
      <c r="Q21" s="171">
        <f>+Sklop16[[#This Row],[cena/enota brez DDV v EUR]]*Sklop16[[#This Row],[Stopnja DDV (%)]]</f>
        <v>0</v>
      </c>
      <c r="R21" s="171">
        <f>+Sklop16[[#This Row],[cena/enota brez DDV v EUR]]+Sklop16[[#This Row],[Davek (EUR)]]</f>
        <v>0</v>
      </c>
      <c r="S21" s="171">
        <f>+Sklop16[[#This Row],[cena/enota brez DDV v EUR]]*Sklop16[[#This Row],[Okvirna količina]]</f>
        <v>0</v>
      </c>
      <c r="T21" s="177">
        <f>+Sklop16[[#This Row],[Končna cena/enoto mere (EUR) z DDV]]*Sklop16[[#This Row],[Okvirna količina]]</f>
        <v>0</v>
      </c>
      <c r="U21" s="160" t="s">
        <v>109</v>
      </c>
    </row>
    <row r="22" spans="1:21" s="55" customFormat="1" ht="12">
      <c r="A22" s="79" t="s">
        <v>8</v>
      </c>
      <c r="B22" s="180" t="s">
        <v>996</v>
      </c>
      <c r="C22" s="155">
        <v>250</v>
      </c>
      <c r="D22" s="155" t="s">
        <v>622</v>
      </c>
      <c r="E22" s="181"/>
      <c r="F22" s="182">
        <v>900</v>
      </c>
      <c r="G22" s="183" t="s">
        <v>209</v>
      </c>
      <c r="H2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2" s="174" t="str">
        <f>IF(Sklop16[[#This Row],[ZAHTEVANA SHEMA KAKOVOSTI]]&lt;&gt;"",Sklop16[[#This Row],[Preračunana masa/volumen/kos na enoto kg]],"")</f>
        <v/>
      </c>
      <c r="J22" s="170"/>
      <c r="K22" s="175"/>
      <c r="L22" s="175"/>
      <c r="M22" s="176"/>
      <c r="N22" s="171"/>
      <c r="O22" s="171"/>
      <c r="P22" s="172"/>
      <c r="Q22" s="171">
        <f>+Sklop16[[#This Row],[cena/enota brez DDV v EUR]]*Sklop16[[#This Row],[Stopnja DDV (%)]]</f>
        <v>0</v>
      </c>
      <c r="R22" s="171">
        <f>+Sklop16[[#This Row],[cena/enota brez DDV v EUR]]+Sklop16[[#This Row],[Davek (EUR)]]</f>
        <v>0</v>
      </c>
      <c r="S22" s="171">
        <f>+Sklop16[[#This Row],[cena/enota brez DDV v EUR]]*Sklop16[[#This Row],[Okvirna količina]]</f>
        <v>0</v>
      </c>
      <c r="T22" s="177">
        <f>+Sklop16[[#This Row],[Končna cena/enoto mere (EUR) z DDV]]*Sklop16[[#This Row],[Okvirna količina]]</f>
        <v>0</v>
      </c>
      <c r="U22" s="160" t="s">
        <v>109</v>
      </c>
    </row>
    <row r="23" spans="1:21" s="55" customFormat="1" ht="12">
      <c r="A23" s="79" t="s">
        <v>9</v>
      </c>
      <c r="B23" s="180" t="s">
        <v>989</v>
      </c>
      <c r="C23" s="179" t="s">
        <v>985</v>
      </c>
      <c r="D23" s="155" t="s">
        <v>74</v>
      </c>
      <c r="E23" s="181"/>
      <c r="F23" s="182">
        <v>100</v>
      </c>
      <c r="G23" s="183" t="s">
        <v>74</v>
      </c>
      <c r="H23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74" t="str">
        <f>IF(Sklop16[[#This Row],[ZAHTEVANA SHEMA KAKOVOSTI]]&lt;&gt;"",Sklop16[[#This Row],[Preračunana masa/volumen/kos na enoto kg]],"")</f>
        <v/>
      </c>
      <c r="J23" s="170"/>
      <c r="K23" s="175"/>
      <c r="L23" s="175"/>
      <c r="M23" s="176"/>
      <c r="N23" s="171"/>
      <c r="O23" s="171"/>
      <c r="P23" s="172"/>
      <c r="Q23" s="171">
        <f>+Sklop16[[#This Row],[cena/enota brez DDV v EUR]]*Sklop16[[#This Row],[Stopnja DDV (%)]]</f>
        <v>0</v>
      </c>
      <c r="R23" s="171">
        <f>+Sklop16[[#This Row],[cena/enota brez DDV v EUR]]+Sklop16[[#This Row],[Davek (EUR)]]</f>
        <v>0</v>
      </c>
      <c r="S23" s="171">
        <f>+Sklop16[[#This Row],[cena/enota brez DDV v EUR]]*Sklop16[[#This Row],[Okvirna količina]]</f>
        <v>0</v>
      </c>
      <c r="T23" s="177">
        <f>+Sklop16[[#This Row],[Končna cena/enoto mere (EUR) z DDV]]*Sklop16[[#This Row],[Okvirna količina]]</f>
        <v>0</v>
      </c>
      <c r="U23" s="160" t="s">
        <v>109</v>
      </c>
    </row>
    <row r="24" spans="1:21" s="55" customFormat="1" ht="12">
      <c r="A24" s="79" t="s">
        <v>10</v>
      </c>
      <c r="B24" s="180" t="s">
        <v>997</v>
      </c>
      <c r="C24" s="179">
        <v>500</v>
      </c>
      <c r="D24" s="155" t="s">
        <v>622</v>
      </c>
      <c r="E24" s="181"/>
      <c r="F24" s="182">
        <v>60</v>
      </c>
      <c r="G24" s="183" t="s">
        <v>209</v>
      </c>
      <c r="H24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74" t="str">
        <f>IF(Sklop16[[#This Row],[ZAHTEVANA SHEMA KAKOVOSTI]]&lt;&gt;"",Sklop16[[#This Row],[Preračunana masa/volumen/kos na enoto kg]],"")</f>
        <v/>
      </c>
      <c r="J24" s="170"/>
      <c r="K24" s="175"/>
      <c r="L24" s="175"/>
      <c r="M24" s="176"/>
      <c r="N24" s="171"/>
      <c r="O24" s="171"/>
      <c r="P24" s="172"/>
      <c r="Q24" s="171">
        <f>+Sklop16[[#This Row],[cena/enota brez DDV v EUR]]*Sklop16[[#This Row],[Stopnja DDV (%)]]</f>
        <v>0</v>
      </c>
      <c r="R24" s="171">
        <f>+Sklop16[[#This Row],[cena/enota brez DDV v EUR]]+Sklop16[[#This Row],[Davek (EUR)]]</f>
        <v>0</v>
      </c>
      <c r="S24" s="171">
        <f>+Sklop16[[#This Row],[cena/enota brez DDV v EUR]]*Sklop16[[#This Row],[Okvirna količina]]</f>
        <v>0</v>
      </c>
      <c r="T24" s="177">
        <f>+Sklop16[[#This Row],[Končna cena/enoto mere (EUR) z DDV]]*Sklop16[[#This Row],[Okvirna količina]]</f>
        <v>0</v>
      </c>
      <c r="U24" s="160" t="s">
        <v>109</v>
      </c>
    </row>
    <row r="25" spans="1:21" s="55" customFormat="1" ht="12">
      <c r="A25" s="79" t="s">
        <v>11</v>
      </c>
      <c r="B25" s="180" t="s">
        <v>990</v>
      </c>
      <c r="C25" s="179">
        <v>150</v>
      </c>
      <c r="D25" s="155" t="s">
        <v>622</v>
      </c>
      <c r="E25" s="181"/>
      <c r="F25" s="182">
        <v>600</v>
      </c>
      <c r="G25" s="183" t="s">
        <v>209</v>
      </c>
      <c r="H25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5" s="174" t="str">
        <f>IF(Sklop16[[#This Row],[ZAHTEVANA SHEMA KAKOVOSTI]]&lt;&gt;"",Sklop16[[#This Row],[Preračunana masa/volumen/kos na enoto kg]],"")</f>
        <v/>
      </c>
      <c r="J25" s="170"/>
      <c r="K25" s="175"/>
      <c r="L25" s="175"/>
      <c r="M25" s="176"/>
      <c r="N25" s="171"/>
      <c r="O25" s="171"/>
      <c r="P25" s="172"/>
      <c r="Q25" s="171">
        <f>+Sklop16[[#This Row],[cena/enota brez DDV v EUR]]*Sklop16[[#This Row],[Stopnja DDV (%)]]</f>
        <v>0</v>
      </c>
      <c r="R25" s="171">
        <f>+Sklop16[[#This Row],[cena/enota brez DDV v EUR]]+Sklop16[[#This Row],[Davek (EUR)]]</f>
        <v>0</v>
      </c>
      <c r="S25" s="171">
        <f>+Sklop16[[#This Row],[cena/enota brez DDV v EUR]]*Sklop16[[#This Row],[Okvirna količina]]</f>
        <v>0</v>
      </c>
      <c r="T25" s="177">
        <f>+Sklop16[[#This Row],[Končna cena/enoto mere (EUR) z DDV]]*Sklop16[[#This Row],[Okvirna količina]]</f>
        <v>0</v>
      </c>
      <c r="U25" s="160" t="s">
        <v>109</v>
      </c>
    </row>
    <row r="26" spans="1:21" s="55" customFormat="1" ht="12">
      <c r="A26" s="79" t="s">
        <v>12</v>
      </c>
      <c r="B26" s="180" t="s">
        <v>990</v>
      </c>
      <c r="C26" s="179">
        <v>1</v>
      </c>
      <c r="D26" s="155" t="s">
        <v>74</v>
      </c>
      <c r="E26" s="181"/>
      <c r="F26" s="182">
        <v>100</v>
      </c>
      <c r="G26" s="183" t="s">
        <v>74</v>
      </c>
      <c r="H26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174" t="str">
        <f>IF(Sklop16[[#This Row],[ZAHTEVANA SHEMA KAKOVOSTI]]&lt;&gt;"",Sklop16[[#This Row],[Preračunana masa/volumen/kos na enoto kg]],"")</f>
        <v/>
      </c>
      <c r="J26" s="170"/>
      <c r="K26" s="175"/>
      <c r="L26" s="175"/>
      <c r="M26" s="176"/>
      <c r="N26" s="171"/>
      <c r="O26" s="171"/>
      <c r="P26" s="172"/>
      <c r="Q26" s="171">
        <f>+Sklop16[[#This Row],[cena/enota brez DDV v EUR]]*Sklop16[[#This Row],[Stopnja DDV (%)]]</f>
        <v>0</v>
      </c>
      <c r="R26" s="171">
        <f>+Sklop16[[#This Row],[cena/enota brez DDV v EUR]]+Sklop16[[#This Row],[Davek (EUR)]]</f>
        <v>0</v>
      </c>
      <c r="S26" s="171">
        <f>+Sklop16[[#This Row],[cena/enota brez DDV v EUR]]*Sklop16[[#This Row],[Okvirna količina]]</f>
        <v>0</v>
      </c>
      <c r="T26" s="177">
        <f>+Sklop16[[#This Row],[Končna cena/enoto mere (EUR) z DDV]]*Sklop16[[#This Row],[Okvirna količina]]</f>
        <v>0</v>
      </c>
      <c r="U26" s="160" t="s">
        <v>109</v>
      </c>
    </row>
    <row r="27" spans="1:21" s="55" customFormat="1" ht="12">
      <c r="A27" s="79" t="s">
        <v>13</v>
      </c>
      <c r="B27" s="180" t="s">
        <v>991</v>
      </c>
      <c r="C27" s="179">
        <v>150</v>
      </c>
      <c r="D27" s="155" t="s">
        <v>622</v>
      </c>
      <c r="E27" s="181"/>
      <c r="F27" s="182">
        <v>800</v>
      </c>
      <c r="G27" s="183" t="s">
        <v>209</v>
      </c>
      <c r="H27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174" t="str">
        <f>IF(Sklop16[[#This Row],[ZAHTEVANA SHEMA KAKOVOSTI]]&lt;&gt;"",Sklop16[[#This Row],[Preračunana masa/volumen/kos na enoto kg]],"")</f>
        <v/>
      </c>
      <c r="J27" s="170"/>
      <c r="K27" s="175"/>
      <c r="L27" s="175"/>
      <c r="M27" s="176"/>
      <c r="N27" s="171"/>
      <c r="O27" s="171"/>
      <c r="P27" s="172"/>
      <c r="Q27" s="171">
        <f>+Sklop16[[#This Row],[cena/enota brez DDV v EUR]]*Sklop16[[#This Row],[Stopnja DDV (%)]]</f>
        <v>0</v>
      </c>
      <c r="R27" s="171">
        <f>+Sklop16[[#This Row],[cena/enota brez DDV v EUR]]+Sklop16[[#This Row],[Davek (EUR)]]</f>
        <v>0</v>
      </c>
      <c r="S27" s="171">
        <f>+Sklop16[[#This Row],[cena/enota brez DDV v EUR]]*Sklop16[[#This Row],[Okvirna količina]]</f>
        <v>0</v>
      </c>
      <c r="T27" s="177">
        <f>+Sklop16[[#This Row],[Končna cena/enoto mere (EUR) z DDV]]*Sklop16[[#This Row],[Okvirna količina]]</f>
        <v>0</v>
      </c>
      <c r="U27" s="160" t="s">
        <v>109</v>
      </c>
    </row>
    <row r="28" spans="1:21" s="55" customFormat="1" ht="12">
      <c r="A28" s="79" t="s">
        <v>14</v>
      </c>
      <c r="B28" s="180" t="s">
        <v>991</v>
      </c>
      <c r="C28" s="179">
        <v>1</v>
      </c>
      <c r="D28" s="155" t="s">
        <v>74</v>
      </c>
      <c r="E28" s="181"/>
      <c r="F28" s="182">
        <v>100</v>
      </c>
      <c r="G28" s="183" t="s">
        <v>74</v>
      </c>
      <c r="H28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74" t="str">
        <f>IF(Sklop16[[#This Row],[ZAHTEVANA SHEMA KAKOVOSTI]]&lt;&gt;"",Sklop16[[#This Row],[Preračunana masa/volumen/kos na enoto kg]],"")</f>
        <v/>
      </c>
      <c r="J28" s="170"/>
      <c r="K28" s="175"/>
      <c r="L28" s="175"/>
      <c r="M28" s="176"/>
      <c r="N28" s="171"/>
      <c r="O28" s="171"/>
      <c r="P28" s="172"/>
      <c r="Q28" s="171">
        <f>+Sklop16[[#This Row],[cena/enota brez DDV v EUR]]*Sklop16[[#This Row],[Stopnja DDV (%)]]</f>
        <v>0</v>
      </c>
      <c r="R28" s="171">
        <f>+Sklop16[[#This Row],[cena/enota brez DDV v EUR]]+Sklop16[[#This Row],[Davek (EUR)]]</f>
        <v>0</v>
      </c>
      <c r="S28" s="171">
        <f>+Sklop16[[#This Row],[cena/enota brez DDV v EUR]]*Sklop16[[#This Row],[Okvirna količina]]</f>
        <v>0</v>
      </c>
      <c r="T28" s="177">
        <f>+Sklop16[[#This Row],[Končna cena/enoto mere (EUR) z DDV]]*Sklop16[[#This Row],[Okvirna količina]]</f>
        <v>0</v>
      </c>
      <c r="U28" s="160" t="s">
        <v>109</v>
      </c>
    </row>
    <row r="29" spans="1:21" s="55" customFormat="1" ht="12">
      <c r="A29" s="79" t="s">
        <v>15</v>
      </c>
      <c r="B29" s="180" t="s">
        <v>998</v>
      </c>
      <c r="C29" s="179">
        <v>150</v>
      </c>
      <c r="D29" s="155" t="s">
        <v>622</v>
      </c>
      <c r="E29" s="181"/>
      <c r="F29" s="182">
        <v>1500</v>
      </c>
      <c r="G29" s="183" t="s">
        <v>209</v>
      </c>
      <c r="H29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9" s="174" t="str">
        <f>IF(Sklop16[[#This Row],[ZAHTEVANA SHEMA KAKOVOSTI]]&lt;&gt;"",Sklop16[[#This Row],[Preračunana masa/volumen/kos na enoto kg]],"")</f>
        <v/>
      </c>
      <c r="J29" s="170"/>
      <c r="K29" s="175"/>
      <c r="L29" s="175"/>
      <c r="M29" s="176"/>
      <c r="N29" s="171"/>
      <c r="O29" s="171"/>
      <c r="P29" s="172"/>
      <c r="Q29" s="171">
        <f>+Sklop16[[#This Row],[cena/enota brez DDV v EUR]]*Sklop16[[#This Row],[Stopnja DDV (%)]]</f>
        <v>0</v>
      </c>
      <c r="R29" s="171">
        <f>+Sklop16[[#This Row],[cena/enota brez DDV v EUR]]+Sklop16[[#This Row],[Davek (EUR)]]</f>
        <v>0</v>
      </c>
      <c r="S29" s="171">
        <f>+Sklop16[[#This Row],[cena/enota brez DDV v EUR]]*Sklop16[[#This Row],[Okvirna količina]]</f>
        <v>0</v>
      </c>
      <c r="T29" s="177">
        <f>+Sklop16[[#This Row],[Končna cena/enoto mere (EUR) z DDV]]*Sklop16[[#This Row],[Okvirna količina]]</f>
        <v>0</v>
      </c>
      <c r="U29" s="160" t="s">
        <v>109</v>
      </c>
    </row>
    <row r="30" spans="1:21" s="55" customFormat="1" ht="12">
      <c r="A30" s="79" t="s">
        <v>16</v>
      </c>
      <c r="B30" s="180" t="s">
        <v>999</v>
      </c>
      <c r="C30" s="179">
        <v>200</v>
      </c>
      <c r="D30" s="155" t="s">
        <v>622</v>
      </c>
      <c r="E30" s="181"/>
      <c r="F30" s="182">
        <v>100</v>
      </c>
      <c r="G30" s="183" t="s">
        <v>209</v>
      </c>
      <c r="H30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174" t="str">
        <f>IF(Sklop16[[#This Row],[ZAHTEVANA SHEMA KAKOVOSTI]]&lt;&gt;"",Sklop16[[#This Row],[Preračunana masa/volumen/kos na enoto kg]],"")</f>
        <v/>
      </c>
      <c r="J30" s="170"/>
      <c r="K30" s="175"/>
      <c r="L30" s="175"/>
      <c r="M30" s="176"/>
      <c r="N30" s="171"/>
      <c r="O30" s="171"/>
      <c r="P30" s="172"/>
      <c r="Q30" s="171">
        <f>+Sklop16[[#This Row],[cena/enota brez DDV v EUR]]*Sklop16[[#This Row],[Stopnja DDV (%)]]</f>
        <v>0</v>
      </c>
      <c r="R30" s="171">
        <f>+Sklop16[[#This Row],[cena/enota brez DDV v EUR]]+Sklop16[[#This Row],[Davek (EUR)]]</f>
        <v>0</v>
      </c>
      <c r="S30" s="171">
        <f>+Sklop16[[#This Row],[cena/enota brez DDV v EUR]]*Sklop16[[#This Row],[Okvirna količina]]</f>
        <v>0</v>
      </c>
      <c r="T30" s="177">
        <f>+Sklop16[[#This Row],[Končna cena/enoto mere (EUR) z DDV]]*Sklop16[[#This Row],[Okvirna količina]]</f>
        <v>0</v>
      </c>
      <c r="U30" s="160" t="s">
        <v>109</v>
      </c>
    </row>
    <row r="31" spans="1:21" s="55" customFormat="1" ht="12">
      <c r="A31" s="79" t="s">
        <v>17</v>
      </c>
      <c r="B31" s="180" t="s">
        <v>992</v>
      </c>
      <c r="C31" s="179">
        <v>1</v>
      </c>
      <c r="D31" s="155" t="s">
        <v>0</v>
      </c>
      <c r="E31" s="181"/>
      <c r="F31" s="182">
        <v>40</v>
      </c>
      <c r="G31" s="183" t="s">
        <v>0</v>
      </c>
      <c r="H3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1" s="174" t="str">
        <f>IF(Sklop16[[#This Row],[ZAHTEVANA SHEMA KAKOVOSTI]]&lt;&gt;"",Sklop16[[#This Row],[Preračunana masa/volumen/kos na enoto kg]],"")</f>
        <v/>
      </c>
      <c r="J31" s="170"/>
      <c r="K31" s="175"/>
      <c r="L31" s="175"/>
      <c r="M31" s="176"/>
      <c r="N31" s="171"/>
      <c r="O31" s="171"/>
      <c r="P31" s="172"/>
      <c r="Q31" s="171">
        <f>+Sklop16[[#This Row],[cena/enota brez DDV v EUR]]*Sklop16[[#This Row],[Stopnja DDV (%)]]</f>
        <v>0</v>
      </c>
      <c r="R31" s="171">
        <f>+Sklop16[[#This Row],[cena/enota brez DDV v EUR]]+Sklop16[[#This Row],[Davek (EUR)]]</f>
        <v>0</v>
      </c>
      <c r="S31" s="171">
        <f>+Sklop16[[#This Row],[cena/enota brez DDV v EUR]]*Sklop16[[#This Row],[Okvirna količina]]</f>
        <v>0</v>
      </c>
      <c r="T31" s="177">
        <f>+Sklop16[[#This Row],[Končna cena/enoto mere (EUR) z DDV]]*Sklop16[[#This Row],[Okvirna količina]]</f>
        <v>0</v>
      </c>
      <c r="U31" s="160" t="s">
        <v>109</v>
      </c>
    </row>
    <row r="32" spans="1:21" s="55" customFormat="1" ht="12">
      <c r="A32" s="79" t="s">
        <v>18</v>
      </c>
      <c r="B32" s="180" t="s">
        <v>993</v>
      </c>
      <c r="C32" s="179" t="s">
        <v>986</v>
      </c>
      <c r="D32" s="155" t="s">
        <v>0</v>
      </c>
      <c r="E32" s="181"/>
      <c r="F32" s="182">
        <v>100</v>
      </c>
      <c r="G32" s="183" t="s">
        <v>0</v>
      </c>
      <c r="H3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74" t="str">
        <f>IF(Sklop16[[#This Row],[ZAHTEVANA SHEMA KAKOVOSTI]]&lt;&gt;"",Sklop16[[#This Row],[Preračunana masa/volumen/kos na enoto kg]],"")</f>
        <v/>
      </c>
      <c r="J32" s="170"/>
      <c r="K32" s="175"/>
      <c r="L32" s="175"/>
      <c r="M32" s="176"/>
      <c r="N32" s="171"/>
      <c r="O32" s="171"/>
      <c r="P32" s="172"/>
      <c r="Q32" s="171">
        <f>+Sklop16[[#This Row],[cena/enota brez DDV v EUR]]*Sklop16[[#This Row],[Stopnja DDV (%)]]</f>
        <v>0</v>
      </c>
      <c r="R32" s="171">
        <f>+Sklop16[[#This Row],[cena/enota brez DDV v EUR]]+Sklop16[[#This Row],[Davek (EUR)]]</f>
        <v>0</v>
      </c>
      <c r="S32" s="171">
        <f>+Sklop16[[#This Row],[cena/enota brez DDV v EUR]]*Sklop16[[#This Row],[Okvirna količina]]</f>
        <v>0</v>
      </c>
      <c r="T32" s="177">
        <f>+Sklop16[[#This Row],[Končna cena/enoto mere (EUR) z DDV]]*Sklop16[[#This Row],[Okvirna količina]]</f>
        <v>0</v>
      </c>
      <c r="U32" s="160" t="s">
        <v>109</v>
      </c>
    </row>
    <row r="33" spans="1:21" s="55" customFormat="1" ht="12">
      <c r="A33" s="79" t="s">
        <v>19</v>
      </c>
      <c r="B33" s="180" t="s">
        <v>1000</v>
      </c>
      <c r="C33" s="179">
        <v>500</v>
      </c>
      <c r="D33" s="155" t="s">
        <v>622</v>
      </c>
      <c r="E33" s="181"/>
      <c r="F33" s="182">
        <v>80</v>
      </c>
      <c r="G33" s="183" t="s">
        <v>209</v>
      </c>
      <c r="H33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3" s="174" t="str">
        <f>IF(Sklop16[[#This Row],[ZAHTEVANA SHEMA KAKOVOSTI]]&lt;&gt;"",Sklop16[[#This Row],[Preračunana masa/volumen/kos na enoto kg]],"")</f>
        <v/>
      </c>
      <c r="J33" s="170"/>
      <c r="K33" s="175"/>
      <c r="L33" s="175"/>
      <c r="M33" s="176"/>
      <c r="N33" s="171"/>
      <c r="O33" s="171"/>
      <c r="P33" s="172"/>
      <c r="Q33" s="171">
        <f>+Sklop16[[#This Row],[cena/enota brez DDV v EUR]]*Sklop16[[#This Row],[Stopnja DDV (%)]]</f>
        <v>0</v>
      </c>
      <c r="R33" s="171">
        <f>+Sklop16[[#This Row],[cena/enota brez DDV v EUR]]+Sklop16[[#This Row],[Davek (EUR)]]</f>
        <v>0</v>
      </c>
      <c r="S33" s="171">
        <f>+Sklop16[[#This Row],[cena/enota brez DDV v EUR]]*Sklop16[[#This Row],[Okvirna količina]]</f>
        <v>0</v>
      </c>
      <c r="T33" s="177">
        <f>+Sklop16[[#This Row],[Končna cena/enoto mere (EUR) z DDV]]*Sklop16[[#This Row],[Okvirna količina]]</f>
        <v>0</v>
      </c>
      <c r="U33" s="160" t="s">
        <v>109</v>
      </c>
    </row>
    <row r="34" spans="1:21">
      <c r="A34" s="262" t="s">
        <v>131</v>
      </c>
      <c r="B34" s="263"/>
      <c r="C34" s="264"/>
      <c r="D34" s="264"/>
      <c r="E34" s="265"/>
      <c r="F34" s="266"/>
      <c r="G34" s="267"/>
      <c r="H34" s="268">
        <f>SUBTOTAL(109,Sklop16[Preračunana masa/volumen/kos na enoto kg])</f>
        <v>2525</v>
      </c>
      <c r="I34" s="268">
        <f>SUBTOTAL(109,Sklop16[Živila iz shem kakovosti (kg)])</f>
        <v>0</v>
      </c>
      <c r="J34" s="266"/>
      <c r="K34" s="269"/>
      <c r="L34" s="269"/>
      <c r="M34" s="270"/>
      <c r="N34" s="271"/>
      <c r="O34" s="271"/>
      <c r="P34" s="271"/>
      <c r="Q34" s="272"/>
      <c r="R34" s="266"/>
      <c r="S34" s="272">
        <f>SUBTOTAL(109,Sklop16[Vrednost za okvirno količino (EUR) brez DDV])</f>
        <v>0</v>
      </c>
      <c r="T34" s="272">
        <f>SUBTOTAL(109,Sklop16[Vrednost za okvirno količino (EUR) z DDV])</f>
        <v>0</v>
      </c>
      <c r="U34" s="273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127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129</v>
      </c>
      <c r="B37" s="16"/>
      <c r="C37" s="28"/>
      <c r="D37" s="28"/>
      <c r="E37" s="101"/>
    </row>
    <row r="38" spans="1:21">
      <c r="A38" s="96" t="s">
        <v>175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48" t="s">
        <v>204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54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9:P40 J1:P38 U1:U1048576" name="Obseg1"/>
    <protectedRange sqref="J40:L40" name="Obseg1_1"/>
    <protectedRange sqref="J39:L39" name="Obseg1_2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1"/>
  <sheetViews>
    <sheetView topLeftCell="A16" zoomScale="90" zoomScaleNormal="90" zoomScaleSheetLayoutView="100" workbookViewId="0">
      <selection activeCell="AB43" sqref="AB43"/>
    </sheetView>
  </sheetViews>
  <sheetFormatPr defaultColWidth="8.85546875" defaultRowHeight="12.75"/>
  <cols>
    <col min="1" max="1" width="4.71093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pred_rekapitulacija'!B30</f>
        <v>SADJE IN ZELENJAVA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9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>
      <c r="A16" s="84" t="s">
        <v>1</v>
      </c>
      <c r="B16" s="340" t="s">
        <v>410</v>
      </c>
      <c r="C16" s="77" t="s">
        <v>109</v>
      </c>
      <c r="D16" s="77" t="s">
        <v>0</v>
      </c>
      <c r="E16" s="100"/>
      <c r="F16" s="174">
        <v>80</v>
      </c>
      <c r="G16" s="178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80" t="str">
        <f>IF(Sklop17[[#This Row],[ZAHTEVANA SHEMA KAKOVOSTI]]&lt;&gt;"",Sklop17[[#This Row],[Preračunana masa/volumen/kos na enoto kg]],"")</f>
        <v/>
      </c>
      <c r="J16" s="88"/>
      <c r="K16" s="160" t="s">
        <v>109</v>
      </c>
      <c r="L16" s="160" t="s">
        <v>109</v>
      </c>
      <c r="M16" s="160" t="s">
        <v>109</v>
      </c>
      <c r="N16" s="241"/>
      <c r="O16" s="160" t="s">
        <v>109</v>
      </c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60" t="s">
        <v>109</v>
      </c>
    </row>
    <row r="17" spans="1:21" s="55" customFormat="1">
      <c r="A17" s="84" t="s">
        <v>3</v>
      </c>
      <c r="B17" s="340" t="s">
        <v>411</v>
      </c>
      <c r="C17" s="77" t="s">
        <v>109</v>
      </c>
      <c r="D17" s="77" t="s">
        <v>0</v>
      </c>
      <c r="E17" s="162"/>
      <c r="F17" s="174">
        <v>80</v>
      </c>
      <c r="G17" s="178" t="s">
        <v>0</v>
      </c>
      <c r="H1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222" t="str">
        <f>IF(Sklop17[[#This Row],[ZAHTEVANA SHEMA KAKOVOSTI]]&lt;&gt;"",Sklop17[[#This Row],[Preračunana masa/volumen/kos na enoto kg]],"")</f>
        <v/>
      </c>
      <c r="J17" s="292"/>
      <c r="K17" s="160" t="s">
        <v>109</v>
      </c>
      <c r="L17" s="160" t="s">
        <v>109</v>
      </c>
      <c r="M17" s="160" t="s">
        <v>109</v>
      </c>
      <c r="N17" s="241"/>
      <c r="O17" s="160" t="s">
        <v>109</v>
      </c>
      <c r="P17" s="289"/>
      <c r="Q17" s="290">
        <f>+Sklop17[[#This Row],[cena/enota brez DDV v EUR]]*Sklop17[[#This Row],[Stopnja DDV (%)]]</f>
        <v>0</v>
      </c>
      <c r="R17" s="290">
        <f>+Sklop17[[#This Row],[cena/enota brez DDV v EUR]]+Sklop17[[#This Row],[Davek (EUR)]]</f>
        <v>0</v>
      </c>
      <c r="S17" s="290">
        <f>+Sklop17[[#This Row],[cena/enota brez DDV v EUR]]*Sklop17[[#This Row],[Okvirna količina]]</f>
        <v>0</v>
      </c>
      <c r="T17" s="226">
        <f>+Sklop17[[#This Row],[Končna cena/enoto mere (EUR) z DDV]]*Sklop17[[#This Row],[Okvirna količina]]</f>
        <v>0</v>
      </c>
      <c r="U17" s="160" t="s">
        <v>109</v>
      </c>
    </row>
    <row r="18" spans="1:21" s="55" customFormat="1">
      <c r="A18" s="84" t="s">
        <v>4</v>
      </c>
      <c r="B18" s="337" t="s">
        <v>348</v>
      </c>
      <c r="C18" s="77" t="s">
        <v>109</v>
      </c>
      <c r="D18" s="77" t="s">
        <v>0</v>
      </c>
      <c r="E18" s="162"/>
      <c r="F18" s="222">
        <v>150</v>
      </c>
      <c r="G18" s="223" t="s">
        <v>0</v>
      </c>
      <c r="H1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22" t="str">
        <f>IF(Sklop17[[#This Row],[ZAHTEVANA SHEMA KAKOVOSTI]]&lt;&gt;"",Sklop17[[#This Row],[Preračunana masa/volumen/kos na enoto kg]],"")</f>
        <v/>
      </c>
      <c r="J18" s="292"/>
      <c r="K18" s="160" t="s">
        <v>109</v>
      </c>
      <c r="L18" s="160" t="s">
        <v>109</v>
      </c>
      <c r="M18" s="160" t="s">
        <v>109</v>
      </c>
      <c r="N18" s="241"/>
      <c r="O18" s="160" t="s">
        <v>109</v>
      </c>
      <c r="P18" s="289"/>
      <c r="Q18" s="290">
        <f>+Sklop17[[#This Row],[cena/enota brez DDV v EUR]]*Sklop17[[#This Row],[Stopnja DDV (%)]]</f>
        <v>0</v>
      </c>
      <c r="R18" s="290">
        <f>+Sklop17[[#This Row],[cena/enota brez DDV v EUR]]+Sklop17[[#This Row],[Davek (EUR)]]</f>
        <v>0</v>
      </c>
      <c r="S18" s="290">
        <f>+Sklop17[[#This Row],[cena/enota brez DDV v EUR]]*Sklop17[[#This Row],[Okvirna količina]]</f>
        <v>0</v>
      </c>
      <c r="T18" s="226">
        <f>+Sklop17[[#This Row],[Končna cena/enoto mere (EUR) z DDV]]*Sklop17[[#This Row],[Okvirna količina]]</f>
        <v>0</v>
      </c>
      <c r="U18" s="160" t="s">
        <v>109</v>
      </c>
    </row>
    <row r="19" spans="1:21" s="55" customFormat="1">
      <c r="A19" s="84" t="s">
        <v>5</v>
      </c>
      <c r="B19" s="341" t="s">
        <v>412</v>
      </c>
      <c r="C19" s="77" t="s">
        <v>109</v>
      </c>
      <c r="D19" s="77" t="s">
        <v>0</v>
      </c>
      <c r="E19" s="162"/>
      <c r="F19" s="222">
        <v>50</v>
      </c>
      <c r="G19" s="223" t="s">
        <v>0</v>
      </c>
      <c r="H1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222" t="str">
        <f>IF(Sklop17[[#This Row],[ZAHTEVANA SHEMA KAKOVOSTI]]&lt;&gt;"",Sklop17[[#This Row],[Preračunana masa/volumen/kos na enoto kg]],"")</f>
        <v/>
      </c>
      <c r="J19" s="292"/>
      <c r="K19" s="160" t="s">
        <v>109</v>
      </c>
      <c r="L19" s="160" t="s">
        <v>109</v>
      </c>
      <c r="M19" s="160" t="s">
        <v>109</v>
      </c>
      <c r="N19" s="241"/>
      <c r="O19" s="160" t="s">
        <v>109</v>
      </c>
      <c r="P19" s="289"/>
      <c r="Q19" s="290">
        <f>+Sklop17[[#This Row],[cena/enota brez DDV v EUR]]*Sklop17[[#This Row],[Stopnja DDV (%)]]</f>
        <v>0</v>
      </c>
      <c r="R19" s="290">
        <f>+Sklop17[[#This Row],[cena/enota brez DDV v EUR]]+Sklop17[[#This Row],[Davek (EUR)]]</f>
        <v>0</v>
      </c>
      <c r="S19" s="290">
        <f>+Sklop17[[#This Row],[cena/enota brez DDV v EUR]]*Sklop17[[#This Row],[Okvirna količina]]</f>
        <v>0</v>
      </c>
      <c r="T19" s="226">
        <f>+Sklop17[[#This Row],[Končna cena/enoto mere (EUR) z DDV]]*Sklop17[[#This Row],[Okvirna količina]]</f>
        <v>0</v>
      </c>
      <c r="U19" s="160" t="s">
        <v>109</v>
      </c>
    </row>
    <row r="20" spans="1:21" s="55" customFormat="1">
      <c r="A20" s="84" t="s">
        <v>6</v>
      </c>
      <c r="B20" s="342" t="s">
        <v>341</v>
      </c>
      <c r="C20" s="77" t="s">
        <v>109</v>
      </c>
      <c r="D20" s="77" t="s">
        <v>0</v>
      </c>
      <c r="E20" s="162"/>
      <c r="F20" s="222">
        <v>50</v>
      </c>
      <c r="G20" s="223" t="s">
        <v>0</v>
      </c>
      <c r="H2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22" t="str">
        <f>IF(Sklop17[[#This Row],[ZAHTEVANA SHEMA KAKOVOSTI]]&lt;&gt;"",Sklop17[[#This Row],[Preračunana masa/volumen/kos na enoto kg]],"")</f>
        <v/>
      </c>
      <c r="J20" s="292"/>
      <c r="K20" s="160" t="s">
        <v>109</v>
      </c>
      <c r="L20" s="160" t="s">
        <v>109</v>
      </c>
      <c r="M20" s="160" t="s">
        <v>109</v>
      </c>
      <c r="N20" s="241"/>
      <c r="O20" s="160" t="s">
        <v>109</v>
      </c>
      <c r="P20" s="289"/>
      <c r="Q20" s="290">
        <f>+Sklop17[[#This Row],[cena/enota brez DDV v EUR]]*Sklop17[[#This Row],[Stopnja DDV (%)]]</f>
        <v>0</v>
      </c>
      <c r="R20" s="290">
        <f>+Sklop17[[#This Row],[cena/enota brez DDV v EUR]]+Sklop17[[#This Row],[Davek (EUR)]]</f>
        <v>0</v>
      </c>
      <c r="S20" s="290">
        <f>+Sklop17[[#This Row],[cena/enota brez DDV v EUR]]*Sklop17[[#This Row],[Okvirna količina]]</f>
        <v>0</v>
      </c>
      <c r="T20" s="226">
        <f>+Sklop17[[#This Row],[Končna cena/enoto mere (EUR) z DDV]]*Sklop17[[#This Row],[Okvirna količina]]</f>
        <v>0</v>
      </c>
      <c r="U20" s="160" t="s">
        <v>109</v>
      </c>
    </row>
    <row r="21" spans="1:21" s="55" customFormat="1">
      <c r="A21" s="84" t="s">
        <v>7</v>
      </c>
      <c r="B21" s="342" t="s">
        <v>413</v>
      </c>
      <c r="C21" s="77" t="s">
        <v>109</v>
      </c>
      <c r="D21" s="77" t="s">
        <v>0</v>
      </c>
      <c r="E21" s="162"/>
      <c r="F21" s="222">
        <v>10</v>
      </c>
      <c r="G21" s="223" t="s">
        <v>0</v>
      </c>
      <c r="H2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222" t="str">
        <f>IF(Sklop17[[#This Row],[ZAHTEVANA SHEMA KAKOVOSTI]]&lt;&gt;"",Sklop17[[#This Row],[Preračunana masa/volumen/kos na enoto kg]],"")</f>
        <v/>
      </c>
      <c r="J21" s="292"/>
      <c r="K21" s="160" t="s">
        <v>109</v>
      </c>
      <c r="L21" s="160" t="s">
        <v>109</v>
      </c>
      <c r="M21" s="160" t="s">
        <v>109</v>
      </c>
      <c r="N21" s="241"/>
      <c r="O21" s="160" t="s">
        <v>109</v>
      </c>
      <c r="P21" s="289"/>
      <c r="Q21" s="290">
        <f>+Sklop17[[#This Row],[cena/enota brez DDV v EUR]]*Sklop17[[#This Row],[Stopnja DDV (%)]]</f>
        <v>0</v>
      </c>
      <c r="R21" s="290">
        <f>+Sklop17[[#This Row],[cena/enota brez DDV v EUR]]+Sklop17[[#This Row],[Davek (EUR)]]</f>
        <v>0</v>
      </c>
      <c r="S21" s="290">
        <f>+Sklop17[[#This Row],[cena/enota brez DDV v EUR]]*Sklop17[[#This Row],[Okvirna količina]]</f>
        <v>0</v>
      </c>
      <c r="T21" s="226">
        <f>+Sklop17[[#This Row],[Končna cena/enoto mere (EUR) z DDV]]*Sklop17[[#This Row],[Okvirna količina]]</f>
        <v>0</v>
      </c>
      <c r="U21" s="160" t="s">
        <v>109</v>
      </c>
    </row>
    <row r="22" spans="1:21" s="55" customFormat="1">
      <c r="A22" s="84" t="s">
        <v>8</v>
      </c>
      <c r="B22" s="337" t="s">
        <v>414</v>
      </c>
      <c r="C22" s="77" t="s">
        <v>109</v>
      </c>
      <c r="D22" s="77" t="s">
        <v>0</v>
      </c>
      <c r="E22" s="162"/>
      <c r="F22" s="222">
        <v>10</v>
      </c>
      <c r="G22" s="223" t="s">
        <v>0</v>
      </c>
      <c r="H2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222" t="str">
        <f>IF(Sklop17[[#This Row],[ZAHTEVANA SHEMA KAKOVOSTI]]&lt;&gt;"",Sklop17[[#This Row],[Preračunana masa/volumen/kos na enoto kg]],"")</f>
        <v/>
      </c>
      <c r="J22" s="292"/>
      <c r="K22" s="160" t="s">
        <v>109</v>
      </c>
      <c r="L22" s="160" t="s">
        <v>109</v>
      </c>
      <c r="M22" s="160" t="s">
        <v>109</v>
      </c>
      <c r="N22" s="241"/>
      <c r="O22" s="160" t="s">
        <v>109</v>
      </c>
      <c r="P22" s="289"/>
      <c r="Q22" s="290">
        <f>+Sklop17[[#This Row],[cena/enota brez DDV v EUR]]*Sklop17[[#This Row],[Stopnja DDV (%)]]</f>
        <v>0</v>
      </c>
      <c r="R22" s="290">
        <f>+Sklop17[[#This Row],[cena/enota brez DDV v EUR]]+Sklop17[[#This Row],[Davek (EUR)]]</f>
        <v>0</v>
      </c>
      <c r="S22" s="290">
        <f>+Sklop17[[#This Row],[cena/enota brez DDV v EUR]]*Sklop17[[#This Row],[Okvirna količina]]</f>
        <v>0</v>
      </c>
      <c r="T22" s="226">
        <f>+Sklop17[[#This Row],[Končna cena/enoto mere (EUR) z DDV]]*Sklop17[[#This Row],[Okvirna količina]]</f>
        <v>0</v>
      </c>
      <c r="U22" s="160" t="s">
        <v>109</v>
      </c>
    </row>
    <row r="23" spans="1:21" s="55" customFormat="1">
      <c r="A23" s="84" t="s">
        <v>9</v>
      </c>
      <c r="B23" s="337" t="s">
        <v>415</v>
      </c>
      <c r="C23" s="77" t="s">
        <v>109</v>
      </c>
      <c r="D23" s="77" t="s">
        <v>0</v>
      </c>
      <c r="E23" s="162"/>
      <c r="F23" s="222">
        <v>10</v>
      </c>
      <c r="G23" s="223" t="s">
        <v>0</v>
      </c>
      <c r="H2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222" t="str">
        <f>IF(Sklop17[[#This Row],[ZAHTEVANA SHEMA KAKOVOSTI]]&lt;&gt;"",Sklop17[[#This Row],[Preračunana masa/volumen/kos na enoto kg]],"")</f>
        <v/>
      </c>
      <c r="J23" s="292"/>
      <c r="K23" s="160" t="s">
        <v>109</v>
      </c>
      <c r="L23" s="160" t="s">
        <v>109</v>
      </c>
      <c r="M23" s="160" t="s">
        <v>109</v>
      </c>
      <c r="N23" s="241"/>
      <c r="O23" s="160" t="s">
        <v>109</v>
      </c>
      <c r="P23" s="289"/>
      <c r="Q23" s="290">
        <f>+Sklop17[[#This Row],[cena/enota brez DDV v EUR]]*Sklop17[[#This Row],[Stopnja DDV (%)]]</f>
        <v>0</v>
      </c>
      <c r="R23" s="290">
        <f>+Sklop17[[#This Row],[cena/enota brez DDV v EUR]]+Sklop17[[#This Row],[Davek (EUR)]]</f>
        <v>0</v>
      </c>
      <c r="S23" s="290">
        <f>+Sklop17[[#This Row],[cena/enota brez DDV v EUR]]*Sklop17[[#This Row],[Okvirna količina]]</f>
        <v>0</v>
      </c>
      <c r="T23" s="226">
        <f>+Sklop17[[#This Row],[Končna cena/enoto mere (EUR) z DDV]]*Sklop17[[#This Row],[Okvirna količina]]</f>
        <v>0</v>
      </c>
      <c r="U23" s="160" t="s">
        <v>109</v>
      </c>
    </row>
    <row r="24" spans="1:21" s="55" customFormat="1">
      <c r="A24" s="84" t="s">
        <v>10</v>
      </c>
      <c r="B24" s="337" t="s">
        <v>416</v>
      </c>
      <c r="C24" s="77" t="s">
        <v>109</v>
      </c>
      <c r="D24" s="77" t="s">
        <v>0</v>
      </c>
      <c r="E24" s="162"/>
      <c r="F24" s="222">
        <v>10</v>
      </c>
      <c r="G24" s="223" t="s">
        <v>0</v>
      </c>
      <c r="H2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222" t="str">
        <f>IF(Sklop17[[#This Row],[ZAHTEVANA SHEMA KAKOVOSTI]]&lt;&gt;"",Sklop17[[#This Row],[Preračunana masa/volumen/kos na enoto kg]],"")</f>
        <v/>
      </c>
      <c r="J24" s="292"/>
      <c r="K24" s="160" t="s">
        <v>109</v>
      </c>
      <c r="L24" s="160" t="s">
        <v>109</v>
      </c>
      <c r="M24" s="160" t="s">
        <v>109</v>
      </c>
      <c r="N24" s="241"/>
      <c r="O24" s="160" t="s">
        <v>109</v>
      </c>
      <c r="P24" s="289"/>
      <c r="Q24" s="290">
        <f>+Sklop17[[#This Row],[cena/enota brez DDV v EUR]]*Sklop17[[#This Row],[Stopnja DDV (%)]]</f>
        <v>0</v>
      </c>
      <c r="R24" s="290">
        <f>+Sklop17[[#This Row],[cena/enota brez DDV v EUR]]+Sklop17[[#This Row],[Davek (EUR)]]</f>
        <v>0</v>
      </c>
      <c r="S24" s="290">
        <f>+Sklop17[[#This Row],[cena/enota brez DDV v EUR]]*Sklop17[[#This Row],[Okvirna količina]]</f>
        <v>0</v>
      </c>
      <c r="T24" s="226">
        <f>+Sklop17[[#This Row],[Končna cena/enoto mere (EUR) z DDV]]*Sklop17[[#This Row],[Okvirna količina]]</f>
        <v>0</v>
      </c>
      <c r="U24" s="160" t="s">
        <v>109</v>
      </c>
    </row>
    <row r="25" spans="1:21" s="55" customFormat="1">
      <c r="A25" s="84" t="s">
        <v>11</v>
      </c>
      <c r="B25" s="337" t="s">
        <v>417</v>
      </c>
      <c r="C25" s="77" t="s">
        <v>109</v>
      </c>
      <c r="D25" s="77" t="s">
        <v>0</v>
      </c>
      <c r="E25" s="162"/>
      <c r="F25" s="222">
        <v>50</v>
      </c>
      <c r="G25" s="223" t="s">
        <v>0</v>
      </c>
      <c r="H2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222" t="str">
        <f>IF(Sklop17[[#This Row],[ZAHTEVANA SHEMA KAKOVOSTI]]&lt;&gt;"",Sklop17[[#This Row],[Preračunana masa/volumen/kos na enoto kg]],"")</f>
        <v/>
      </c>
      <c r="J25" s="292"/>
      <c r="K25" s="160" t="s">
        <v>109</v>
      </c>
      <c r="L25" s="160" t="s">
        <v>109</v>
      </c>
      <c r="M25" s="160" t="s">
        <v>109</v>
      </c>
      <c r="N25" s="241"/>
      <c r="O25" s="160" t="s">
        <v>109</v>
      </c>
      <c r="P25" s="289"/>
      <c r="Q25" s="290">
        <f>+Sklop17[[#This Row],[cena/enota brez DDV v EUR]]*Sklop17[[#This Row],[Stopnja DDV (%)]]</f>
        <v>0</v>
      </c>
      <c r="R25" s="290">
        <f>+Sklop17[[#This Row],[cena/enota brez DDV v EUR]]+Sklop17[[#This Row],[Davek (EUR)]]</f>
        <v>0</v>
      </c>
      <c r="S25" s="290">
        <f>+Sklop17[[#This Row],[cena/enota brez DDV v EUR]]*Sklop17[[#This Row],[Okvirna količina]]</f>
        <v>0</v>
      </c>
      <c r="T25" s="226">
        <f>+Sklop17[[#This Row],[Končna cena/enoto mere (EUR) z DDV]]*Sklop17[[#This Row],[Okvirna količina]]</f>
        <v>0</v>
      </c>
      <c r="U25" s="160" t="s">
        <v>109</v>
      </c>
    </row>
    <row r="26" spans="1:21" s="55" customFormat="1">
      <c r="A26" s="84" t="s">
        <v>12</v>
      </c>
      <c r="B26" s="337" t="s">
        <v>418</v>
      </c>
      <c r="C26" s="77" t="s">
        <v>109</v>
      </c>
      <c r="D26" s="77" t="s">
        <v>0</v>
      </c>
      <c r="E26" s="162"/>
      <c r="F26" s="222">
        <v>20</v>
      </c>
      <c r="G26" s="223" t="s">
        <v>0</v>
      </c>
      <c r="H2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222" t="str">
        <f>IF(Sklop17[[#This Row],[ZAHTEVANA SHEMA KAKOVOSTI]]&lt;&gt;"",Sklop17[[#This Row],[Preračunana masa/volumen/kos na enoto kg]],"")</f>
        <v/>
      </c>
      <c r="J26" s="292"/>
      <c r="K26" s="160" t="s">
        <v>109</v>
      </c>
      <c r="L26" s="160" t="s">
        <v>109</v>
      </c>
      <c r="M26" s="160" t="s">
        <v>109</v>
      </c>
      <c r="N26" s="241"/>
      <c r="O26" s="160" t="s">
        <v>109</v>
      </c>
      <c r="P26" s="289"/>
      <c r="Q26" s="290">
        <f>+Sklop17[[#This Row],[cena/enota brez DDV v EUR]]*Sklop17[[#This Row],[Stopnja DDV (%)]]</f>
        <v>0</v>
      </c>
      <c r="R26" s="290">
        <f>+Sklop17[[#This Row],[cena/enota brez DDV v EUR]]+Sklop17[[#This Row],[Davek (EUR)]]</f>
        <v>0</v>
      </c>
      <c r="S26" s="290">
        <f>+Sklop17[[#This Row],[cena/enota brez DDV v EUR]]*Sklop17[[#This Row],[Okvirna količina]]</f>
        <v>0</v>
      </c>
      <c r="T26" s="226">
        <f>+Sklop17[[#This Row],[Končna cena/enoto mere (EUR) z DDV]]*Sklop17[[#This Row],[Okvirna količina]]</f>
        <v>0</v>
      </c>
      <c r="U26" s="160" t="s">
        <v>109</v>
      </c>
    </row>
    <row r="27" spans="1:21" s="55" customFormat="1">
      <c r="A27" s="84" t="s">
        <v>13</v>
      </c>
      <c r="B27" s="337" t="s">
        <v>419</v>
      </c>
      <c r="C27" s="77" t="s">
        <v>109</v>
      </c>
      <c r="D27" s="77" t="s">
        <v>0</v>
      </c>
      <c r="E27" s="162"/>
      <c r="F27" s="222">
        <v>100</v>
      </c>
      <c r="G27" s="223" t="s">
        <v>209</v>
      </c>
      <c r="H2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222" t="str">
        <f>IF(Sklop17[[#This Row],[ZAHTEVANA SHEMA KAKOVOSTI]]&lt;&gt;"",Sklop17[[#This Row],[Preračunana masa/volumen/kos na enoto kg]],"")</f>
        <v/>
      </c>
      <c r="J27" s="292"/>
      <c r="K27" s="160" t="s">
        <v>109</v>
      </c>
      <c r="L27" s="160" t="s">
        <v>109</v>
      </c>
      <c r="M27" s="160" t="s">
        <v>109</v>
      </c>
      <c r="N27" s="241"/>
      <c r="O27" s="160" t="s">
        <v>109</v>
      </c>
      <c r="P27" s="289"/>
      <c r="Q27" s="290">
        <f>+Sklop17[[#This Row],[cena/enota brez DDV v EUR]]*Sklop17[[#This Row],[Stopnja DDV (%)]]</f>
        <v>0</v>
      </c>
      <c r="R27" s="290">
        <f>+Sklop17[[#This Row],[cena/enota brez DDV v EUR]]+Sklop17[[#This Row],[Davek (EUR)]]</f>
        <v>0</v>
      </c>
      <c r="S27" s="290">
        <f>+Sklop17[[#This Row],[cena/enota brez DDV v EUR]]*Sklop17[[#This Row],[Okvirna količina]]</f>
        <v>0</v>
      </c>
      <c r="T27" s="226">
        <f>+Sklop17[[#This Row],[Končna cena/enoto mere (EUR) z DDV]]*Sklop17[[#This Row],[Okvirna količina]]</f>
        <v>0</v>
      </c>
      <c r="U27" s="160" t="s">
        <v>109</v>
      </c>
    </row>
    <row r="28" spans="1:21" s="55" customFormat="1">
      <c r="A28" s="84" t="s">
        <v>14</v>
      </c>
      <c r="B28" s="338" t="s">
        <v>420</v>
      </c>
      <c r="C28" s="77" t="s">
        <v>109</v>
      </c>
      <c r="D28" s="77" t="s">
        <v>0</v>
      </c>
      <c r="E28" s="162"/>
      <c r="F28" s="222">
        <v>100</v>
      </c>
      <c r="G28" s="223" t="s">
        <v>0</v>
      </c>
      <c r="H2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222" t="str">
        <f>IF(Sklop17[[#This Row],[ZAHTEVANA SHEMA KAKOVOSTI]]&lt;&gt;"",Sklop17[[#This Row],[Preračunana masa/volumen/kos na enoto kg]],"")</f>
        <v/>
      </c>
      <c r="J28" s="292"/>
      <c r="K28" s="160" t="s">
        <v>109</v>
      </c>
      <c r="L28" s="160" t="s">
        <v>109</v>
      </c>
      <c r="M28" s="160" t="s">
        <v>109</v>
      </c>
      <c r="N28" s="241"/>
      <c r="O28" s="160" t="s">
        <v>109</v>
      </c>
      <c r="P28" s="289"/>
      <c r="Q28" s="290">
        <f>+Sklop17[[#This Row],[cena/enota brez DDV v EUR]]*Sklop17[[#This Row],[Stopnja DDV (%)]]</f>
        <v>0</v>
      </c>
      <c r="R28" s="290">
        <f>+Sklop17[[#This Row],[cena/enota brez DDV v EUR]]+Sklop17[[#This Row],[Davek (EUR)]]</f>
        <v>0</v>
      </c>
      <c r="S28" s="290">
        <f>+Sklop17[[#This Row],[cena/enota brez DDV v EUR]]*Sklop17[[#This Row],[Okvirna količina]]</f>
        <v>0</v>
      </c>
      <c r="T28" s="226">
        <f>+Sklop17[[#This Row],[Končna cena/enoto mere (EUR) z DDV]]*Sklop17[[#This Row],[Okvirna količina]]</f>
        <v>0</v>
      </c>
      <c r="U28" s="160" t="s">
        <v>109</v>
      </c>
    </row>
    <row r="29" spans="1:21" s="55" customFormat="1">
      <c r="A29" s="84" t="s">
        <v>15</v>
      </c>
      <c r="B29" s="338" t="s">
        <v>421</v>
      </c>
      <c r="C29" s="77" t="s">
        <v>109</v>
      </c>
      <c r="D29" s="77" t="s">
        <v>0</v>
      </c>
      <c r="E29" s="162"/>
      <c r="F29" s="222">
        <v>100</v>
      </c>
      <c r="G29" s="223" t="s">
        <v>0</v>
      </c>
      <c r="H2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222" t="str">
        <f>IF(Sklop17[[#This Row],[ZAHTEVANA SHEMA KAKOVOSTI]]&lt;&gt;"",Sklop17[[#This Row],[Preračunana masa/volumen/kos na enoto kg]],"")</f>
        <v/>
      </c>
      <c r="J29" s="292"/>
      <c r="K29" s="160" t="s">
        <v>109</v>
      </c>
      <c r="L29" s="160" t="s">
        <v>109</v>
      </c>
      <c r="M29" s="160" t="s">
        <v>109</v>
      </c>
      <c r="N29" s="241"/>
      <c r="O29" s="160" t="s">
        <v>109</v>
      </c>
      <c r="P29" s="289"/>
      <c r="Q29" s="290">
        <f>+Sklop17[[#This Row],[cena/enota brez DDV v EUR]]*Sklop17[[#This Row],[Stopnja DDV (%)]]</f>
        <v>0</v>
      </c>
      <c r="R29" s="290">
        <f>+Sklop17[[#This Row],[cena/enota brez DDV v EUR]]+Sklop17[[#This Row],[Davek (EUR)]]</f>
        <v>0</v>
      </c>
      <c r="S29" s="290">
        <f>+Sklop17[[#This Row],[cena/enota brez DDV v EUR]]*Sklop17[[#This Row],[Okvirna količina]]</f>
        <v>0</v>
      </c>
      <c r="T29" s="226">
        <f>+Sklop17[[#This Row],[Končna cena/enoto mere (EUR) z DDV]]*Sklop17[[#This Row],[Okvirna količina]]</f>
        <v>0</v>
      </c>
      <c r="U29" s="160" t="s">
        <v>109</v>
      </c>
    </row>
    <row r="30" spans="1:21" s="55" customFormat="1">
      <c r="A30" s="84" t="s">
        <v>16</v>
      </c>
      <c r="B30" s="338" t="s">
        <v>422</v>
      </c>
      <c r="C30" s="77" t="s">
        <v>109</v>
      </c>
      <c r="D30" s="77" t="s">
        <v>0</v>
      </c>
      <c r="E30" s="162"/>
      <c r="F30" s="222">
        <v>5</v>
      </c>
      <c r="G30" s="223" t="s">
        <v>0</v>
      </c>
      <c r="H3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222" t="str">
        <f>IF(Sklop17[[#This Row],[ZAHTEVANA SHEMA KAKOVOSTI]]&lt;&gt;"",Sklop17[[#This Row],[Preračunana masa/volumen/kos na enoto kg]],"")</f>
        <v/>
      </c>
      <c r="J30" s="292"/>
      <c r="K30" s="160" t="s">
        <v>109</v>
      </c>
      <c r="L30" s="160" t="s">
        <v>109</v>
      </c>
      <c r="M30" s="160" t="s">
        <v>109</v>
      </c>
      <c r="N30" s="241"/>
      <c r="O30" s="160" t="s">
        <v>109</v>
      </c>
      <c r="P30" s="289"/>
      <c r="Q30" s="290">
        <f>+Sklop17[[#This Row],[cena/enota brez DDV v EUR]]*Sklop17[[#This Row],[Stopnja DDV (%)]]</f>
        <v>0</v>
      </c>
      <c r="R30" s="290">
        <f>+Sklop17[[#This Row],[cena/enota brez DDV v EUR]]+Sklop17[[#This Row],[Davek (EUR)]]</f>
        <v>0</v>
      </c>
      <c r="S30" s="290">
        <f>+Sklop17[[#This Row],[cena/enota brez DDV v EUR]]*Sklop17[[#This Row],[Okvirna količina]]</f>
        <v>0</v>
      </c>
      <c r="T30" s="226">
        <f>+Sklop17[[#This Row],[Končna cena/enoto mere (EUR) z DDV]]*Sklop17[[#This Row],[Okvirna količina]]</f>
        <v>0</v>
      </c>
      <c r="U30" s="160" t="s">
        <v>109</v>
      </c>
    </row>
    <row r="31" spans="1:21" s="55" customFormat="1">
      <c r="A31" s="84" t="s">
        <v>17</v>
      </c>
      <c r="B31" s="338" t="s">
        <v>423</v>
      </c>
      <c r="C31" s="77" t="s">
        <v>109</v>
      </c>
      <c r="D31" s="77" t="s">
        <v>0</v>
      </c>
      <c r="E31" s="162"/>
      <c r="F31" s="222">
        <v>100</v>
      </c>
      <c r="G31" s="223" t="s">
        <v>0</v>
      </c>
      <c r="H3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222" t="str">
        <f>IF(Sklop17[[#This Row],[ZAHTEVANA SHEMA KAKOVOSTI]]&lt;&gt;"",Sklop17[[#This Row],[Preračunana masa/volumen/kos na enoto kg]],"")</f>
        <v/>
      </c>
      <c r="J31" s="292"/>
      <c r="K31" s="160" t="s">
        <v>109</v>
      </c>
      <c r="L31" s="160" t="s">
        <v>109</v>
      </c>
      <c r="M31" s="160" t="s">
        <v>109</v>
      </c>
      <c r="N31" s="241"/>
      <c r="O31" s="160" t="s">
        <v>109</v>
      </c>
      <c r="P31" s="289"/>
      <c r="Q31" s="290">
        <f>+Sklop17[[#This Row],[cena/enota brez DDV v EUR]]*Sklop17[[#This Row],[Stopnja DDV (%)]]</f>
        <v>0</v>
      </c>
      <c r="R31" s="290">
        <f>+Sklop17[[#This Row],[cena/enota brez DDV v EUR]]+Sklop17[[#This Row],[Davek (EUR)]]</f>
        <v>0</v>
      </c>
      <c r="S31" s="290">
        <f>+Sklop17[[#This Row],[cena/enota brez DDV v EUR]]*Sklop17[[#This Row],[Okvirna količina]]</f>
        <v>0</v>
      </c>
      <c r="T31" s="226">
        <f>+Sklop17[[#This Row],[Končna cena/enoto mere (EUR) z DDV]]*Sklop17[[#This Row],[Okvirna količina]]</f>
        <v>0</v>
      </c>
      <c r="U31" s="160" t="s">
        <v>109</v>
      </c>
    </row>
    <row r="32" spans="1:21" s="55" customFormat="1">
      <c r="A32" s="84" t="s">
        <v>18</v>
      </c>
      <c r="B32" s="338" t="s">
        <v>424</v>
      </c>
      <c r="C32" s="77" t="s">
        <v>109</v>
      </c>
      <c r="D32" s="77" t="s">
        <v>0</v>
      </c>
      <c r="E32" s="162"/>
      <c r="F32" s="222">
        <v>100</v>
      </c>
      <c r="G32" s="223" t="s">
        <v>0</v>
      </c>
      <c r="H3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22" t="str">
        <f>IF(Sklop17[[#This Row],[ZAHTEVANA SHEMA KAKOVOSTI]]&lt;&gt;"",Sklop17[[#This Row],[Preračunana masa/volumen/kos na enoto kg]],"")</f>
        <v/>
      </c>
      <c r="J32" s="292"/>
      <c r="K32" s="160" t="s">
        <v>109</v>
      </c>
      <c r="L32" s="160" t="s">
        <v>109</v>
      </c>
      <c r="M32" s="160" t="s">
        <v>109</v>
      </c>
      <c r="N32" s="241"/>
      <c r="O32" s="160" t="s">
        <v>109</v>
      </c>
      <c r="P32" s="289"/>
      <c r="Q32" s="290">
        <f>+Sklop17[[#This Row],[cena/enota brez DDV v EUR]]*Sklop17[[#This Row],[Stopnja DDV (%)]]</f>
        <v>0</v>
      </c>
      <c r="R32" s="290">
        <f>+Sklop17[[#This Row],[cena/enota brez DDV v EUR]]+Sklop17[[#This Row],[Davek (EUR)]]</f>
        <v>0</v>
      </c>
      <c r="S32" s="290">
        <f>+Sklop17[[#This Row],[cena/enota brez DDV v EUR]]*Sklop17[[#This Row],[Okvirna količina]]</f>
        <v>0</v>
      </c>
      <c r="T32" s="226">
        <f>+Sklop17[[#This Row],[Končna cena/enoto mere (EUR) z DDV]]*Sklop17[[#This Row],[Okvirna količina]]</f>
        <v>0</v>
      </c>
      <c r="U32" s="160" t="s">
        <v>109</v>
      </c>
    </row>
    <row r="33" spans="1:21" s="55" customFormat="1">
      <c r="A33" s="84" t="s">
        <v>19</v>
      </c>
      <c r="B33" s="338" t="s">
        <v>425</v>
      </c>
      <c r="C33" s="77" t="s">
        <v>109</v>
      </c>
      <c r="D33" s="77" t="s">
        <v>0</v>
      </c>
      <c r="E33" s="162"/>
      <c r="F33" s="222">
        <v>100</v>
      </c>
      <c r="G33" s="223" t="s">
        <v>0</v>
      </c>
      <c r="H3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222" t="str">
        <f>IF(Sklop17[[#This Row],[ZAHTEVANA SHEMA KAKOVOSTI]]&lt;&gt;"",Sklop17[[#This Row],[Preračunana masa/volumen/kos na enoto kg]],"")</f>
        <v/>
      </c>
      <c r="J33" s="292"/>
      <c r="K33" s="160" t="s">
        <v>109</v>
      </c>
      <c r="L33" s="160" t="s">
        <v>109</v>
      </c>
      <c r="M33" s="160" t="s">
        <v>109</v>
      </c>
      <c r="N33" s="241"/>
      <c r="O33" s="160" t="s">
        <v>109</v>
      </c>
      <c r="P33" s="289"/>
      <c r="Q33" s="290">
        <f>+Sklop17[[#This Row],[cena/enota brez DDV v EUR]]*Sklop17[[#This Row],[Stopnja DDV (%)]]</f>
        <v>0</v>
      </c>
      <c r="R33" s="290">
        <f>+Sklop17[[#This Row],[cena/enota brez DDV v EUR]]+Sklop17[[#This Row],[Davek (EUR)]]</f>
        <v>0</v>
      </c>
      <c r="S33" s="290">
        <f>+Sklop17[[#This Row],[cena/enota brez DDV v EUR]]*Sklop17[[#This Row],[Okvirna količina]]</f>
        <v>0</v>
      </c>
      <c r="T33" s="226">
        <f>+Sklop17[[#This Row],[Končna cena/enoto mere (EUR) z DDV]]*Sklop17[[#This Row],[Okvirna količina]]</f>
        <v>0</v>
      </c>
      <c r="U33" s="160" t="s">
        <v>109</v>
      </c>
    </row>
    <row r="34" spans="1:21" s="55" customFormat="1">
      <c r="A34" s="84" t="s">
        <v>20</v>
      </c>
      <c r="B34" s="338" t="s">
        <v>426</v>
      </c>
      <c r="C34" s="77" t="s">
        <v>109</v>
      </c>
      <c r="D34" s="77" t="s">
        <v>0</v>
      </c>
      <c r="E34" s="162"/>
      <c r="F34" s="222">
        <v>100</v>
      </c>
      <c r="G34" s="223" t="s">
        <v>0</v>
      </c>
      <c r="H3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22" t="str">
        <f>IF(Sklop17[[#This Row],[ZAHTEVANA SHEMA KAKOVOSTI]]&lt;&gt;"",Sklop17[[#This Row],[Preračunana masa/volumen/kos na enoto kg]],"")</f>
        <v/>
      </c>
      <c r="J34" s="292"/>
      <c r="K34" s="160" t="s">
        <v>109</v>
      </c>
      <c r="L34" s="160" t="s">
        <v>109</v>
      </c>
      <c r="M34" s="160" t="s">
        <v>109</v>
      </c>
      <c r="N34" s="241"/>
      <c r="O34" s="160" t="s">
        <v>109</v>
      </c>
      <c r="P34" s="289"/>
      <c r="Q34" s="290">
        <f>+Sklop17[[#This Row],[cena/enota brez DDV v EUR]]*Sklop17[[#This Row],[Stopnja DDV (%)]]</f>
        <v>0</v>
      </c>
      <c r="R34" s="290">
        <f>+Sklop17[[#This Row],[cena/enota brez DDV v EUR]]+Sklop17[[#This Row],[Davek (EUR)]]</f>
        <v>0</v>
      </c>
      <c r="S34" s="290">
        <f>+Sklop17[[#This Row],[cena/enota brez DDV v EUR]]*Sklop17[[#This Row],[Okvirna količina]]</f>
        <v>0</v>
      </c>
      <c r="T34" s="226">
        <f>+Sklop17[[#This Row],[Končna cena/enoto mere (EUR) z DDV]]*Sklop17[[#This Row],[Okvirna količina]]</f>
        <v>0</v>
      </c>
      <c r="U34" s="160" t="s">
        <v>109</v>
      </c>
    </row>
    <row r="35" spans="1:21" s="55" customFormat="1">
      <c r="A35" s="84" t="s">
        <v>21</v>
      </c>
      <c r="B35" s="338" t="s">
        <v>427</v>
      </c>
      <c r="C35" s="77" t="s">
        <v>109</v>
      </c>
      <c r="D35" s="77" t="s">
        <v>0</v>
      </c>
      <c r="E35" s="162"/>
      <c r="F35" s="222">
        <v>100</v>
      </c>
      <c r="G35" s="223" t="s">
        <v>0</v>
      </c>
      <c r="H3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222" t="str">
        <f>IF(Sklop17[[#This Row],[ZAHTEVANA SHEMA KAKOVOSTI]]&lt;&gt;"",Sklop17[[#This Row],[Preračunana masa/volumen/kos na enoto kg]],"")</f>
        <v/>
      </c>
      <c r="J35" s="292"/>
      <c r="K35" s="160" t="s">
        <v>109</v>
      </c>
      <c r="L35" s="160" t="s">
        <v>109</v>
      </c>
      <c r="M35" s="160" t="s">
        <v>109</v>
      </c>
      <c r="N35" s="241"/>
      <c r="O35" s="160" t="s">
        <v>109</v>
      </c>
      <c r="P35" s="289"/>
      <c r="Q35" s="290">
        <f>+Sklop17[[#This Row],[cena/enota brez DDV v EUR]]*Sklop17[[#This Row],[Stopnja DDV (%)]]</f>
        <v>0</v>
      </c>
      <c r="R35" s="290">
        <f>+Sklop17[[#This Row],[cena/enota brez DDV v EUR]]+Sklop17[[#This Row],[Davek (EUR)]]</f>
        <v>0</v>
      </c>
      <c r="S35" s="290">
        <f>+Sklop17[[#This Row],[cena/enota brez DDV v EUR]]*Sklop17[[#This Row],[Okvirna količina]]</f>
        <v>0</v>
      </c>
      <c r="T35" s="226">
        <f>+Sklop17[[#This Row],[Končna cena/enoto mere (EUR) z DDV]]*Sklop17[[#This Row],[Okvirna količina]]</f>
        <v>0</v>
      </c>
      <c r="U35" s="160" t="s">
        <v>109</v>
      </c>
    </row>
    <row r="36" spans="1:21" s="55" customFormat="1">
      <c r="A36" s="84" t="s">
        <v>22</v>
      </c>
      <c r="B36" s="338" t="s">
        <v>428</v>
      </c>
      <c r="C36" s="77" t="s">
        <v>109</v>
      </c>
      <c r="D36" s="77" t="s">
        <v>0</v>
      </c>
      <c r="E36" s="162"/>
      <c r="F36" s="222">
        <v>150</v>
      </c>
      <c r="G36" s="223" t="s">
        <v>0</v>
      </c>
      <c r="H3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222" t="str">
        <f>IF(Sklop17[[#This Row],[ZAHTEVANA SHEMA KAKOVOSTI]]&lt;&gt;"",Sklop17[[#This Row],[Preračunana masa/volumen/kos na enoto kg]],"")</f>
        <v/>
      </c>
      <c r="J36" s="292"/>
      <c r="K36" s="160" t="s">
        <v>109</v>
      </c>
      <c r="L36" s="160" t="s">
        <v>109</v>
      </c>
      <c r="M36" s="160" t="s">
        <v>109</v>
      </c>
      <c r="N36" s="241"/>
      <c r="O36" s="160" t="s">
        <v>109</v>
      </c>
      <c r="P36" s="289"/>
      <c r="Q36" s="290">
        <f>+Sklop17[[#This Row],[cena/enota brez DDV v EUR]]*Sklop17[[#This Row],[Stopnja DDV (%)]]</f>
        <v>0</v>
      </c>
      <c r="R36" s="290">
        <f>+Sklop17[[#This Row],[cena/enota brez DDV v EUR]]+Sklop17[[#This Row],[Davek (EUR)]]</f>
        <v>0</v>
      </c>
      <c r="S36" s="290">
        <f>+Sklop17[[#This Row],[cena/enota brez DDV v EUR]]*Sklop17[[#This Row],[Okvirna količina]]</f>
        <v>0</v>
      </c>
      <c r="T36" s="226">
        <f>+Sklop17[[#This Row],[Končna cena/enoto mere (EUR) z DDV]]*Sklop17[[#This Row],[Okvirna količina]]</f>
        <v>0</v>
      </c>
      <c r="U36" s="160" t="s">
        <v>109</v>
      </c>
    </row>
    <row r="37" spans="1:21" s="55" customFormat="1">
      <c r="A37" s="84" t="s">
        <v>23</v>
      </c>
      <c r="B37" s="338" t="s">
        <v>429</v>
      </c>
      <c r="C37" s="77" t="s">
        <v>109</v>
      </c>
      <c r="D37" s="77" t="s">
        <v>0</v>
      </c>
      <c r="E37" s="162"/>
      <c r="F37" s="222">
        <v>100</v>
      </c>
      <c r="G37" s="223" t="s">
        <v>0</v>
      </c>
      <c r="H3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22" t="str">
        <f>IF(Sklop17[[#This Row],[ZAHTEVANA SHEMA KAKOVOSTI]]&lt;&gt;"",Sklop17[[#This Row],[Preračunana masa/volumen/kos na enoto kg]],"")</f>
        <v/>
      </c>
      <c r="J37" s="292"/>
      <c r="K37" s="160" t="s">
        <v>109</v>
      </c>
      <c r="L37" s="160" t="s">
        <v>109</v>
      </c>
      <c r="M37" s="160" t="s">
        <v>109</v>
      </c>
      <c r="N37" s="241"/>
      <c r="O37" s="160" t="s">
        <v>109</v>
      </c>
      <c r="P37" s="289"/>
      <c r="Q37" s="290">
        <f>+Sklop17[[#This Row],[cena/enota brez DDV v EUR]]*Sklop17[[#This Row],[Stopnja DDV (%)]]</f>
        <v>0</v>
      </c>
      <c r="R37" s="290">
        <f>+Sklop17[[#This Row],[cena/enota brez DDV v EUR]]+Sklop17[[#This Row],[Davek (EUR)]]</f>
        <v>0</v>
      </c>
      <c r="S37" s="290">
        <f>+Sklop17[[#This Row],[cena/enota brez DDV v EUR]]*Sklop17[[#This Row],[Okvirna količina]]</f>
        <v>0</v>
      </c>
      <c r="T37" s="226">
        <f>+Sklop17[[#This Row],[Končna cena/enoto mere (EUR) z DDV]]*Sklop17[[#This Row],[Okvirna količina]]</f>
        <v>0</v>
      </c>
      <c r="U37" s="160" t="s">
        <v>109</v>
      </c>
    </row>
    <row r="38" spans="1:21" s="55" customFormat="1" ht="25.5">
      <c r="A38" s="84" t="s">
        <v>24</v>
      </c>
      <c r="B38" s="337" t="s">
        <v>430</v>
      </c>
      <c r="C38" s="77" t="s">
        <v>109</v>
      </c>
      <c r="D38" s="77" t="s">
        <v>0</v>
      </c>
      <c r="E38" s="162"/>
      <c r="F38" s="222">
        <v>500</v>
      </c>
      <c r="G38" s="223" t="s">
        <v>0</v>
      </c>
      <c r="H3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8" s="222" t="str">
        <f>IF(Sklop17[[#This Row],[ZAHTEVANA SHEMA KAKOVOSTI]]&lt;&gt;"",Sklop17[[#This Row],[Preračunana masa/volumen/kos na enoto kg]],"")</f>
        <v/>
      </c>
      <c r="J38" s="292"/>
      <c r="K38" s="160" t="s">
        <v>109</v>
      </c>
      <c r="L38" s="160" t="s">
        <v>109</v>
      </c>
      <c r="M38" s="160" t="s">
        <v>109</v>
      </c>
      <c r="N38" s="241"/>
      <c r="O38" s="160" t="s">
        <v>109</v>
      </c>
      <c r="P38" s="289"/>
      <c r="Q38" s="290">
        <f>+Sklop17[[#This Row],[cena/enota brez DDV v EUR]]*Sklop17[[#This Row],[Stopnja DDV (%)]]</f>
        <v>0</v>
      </c>
      <c r="R38" s="290">
        <f>+Sklop17[[#This Row],[cena/enota brez DDV v EUR]]+Sklop17[[#This Row],[Davek (EUR)]]</f>
        <v>0</v>
      </c>
      <c r="S38" s="290">
        <f>+Sklop17[[#This Row],[cena/enota brez DDV v EUR]]*Sklop17[[#This Row],[Okvirna količina]]</f>
        <v>0</v>
      </c>
      <c r="T38" s="226">
        <f>+Sklop17[[#This Row],[Končna cena/enoto mere (EUR) z DDV]]*Sklop17[[#This Row],[Okvirna količina]]</f>
        <v>0</v>
      </c>
      <c r="U38" s="160" t="s">
        <v>109</v>
      </c>
    </row>
    <row r="39" spans="1:21" s="55" customFormat="1" ht="25.5">
      <c r="A39" s="84" t="s">
        <v>25</v>
      </c>
      <c r="B39" s="337" t="s">
        <v>431</v>
      </c>
      <c r="C39" s="77" t="s">
        <v>109</v>
      </c>
      <c r="D39" s="77" t="s">
        <v>0</v>
      </c>
      <c r="E39" s="162"/>
      <c r="F39" s="222">
        <v>200</v>
      </c>
      <c r="G39" s="223" t="s">
        <v>0</v>
      </c>
      <c r="H3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9" s="222" t="str">
        <f>IF(Sklop17[[#This Row],[ZAHTEVANA SHEMA KAKOVOSTI]]&lt;&gt;"",Sklop17[[#This Row],[Preračunana masa/volumen/kos na enoto kg]],"")</f>
        <v/>
      </c>
      <c r="J39" s="292"/>
      <c r="K39" s="160" t="s">
        <v>109</v>
      </c>
      <c r="L39" s="160" t="s">
        <v>109</v>
      </c>
      <c r="M39" s="160" t="s">
        <v>109</v>
      </c>
      <c r="N39" s="241"/>
      <c r="O39" s="160" t="s">
        <v>109</v>
      </c>
      <c r="P39" s="289"/>
      <c r="Q39" s="290">
        <f>+Sklop17[[#This Row],[cena/enota brez DDV v EUR]]*Sklop17[[#This Row],[Stopnja DDV (%)]]</f>
        <v>0</v>
      </c>
      <c r="R39" s="290">
        <f>+Sklop17[[#This Row],[cena/enota brez DDV v EUR]]+Sklop17[[#This Row],[Davek (EUR)]]</f>
        <v>0</v>
      </c>
      <c r="S39" s="290">
        <f>+Sklop17[[#This Row],[cena/enota brez DDV v EUR]]*Sklop17[[#This Row],[Okvirna količina]]</f>
        <v>0</v>
      </c>
      <c r="T39" s="226">
        <f>+Sklop17[[#This Row],[Končna cena/enoto mere (EUR) z DDV]]*Sklop17[[#This Row],[Okvirna količina]]</f>
        <v>0</v>
      </c>
      <c r="U39" s="160" t="s">
        <v>109</v>
      </c>
    </row>
    <row r="40" spans="1:21" s="55" customFormat="1" ht="25.5">
      <c r="A40" s="84" t="s">
        <v>26</v>
      </c>
      <c r="B40" s="337" t="s">
        <v>432</v>
      </c>
      <c r="C40" s="77" t="s">
        <v>109</v>
      </c>
      <c r="D40" s="77" t="s">
        <v>0</v>
      </c>
      <c r="E40" s="162"/>
      <c r="F40" s="222">
        <v>200</v>
      </c>
      <c r="G40" s="223" t="s">
        <v>0</v>
      </c>
      <c r="H4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0" s="222" t="str">
        <f>IF(Sklop17[[#This Row],[ZAHTEVANA SHEMA KAKOVOSTI]]&lt;&gt;"",Sklop17[[#This Row],[Preračunana masa/volumen/kos na enoto kg]],"")</f>
        <v/>
      </c>
      <c r="J40" s="292"/>
      <c r="K40" s="160" t="s">
        <v>109</v>
      </c>
      <c r="L40" s="160" t="s">
        <v>109</v>
      </c>
      <c r="M40" s="160" t="s">
        <v>109</v>
      </c>
      <c r="N40" s="241"/>
      <c r="O40" s="160" t="s">
        <v>109</v>
      </c>
      <c r="P40" s="289"/>
      <c r="Q40" s="290">
        <f>+Sklop17[[#This Row],[cena/enota brez DDV v EUR]]*Sklop17[[#This Row],[Stopnja DDV (%)]]</f>
        <v>0</v>
      </c>
      <c r="R40" s="290">
        <f>+Sklop17[[#This Row],[cena/enota brez DDV v EUR]]+Sklop17[[#This Row],[Davek (EUR)]]</f>
        <v>0</v>
      </c>
      <c r="S40" s="290">
        <f>+Sklop17[[#This Row],[cena/enota brez DDV v EUR]]*Sklop17[[#This Row],[Okvirna količina]]</f>
        <v>0</v>
      </c>
      <c r="T40" s="226">
        <f>+Sklop17[[#This Row],[Končna cena/enoto mere (EUR) z DDV]]*Sklop17[[#This Row],[Okvirna količina]]</f>
        <v>0</v>
      </c>
      <c r="U40" s="160" t="s">
        <v>109</v>
      </c>
    </row>
    <row r="41" spans="1:21" s="55" customFormat="1" ht="25.5">
      <c r="A41" s="84" t="s">
        <v>27</v>
      </c>
      <c r="B41" s="337" t="s">
        <v>506</v>
      </c>
      <c r="C41" s="77" t="s">
        <v>109</v>
      </c>
      <c r="D41" s="77" t="s">
        <v>0</v>
      </c>
      <c r="E41" s="162"/>
      <c r="F41" s="222">
        <v>100</v>
      </c>
      <c r="G41" s="223" t="s">
        <v>0</v>
      </c>
      <c r="H4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1" s="222" t="str">
        <f>IF(Sklop17[[#This Row],[ZAHTEVANA SHEMA KAKOVOSTI]]&lt;&gt;"",Sklop17[[#This Row],[Preračunana masa/volumen/kos na enoto kg]],"")</f>
        <v/>
      </c>
      <c r="J41" s="292"/>
      <c r="K41" s="160" t="s">
        <v>109</v>
      </c>
      <c r="L41" s="160" t="s">
        <v>109</v>
      </c>
      <c r="M41" s="160" t="s">
        <v>109</v>
      </c>
      <c r="N41" s="241"/>
      <c r="O41" s="160" t="s">
        <v>109</v>
      </c>
      <c r="P41" s="289"/>
      <c r="Q41" s="290">
        <f>+Sklop17[[#This Row],[cena/enota brez DDV v EUR]]*Sklop17[[#This Row],[Stopnja DDV (%)]]</f>
        <v>0</v>
      </c>
      <c r="R41" s="290">
        <f>+Sklop17[[#This Row],[cena/enota brez DDV v EUR]]+Sklop17[[#This Row],[Davek (EUR)]]</f>
        <v>0</v>
      </c>
      <c r="S41" s="290">
        <f>+Sklop17[[#This Row],[cena/enota brez DDV v EUR]]*Sklop17[[#This Row],[Okvirna količina]]</f>
        <v>0</v>
      </c>
      <c r="T41" s="226">
        <f>+Sklop17[[#This Row],[Končna cena/enoto mere (EUR) z DDV]]*Sklop17[[#This Row],[Okvirna količina]]</f>
        <v>0</v>
      </c>
      <c r="U41" s="160" t="s">
        <v>109</v>
      </c>
    </row>
    <row r="42" spans="1:21" s="55" customFormat="1">
      <c r="A42" s="84" t="s">
        <v>28</v>
      </c>
      <c r="B42" s="337" t="s">
        <v>433</v>
      </c>
      <c r="C42" s="77" t="s">
        <v>109</v>
      </c>
      <c r="D42" s="77" t="s">
        <v>0</v>
      </c>
      <c r="E42" s="162"/>
      <c r="F42" s="222">
        <v>100</v>
      </c>
      <c r="G42" s="223" t="s">
        <v>0</v>
      </c>
      <c r="H4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2" s="222" t="str">
        <f>IF(Sklop17[[#This Row],[ZAHTEVANA SHEMA KAKOVOSTI]]&lt;&gt;"",Sklop17[[#This Row],[Preračunana masa/volumen/kos na enoto kg]],"")</f>
        <v/>
      </c>
      <c r="J42" s="292"/>
      <c r="K42" s="160" t="s">
        <v>109</v>
      </c>
      <c r="L42" s="160" t="s">
        <v>109</v>
      </c>
      <c r="M42" s="160" t="s">
        <v>109</v>
      </c>
      <c r="N42" s="241"/>
      <c r="O42" s="160" t="s">
        <v>109</v>
      </c>
      <c r="P42" s="289"/>
      <c r="Q42" s="290">
        <f>+Sklop17[[#This Row],[cena/enota brez DDV v EUR]]*Sklop17[[#This Row],[Stopnja DDV (%)]]</f>
        <v>0</v>
      </c>
      <c r="R42" s="290">
        <f>+Sklop17[[#This Row],[cena/enota brez DDV v EUR]]+Sklop17[[#This Row],[Davek (EUR)]]</f>
        <v>0</v>
      </c>
      <c r="S42" s="290">
        <f>+Sklop17[[#This Row],[cena/enota brez DDV v EUR]]*Sklop17[[#This Row],[Okvirna količina]]</f>
        <v>0</v>
      </c>
      <c r="T42" s="226">
        <f>+Sklop17[[#This Row],[Končna cena/enoto mere (EUR) z DDV]]*Sklop17[[#This Row],[Okvirna količina]]</f>
        <v>0</v>
      </c>
      <c r="U42" s="160" t="s">
        <v>109</v>
      </c>
    </row>
    <row r="43" spans="1:21" s="55" customFormat="1">
      <c r="A43" s="84" t="s">
        <v>29</v>
      </c>
      <c r="B43" s="337" t="s">
        <v>434</v>
      </c>
      <c r="C43" s="77" t="s">
        <v>109</v>
      </c>
      <c r="D43" s="77" t="s">
        <v>0</v>
      </c>
      <c r="E43" s="162"/>
      <c r="F43" s="222">
        <v>50</v>
      </c>
      <c r="G43" s="223" t="s">
        <v>0</v>
      </c>
      <c r="H4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22" t="str">
        <f>IF(Sklop17[[#This Row],[ZAHTEVANA SHEMA KAKOVOSTI]]&lt;&gt;"",Sklop17[[#This Row],[Preračunana masa/volumen/kos na enoto kg]],"")</f>
        <v/>
      </c>
      <c r="J43" s="292"/>
      <c r="K43" s="160" t="s">
        <v>109</v>
      </c>
      <c r="L43" s="160" t="s">
        <v>109</v>
      </c>
      <c r="M43" s="160" t="s">
        <v>109</v>
      </c>
      <c r="N43" s="241"/>
      <c r="O43" s="160" t="s">
        <v>109</v>
      </c>
      <c r="P43" s="289"/>
      <c r="Q43" s="290">
        <f>+Sklop17[[#This Row],[cena/enota brez DDV v EUR]]*Sklop17[[#This Row],[Stopnja DDV (%)]]</f>
        <v>0</v>
      </c>
      <c r="R43" s="290">
        <f>+Sklop17[[#This Row],[cena/enota brez DDV v EUR]]+Sklop17[[#This Row],[Davek (EUR)]]</f>
        <v>0</v>
      </c>
      <c r="S43" s="290">
        <f>+Sklop17[[#This Row],[cena/enota brez DDV v EUR]]*Sklop17[[#This Row],[Okvirna količina]]</f>
        <v>0</v>
      </c>
      <c r="T43" s="226">
        <f>+Sklop17[[#This Row],[Končna cena/enoto mere (EUR) z DDV]]*Sklop17[[#This Row],[Okvirna količina]]</f>
        <v>0</v>
      </c>
      <c r="U43" s="160" t="s">
        <v>109</v>
      </c>
    </row>
    <row r="44" spans="1:21" s="55" customFormat="1">
      <c r="A44" s="84" t="s">
        <v>30</v>
      </c>
      <c r="B44" s="338" t="s">
        <v>435</v>
      </c>
      <c r="C44" s="77" t="s">
        <v>109</v>
      </c>
      <c r="D44" s="77" t="s">
        <v>0</v>
      </c>
      <c r="E44" s="162"/>
      <c r="F44" s="222">
        <v>100</v>
      </c>
      <c r="G44" s="223" t="s">
        <v>0</v>
      </c>
      <c r="H4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22" t="str">
        <f>IF(Sklop17[[#This Row],[ZAHTEVANA SHEMA KAKOVOSTI]]&lt;&gt;"",Sklop17[[#This Row],[Preračunana masa/volumen/kos na enoto kg]],"")</f>
        <v/>
      </c>
      <c r="J44" s="292"/>
      <c r="K44" s="160" t="s">
        <v>109</v>
      </c>
      <c r="L44" s="160" t="s">
        <v>109</v>
      </c>
      <c r="M44" s="160" t="s">
        <v>109</v>
      </c>
      <c r="N44" s="241"/>
      <c r="O44" s="160" t="s">
        <v>109</v>
      </c>
      <c r="P44" s="289"/>
      <c r="Q44" s="290">
        <f>+Sklop17[[#This Row],[cena/enota brez DDV v EUR]]*Sklop17[[#This Row],[Stopnja DDV (%)]]</f>
        <v>0</v>
      </c>
      <c r="R44" s="290">
        <f>+Sklop17[[#This Row],[cena/enota brez DDV v EUR]]+Sklop17[[#This Row],[Davek (EUR)]]</f>
        <v>0</v>
      </c>
      <c r="S44" s="290">
        <f>+Sklop17[[#This Row],[cena/enota brez DDV v EUR]]*Sklop17[[#This Row],[Okvirna količina]]</f>
        <v>0</v>
      </c>
      <c r="T44" s="226">
        <f>+Sklop17[[#This Row],[Končna cena/enoto mere (EUR) z DDV]]*Sklop17[[#This Row],[Okvirna količina]]</f>
        <v>0</v>
      </c>
      <c r="U44" s="160" t="s">
        <v>109</v>
      </c>
    </row>
    <row r="45" spans="1:21" s="55" customFormat="1">
      <c r="A45" s="84" t="s">
        <v>31</v>
      </c>
      <c r="B45" s="338" t="s">
        <v>436</v>
      </c>
      <c r="C45" s="77" t="s">
        <v>109</v>
      </c>
      <c r="D45" s="77" t="s">
        <v>0</v>
      </c>
      <c r="E45" s="162"/>
      <c r="F45" s="222">
        <v>50</v>
      </c>
      <c r="G45" s="223" t="s">
        <v>0</v>
      </c>
      <c r="H4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5" s="222" t="str">
        <f>IF(Sklop17[[#This Row],[ZAHTEVANA SHEMA KAKOVOSTI]]&lt;&gt;"",Sklop17[[#This Row],[Preračunana masa/volumen/kos na enoto kg]],"")</f>
        <v/>
      </c>
      <c r="J45" s="292"/>
      <c r="K45" s="160" t="s">
        <v>109</v>
      </c>
      <c r="L45" s="160" t="s">
        <v>109</v>
      </c>
      <c r="M45" s="160" t="s">
        <v>109</v>
      </c>
      <c r="N45" s="241"/>
      <c r="O45" s="160" t="s">
        <v>109</v>
      </c>
      <c r="P45" s="289"/>
      <c r="Q45" s="290">
        <f>+Sklop17[[#This Row],[cena/enota brez DDV v EUR]]*Sklop17[[#This Row],[Stopnja DDV (%)]]</f>
        <v>0</v>
      </c>
      <c r="R45" s="290">
        <f>+Sklop17[[#This Row],[cena/enota brez DDV v EUR]]+Sklop17[[#This Row],[Davek (EUR)]]</f>
        <v>0</v>
      </c>
      <c r="S45" s="290">
        <f>+Sklop17[[#This Row],[cena/enota brez DDV v EUR]]*Sklop17[[#This Row],[Okvirna količina]]</f>
        <v>0</v>
      </c>
      <c r="T45" s="226">
        <f>+Sklop17[[#This Row],[Končna cena/enoto mere (EUR) z DDV]]*Sklop17[[#This Row],[Okvirna količina]]</f>
        <v>0</v>
      </c>
      <c r="U45" s="160" t="s">
        <v>109</v>
      </c>
    </row>
    <row r="46" spans="1:21" s="55" customFormat="1">
      <c r="A46" s="84" t="s">
        <v>32</v>
      </c>
      <c r="B46" s="338" t="s">
        <v>437</v>
      </c>
      <c r="C46" s="77" t="s">
        <v>109</v>
      </c>
      <c r="D46" s="77" t="s">
        <v>0</v>
      </c>
      <c r="E46" s="162"/>
      <c r="F46" s="222">
        <v>30</v>
      </c>
      <c r="G46" s="223" t="s">
        <v>0</v>
      </c>
      <c r="H4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22" t="str">
        <f>IF(Sklop17[[#This Row],[ZAHTEVANA SHEMA KAKOVOSTI]]&lt;&gt;"",Sklop17[[#This Row],[Preračunana masa/volumen/kos na enoto kg]],"")</f>
        <v/>
      </c>
      <c r="J46" s="292"/>
      <c r="K46" s="160" t="s">
        <v>109</v>
      </c>
      <c r="L46" s="160" t="s">
        <v>109</v>
      </c>
      <c r="M46" s="160" t="s">
        <v>109</v>
      </c>
      <c r="N46" s="241"/>
      <c r="O46" s="160" t="s">
        <v>109</v>
      </c>
      <c r="P46" s="289"/>
      <c r="Q46" s="290">
        <f>+Sklop17[[#This Row],[cena/enota brez DDV v EUR]]*Sklop17[[#This Row],[Stopnja DDV (%)]]</f>
        <v>0</v>
      </c>
      <c r="R46" s="290">
        <f>+Sklop17[[#This Row],[cena/enota brez DDV v EUR]]+Sklop17[[#This Row],[Davek (EUR)]]</f>
        <v>0</v>
      </c>
      <c r="S46" s="290">
        <f>+Sklop17[[#This Row],[cena/enota brez DDV v EUR]]*Sklop17[[#This Row],[Okvirna količina]]</f>
        <v>0</v>
      </c>
      <c r="T46" s="226">
        <f>+Sklop17[[#This Row],[Končna cena/enoto mere (EUR) z DDV]]*Sklop17[[#This Row],[Okvirna količina]]</f>
        <v>0</v>
      </c>
      <c r="U46" s="160" t="s">
        <v>109</v>
      </c>
    </row>
    <row r="47" spans="1:21" s="55" customFormat="1">
      <c r="A47" s="84" t="s">
        <v>33</v>
      </c>
      <c r="B47" s="338" t="s">
        <v>438</v>
      </c>
      <c r="C47" s="77" t="s">
        <v>109</v>
      </c>
      <c r="D47" s="77" t="s">
        <v>0</v>
      </c>
      <c r="E47" s="162"/>
      <c r="F47" s="222">
        <v>30</v>
      </c>
      <c r="G47" s="223" t="s">
        <v>0</v>
      </c>
      <c r="H4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7" s="222" t="str">
        <f>IF(Sklop17[[#This Row],[ZAHTEVANA SHEMA KAKOVOSTI]]&lt;&gt;"",Sklop17[[#This Row],[Preračunana masa/volumen/kos na enoto kg]],"")</f>
        <v/>
      </c>
      <c r="J47" s="292"/>
      <c r="K47" s="160" t="s">
        <v>109</v>
      </c>
      <c r="L47" s="160" t="s">
        <v>109</v>
      </c>
      <c r="M47" s="160" t="s">
        <v>109</v>
      </c>
      <c r="N47" s="241"/>
      <c r="O47" s="160" t="s">
        <v>109</v>
      </c>
      <c r="P47" s="289"/>
      <c r="Q47" s="290">
        <f>+Sklop17[[#This Row],[cena/enota brez DDV v EUR]]*Sklop17[[#This Row],[Stopnja DDV (%)]]</f>
        <v>0</v>
      </c>
      <c r="R47" s="290">
        <f>+Sklop17[[#This Row],[cena/enota brez DDV v EUR]]+Sklop17[[#This Row],[Davek (EUR)]]</f>
        <v>0</v>
      </c>
      <c r="S47" s="290">
        <f>+Sklop17[[#This Row],[cena/enota brez DDV v EUR]]*Sklop17[[#This Row],[Okvirna količina]]</f>
        <v>0</v>
      </c>
      <c r="T47" s="226">
        <f>+Sklop17[[#This Row],[Končna cena/enoto mere (EUR) z DDV]]*Sklop17[[#This Row],[Okvirna količina]]</f>
        <v>0</v>
      </c>
      <c r="U47" s="160" t="s">
        <v>109</v>
      </c>
    </row>
    <row r="48" spans="1:21" s="55" customFormat="1">
      <c r="A48" s="84" t="s">
        <v>34</v>
      </c>
      <c r="B48" s="338" t="s">
        <v>439</v>
      </c>
      <c r="C48" s="77" t="s">
        <v>109</v>
      </c>
      <c r="D48" s="77" t="s">
        <v>0</v>
      </c>
      <c r="E48" s="162"/>
      <c r="F48" s="222">
        <v>20</v>
      </c>
      <c r="G48" s="223" t="s">
        <v>0</v>
      </c>
      <c r="H4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222" t="str">
        <f>IF(Sklop17[[#This Row],[ZAHTEVANA SHEMA KAKOVOSTI]]&lt;&gt;"",Sklop17[[#This Row],[Preračunana masa/volumen/kos na enoto kg]],"")</f>
        <v/>
      </c>
      <c r="J48" s="292"/>
      <c r="K48" s="160" t="s">
        <v>109</v>
      </c>
      <c r="L48" s="160" t="s">
        <v>109</v>
      </c>
      <c r="M48" s="160" t="s">
        <v>109</v>
      </c>
      <c r="N48" s="241"/>
      <c r="O48" s="160" t="s">
        <v>109</v>
      </c>
      <c r="P48" s="289"/>
      <c r="Q48" s="290">
        <f>+Sklop17[[#This Row],[cena/enota brez DDV v EUR]]*Sklop17[[#This Row],[Stopnja DDV (%)]]</f>
        <v>0</v>
      </c>
      <c r="R48" s="290">
        <f>+Sklop17[[#This Row],[cena/enota brez DDV v EUR]]+Sklop17[[#This Row],[Davek (EUR)]]</f>
        <v>0</v>
      </c>
      <c r="S48" s="290">
        <f>+Sklop17[[#This Row],[cena/enota brez DDV v EUR]]*Sklop17[[#This Row],[Okvirna količina]]</f>
        <v>0</v>
      </c>
      <c r="T48" s="226">
        <f>+Sklop17[[#This Row],[Končna cena/enoto mere (EUR) z DDV]]*Sklop17[[#This Row],[Okvirna količina]]</f>
        <v>0</v>
      </c>
      <c r="U48" s="160" t="s">
        <v>109</v>
      </c>
    </row>
    <row r="49" spans="1:21" s="55" customFormat="1">
      <c r="A49" s="84" t="s">
        <v>35</v>
      </c>
      <c r="B49" s="338" t="s">
        <v>440</v>
      </c>
      <c r="C49" s="77" t="s">
        <v>109</v>
      </c>
      <c r="D49" s="77" t="s">
        <v>0</v>
      </c>
      <c r="E49" s="162"/>
      <c r="F49" s="222">
        <v>5</v>
      </c>
      <c r="G49" s="223" t="s">
        <v>0</v>
      </c>
      <c r="H4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222" t="str">
        <f>IF(Sklop17[[#This Row],[ZAHTEVANA SHEMA KAKOVOSTI]]&lt;&gt;"",Sklop17[[#This Row],[Preračunana masa/volumen/kos na enoto kg]],"")</f>
        <v/>
      </c>
      <c r="J49" s="292"/>
      <c r="K49" s="160" t="s">
        <v>109</v>
      </c>
      <c r="L49" s="160" t="s">
        <v>109</v>
      </c>
      <c r="M49" s="160" t="s">
        <v>109</v>
      </c>
      <c r="N49" s="241"/>
      <c r="O49" s="160" t="s">
        <v>109</v>
      </c>
      <c r="P49" s="289"/>
      <c r="Q49" s="290">
        <f>+Sklop17[[#This Row],[cena/enota brez DDV v EUR]]*Sklop17[[#This Row],[Stopnja DDV (%)]]</f>
        <v>0</v>
      </c>
      <c r="R49" s="290">
        <f>+Sklop17[[#This Row],[cena/enota brez DDV v EUR]]+Sklop17[[#This Row],[Davek (EUR)]]</f>
        <v>0</v>
      </c>
      <c r="S49" s="290">
        <f>+Sklop17[[#This Row],[cena/enota brez DDV v EUR]]*Sklop17[[#This Row],[Okvirna količina]]</f>
        <v>0</v>
      </c>
      <c r="T49" s="226">
        <f>+Sklop17[[#This Row],[Končna cena/enoto mere (EUR) z DDV]]*Sklop17[[#This Row],[Okvirna količina]]</f>
        <v>0</v>
      </c>
      <c r="U49" s="160" t="s">
        <v>109</v>
      </c>
    </row>
    <row r="50" spans="1:21" s="55" customFormat="1">
      <c r="A50" s="84" t="s">
        <v>36</v>
      </c>
      <c r="B50" s="338" t="s">
        <v>441</v>
      </c>
      <c r="C50" s="77" t="s">
        <v>109</v>
      </c>
      <c r="D50" s="77" t="s">
        <v>0</v>
      </c>
      <c r="E50" s="162"/>
      <c r="F50" s="222">
        <v>30</v>
      </c>
      <c r="G50" s="223" t="s">
        <v>0</v>
      </c>
      <c r="H5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222" t="str">
        <f>IF(Sklop17[[#This Row],[ZAHTEVANA SHEMA KAKOVOSTI]]&lt;&gt;"",Sklop17[[#This Row],[Preračunana masa/volumen/kos na enoto kg]],"")</f>
        <v/>
      </c>
      <c r="J50" s="292"/>
      <c r="K50" s="160" t="s">
        <v>109</v>
      </c>
      <c r="L50" s="160" t="s">
        <v>109</v>
      </c>
      <c r="M50" s="160" t="s">
        <v>109</v>
      </c>
      <c r="N50" s="241"/>
      <c r="O50" s="160" t="s">
        <v>109</v>
      </c>
      <c r="P50" s="289"/>
      <c r="Q50" s="290">
        <f>+Sklop17[[#This Row],[cena/enota brez DDV v EUR]]*Sklop17[[#This Row],[Stopnja DDV (%)]]</f>
        <v>0</v>
      </c>
      <c r="R50" s="290">
        <f>+Sklop17[[#This Row],[cena/enota brez DDV v EUR]]+Sklop17[[#This Row],[Davek (EUR)]]</f>
        <v>0</v>
      </c>
      <c r="S50" s="290">
        <f>+Sklop17[[#This Row],[cena/enota brez DDV v EUR]]*Sklop17[[#This Row],[Okvirna količina]]</f>
        <v>0</v>
      </c>
      <c r="T50" s="226">
        <f>+Sklop17[[#This Row],[Končna cena/enoto mere (EUR) z DDV]]*Sklop17[[#This Row],[Okvirna količina]]</f>
        <v>0</v>
      </c>
      <c r="U50" s="160" t="s">
        <v>109</v>
      </c>
    </row>
    <row r="51" spans="1:21" s="55" customFormat="1">
      <c r="A51" s="84" t="s">
        <v>37</v>
      </c>
      <c r="B51" s="338" t="s">
        <v>442</v>
      </c>
      <c r="C51" s="77" t="s">
        <v>109</v>
      </c>
      <c r="D51" s="77" t="s">
        <v>0</v>
      </c>
      <c r="E51" s="162"/>
      <c r="F51" s="222">
        <v>50</v>
      </c>
      <c r="G51" s="223" t="s">
        <v>0</v>
      </c>
      <c r="H5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222" t="str">
        <f>IF(Sklop17[[#This Row],[ZAHTEVANA SHEMA KAKOVOSTI]]&lt;&gt;"",Sklop17[[#This Row],[Preračunana masa/volumen/kos na enoto kg]],"")</f>
        <v/>
      </c>
      <c r="J51" s="292"/>
      <c r="K51" s="160" t="s">
        <v>109</v>
      </c>
      <c r="L51" s="160" t="s">
        <v>109</v>
      </c>
      <c r="M51" s="160" t="s">
        <v>109</v>
      </c>
      <c r="N51" s="241"/>
      <c r="O51" s="160" t="s">
        <v>109</v>
      </c>
      <c r="P51" s="289"/>
      <c r="Q51" s="290">
        <f>+Sklop17[[#This Row],[cena/enota brez DDV v EUR]]*Sklop17[[#This Row],[Stopnja DDV (%)]]</f>
        <v>0</v>
      </c>
      <c r="R51" s="290">
        <f>+Sklop17[[#This Row],[cena/enota brez DDV v EUR]]+Sklop17[[#This Row],[Davek (EUR)]]</f>
        <v>0</v>
      </c>
      <c r="S51" s="290">
        <f>+Sklop17[[#This Row],[cena/enota brez DDV v EUR]]*Sklop17[[#This Row],[Okvirna količina]]</f>
        <v>0</v>
      </c>
      <c r="T51" s="226">
        <f>+Sklop17[[#This Row],[Končna cena/enoto mere (EUR) z DDV]]*Sklop17[[#This Row],[Okvirna količina]]</f>
        <v>0</v>
      </c>
      <c r="U51" s="160" t="s">
        <v>109</v>
      </c>
    </row>
    <row r="52" spans="1:21" s="55" customFormat="1">
      <c r="A52" s="84" t="s">
        <v>38</v>
      </c>
      <c r="B52" s="338" t="s">
        <v>443</v>
      </c>
      <c r="C52" s="77" t="s">
        <v>109</v>
      </c>
      <c r="D52" s="77" t="s">
        <v>0</v>
      </c>
      <c r="E52" s="162"/>
      <c r="F52" s="222">
        <v>50</v>
      </c>
      <c r="G52" s="223" t="s">
        <v>0</v>
      </c>
      <c r="H5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2" s="222" t="str">
        <f>IF(Sklop17[[#This Row],[ZAHTEVANA SHEMA KAKOVOSTI]]&lt;&gt;"",Sklop17[[#This Row],[Preračunana masa/volumen/kos na enoto kg]],"")</f>
        <v/>
      </c>
      <c r="J52" s="292"/>
      <c r="K52" s="160" t="s">
        <v>109</v>
      </c>
      <c r="L52" s="160" t="s">
        <v>109</v>
      </c>
      <c r="M52" s="160" t="s">
        <v>109</v>
      </c>
      <c r="N52" s="241"/>
      <c r="O52" s="160" t="s">
        <v>109</v>
      </c>
      <c r="P52" s="289"/>
      <c r="Q52" s="290">
        <f>+Sklop17[[#This Row],[cena/enota brez DDV v EUR]]*Sklop17[[#This Row],[Stopnja DDV (%)]]</f>
        <v>0</v>
      </c>
      <c r="R52" s="290">
        <f>+Sklop17[[#This Row],[cena/enota brez DDV v EUR]]+Sklop17[[#This Row],[Davek (EUR)]]</f>
        <v>0</v>
      </c>
      <c r="S52" s="290">
        <f>+Sklop17[[#This Row],[cena/enota brez DDV v EUR]]*Sklop17[[#This Row],[Okvirna količina]]</f>
        <v>0</v>
      </c>
      <c r="T52" s="226">
        <f>+Sklop17[[#This Row],[Končna cena/enoto mere (EUR) z DDV]]*Sklop17[[#This Row],[Okvirna količina]]</f>
        <v>0</v>
      </c>
      <c r="U52" s="160" t="s">
        <v>109</v>
      </c>
    </row>
    <row r="53" spans="1:21" s="55" customFormat="1">
      <c r="A53" s="84" t="s">
        <v>39</v>
      </c>
      <c r="B53" s="338" t="s">
        <v>444</v>
      </c>
      <c r="C53" s="77" t="s">
        <v>109</v>
      </c>
      <c r="D53" s="77" t="s">
        <v>0</v>
      </c>
      <c r="E53" s="162"/>
      <c r="F53" s="222">
        <v>50</v>
      </c>
      <c r="G53" s="223" t="s">
        <v>0</v>
      </c>
      <c r="H5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222" t="str">
        <f>IF(Sklop17[[#This Row],[ZAHTEVANA SHEMA KAKOVOSTI]]&lt;&gt;"",Sklop17[[#This Row],[Preračunana masa/volumen/kos na enoto kg]],"")</f>
        <v/>
      </c>
      <c r="J53" s="292"/>
      <c r="K53" s="160" t="s">
        <v>109</v>
      </c>
      <c r="L53" s="160" t="s">
        <v>109</v>
      </c>
      <c r="M53" s="160" t="s">
        <v>109</v>
      </c>
      <c r="N53" s="241"/>
      <c r="O53" s="160" t="s">
        <v>109</v>
      </c>
      <c r="P53" s="289"/>
      <c r="Q53" s="290">
        <f>+Sklop17[[#This Row],[cena/enota brez DDV v EUR]]*Sklop17[[#This Row],[Stopnja DDV (%)]]</f>
        <v>0</v>
      </c>
      <c r="R53" s="290">
        <f>+Sklop17[[#This Row],[cena/enota brez DDV v EUR]]+Sklop17[[#This Row],[Davek (EUR)]]</f>
        <v>0</v>
      </c>
      <c r="S53" s="290">
        <f>+Sklop17[[#This Row],[cena/enota brez DDV v EUR]]*Sklop17[[#This Row],[Okvirna količina]]</f>
        <v>0</v>
      </c>
      <c r="T53" s="226">
        <f>+Sklop17[[#This Row],[Končna cena/enoto mere (EUR) z DDV]]*Sklop17[[#This Row],[Okvirna količina]]</f>
        <v>0</v>
      </c>
      <c r="U53" s="160" t="s">
        <v>109</v>
      </c>
    </row>
    <row r="54" spans="1:21" s="55" customFormat="1">
      <c r="A54" s="84" t="s">
        <v>40</v>
      </c>
      <c r="B54" s="337" t="s">
        <v>445</v>
      </c>
      <c r="C54" s="77" t="s">
        <v>109</v>
      </c>
      <c r="D54" s="77" t="s">
        <v>0</v>
      </c>
      <c r="E54" s="162"/>
      <c r="F54" s="222">
        <v>100</v>
      </c>
      <c r="G54" s="223" t="s">
        <v>0</v>
      </c>
      <c r="H5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4" s="222" t="str">
        <f>IF(Sklop17[[#This Row],[ZAHTEVANA SHEMA KAKOVOSTI]]&lt;&gt;"",Sklop17[[#This Row],[Preračunana masa/volumen/kos na enoto kg]],"")</f>
        <v/>
      </c>
      <c r="J54" s="292"/>
      <c r="K54" s="160" t="s">
        <v>109</v>
      </c>
      <c r="L54" s="160" t="s">
        <v>109</v>
      </c>
      <c r="M54" s="160" t="s">
        <v>109</v>
      </c>
      <c r="N54" s="241"/>
      <c r="O54" s="160" t="s">
        <v>109</v>
      </c>
      <c r="P54" s="289"/>
      <c r="Q54" s="290">
        <f>+Sklop17[[#This Row],[cena/enota brez DDV v EUR]]*Sklop17[[#This Row],[Stopnja DDV (%)]]</f>
        <v>0</v>
      </c>
      <c r="R54" s="290">
        <f>+Sklop17[[#This Row],[cena/enota brez DDV v EUR]]+Sklop17[[#This Row],[Davek (EUR)]]</f>
        <v>0</v>
      </c>
      <c r="S54" s="290">
        <f>+Sklop17[[#This Row],[cena/enota brez DDV v EUR]]*Sklop17[[#This Row],[Okvirna količina]]</f>
        <v>0</v>
      </c>
      <c r="T54" s="226">
        <f>+Sklop17[[#This Row],[Končna cena/enoto mere (EUR) z DDV]]*Sklop17[[#This Row],[Okvirna količina]]</f>
        <v>0</v>
      </c>
      <c r="U54" s="160" t="s">
        <v>109</v>
      </c>
    </row>
    <row r="55" spans="1:21" s="55" customFormat="1">
      <c r="A55" s="84" t="s">
        <v>41</v>
      </c>
      <c r="B55" s="337" t="s">
        <v>446</v>
      </c>
      <c r="C55" s="77" t="s">
        <v>109</v>
      </c>
      <c r="D55" s="77" t="s">
        <v>0</v>
      </c>
      <c r="E55" s="162"/>
      <c r="F55" s="222">
        <v>100</v>
      </c>
      <c r="G55" s="223" t="s">
        <v>0</v>
      </c>
      <c r="H5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5" s="222" t="str">
        <f>IF(Sklop17[[#This Row],[ZAHTEVANA SHEMA KAKOVOSTI]]&lt;&gt;"",Sklop17[[#This Row],[Preračunana masa/volumen/kos na enoto kg]],"")</f>
        <v/>
      </c>
      <c r="J55" s="292"/>
      <c r="K55" s="160" t="s">
        <v>109</v>
      </c>
      <c r="L55" s="160" t="s">
        <v>109</v>
      </c>
      <c r="M55" s="160" t="s">
        <v>109</v>
      </c>
      <c r="N55" s="241"/>
      <c r="O55" s="160" t="s">
        <v>109</v>
      </c>
      <c r="P55" s="289"/>
      <c r="Q55" s="290">
        <f>+Sklop17[[#This Row],[cena/enota brez DDV v EUR]]*Sklop17[[#This Row],[Stopnja DDV (%)]]</f>
        <v>0</v>
      </c>
      <c r="R55" s="290">
        <f>+Sklop17[[#This Row],[cena/enota brez DDV v EUR]]+Sklop17[[#This Row],[Davek (EUR)]]</f>
        <v>0</v>
      </c>
      <c r="S55" s="290">
        <f>+Sklop17[[#This Row],[cena/enota brez DDV v EUR]]*Sklop17[[#This Row],[Okvirna količina]]</f>
        <v>0</v>
      </c>
      <c r="T55" s="226">
        <f>+Sklop17[[#This Row],[Končna cena/enoto mere (EUR) z DDV]]*Sklop17[[#This Row],[Okvirna količina]]</f>
        <v>0</v>
      </c>
      <c r="U55" s="160" t="s">
        <v>109</v>
      </c>
    </row>
    <row r="56" spans="1:21" s="55" customFormat="1">
      <c r="A56" s="84" t="s">
        <v>42</v>
      </c>
      <c r="B56" s="337" t="s">
        <v>447</v>
      </c>
      <c r="C56" s="77" t="s">
        <v>109</v>
      </c>
      <c r="D56" s="77" t="s">
        <v>0</v>
      </c>
      <c r="E56" s="162"/>
      <c r="F56" s="222">
        <v>100</v>
      </c>
      <c r="G56" s="223" t="s">
        <v>0</v>
      </c>
      <c r="H5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222" t="str">
        <f>IF(Sklop17[[#This Row],[ZAHTEVANA SHEMA KAKOVOSTI]]&lt;&gt;"",Sklop17[[#This Row],[Preračunana masa/volumen/kos na enoto kg]],"")</f>
        <v/>
      </c>
      <c r="J56" s="292"/>
      <c r="K56" s="160" t="s">
        <v>109</v>
      </c>
      <c r="L56" s="160" t="s">
        <v>109</v>
      </c>
      <c r="M56" s="160" t="s">
        <v>109</v>
      </c>
      <c r="N56" s="241"/>
      <c r="O56" s="160" t="s">
        <v>109</v>
      </c>
      <c r="P56" s="289"/>
      <c r="Q56" s="290">
        <f>+Sklop17[[#This Row],[cena/enota brez DDV v EUR]]*Sklop17[[#This Row],[Stopnja DDV (%)]]</f>
        <v>0</v>
      </c>
      <c r="R56" s="290">
        <f>+Sklop17[[#This Row],[cena/enota brez DDV v EUR]]+Sklop17[[#This Row],[Davek (EUR)]]</f>
        <v>0</v>
      </c>
      <c r="S56" s="290">
        <f>+Sklop17[[#This Row],[cena/enota brez DDV v EUR]]*Sklop17[[#This Row],[Okvirna količina]]</f>
        <v>0</v>
      </c>
      <c r="T56" s="226">
        <f>+Sklop17[[#This Row],[Končna cena/enoto mere (EUR) z DDV]]*Sklop17[[#This Row],[Okvirna količina]]</f>
        <v>0</v>
      </c>
      <c r="U56" s="160" t="s">
        <v>109</v>
      </c>
    </row>
    <row r="57" spans="1:21" s="55" customFormat="1">
      <c r="A57" s="84" t="s">
        <v>43</v>
      </c>
      <c r="B57" s="337" t="s">
        <v>448</v>
      </c>
      <c r="C57" s="77" t="s">
        <v>109</v>
      </c>
      <c r="D57" s="77" t="s">
        <v>0</v>
      </c>
      <c r="E57" s="162"/>
      <c r="F57" s="222">
        <v>30</v>
      </c>
      <c r="G57" s="223" t="s">
        <v>0</v>
      </c>
      <c r="H5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7" s="222" t="str">
        <f>IF(Sklop17[[#This Row],[ZAHTEVANA SHEMA KAKOVOSTI]]&lt;&gt;"",Sklop17[[#This Row],[Preračunana masa/volumen/kos na enoto kg]],"")</f>
        <v/>
      </c>
      <c r="J57" s="292"/>
      <c r="K57" s="160" t="s">
        <v>109</v>
      </c>
      <c r="L57" s="160" t="s">
        <v>109</v>
      </c>
      <c r="M57" s="160" t="s">
        <v>109</v>
      </c>
      <c r="N57" s="241"/>
      <c r="O57" s="160" t="s">
        <v>109</v>
      </c>
      <c r="P57" s="289"/>
      <c r="Q57" s="290">
        <f>+Sklop17[[#This Row],[cena/enota brez DDV v EUR]]*Sklop17[[#This Row],[Stopnja DDV (%)]]</f>
        <v>0</v>
      </c>
      <c r="R57" s="290">
        <f>+Sklop17[[#This Row],[cena/enota brez DDV v EUR]]+Sklop17[[#This Row],[Davek (EUR)]]</f>
        <v>0</v>
      </c>
      <c r="S57" s="290">
        <f>+Sklop17[[#This Row],[cena/enota brez DDV v EUR]]*Sklop17[[#This Row],[Okvirna količina]]</f>
        <v>0</v>
      </c>
      <c r="T57" s="226">
        <f>+Sklop17[[#This Row],[Končna cena/enoto mere (EUR) z DDV]]*Sklop17[[#This Row],[Okvirna količina]]</f>
        <v>0</v>
      </c>
      <c r="U57" s="160" t="s">
        <v>109</v>
      </c>
    </row>
    <row r="58" spans="1:21" s="55" customFormat="1">
      <c r="A58" s="84" t="s">
        <v>48</v>
      </c>
      <c r="B58" s="337" t="s">
        <v>449</v>
      </c>
      <c r="C58" s="77" t="s">
        <v>109</v>
      </c>
      <c r="D58" s="77" t="s">
        <v>0</v>
      </c>
      <c r="E58" s="162"/>
      <c r="F58" s="222">
        <v>10</v>
      </c>
      <c r="G58" s="223" t="s">
        <v>0</v>
      </c>
      <c r="H5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222" t="str">
        <f>IF(Sklop17[[#This Row],[ZAHTEVANA SHEMA KAKOVOSTI]]&lt;&gt;"",Sklop17[[#This Row],[Preračunana masa/volumen/kos na enoto kg]],"")</f>
        <v/>
      </c>
      <c r="J58" s="292"/>
      <c r="K58" s="160" t="s">
        <v>109</v>
      </c>
      <c r="L58" s="160" t="s">
        <v>109</v>
      </c>
      <c r="M58" s="160" t="s">
        <v>109</v>
      </c>
      <c r="N58" s="241"/>
      <c r="O58" s="160" t="s">
        <v>109</v>
      </c>
      <c r="P58" s="289"/>
      <c r="Q58" s="290">
        <f>+Sklop17[[#This Row],[cena/enota brez DDV v EUR]]*Sklop17[[#This Row],[Stopnja DDV (%)]]</f>
        <v>0</v>
      </c>
      <c r="R58" s="290">
        <f>+Sklop17[[#This Row],[cena/enota brez DDV v EUR]]+Sklop17[[#This Row],[Davek (EUR)]]</f>
        <v>0</v>
      </c>
      <c r="S58" s="290">
        <f>+Sklop17[[#This Row],[cena/enota brez DDV v EUR]]*Sklop17[[#This Row],[Okvirna količina]]</f>
        <v>0</v>
      </c>
      <c r="T58" s="226">
        <f>+Sklop17[[#This Row],[Končna cena/enoto mere (EUR) z DDV]]*Sklop17[[#This Row],[Okvirna količina]]</f>
        <v>0</v>
      </c>
      <c r="U58" s="160" t="s">
        <v>109</v>
      </c>
    </row>
    <row r="59" spans="1:21" s="55" customFormat="1">
      <c r="A59" s="84" t="s">
        <v>44</v>
      </c>
      <c r="B59" s="337" t="s">
        <v>450</v>
      </c>
      <c r="C59" s="77" t="s">
        <v>109</v>
      </c>
      <c r="D59" s="77" t="s">
        <v>0</v>
      </c>
      <c r="E59" s="162"/>
      <c r="F59" s="222">
        <v>50</v>
      </c>
      <c r="G59" s="223" t="s">
        <v>0</v>
      </c>
      <c r="H5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9" s="222" t="str">
        <f>IF(Sklop17[[#This Row],[ZAHTEVANA SHEMA KAKOVOSTI]]&lt;&gt;"",Sklop17[[#This Row],[Preračunana masa/volumen/kos na enoto kg]],"")</f>
        <v/>
      </c>
      <c r="J59" s="292"/>
      <c r="K59" s="160" t="s">
        <v>109</v>
      </c>
      <c r="L59" s="160" t="s">
        <v>109</v>
      </c>
      <c r="M59" s="160" t="s">
        <v>109</v>
      </c>
      <c r="N59" s="241"/>
      <c r="O59" s="160" t="s">
        <v>109</v>
      </c>
      <c r="P59" s="289"/>
      <c r="Q59" s="290">
        <f>+Sklop17[[#This Row],[cena/enota brez DDV v EUR]]*Sklop17[[#This Row],[Stopnja DDV (%)]]</f>
        <v>0</v>
      </c>
      <c r="R59" s="290">
        <f>+Sklop17[[#This Row],[cena/enota brez DDV v EUR]]+Sklop17[[#This Row],[Davek (EUR)]]</f>
        <v>0</v>
      </c>
      <c r="S59" s="290">
        <f>+Sklop17[[#This Row],[cena/enota brez DDV v EUR]]*Sklop17[[#This Row],[Okvirna količina]]</f>
        <v>0</v>
      </c>
      <c r="T59" s="226">
        <f>+Sklop17[[#This Row],[Končna cena/enoto mere (EUR) z DDV]]*Sklop17[[#This Row],[Okvirna količina]]</f>
        <v>0</v>
      </c>
      <c r="U59" s="160" t="s">
        <v>109</v>
      </c>
    </row>
    <row r="60" spans="1:21" s="55" customFormat="1" ht="25.5">
      <c r="A60" s="84" t="s">
        <v>45</v>
      </c>
      <c r="B60" s="337" t="s">
        <v>451</v>
      </c>
      <c r="C60" s="77" t="s">
        <v>109</v>
      </c>
      <c r="D60" s="77" t="s">
        <v>0</v>
      </c>
      <c r="E60" s="162"/>
      <c r="F60" s="222">
        <v>50</v>
      </c>
      <c r="G60" s="223" t="s">
        <v>0</v>
      </c>
      <c r="H6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0" s="222" t="str">
        <f>IF(Sklop17[[#This Row],[ZAHTEVANA SHEMA KAKOVOSTI]]&lt;&gt;"",Sklop17[[#This Row],[Preračunana masa/volumen/kos na enoto kg]],"")</f>
        <v/>
      </c>
      <c r="J60" s="292"/>
      <c r="K60" s="160" t="s">
        <v>109</v>
      </c>
      <c r="L60" s="160" t="s">
        <v>109</v>
      </c>
      <c r="M60" s="160" t="s">
        <v>109</v>
      </c>
      <c r="N60" s="241"/>
      <c r="O60" s="160" t="s">
        <v>109</v>
      </c>
      <c r="P60" s="289"/>
      <c r="Q60" s="290">
        <f>+Sklop17[[#This Row],[cena/enota brez DDV v EUR]]*Sklop17[[#This Row],[Stopnja DDV (%)]]</f>
        <v>0</v>
      </c>
      <c r="R60" s="290">
        <f>+Sklop17[[#This Row],[cena/enota brez DDV v EUR]]+Sklop17[[#This Row],[Davek (EUR)]]</f>
        <v>0</v>
      </c>
      <c r="S60" s="290">
        <f>+Sklop17[[#This Row],[cena/enota brez DDV v EUR]]*Sklop17[[#This Row],[Okvirna količina]]</f>
        <v>0</v>
      </c>
      <c r="T60" s="226">
        <f>+Sklop17[[#This Row],[Končna cena/enoto mere (EUR) z DDV]]*Sklop17[[#This Row],[Okvirna količina]]</f>
        <v>0</v>
      </c>
      <c r="U60" s="160" t="s">
        <v>109</v>
      </c>
    </row>
    <row r="61" spans="1:21" s="55" customFormat="1">
      <c r="A61" s="84" t="s">
        <v>49</v>
      </c>
      <c r="B61" s="337" t="s">
        <v>452</v>
      </c>
      <c r="C61" s="77" t="s">
        <v>109</v>
      </c>
      <c r="D61" s="77" t="s">
        <v>0</v>
      </c>
      <c r="E61" s="162"/>
      <c r="F61" s="222">
        <v>50</v>
      </c>
      <c r="G61" s="223" t="s">
        <v>0</v>
      </c>
      <c r="H6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1" s="222" t="str">
        <f>IF(Sklop17[[#This Row],[ZAHTEVANA SHEMA KAKOVOSTI]]&lt;&gt;"",Sklop17[[#This Row],[Preračunana masa/volumen/kos na enoto kg]],"")</f>
        <v/>
      </c>
      <c r="J61" s="292"/>
      <c r="K61" s="160" t="s">
        <v>109</v>
      </c>
      <c r="L61" s="160" t="s">
        <v>109</v>
      </c>
      <c r="M61" s="160" t="s">
        <v>109</v>
      </c>
      <c r="N61" s="241"/>
      <c r="O61" s="160" t="s">
        <v>109</v>
      </c>
      <c r="P61" s="289"/>
      <c r="Q61" s="290">
        <f>+Sklop17[[#This Row],[cena/enota brez DDV v EUR]]*Sklop17[[#This Row],[Stopnja DDV (%)]]</f>
        <v>0</v>
      </c>
      <c r="R61" s="290">
        <f>+Sklop17[[#This Row],[cena/enota brez DDV v EUR]]+Sklop17[[#This Row],[Davek (EUR)]]</f>
        <v>0</v>
      </c>
      <c r="S61" s="290">
        <f>+Sklop17[[#This Row],[cena/enota brez DDV v EUR]]*Sklop17[[#This Row],[Okvirna količina]]</f>
        <v>0</v>
      </c>
      <c r="T61" s="226">
        <f>+Sklop17[[#This Row],[Končna cena/enoto mere (EUR) z DDV]]*Sklop17[[#This Row],[Okvirna količina]]</f>
        <v>0</v>
      </c>
      <c r="U61" s="160" t="s">
        <v>109</v>
      </c>
    </row>
    <row r="62" spans="1:21" s="55" customFormat="1" ht="25.5">
      <c r="A62" s="84" t="s">
        <v>50</v>
      </c>
      <c r="B62" s="337" t="s">
        <v>453</v>
      </c>
      <c r="C62" s="77" t="s">
        <v>109</v>
      </c>
      <c r="D62" s="77" t="s">
        <v>0</v>
      </c>
      <c r="E62" s="162"/>
      <c r="F62" s="222">
        <v>50</v>
      </c>
      <c r="G62" s="223" t="s">
        <v>0</v>
      </c>
      <c r="H6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2" s="222" t="str">
        <f>IF(Sklop17[[#This Row],[ZAHTEVANA SHEMA KAKOVOSTI]]&lt;&gt;"",Sklop17[[#This Row],[Preračunana masa/volumen/kos na enoto kg]],"")</f>
        <v/>
      </c>
      <c r="J62" s="292"/>
      <c r="K62" s="160" t="s">
        <v>109</v>
      </c>
      <c r="L62" s="160" t="s">
        <v>109</v>
      </c>
      <c r="M62" s="160" t="s">
        <v>109</v>
      </c>
      <c r="N62" s="241"/>
      <c r="O62" s="160" t="s">
        <v>109</v>
      </c>
      <c r="P62" s="289"/>
      <c r="Q62" s="290">
        <f>+Sklop17[[#This Row],[cena/enota brez DDV v EUR]]*Sklop17[[#This Row],[Stopnja DDV (%)]]</f>
        <v>0</v>
      </c>
      <c r="R62" s="290">
        <f>+Sklop17[[#This Row],[cena/enota brez DDV v EUR]]+Sklop17[[#This Row],[Davek (EUR)]]</f>
        <v>0</v>
      </c>
      <c r="S62" s="290">
        <f>+Sklop17[[#This Row],[cena/enota brez DDV v EUR]]*Sklop17[[#This Row],[Okvirna količina]]</f>
        <v>0</v>
      </c>
      <c r="T62" s="226">
        <f>+Sklop17[[#This Row],[Končna cena/enoto mere (EUR) z DDV]]*Sklop17[[#This Row],[Okvirna količina]]</f>
        <v>0</v>
      </c>
      <c r="U62" s="160" t="s">
        <v>109</v>
      </c>
    </row>
    <row r="63" spans="1:21" s="55" customFormat="1">
      <c r="A63" s="84" t="s">
        <v>46</v>
      </c>
      <c r="B63" s="343" t="s">
        <v>454</v>
      </c>
      <c r="C63" s="77" t="s">
        <v>109</v>
      </c>
      <c r="D63" s="77" t="s">
        <v>0</v>
      </c>
      <c r="E63" s="162"/>
      <c r="F63" s="222">
        <v>50</v>
      </c>
      <c r="G63" s="223" t="s">
        <v>0</v>
      </c>
      <c r="H6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222" t="str">
        <f>IF(Sklop17[[#This Row],[ZAHTEVANA SHEMA KAKOVOSTI]]&lt;&gt;"",Sklop17[[#This Row],[Preračunana masa/volumen/kos na enoto kg]],"")</f>
        <v/>
      </c>
      <c r="J63" s="292"/>
      <c r="K63" s="160" t="s">
        <v>109</v>
      </c>
      <c r="L63" s="160" t="s">
        <v>109</v>
      </c>
      <c r="M63" s="160" t="s">
        <v>109</v>
      </c>
      <c r="N63" s="241"/>
      <c r="O63" s="160" t="s">
        <v>109</v>
      </c>
      <c r="P63" s="289"/>
      <c r="Q63" s="290">
        <f>+Sklop17[[#This Row],[cena/enota brez DDV v EUR]]*Sklop17[[#This Row],[Stopnja DDV (%)]]</f>
        <v>0</v>
      </c>
      <c r="R63" s="290">
        <f>+Sklop17[[#This Row],[cena/enota brez DDV v EUR]]+Sklop17[[#This Row],[Davek (EUR)]]</f>
        <v>0</v>
      </c>
      <c r="S63" s="290">
        <f>+Sklop17[[#This Row],[cena/enota brez DDV v EUR]]*Sklop17[[#This Row],[Okvirna količina]]</f>
        <v>0</v>
      </c>
      <c r="T63" s="226">
        <f>+Sklop17[[#This Row],[Končna cena/enoto mere (EUR) z DDV]]*Sklop17[[#This Row],[Okvirna količina]]</f>
        <v>0</v>
      </c>
      <c r="U63" s="160" t="s">
        <v>109</v>
      </c>
    </row>
    <row r="64" spans="1:21" s="55" customFormat="1" ht="25.5">
      <c r="A64" s="84" t="s">
        <v>51</v>
      </c>
      <c r="B64" s="343" t="s">
        <v>455</v>
      </c>
      <c r="C64" s="77" t="s">
        <v>109</v>
      </c>
      <c r="D64" s="77" t="s">
        <v>0</v>
      </c>
      <c r="E64" s="162"/>
      <c r="F64" s="222">
        <v>50</v>
      </c>
      <c r="G64" s="223" t="s">
        <v>0</v>
      </c>
      <c r="H6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222" t="str">
        <f>IF(Sklop17[[#This Row],[ZAHTEVANA SHEMA KAKOVOSTI]]&lt;&gt;"",Sklop17[[#This Row],[Preračunana masa/volumen/kos na enoto kg]],"")</f>
        <v/>
      </c>
      <c r="J64" s="292"/>
      <c r="K64" s="160" t="s">
        <v>109</v>
      </c>
      <c r="L64" s="160" t="s">
        <v>109</v>
      </c>
      <c r="M64" s="160" t="s">
        <v>109</v>
      </c>
      <c r="N64" s="241"/>
      <c r="O64" s="160" t="s">
        <v>109</v>
      </c>
      <c r="P64" s="289"/>
      <c r="Q64" s="290">
        <f>+Sklop17[[#This Row],[cena/enota brez DDV v EUR]]*Sklop17[[#This Row],[Stopnja DDV (%)]]</f>
        <v>0</v>
      </c>
      <c r="R64" s="290">
        <f>+Sklop17[[#This Row],[cena/enota brez DDV v EUR]]+Sklop17[[#This Row],[Davek (EUR)]]</f>
        <v>0</v>
      </c>
      <c r="S64" s="290">
        <f>+Sklop17[[#This Row],[cena/enota brez DDV v EUR]]*Sklop17[[#This Row],[Okvirna količina]]</f>
        <v>0</v>
      </c>
      <c r="T64" s="226">
        <f>+Sklop17[[#This Row],[Končna cena/enoto mere (EUR) z DDV]]*Sklop17[[#This Row],[Okvirna količina]]</f>
        <v>0</v>
      </c>
      <c r="U64" s="160" t="s">
        <v>109</v>
      </c>
    </row>
    <row r="65" spans="1:21" s="55" customFormat="1">
      <c r="A65" s="84" t="s">
        <v>47</v>
      </c>
      <c r="B65" s="337" t="s">
        <v>456</v>
      </c>
      <c r="C65" s="77" t="s">
        <v>109</v>
      </c>
      <c r="D65" s="77" t="s">
        <v>0</v>
      </c>
      <c r="E65" s="162"/>
      <c r="F65" s="222">
        <v>50</v>
      </c>
      <c r="G65" s="223" t="s">
        <v>0</v>
      </c>
      <c r="H6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5" s="222" t="str">
        <f>IF(Sklop17[[#This Row],[ZAHTEVANA SHEMA KAKOVOSTI]]&lt;&gt;"",Sklop17[[#This Row],[Preračunana masa/volumen/kos na enoto kg]],"")</f>
        <v/>
      </c>
      <c r="J65" s="292"/>
      <c r="K65" s="160" t="s">
        <v>109</v>
      </c>
      <c r="L65" s="160" t="s">
        <v>109</v>
      </c>
      <c r="M65" s="160" t="s">
        <v>109</v>
      </c>
      <c r="N65" s="241"/>
      <c r="O65" s="160" t="s">
        <v>109</v>
      </c>
      <c r="P65" s="289"/>
      <c r="Q65" s="290">
        <f>+Sklop17[[#This Row],[cena/enota brez DDV v EUR]]*Sklop17[[#This Row],[Stopnja DDV (%)]]</f>
        <v>0</v>
      </c>
      <c r="R65" s="290">
        <f>+Sklop17[[#This Row],[cena/enota brez DDV v EUR]]+Sklop17[[#This Row],[Davek (EUR)]]</f>
        <v>0</v>
      </c>
      <c r="S65" s="290">
        <f>+Sklop17[[#This Row],[cena/enota brez DDV v EUR]]*Sklop17[[#This Row],[Okvirna količina]]</f>
        <v>0</v>
      </c>
      <c r="T65" s="226">
        <f>+Sklop17[[#This Row],[Končna cena/enoto mere (EUR) z DDV]]*Sklop17[[#This Row],[Okvirna količina]]</f>
        <v>0</v>
      </c>
      <c r="U65" s="160" t="s">
        <v>109</v>
      </c>
    </row>
    <row r="66" spans="1:21" s="55" customFormat="1">
      <c r="A66" s="84" t="s">
        <v>52</v>
      </c>
      <c r="B66" s="337" t="s">
        <v>457</v>
      </c>
      <c r="C66" s="77" t="s">
        <v>109</v>
      </c>
      <c r="D66" s="77" t="s">
        <v>0</v>
      </c>
      <c r="E66" s="162"/>
      <c r="F66" s="222">
        <v>50</v>
      </c>
      <c r="G66" s="223" t="s">
        <v>0</v>
      </c>
      <c r="H6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222" t="str">
        <f>IF(Sklop17[[#This Row],[ZAHTEVANA SHEMA KAKOVOSTI]]&lt;&gt;"",Sklop17[[#This Row],[Preračunana masa/volumen/kos na enoto kg]],"")</f>
        <v/>
      </c>
      <c r="J66" s="292"/>
      <c r="K66" s="160" t="s">
        <v>109</v>
      </c>
      <c r="L66" s="160" t="s">
        <v>109</v>
      </c>
      <c r="M66" s="160" t="s">
        <v>109</v>
      </c>
      <c r="N66" s="241"/>
      <c r="O66" s="160" t="s">
        <v>109</v>
      </c>
      <c r="P66" s="289"/>
      <c r="Q66" s="290">
        <f>+Sklop17[[#This Row],[cena/enota brez DDV v EUR]]*Sklop17[[#This Row],[Stopnja DDV (%)]]</f>
        <v>0</v>
      </c>
      <c r="R66" s="290">
        <f>+Sklop17[[#This Row],[cena/enota brez DDV v EUR]]+Sklop17[[#This Row],[Davek (EUR)]]</f>
        <v>0</v>
      </c>
      <c r="S66" s="290">
        <f>+Sklop17[[#This Row],[cena/enota brez DDV v EUR]]*Sklop17[[#This Row],[Okvirna količina]]</f>
        <v>0</v>
      </c>
      <c r="T66" s="226">
        <f>+Sklop17[[#This Row],[Končna cena/enoto mere (EUR) z DDV]]*Sklop17[[#This Row],[Okvirna količina]]</f>
        <v>0</v>
      </c>
      <c r="U66" s="160" t="s">
        <v>109</v>
      </c>
    </row>
    <row r="67" spans="1:21" s="55" customFormat="1">
      <c r="A67" s="84" t="s">
        <v>53</v>
      </c>
      <c r="B67" s="337" t="s">
        <v>458</v>
      </c>
      <c r="C67" s="77" t="s">
        <v>109</v>
      </c>
      <c r="D67" s="77" t="s">
        <v>0</v>
      </c>
      <c r="E67" s="162"/>
      <c r="F67" s="222">
        <v>50</v>
      </c>
      <c r="G67" s="223" t="s">
        <v>0</v>
      </c>
      <c r="H6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7" s="222" t="str">
        <f>IF(Sklop17[[#This Row],[ZAHTEVANA SHEMA KAKOVOSTI]]&lt;&gt;"",Sklop17[[#This Row],[Preračunana masa/volumen/kos na enoto kg]],"")</f>
        <v/>
      </c>
      <c r="J67" s="292"/>
      <c r="K67" s="160" t="s">
        <v>109</v>
      </c>
      <c r="L67" s="160" t="s">
        <v>109</v>
      </c>
      <c r="M67" s="160" t="s">
        <v>109</v>
      </c>
      <c r="N67" s="241"/>
      <c r="O67" s="160" t="s">
        <v>109</v>
      </c>
      <c r="P67" s="289"/>
      <c r="Q67" s="290">
        <f>+Sklop17[[#This Row],[cena/enota brez DDV v EUR]]*Sklop17[[#This Row],[Stopnja DDV (%)]]</f>
        <v>0</v>
      </c>
      <c r="R67" s="290">
        <f>+Sklop17[[#This Row],[cena/enota brez DDV v EUR]]+Sklop17[[#This Row],[Davek (EUR)]]</f>
        <v>0</v>
      </c>
      <c r="S67" s="290">
        <f>+Sklop17[[#This Row],[cena/enota brez DDV v EUR]]*Sklop17[[#This Row],[Okvirna količina]]</f>
        <v>0</v>
      </c>
      <c r="T67" s="226">
        <f>+Sklop17[[#This Row],[Končna cena/enoto mere (EUR) z DDV]]*Sklop17[[#This Row],[Okvirna količina]]</f>
        <v>0</v>
      </c>
      <c r="U67" s="160" t="s">
        <v>109</v>
      </c>
    </row>
    <row r="68" spans="1:21" s="55" customFormat="1">
      <c r="A68" s="84" t="s">
        <v>54</v>
      </c>
      <c r="B68" s="337" t="s">
        <v>459</v>
      </c>
      <c r="C68" s="77" t="s">
        <v>109</v>
      </c>
      <c r="D68" s="77" t="s">
        <v>0</v>
      </c>
      <c r="E68" s="162"/>
      <c r="F68" s="222">
        <v>100</v>
      </c>
      <c r="G68" s="223" t="s">
        <v>0</v>
      </c>
      <c r="H6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222" t="str">
        <f>IF(Sklop17[[#This Row],[ZAHTEVANA SHEMA KAKOVOSTI]]&lt;&gt;"",Sklop17[[#This Row],[Preračunana masa/volumen/kos na enoto kg]],"")</f>
        <v/>
      </c>
      <c r="J68" s="292"/>
      <c r="K68" s="160" t="s">
        <v>109</v>
      </c>
      <c r="L68" s="160" t="s">
        <v>109</v>
      </c>
      <c r="M68" s="160" t="s">
        <v>109</v>
      </c>
      <c r="N68" s="241"/>
      <c r="O68" s="160" t="s">
        <v>109</v>
      </c>
      <c r="P68" s="289"/>
      <c r="Q68" s="290">
        <f>+Sklop17[[#This Row],[cena/enota brez DDV v EUR]]*Sklop17[[#This Row],[Stopnja DDV (%)]]</f>
        <v>0</v>
      </c>
      <c r="R68" s="290">
        <f>+Sklop17[[#This Row],[cena/enota brez DDV v EUR]]+Sklop17[[#This Row],[Davek (EUR)]]</f>
        <v>0</v>
      </c>
      <c r="S68" s="290">
        <f>+Sklop17[[#This Row],[cena/enota brez DDV v EUR]]*Sklop17[[#This Row],[Okvirna količina]]</f>
        <v>0</v>
      </c>
      <c r="T68" s="226">
        <f>+Sklop17[[#This Row],[Končna cena/enoto mere (EUR) z DDV]]*Sklop17[[#This Row],[Okvirna količina]]</f>
        <v>0</v>
      </c>
      <c r="U68" s="160" t="s">
        <v>109</v>
      </c>
    </row>
    <row r="69" spans="1:21" s="55" customFormat="1">
      <c r="A69" s="84" t="s">
        <v>55</v>
      </c>
      <c r="B69" s="337" t="s">
        <v>460</v>
      </c>
      <c r="C69" s="77" t="s">
        <v>109</v>
      </c>
      <c r="D69" s="77" t="s">
        <v>0</v>
      </c>
      <c r="E69" s="162"/>
      <c r="F69" s="222">
        <v>50</v>
      </c>
      <c r="G69" s="223" t="s">
        <v>0</v>
      </c>
      <c r="H6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9" s="222" t="str">
        <f>IF(Sklop17[[#This Row],[ZAHTEVANA SHEMA KAKOVOSTI]]&lt;&gt;"",Sklop17[[#This Row],[Preračunana masa/volumen/kos na enoto kg]],"")</f>
        <v/>
      </c>
      <c r="J69" s="292"/>
      <c r="K69" s="160" t="s">
        <v>109</v>
      </c>
      <c r="L69" s="160" t="s">
        <v>109</v>
      </c>
      <c r="M69" s="160" t="s">
        <v>109</v>
      </c>
      <c r="N69" s="241"/>
      <c r="O69" s="160" t="s">
        <v>109</v>
      </c>
      <c r="P69" s="289"/>
      <c r="Q69" s="290">
        <f>+Sklop17[[#This Row],[cena/enota brez DDV v EUR]]*Sklop17[[#This Row],[Stopnja DDV (%)]]</f>
        <v>0</v>
      </c>
      <c r="R69" s="290">
        <f>+Sklop17[[#This Row],[cena/enota brez DDV v EUR]]+Sklop17[[#This Row],[Davek (EUR)]]</f>
        <v>0</v>
      </c>
      <c r="S69" s="290">
        <f>+Sklop17[[#This Row],[cena/enota brez DDV v EUR]]*Sklop17[[#This Row],[Okvirna količina]]</f>
        <v>0</v>
      </c>
      <c r="T69" s="226">
        <f>+Sklop17[[#This Row],[Končna cena/enoto mere (EUR) z DDV]]*Sklop17[[#This Row],[Okvirna količina]]</f>
        <v>0</v>
      </c>
      <c r="U69" s="160" t="s">
        <v>109</v>
      </c>
    </row>
    <row r="70" spans="1:21" s="55" customFormat="1">
      <c r="A70" s="84" t="s">
        <v>56</v>
      </c>
      <c r="B70" s="337" t="s">
        <v>461</v>
      </c>
      <c r="C70" s="77" t="s">
        <v>109</v>
      </c>
      <c r="D70" s="77" t="s">
        <v>0</v>
      </c>
      <c r="E70" s="162"/>
      <c r="F70" s="222">
        <v>100</v>
      </c>
      <c r="G70" s="223" t="s">
        <v>0</v>
      </c>
      <c r="H7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222" t="str">
        <f>IF(Sklop17[[#This Row],[ZAHTEVANA SHEMA KAKOVOSTI]]&lt;&gt;"",Sklop17[[#This Row],[Preračunana masa/volumen/kos na enoto kg]],"")</f>
        <v/>
      </c>
      <c r="J70" s="292"/>
      <c r="K70" s="160" t="s">
        <v>109</v>
      </c>
      <c r="L70" s="160" t="s">
        <v>109</v>
      </c>
      <c r="M70" s="160" t="s">
        <v>109</v>
      </c>
      <c r="N70" s="241"/>
      <c r="O70" s="160" t="s">
        <v>109</v>
      </c>
      <c r="P70" s="289"/>
      <c r="Q70" s="290">
        <f>+Sklop17[[#This Row],[cena/enota brez DDV v EUR]]*Sklop17[[#This Row],[Stopnja DDV (%)]]</f>
        <v>0</v>
      </c>
      <c r="R70" s="290">
        <f>+Sklop17[[#This Row],[cena/enota brez DDV v EUR]]+Sklop17[[#This Row],[Davek (EUR)]]</f>
        <v>0</v>
      </c>
      <c r="S70" s="290">
        <f>+Sklop17[[#This Row],[cena/enota brez DDV v EUR]]*Sklop17[[#This Row],[Okvirna količina]]</f>
        <v>0</v>
      </c>
      <c r="T70" s="226">
        <f>+Sklop17[[#This Row],[Končna cena/enoto mere (EUR) z DDV]]*Sklop17[[#This Row],[Okvirna količina]]</f>
        <v>0</v>
      </c>
      <c r="U70" s="160" t="s">
        <v>109</v>
      </c>
    </row>
    <row r="71" spans="1:21" s="55" customFormat="1">
      <c r="A71" s="84" t="s">
        <v>57</v>
      </c>
      <c r="B71" s="337" t="s">
        <v>462</v>
      </c>
      <c r="C71" s="77" t="s">
        <v>109</v>
      </c>
      <c r="D71" s="77" t="s">
        <v>0</v>
      </c>
      <c r="E71" s="162"/>
      <c r="F71" s="222">
        <v>50</v>
      </c>
      <c r="G71" s="223" t="s">
        <v>0</v>
      </c>
      <c r="H7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1" s="222" t="str">
        <f>IF(Sklop17[[#This Row],[ZAHTEVANA SHEMA KAKOVOSTI]]&lt;&gt;"",Sklop17[[#This Row],[Preračunana masa/volumen/kos na enoto kg]],"")</f>
        <v/>
      </c>
      <c r="J71" s="292"/>
      <c r="K71" s="160" t="s">
        <v>109</v>
      </c>
      <c r="L71" s="160" t="s">
        <v>109</v>
      </c>
      <c r="M71" s="160" t="s">
        <v>109</v>
      </c>
      <c r="N71" s="241"/>
      <c r="O71" s="160" t="s">
        <v>109</v>
      </c>
      <c r="P71" s="289"/>
      <c r="Q71" s="290">
        <f>+Sklop17[[#This Row],[cena/enota brez DDV v EUR]]*Sklop17[[#This Row],[Stopnja DDV (%)]]</f>
        <v>0</v>
      </c>
      <c r="R71" s="290">
        <f>+Sklop17[[#This Row],[cena/enota brez DDV v EUR]]+Sklop17[[#This Row],[Davek (EUR)]]</f>
        <v>0</v>
      </c>
      <c r="S71" s="290">
        <f>+Sklop17[[#This Row],[cena/enota brez DDV v EUR]]*Sklop17[[#This Row],[Okvirna količina]]</f>
        <v>0</v>
      </c>
      <c r="T71" s="226">
        <f>+Sklop17[[#This Row],[Končna cena/enoto mere (EUR) z DDV]]*Sklop17[[#This Row],[Okvirna količina]]</f>
        <v>0</v>
      </c>
      <c r="U71" s="160" t="s">
        <v>109</v>
      </c>
    </row>
    <row r="72" spans="1:21" s="55" customFormat="1">
      <c r="A72" s="84" t="s">
        <v>58</v>
      </c>
      <c r="B72" s="337" t="s">
        <v>463</v>
      </c>
      <c r="C72" s="77" t="s">
        <v>109</v>
      </c>
      <c r="D72" s="77" t="s">
        <v>0</v>
      </c>
      <c r="E72" s="162"/>
      <c r="F72" s="222">
        <v>100</v>
      </c>
      <c r="G72" s="223" t="s">
        <v>0</v>
      </c>
      <c r="H7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2" s="222" t="str">
        <f>IF(Sklop17[[#This Row],[ZAHTEVANA SHEMA KAKOVOSTI]]&lt;&gt;"",Sklop17[[#This Row],[Preračunana masa/volumen/kos na enoto kg]],"")</f>
        <v/>
      </c>
      <c r="J72" s="292"/>
      <c r="K72" s="160" t="s">
        <v>109</v>
      </c>
      <c r="L72" s="160" t="s">
        <v>109</v>
      </c>
      <c r="M72" s="160" t="s">
        <v>109</v>
      </c>
      <c r="N72" s="241"/>
      <c r="O72" s="160" t="s">
        <v>109</v>
      </c>
      <c r="P72" s="289"/>
      <c r="Q72" s="290">
        <f>+Sklop17[[#This Row],[cena/enota brez DDV v EUR]]*Sklop17[[#This Row],[Stopnja DDV (%)]]</f>
        <v>0</v>
      </c>
      <c r="R72" s="290">
        <f>+Sklop17[[#This Row],[cena/enota brez DDV v EUR]]+Sklop17[[#This Row],[Davek (EUR)]]</f>
        <v>0</v>
      </c>
      <c r="S72" s="290">
        <f>+Sklop17[[#This Row],[cena/enota brez DDV v EUR]]*Sklop17[[#This Row],[Okvirna količina]]</f>
        <v>0</v>
      </c>
      <c r="T72" s="226">
        <f>+Sklop17[[#This Row],[Končna cena/enoto mere (EUR) z DDV]]*Sklop17[[#This Row],[Okvirna količina]]</f>
        <v>0</v>
      </c>
      <c r="U72" s="160" t="s">
        <v>109</v>
      </c>
    </row>
    <row r="73" spans="1:21" s="55" customFormat="1">
      <c r="A73" s="84" t="s">
        <v>59</v>
      </c>
      <c r="B73" s="337" t="s">
        <v>464</v>
      </c>
      <c r="C73" s="77" t="s">
        <v>109</v>
      </c>
      <c r="D73" s="77" t="s">
        <v>0</v>
      </c>
      <c r="E73" s="162"/>
      <c r="F73" s="222">
        <v>50</v>
      </c>
      <c r="G73" s="223" t="s">
        <v>0</v>
      </c>
      <c r="H7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3" s="222" t="str">
        <f>IF(Sklop17[[#This Row],[ZAHTEVANA SHEMA KAKOVOSTI]]&lt;&gt;"",Sklop17[[#This Row],[Preračunana masa/volumen/kos na enoto kg]],"")</f>
        <v/>
      </c>
      <c r="J73" s="292"/>
      <c r="K73" s="160" t="s">
        <v>109</v>
      </c>
      <c r="L73" s="160" t="s">
        <v>109</v>
      </c>
      <c r="M73" s="160" t="s">
        <v>109</v>
      </c>
      <c r="N73" s="241"/>
      <c r="O73" s="160" t="s">
        <v>109</v>
      </c>
      <c r="P73" s="289"/>
      <c r="Q73" s="290">
        <f>+Sklop17[[#This Row],[cena/enota brez DDV v EUR]]*Sklop17[[#This Row],[Stopnja DDV (%)]]</f>
        <v>0</v>
      </c>
      <c r="R73" s="290">
        <f>+Sklop17[[#This Row],[cena/enota brez DDV v EUR]]+Sklop17[[#This Row],[Davek (EUR)]]</f>
        <v>0</v>
      </c>
      <c r="S73" s="290">
        <f>+Sklop17[[#This Row],[cena/enota brez DDV v EUR]]*Sklop17[[#This Row],[Okvirna količina]]</f>
        <v>0</v>
      </c>
      <c r="T73" s="226">
        <f>+Sklop17[[#This Row],[Končna cena/enoto mere (EUR) z DDV]]*Sklop17[[#This Row],[Okvirna količina]]</f>
        <v>0</v>
      </c>
      <c r="U73" s="160" t="s">
        <v>109</v>
      </c>
    </row>
    <row r="74" spans="1:21" s="55" customFormat="1">
      <c r="A74" s="84" t="s">
        <v>60</v>
      </c>
      <c r="B74" s="337" t="s">
        <v>465</v>
      </c>
      <c r="C74" s="77" t="s">
        <v>109</v>
      </c>
      <c r="D74" s="77" t="s">
        <v>0</v>
      </c>
      <c r="E74" s="162"/>
      <c r="F74" s="222">
        <v>10</v>
      </c>
      <c r="G74" s="223" t="s">
        <v>0</v>
      </c>
      <c r="H7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4" s="222" t="str">
        <f>IF(Sklop17[[#This Row],[ZAHTEVANA SHEMA KAKOVOSTI]]&lt;&gt;"",Sklop17[[#This Row],[Preračunana masa/volumen/kos na enoto kg]],"")</f>
        <v/>
      </c>
      <c r="J74" s="292"/>
      <c r="K74" s="160" t="s">
        <v>109</v>
      </c>
      <c r="L74" s="160" t="s">
        <v>109</v>
      </c>
      <c r="M74" s="160" t="s">
        <v>109</v>
      </c>
      <c r="N74" s="241"/>
      <c r="O74" s="160" t="s">
        <v>109</v>
      </c>
      <c r="P74" s="289"/>
      <c r="Q74" s="290">
        <f>+Sklop17[[#This Row],[cena/enota brez DDV v EUR]]*Sklop17[[#This Row],[Stopnja DDV (%)]]</f>
        <v>0</v>
      </c>
      <c r="R74" s="290">
        <f>+Sklop17[[#This Row],[cena/enota brez DDV v EUR]]+Sklop17[[#This Row],[Davek (EUR)]]</f>
        <v>0</v>
      </c>
      <c r="S74" s="290">
        <f>+Sklop17[[#This Row],[cena/enota brez DDV v EUR]]*Sklop17[[#This Row],[Okvirna količina]]</f>
        <v>0</v>
      </c>
      <c r="T74" s="226">
        <f>+Sklop17[[#This Row],[Končna cena/enoto mere (EUR) z DDV]]*Sklop17[[#This Row],[Okvirna količina]]</f>
        <v>0</v>
      </c>
      <c r="U74" s="160" t="s">
        <v>109</v>
      </c>
    </row>
    <row r="75" spans="1:21" s="55" customFormat="1">
      <c r="A75" s="84" t="s">
        <v>61</v>
      </c>
      <c r="B75" s="337" t="s">
        <v>466</v>
      </c>
      <c r="C75" s="77" t="s">
        <v>109</v>
      </c>
      <c r="D75" s="77" t="s">
        <v>0</v>
      </c>
      <c r="E75" s="162"/>
      <c r="F75" s="222">
        <v>5</v>
      </c>
      <c r="G75" s="223" t="s">
        <v>0</v>
      </c>
      <c r="H7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5" s="222" t="str">
        <f>IF(Sklop17[[#This Row],[ZAHTEVANA SHEMA KAKOVOSTI]]&lt;&gt;"",Sklop17[[#This Row],[Preračunana masa/volumen/kos na enoto kg]],"")</f>
        <v/>
      </c>
      <c r="J75" s="292"/>
      <c r="K75" s="160" t="s">
        <v>109</v>
      </c>
      <c r="L75" s="160" t="s">
        <v>109</v>
      </c>
      <c r="M75" s="160" t="s">
        <v>109</v>
      </c>
      <c r="N75" s="241"/>
      <c r="O75" s="160" t="s">
        <v>109</v>
      </c>
      <c r="P75" s="289"/>
      <c r="Q75" s="290">
        <f>+Sklop17[[#This Row],[cena/enota brez DDV v EUR]]*Sklop17[[#This Row],[Stopnja DDV (%)]]</f>
        <v>0</v>
      </c>
      <c r="R75" s="290">
        <f>+Sklop17[[#This Row],[cena/enota brez DDV v EUR]]+Sklop17[[#This Row],[Davek (EUR)]]</f>
        <v>0</v>
      </c>
      <c r="S75" s="290">
        <f>+Sklop17[[#This Row],[cena/enota brez DDV v EUR]]*Sklop17[[#This Row],[Okvirna količina]]</f>
        <v>0</v>
      </c>
      <c r="T75" s="226">
        <f>+Sklop17[[#This Row],[Končna cena/enoto mere (EUR) z DDV]]*Sklop17[[#This Row],[Okvirna količina]]</f>
        <v>0</v>
      </c>
      <c r="U75" s="160" t="s">
        <v>109</v>
      </c>
    </row>
    <row r="76" spans="1:21" s="55" customFormat="1">
      <c r="A76" s="84" t="s">
        <v>62</v>
      </c>
      <c r="B76" s="337" t="s">
        <v>467</v>
      </c>
      <c r="C76" s="77" t="s">
        <v>109</v>
      </c>
      <c r="D76" s="77" t="s">
        <v>0</v>
      </c>
      <c r="E76" s="162"/>
      <c r="F76" s="222">
        <v>5</v>
      </c>
      <c r="G76" s="223" t="s">
        <v>0</v>
      </c>
      <c r="H7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6" s="222" t="str">
        <f>IF(Sklop17[[#This Row],[ZAHTEVANA SHEMA KAKOVOSTI]]&lt;&gt;"",Sklop17[[#This Row],[Preračunana masa/volumen/kos na enoto kg]],"")</f>
        <v/>
      </c>
      <c r="J76" s="292"/>
      <c r="K76" s="160" t="s">
        <v>109</v>
      </c>
      <c r="L76" s="160" t="s">
        <v>109</v>
      </c>
      <c r="M76" s="160" t="s">
        <v>109</v>
      </c>
      <c r="N76" s="241"/>
      <c r="O76" s="160" t="s">
        <v>109</v>
      </c>
      <c r="P76" s="289"/>
      <c r="Q76" s="290">
        <f>+Sklop17[[#This Row],[cena/enota brez DDV v EUR]]*Sklop17[[#This Row],[Stopnja DDV (%)]]</f>
        <v>0</v>
      </c>
      <c r="R76" s="290">
        <f>+Sklop17[[#This Row],[cena/enota brez DDV v EUR]]+Sklop17[[#This Row],[Davek (EUR)]]</f>
        <v>0</v>
      </c>
      <c r="S76" s="290">
        <f>+Sklop17[[#This Row],[cena/enota brez DDV v EUR]]*Sklop17[[#This Row],[Okvirna količina]]</f>
        <v>0</v>
      </c>
      <c r="T76" s="226">
        <f>+Sklop17[[#This Row],[Končna cena/enoto mere (EUR) z DDV]]*Sklop17[[#This Row],[Okvirna količina]]</f>
        <v>0</v>
      </c>
      <c r="U76" s="160" t="s">
        <v>109</v>
      </c>
    </row>
    <row r="77" spans="1:21" s="55" customFormat="1">
      <c r="A77" s="84" t="s">
        <v>68</v>
      </c>
      <c r="B77" s="338" t="s">
        <v>468</v>
      </c>
      <c r="C77" s="77" t="s">
        <v>109</v>
      </c>
      <c r="D77" s="77" t="s">
        <v>0</v>
      </c>
      <c r="E77" s="162"/>
      <c r="F77" s="222">
        <v>100</v>
      </c>
      <c r="G77" s="223" t="s">
        <v>0</v>
      </c>
      <c r="H7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7" s="222" t="str">
        <f>IF(Sklop17[[#This Row],[ZAHTEVANA SHEMA KAKOVOSTI]]&lt;&gt;"",Sklop17[[#This Row],[Preračunana masa/volumen/kos na enoto kg]],"")</f>
        <v/>
      </c>
      <c r="J77" s="292"/>
      <c r="K77" s="160" t="s">
        <v>109</v>
      </c>
      <c r="L77" s="160" t="s">
        <v>109</v>
      </c>
      <c r="M77" s="160" t="s">
        <v>109</v>
      </c>
      <c r="N77" s="241"/>
      <c r="O77" s="160" t="s">
        <v>109</v>
      </c>
      <c r="P77" s="289"/>
      <c r="Q77" s="290">
        <f>+Sklop17[[#This Row],[cena/enota brez DDV v EUR]]*Sklop17[[#This Row],[Stopnja DDV (%)]]</f>
        <v>0</v>
      </c>
      <c r="R77" s="290">
        <f>+Sklop17[[#This Row],[cena/enota brez DDV v EUR]]+Sklop17[[#This Row],[Davek (EUR)]]</f>
        <v>0</v>
      </c>
      <c r="S77" s="290">
        <f>+Sklop17[[#This Row],[cena/enota brez DDV v EUR]]*Sklop17[[#This Row],[Okvirna količina]]</f>
        <v>0</v>
      </c>
      <c r="T77" s="226">
        <f>+Sklop17[[#This Row],[Končna cena/enoto mere (EUR) z DDV]]*Sklop17[[#This Row],[Okvirna količina]]</f>
        <v>0</v>
      </c>
      <c r="U77" s="160" t="s">
        <v>109</v>
      </c>
    </row>
    <row r="78" spans="1:21" s="55" customFormat="1">
      <c r="A78" s="84" t="s">
        <v>69</v>
      </c>
      <c r="B78" s="338" t="s">
        <v>469</v>
      </c>
      <c r="C78" s="77"/>
      <c r="D78" s="77"/>
      <c r="E78" s="162"/>
      <c r="F78" s="222">
        <v>10</v>
      </c>
      <c r="G78" s="223"/>
      <c r="H7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78" s="222" t="str">
        <f>IF(Sklop17[[#This Row],[ZAHTEVANA SHEMA KAKOVOSTI]]&lt;&gt;"",Sklop17[[#This Row],[Preračunana masa/volumen/kos na enoto kg]],"")</f>
        <v/>
      </c>
      <c r="J78" s="292"/>
      <c r="K78" s="160" t="s">
        <v>109</v>
      </c>
      <c r="L78" s="160" t="s">
        <v>109</v>
      </c>
      <c r="M78" s="160" t="s">
        <v>109</v>
      </c>
      <c r="N78" s="241"/>
      <c r="O78" s="160" t="s">
        <v>109</v>
      </c>
      <c r="P78" s="289"/>
      <c r="Q78" s="290">
        <f>+Sklop17[[#This Row],[cena/enota brez DDV v EUR]]*Sklop17[[#This Row],[Stopnja DDV (%)]]</f>
        <v>0</v>
      </c>
      <c r="R78" s="290">
        <f>+Sklop17[[#This Row],[cena/enota brez DDV v EUR]]+Sklop17[[#This Row],[Davek (EUR)]]</f>
        <v>0</v>
      </c>
      <c r="S78" s="290">
        <f>+Sklop17[[#This Row],[cena/enota brez DDV v EUR]]*Sklop17[[#This Row],[Okvirna količina]]</f>
        <v>0</v>
      </c>
      <c r="T78" s="226">
        <f>+Sklop17[[#This Row],[Končna cena/enoto mere (EUR) z DDV]]*Sklop17[[#This Row],[Okvirna količina]]</f>
        <v>0</v>
      </c>
      <c r="U78" s="160" t="s">
        <v>109</v>
      </c>
    </row>
    <row r="79" spans="1:21" s="55" customFormat="1">
      <c r="A79" s="84" t="s">
        <v>70</v>
      </c>
      <c r="B79" s="338" t="s">
        <v>470</v>
      </c>
      <c r="C79" s="77" t="s">
        <v>109</v>
      </c>
      <c r="D79" s="77" t="s">
        <v>0</v>
      </c>
      <c r="E79" s="162"/>
      <c r="F79" s="222">
        <v>800</v>
      </c>
      <c r="G79" s="223" t="s">
        <v>0</v>
      </c>
      <c r="H7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9" s="222" t="str">
        <f>IF(Sklop17[[#This Row],[ZAHTEVANA SHEMA KAKOVOSTI]]&lt;&gt;"",Sklop17[[#This Row],[Preračunana masa/volumen/kos na enoto kg]],"")</f>
        <v/>
      </c>
      <c r="J79" s="292"/>
      <c r="K79" s="160" t="s">
        <v>109</v>
      </c>
      <c r="L79" s="160" t="s">
        <v>109</v>
      </c>
      <c r="M79" s="160" t="s">
        <v>109</v>
      </c>
      <c r="N79" s="241"/>
      <c r="O79" s="160" t="s">
        <v>109</v>
      </c>
      <c r="P79" s="289"/>
      <c r="Q79" s="290">
        <f>+Sklop17[[#This Row],[cena/enota brez DDV v EUR]]*Sklop17[[#This Row],[Stopnja DDV (%)]]</f>
        <v>0</v>
      </c>
      <c r="R79" s="290">
        <f>+Sklop17[[#This Row],[cena/enota brez DDV v EUR]]+Sklop17[[#This Row],[Davek (EUR)]]</f>
        <v>0</v>
      </c>
      <c r="S79" s="290">
        <f>+Sklop17[[#This Row],[cena/enota brez DDV v EUR]]*Sklop17[[#This Row],[Okvirna količina]]</f>
        <v>0</v>
      </c>
      <c r="T79" s="226">
        <f>+Sklop17[[#This Row],[Končna cena/enoto mere (EUR) z DDV]]*Sklop17[[#This Row],[Okvirna količina]]</f>
        <v>0</v>
      </c>
      <c r="U79" s="160" t="s">
        <v>109</v>
      </c>
    </row>
    <row r="80" spans="1:21" s="55" customFormat="1">
      <c r="A80" s="84" t="s">
        <v>71</v>
      </c>
      <c r="B80" s="338" t="s">
        <v>471</v>
      </c>
      <c r="C80" s="77" t="s">
        <v>109</v>
      </c>
      <c r="D80" s="77" t="s">
        <v>0</v>
      </c>
      <c r="E80" s="162"/>
      <c r="F80" s="222">
        <v>150</v>
      </c>
      <c r="G80" s="223" t="s">
        <v>0</v>
      </c>
      <c r="H8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0" s="222" t="str">
        <f>IF(Sklop17[[#This Row],[ZAHTEVANA SHEMA KAKOVOSTI]]&lt;&gt;"",Sklop17[[#This Row],[Preračunana masa/volumen/kos na enoto kg]],"")</f>
        <v/>
      </c>
      <c r="J80" s="292"/>
      <c r="K80" s="160" t="s">
        <v>109</v>
      </c>
      <c r="L80" s="160" t="s">
        <v>109</v>
      </c>
      <c r="M80" s="160" t="s">
        <v>109</v>
      </c>
      <c r="N80" s="241"/>
      <c r="O80" s="160" t="s">
        <v>109</v>
      </c>
      <c r="P80" s="289"/>
      <c r="Q80" s="290">
        <f>+Sklop17[[#This Row],[cena/enota brez DDV v EUR]]*Sklop17[[#This Row],[Stopnja DDV (%)]]</f>
        <v>0</v>
      </c>
      <c r="R80" s="290">
        <f>+Sklop17[[#This Row],[cena/enota brez DDV v EUR]]+Sklop17[[#This Row],[Davek (EUR)]]</f>
        <v>0</v>
      </c>
      <c r="S80" s="290">
        <f>+Sklop17[[#This Row],[cena/enota brez DDV v EUR]]*Sklop17[[#This Row],[Okvirna količina]]</f>
        <v>0</v>
      </c>
      <c r="T80" s="226">
        <f>+Sklop17[[#This Row],[Končna cena/enoto mere (EUR) z DDV]]*Sklop17[[#This Row],[Okvirna količina]]</f>
        <v>0</v>
      </c>
      <c r="U80" s="160" t="s">
        <v>109</v>
      </c>
    </row>
    <row r="81" spans="1:21" s="55" customFormat="1">
      <c r="A81" s="84" t="s">
        <v>72</v>
      </c>
      <c r="B81" s="338" t="s">
        <v>472</v>
      </c>
      <c r="C81" s="77" t="s">
        <v>109</v>
      </c>
      <c r="D81" s="77" t="s">
        <v>0</v>
      </c>
      <c r="E81" s="162"/>
      <c r="F81" s="222">
        <v>150</v>
      </c>
      <c r="G81" s="223" t="s">
        <v>0</v>
      </c>
      <c r="H8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1" s="222" t="str">
        <f>IF(Sklop17[[#This Row],[ZAHTEVANA SHEMA KAKOVOSTI]]&lt;&gt;"",Sklop17[[#This Row],[Preračunana masa/volumen/kos na enoto kg]],"")</f>
        <v/>
      </c>
      <c r="J81" s="292"/>
      <c r="K81" s="160" t="s">
        <v>109</v>
      </c>
      <c r="L81" s="160" t="s">
        <v>109</v>
      </c>
      <c r="M81" s="160" t="s">
        <v>109</v>
      </c>
      <c r="N81" s="241"/>
      <c r="O81" s="160" t="s">
        <v>109</v>
      </c>
      <c r="P81" s="289"/>
      <c r="Q81" s="290">
        <f>+Sklop17[[#This Row],[cena/enota brez DDV v EUR]]*Sklop17[[#This Row],[Stopnja DDV (%)]]</f>
        <v>0</v>
      </c>
      <c r="R81" s="290">
        <f>+Sklop17[[#This Row],[cena/enota brez DDV v EUR]]+Sklop17[[#This Row],[Davek (EUR)]]</f>
        <v>0</v>
      </c>
      <c r="S81" s="290">
        <f>+Sklop17[[#This Row],[cena/enota brez DDV v EUR]]*Sklop17[[#This Row],[Okvirna količina]]</f>
        <v>0</v>
      </c>
      <c r="T81" s="226">
        <f>+Sklop17[[#This Row],[Končna cena/enoto mere (EUR) z DDV]]*Sklop17[[#This Row],[Okvirna količina]]</f>
        <v>0</v>
      </c>
      <c r="U81" s="160" t="s">
        <v>109</v>
      </c>
    </row>
    <row r="82" spans="1:21" s="55" customFormat="1">
      <c r="A82" s="84" t="s">
        <v>73</v>
      </c>
      <c r="B82" s="344" t="s">
        <v>473</v>
      </c>
      <c r="C82" s="77" t="s">
        <v>109</v>
      </c>
      <c r="D82" s="77" t="s">
        <v>0</v>
      </c>
      <c r="E82" s="162"/>
      <c r="F82" s="222">
        <v>100</v>
      </c>
      <c r="G82" s="223" t="s">
        <v>0</v>
      </c>
      <c r="H8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2" s="222" t="str">
        <f>IF(Sklop17[[#This Row],[ZAHTEVANA SHEMA KAKOVOSTI]]&lt;&gt;"",Sklop17[[#This Row],[Preračunana masa/volumen/kos na enoto kg]],"")</f>
        <v/>
      </c>
      <c r="J82" s="292"/>
      <c r="K82" s="160" t="s">
        <v>109</v>
      </c>
      <c r="L82" s="160" t="s">
        <v>109</v>
      </c>
      <c r="M82" s="160" t="s">
        <v>109</v>
      </c>
      <c r="N82" s="241"/>
      <c r="O82" s="160" t="s">
        <v>109</v>
      </c>
      <c r="P82" s="289"/>
      <c r="Q82" s="290">
        <f>+Sklop17[[#This Row],[cena/enota brez DDV v EUR]]*Sklop17[[#This Row],[Stopnja DDV (%)]]</f>
        <v>0</v>
      </c>
      <c r="R82" s="290">
        <f>+Sklop17[[#This Row],[cena/enota brez DDV v EUR]]+Sklop17[[#This Row],[Davek (EUR)]]</f>
        <v>0</v>
      </c>
      <c r="S82" s="290">
        <f>+Sklop17[[#This Row],[cena/enota brez DDV v EUR]]*Sklop17[[#This Row],[Okvirna količina]]</f>
        <v>0</v>
      </c>
      <c r="T82" s="226">
        <f>+Sklop17[[#This Row],[Končna cena/enoto mere (EUR) z DDV]]*Sklop17[[#This Row],[Okvirna količina]]</f>
        <v>0</v>
      </c>
      <c r="U82" s="160" t="s">
        <v>109</v>
      </c>
    </row>
    <row r="83" spans="1:21" s="55" customFormat="1">
      <c r="A83" s="84" t="s">
        <v>178</v>
      </c>
      <c r="B83" s="338" t="s">
        <v>474</v>
      </c>
      <c r="C83" s="77" t="s">
        <v>109</v>
      </c>
      <c r="D83" s="77" t="s">
        <v>0</v>
      </c>
      <c r="E83" s="162"/>
      <c r="F83" s="222">
        <v>10</v>
      </c>
      <c r="G83" s="223" t="s">
        <v>0</v>
      </c>
      <c r="H8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3" s="222" t="str">
        <f>IF(Sklop17[[#This Row],[ZAHTEVANA SHEMA KAKOVOSTI]]&lt;&gt;"",Sklop17[[#This Row],[Preračunana masa/volumen/kos na enoto kg]],"")</f>
        <v/>
      </c>
      <c r="J83" s="292"/>
      <c r="K83" s="160" t="s">
        <v>109</v>
      </c>
      <c r="L83" s="160" t="s">
        <v>109</v>
      </c>
      <c r="M83" s="160" t="s">
        <v>109</v>
      </c>
      <c r="N83" s="241"/>
      <c r="O83" s="160" t="s">
        <v>109</v>
      </c>
      <c r="P83" s="289"/>
      <c r="Q83" s="290">
        <f>+Sklop17[[#This Row],[cena/enota brez DDV v EUR]]*Sklop17[[#This Row],[Stopnja DDV (%)]]</f>
        <v>0</v>
      </c>
      <c r="R83" s="290">
        <f>+Sklop17[[#This Row],[cena/enota brez DDV v EUR]]+Sklop17[[#This Row],[Davek (EUR)]]</f>
        <v>0</v>
      </c>
      <c r="S83" s="290">
        <f>+Sklop17[[#This Row],[cena/enota brez DDV v EUR]]*Sklop17[[#This Row],[Okvirna količina]]</f>
        <v>0</v>
      </c>
      <c r="T83" s="226">
        <f>+Sklop17[[#This Row],[Končna cena/enoto mere (EUR) z DDV]]*Sklop17[[#This Row],[Okvirna količina]]</f>
        <v>0</v>
      </c>
      <c r="U83" s="160" t="s">
        <v>109</v>
      </c>
    </row>
    <row r="84" spans="1:21" s="55" customFormat="1">
      <c r="A84" s="84" t="s">
        <v>179</v>
      </c>
      <c r="B84" s="338" t="s">
        <v>475</v>
      </c>
      <c r="C84" s="77" t="s">
        <v>109</v>
      </c>
      <c r="D84" s="77" t="s">
        <v>0</v>
      </c>
      <c r="E84" s="162"/>
      <c r="F84" s="222">
        <v>10</v>
      </c>
      <c r="G84" s="223" t="s">
        <v>0</v>
      </c>
      <c r="H8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4" s="222" t="str">
        <f>IF(Sklop17[[#This Row],[ZAHTEVANA SHEMA KAKOVOSTI]]&lt;&gt;"",Sklop17[[#This Row],[Preračunana masa/volumen/kos na enoto kg]],"")</f>
        <v/>
      </c>
      <c r="J84" s="292"/>
      <c r="K84" s="160" t="s">
        <v>109</v>
      </c>
      <c r="L84" s="160" t="s">
        <v>109</v>
      </c>
      <c r="M84" s="160" t="s">
        <v>109</v>
      </c>
      <c r="N84" s="241"/>
      <c r="O84" s="160" t="s">
        <v>109</v>
      </c>
      <c r="P84" s="289"/>
      <c r="Q84" s="290">
        <f>+Sklop17[[#This Row],[cena/enota brez DDV v EUR]]*Sklop17[[#This Row],[Stopnja DDV (%)]]</f>
        <v>0</v>
      </c>
      <c r="R84" s="290">
        <f>+Sklop17[[#This Row],[cena/enota brez DDV v EUR]]+Sklop17[[#This Row],[Davek (EUR)]]</f>
        <v>0</v>
      </c>
      <c r="S84" s="290">
        <f>+Sklop17[[#This Row],[cena/enota brez DDV v EUR]]*Sklop17[[#This Row],[Okvirna količina]]</f>
        <v>0</v>
      </c>
      <c r="T84" s="226">
        <f>+Sklop17[[#This Row],[Končna cena/enoto mere (EUR) z DDV]]*Sklop17[[#This Row],[Okvirna količina]]</f>
        <v>0</v>
      </c>
      <c r="U84" s="160" t="s">
        <v>109</v>
      </c>
    </row>
    <row r="85" spans="1:21" s="55" customFormat="1">
      <c r="A85" s="84" t="s">
        <v>180</v>
      </c>
      <c r="B85" s="338" t="s">
        <v>476</v>
      </c>
      <c r="C85" s="77" t="s">
        <v>109</v>
      </c>
      <c r="D85" s="77" t="s">
        <v>0</v>
      </c>
      <c r="E85" s="162"/>
      <c r="F85" s="222">
        <v>100</v>
      </c>
      <c r="G85" s="223" t="s">
        <v>0</v>
      </c>
      <c r="H8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222" t="str">
        <f>IF(Sklop17[[#This Row],[ZAHTEVANA SHEMA KAKOVOSTI]]&lt;&gt;"",Sklop17[[#This Row],[Preračunana masa/volumen/kos na enoto kg]],"")</f>
        <v/>
      </c>
      <c r="J85" s="292"/>
      <c r="K85" s="160" t="s">
        <v>109</v>
      </c>
      <c r="L85" s="160" t="s">
        <v>109</v>
      </c>
      <c r="M85" s="160" t="s">
        <v>109</v>
      </c>
      <c r="N85" s="241"/>
      <c r="O85" s="160" t="s">
        <v>109</v>
      </c>
      <c r="P85" s="289"/>
      <c r="Q85" s="290">
        <f>+Sklop17[[#This Row],[cena/enota brez DDV v EUR]]*Sklop17[[#This Row],[Stopnja DDV (%)]]</f>
        <v>0</v>
      </c>
      <c r="R85" s="290">
        <f>+Sklop17[[#This Row],[cena/enota brez DDV v EUR]]+Sklop17[[#This Row],[Davek (EUR)]]</f>
        <v>0</v>
      </c>
      <c r="S85" s="290">
        <f>+Sklop17[[#This Row],[cena/enota brez DDV v EUR]]*Sklop17[[#This Row],[Okvirna količina]]</f>
        <v>0</v>
      </c>
      <c r="T85" s="226">
        <f>+Sklop17[[#This Row],[Končna cena/enoto mere (EUR) z DDV]]*Sklop17[[#This Row],[Okvirna količina]]</f>
        <v>0</v>
      </c>
      <c r="U85" s="160" t="s">
        <v>109</v>
      </c>
    </row>
    <row r="86" spans="1:21" s="55" customFormat="1">
      <c r="A86" s="84" t="s">
        <v>181</v>
      </c>
      <c r="B86" s="338" t="s">
        <v>477</v>
      </c>
      <c r="C86" s="77" t="s">
        <v>109</v>
      </c>
      <c r="D86" s="77" t="s">
        <v>0</v>
      </c>
      <c r="E86" s="162"/>
      <c r="F86" s="222">
        <v>100</v>
      </c>
      <c r="G86" s="223" t="s">
        <v>0</v>
      </c>
      <c r="H8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6" s="222" t="str">
        <f>IF(Sklop17[[#This Row],[ZAHTEVANA SHEMA KAKOVOSTI]]&lt;&gt;"",Sklop17[[#This Row],[Preračunana masa/volumen/kos na enoto kg]],"")</f>
        <v/>
      </c>
      <c r="J86" s="292"/>
      <c r="K86" s="160" t="s">
        <v>109</v>
      </c>
      <c r="L86" s="160" t="s">
        <v>109</v>
      </c>
      <c r="M86" s="160" t="s">
        <v>109</v>
      </c>
      <c r="N86" s="241"/>
      <c r="O86" s="160" t="s">
        <v>109</v>
      </c>
      <c r="P86" s="289"/>
      <c r="Q86" s="290">
        <f>+Sklop17[[#This Row],[cena/enota brez DDV v EUR]]*Sklop17[[#This Row],[Stopnja DDV (%)]]</f>
        <v>0</v>
      </c>
      <c r="R86" s="290">
        <f>+Sklop17[[#This Row],[cena/enota brez DDV v EUR]]+Sklop17[[#This Row],[Davek (EUR)]]</f>
        <v>0</v>
      </c>
      <c r="S86" s="290">
        <f>+Sklop17[[#This Row],[cena/enota brez DDV v EUR]]*Sklop17[[#This Row],[Okvirna količina]]</f>
        <v>0</v>
      </c>
      <c r="T86" s="226">
        <f>+Sklop17[[#This Row],[Končna cena/enoto mere (EUR) z DDV]]*Sklop17[[#This Row],[Okvirna količina]]</f>
        <v>0</v>
      </c>
      <c r="U86" s="160" t="s">
        <v>109</v>
      </c>
    </row>
    <row r="87" spans="1:21" s="55" customFormat="1">
      <c r="A87" s="84" t="s">
        <v>182</v>
      </c>
      <c r="B87" s="338" t="s">
        <v>478</v>
      </c>
      <c r="C87" s="77" t="s">
        <v>109</v>
      </c>
      <c r="D87" s="77" t="s">
        <v>0</v>
      </c>
      <c r="E87" s="162"/>
      <c r="F87" s="222">
        <v>100</v>
      </c>
      <c r="G87" s="223" t="s">
        <v>0</v>
      </c>
      <c r="H8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7" s="222" t="str">
        <f>IF(Sklop17[[#This Row],[ZAHTEVANA SHEMA KAKOVOSTI]]&lt;&gt;"",Sklop17[[#This Row],[Preračunana masa/volumen/kos na enoto kg]],"")</f>
        <v/>
      </c>
      <c r="J87" s="292"/>
      <c r="K87" s="160" t="s">
        <v>109</v>
      </c>
      <c r="L87" s="160" t="s">
        <v>109</v>
      </c>
      <c r="M87" s="160" t="s">
        <v>109</v>
      </c>
      <c r="N87" s="241"/>
      <c r="O87" s="160" t="s">
        <v>109</v>
      </c>
      <c r="P87" s="289"/>
      <c r="Q87" s="290">
        <f>+Sklop17[[#This Row],[cena/enota brez DDV v EUR]]*Sklop17[[#This Row],[Stopnja DDV (%)]]</f>
        <v>0</v>
      </c>
      <c r="R87" s="290">
        <f>+Sklop17[[#This Row],[cena/enota brez DDV v EUR]]+Sklop17[[#This Row],[Davek (EUR)]]</f>
        <v>0</v>
      </c>
      <c r="S87" s="290">
        <f>+Sklop17[[#This Row],[cena/enota brez DDV v EUR]]*Sklop17[[#This Row],[Okvirna količina]]</f>
        <v>0</v>
      </c>
      <c r="T87" s="226">
        <f>+Sklop17[[#This Row],[Končna cena/enoto mere (EUR) z DDV]]*Sklop17[[#This Row],[Okvirna količina]]</f>
        <v>0</v>
      </c>
      <c r="U87" s="160" t="s">
        <v>109</v>
      </c>
    </row>
    <row r="88" spans="1:21" s="55" customFormat="1">
      <c r="A88" s="84" t="s">
        <v>183</v>
      </c>
      <c r="B88" s="338" t="s">
        <v>479</v>
      </c>
      <c r="C88" s="77" t="s">
        <v>109</v>
      </c>
      <c r="D88" s="77" t="s">
        <v>0</v>
      </c>
      <c r="E88" s="162"/>
      <c r="F88" s="222">
        <v>30</v>
      </c>
      <c r="G88" s="223" t="s">
        <v>0</v>
      </c>
      <c r="H8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8" s="222" t="str">
        <f>IF(Sklop17[[#This Row],[ZAHTEVANA SHEMA KAKOVOSTI]]&lt;&gt;"",Sklop17[[#This Row],[Preračunana masa/volumen/kos na enoto kg]],"")</f>
        <v/>
      </c>
      <c r="J88" s="292"/>
      <c r="K88" s="160" t="s">
        <v>109</v>
      </c>
      <c r="L88" s="160" t="s">
        <v>109</v>
      </c>
      <c r="M88" s="160" t="s">
        <v>109</v>
      </c>
      <c r="N88" s="241"/>
      <c r="O88" s="160" t="s">
        <v>109</v>
      </c>
      <c r="P88" s="289"/>
      <c r="Q88" s="290">
        <f>+Sklop17[[#This Row],[cena/enota brez DDV v EUR]]*Sklop17[[#This Row],[Stopnja DDV (%)]]</f>
        <v>0</v>
      </c>
      <c r="R88" s="290">
        <f>+Sklop17[[#This Row],[cena/enota brez DDV v EUR]]+Sklop17[[#This Row],[Davek (EUR)]]</f>
        <v>0</v>
      </c>
      <c r="S88" s="290">
        <f>+Sklop17[[#This Row],[cena/enota brez DDV v EUR]]*Sklop17[[#This Row],[Okvirna količina]]</f>
        <v>0</v>
      </c>
      <c r="T88" s="226">
        <f>+Sklop17[[#This Row],[Končna cena/enoto mere (EUR) z DDV]]*Sklop17[[#This Row],[Okvirna količina]]</f>
        <v>0</v>
      </c>
      <c r="U88" s="160" t="s">
        <v>109</v>
      </c>
    </row>
    <row r="89" spans="1:21" s="55" customFormat="1">
      <c r="A89" s="84" t="s">
        <v>184</v>
      </c>
      <c r="B89" s="337" t="s">
        <v>361</v>
      </c>
      <c r="C89" s="77" t="s">
        <v>109</v>
      </c>
      <c r="D89" s="77" t="s">
        <v>0</v>
      </c>
      <c r="E89" s="162"/>
      <c r="F89" s="222">
        <v>300</v>
      </c>
      <c r="G89" s="223" t="s">
        <v>0</v>
      </c>
      <c r="H8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9" s="222" t="str">
        <f>IF(Sklop17[[#This Row],[ZAHTEVANA SHEMA KAKOVOSTI]]&lt;&gt;"",Sklop17[[#This Row],[Preračunana masa/volumen/kos na enoto kg]],"")</f>
        <v/>
      </c>
      <c r="J89" s="292"/>
      <c r="K89" s="160" t="s">
        <v>109</v>
      </c>
      <c r="L89" s="160" t="s">
        <v>109</v>
      </c>
      <c r="M89" s="160" t="s">
        <v>109</v>
      </c>
      <c r="N89" s="241"/>
      <c r="O89" s="160" t="s">
        <v>109</v>
      </c>
      <c r="P89" s="289"/>
      <c r="Q89" s="290">
        <f>+Sklop17[[#This Row],[cena/enota brez DDV v EUR]]*Sklop17[[#This Row],[Stopnja DDV (%)]]</f>
        <v>0</v>
      </c>
      <c r="R89" s="290">
        <f>+Sklop17[[#This Row],[cena/enota brez DDV v EUR]]+Sklop17[[#This Row],[Davek (EUR)]]</f>
        <v>0</v>
      </c>
      <c r="S89" s="290">
        <f>+Sklop17[[#This Row],[cena/enota brez DDV v EUR]]*Sklop17[[#This Row],[Okvirna količina]]</f>
        <v>0</v>
      </c>
      <c r="T89" s="226">
        <f>+Sklop17[[#This Row],[Končna cena/enoto mere (EUR) z DDV]]*Sklop17[[#This Row],[Okvirna količina]]</f>
        <v>0</v>
      </c>
      <c r="U89" s="160" t="s">
        <v>109</v>
      </c>
    </row>
    <row r="90" spans="1:21" s="55" customFormat="1">
      <c r="A90" s="84" t="s">
        <v>185</v>
      </c>
      <c r="B90" s="337" t="s">
        <v>480</v>
      </c>
      <c r="C90" s="77" t="s">
        <v>109</v>
      </c>
      <c r="D90" s="77" t="s">
        <v>0</v>
      </c>
      <c r="E90" s="162"/>
      <c r="F90" s="222">
        <v>50</v>
      </c>
      <c r="G90" s="223" t="s">
        <v>0</v>
      </c>
      <c r="H9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0" s="222" t="str">
        <f>IF(Sklop17[[#This Row],[ZAHTEVANA SHEMA KAKOVOSTI]]&lt;&gt;"",Sklop17[[#This Row],[Preračunana masa/volumen/kos na enoto kg]],"")</f>
        <v/>
      </c>
      <c r="J90" s="292"/>
      <c r="K90" s="160" t="s">
        <v>109</v>
      </c>
      <c r="L90" s="160" t="s">
        <v>109</v>
      </c>
      <c r="M90" s="160" t="s">
        <v>109</v>
      </c>
      <c r="N90" s="241"/>
      <c r="O90" s="160" t="s">
        <v>109</v>
      </c>
      <c r="P90" s="289"/>
      <c r="Q90" s="290">
        <f>+Sklop17[[#This Row],[cena/enota brez DDV v EUR]]*Sklop17[[#This Row],[Stopnja DDV (%)]]</f>
        <v>0</v>
      </c>
      <c r="R90" s="290">
        <f>+Sklop17[[#This Row],[cena/enota brez DDV v EUR]]+Sklop17[[#This Row],[Davek (EUR)]]</f>
        <v>0</v>
      </c>
      <c r="S90" s="290">
        <f>+Sklop17[[#This Row],[cena/enota brez DDV v EUR]]*Sklop17[[#This Row],[Okvirna količina]]</f>
        <v>0</v>
      </c>
      <c r="T90" s="226">
        <f>+Sklop17[[#This Row],[Končna cena/enoto mere (EUR) z DDV]]*Sklop17[[#This Row],[Okvirna količina]]</f>
        <v>0</v>
      </c>
      <c r="U90" s="160" t="s">
        <v>109</v>
      </c>
    </row>
    <row r="91" spans="1:21" s="55" customFormat="1">
      <c r="A91" s="84" t="s">
        <v>186</v>
      </c>
      <c r="B91" s="337" t="s">
        <v>481</v>
      </c>
      <c r="C91" s="77" t="s">
        <v>109</v>
      </c>
      <c r="D91" s="77" t="s">
        <v>0</v>
      </c>
      <c r="E91" s="162"/>
      <c r="F91" s="222">
        <v>100</v>
      </c>
      <c r="G91" s="223" t="s">
        <v>0</v>
      </c>
      <c r="H9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222" t="str">
        <f>IF(Sklop17[[#This Row],[ZAHTEVANA SHEMA KAKOVOSTI]]&lt;&gt;"",Sklop17[[#This Row],[Preračunana masa/volumen/kos na enoto kg]],"")</f>
        <v/>
      </c>
      <c r="J91" s="292"/>
      <c r="K91" s="160" t="s">
        <v>109</v>
      </c>
      <c r="L91" s="160" t="s">
        <v>109</v>
      </c>
      <c r="M91" s="160" t="s">
        <v>109</v>
      </c>
      <c r="N91" s="241"/>
      <c r="O91" s="160" t="s">
        <v>109</v>
      </c>
      <c r="P91" s="289"/>
      <c r="Q91" s="290">
        <f>+Sklop17[[#This Row],[cena/enota brez DDV v EUR]]*Sklop17[[#This Row],[Stopnja DDV (%)]]</f>
        <v>0</v>
      </c>
      <c r="R91" s="290">
        <f>+Sklop17[[#This Row],[cena/enota brez DDV v EUR]]+Sklop17[[#This Row],[Davek (EUR)]]</f>
        <v>0</v>
      </c>
      <c r="S91" s="290">
        <f>+Sklop17[[#This Row],[cena/enota brez DDV v EUR]]*Sklop17[[#This Row],[Okvirna količina]]</f>
        <v>0</v>
      </c>
      <c r="T91" s="226">
        <f>+Sklop17[[#This Row],[Končna cena/enoto mere (EUR) z DDV]]*Sklop17[[#This Row],[Okvirna količina]]</f>
        <v>0</v>
      </c>
      <c r="U91" s="160" t="s">
        <v>109</v>
      </c>
    </row>
    <row r="92" spans="1:21" s="55" customFormat="1">
      <c r="A92" s="84" t="s">
        <v>187</v>
      </c>
      <c r="B92" s="337" t="s">
        <v>482</v>
      </c>
      <c r="C92" s="77" t="s">
        <v>109</v>
      </c>
      <c r="D92" s="77" t="s">
        <v>0</v>
      </c>
      <c r="E92" s="162"/>
      <c r="F92" s="222">
        <v>20</v>
      </c>
      <c r="G92" s="223" t="s">
        <v>0</v>
      </c>
      <c r="H9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2" s="222" t="str">
        <f>IF(Sklop17[[#This Row],[ZAHTEVANA SHEMA KAKOVOSTI]]&lt;&gt;"",Sklop17[[#This Row],[Preračunana masa/volumen/kos na enoto kg]],"")</f>
        <v/>
      </c>
      <c r="J92" s="292"/>
      <c r="K92" s="160" t="s">
        <v>109</v>
      </c>
      <c r="L92" s="160" t="s">
        <v>109</v>
      </c>
      <c r="M92" s="160" t="s">
        <v>109</v>
      </c>
      <c r="N92" s="241"/>
      <c r="O92" s="160" t="s">
        <v>109</v>
      </c>
      <c r="P92" s="289"/>
      <c r="Q92" s="290">
        <f>+Sklop17[[#This Row],[cena/enota brez DDV v EUR]]*Sklop17[[#This Row],[Stopnja DDV (%)]]</f>
        <v>0</v>
      </c>
      <c r="R92" s="290">
        <f>+Sklop17[[#This Row],[cena/enota brez DDV v EUR]]+Sklop17[[#This Row],[Davek (EUR)]]</f>
        <v>0</v>
      </c>
      <c r="S92" s="290">
        <f>+Sklop17[[#This Row],[cena/enota brez DDV v EUR]]*Sklop17[[#This Row],[Okvirna količina]]</f>
        <v>0</v>
      </c>
      <c r="T92" s="226">
        <f>+Sklop17[[#This Row],[Končna cena/enoto mere (EUR) z DDV]]*Sklop17[[#This Row],[Okvirna količina]]</f>
        <v>0</v>
      </c>
      <c r="U92" s="160" t="s">
        <v>109</v>
      </c>
    </row>
    <row r="93" spans="1:21" s="55" customFormat="1">
      <c r="A93" s="84" t="s">
        <v>188</v>
      </c>
      <c r="B93" s="337" t="s">
        <v>483</v>
      </c>
      <c r="C93" s="77" t="s">
        <v>109</v>
      </c>
      <c r="D93" s="77" t="s">
        <v>0</v>
      </c>
      <c r="E93" s="162"/>
      <c r="F93" s="222">
        <v>100</v>
      </c>
      <c r="G93" s="223" t="s">
        <v>0</v>
      </c>
      <c r="H9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3" s="222" t="str">
        <f>IF(Sklop17[[#This Row],[ZAHTEVANA SHEMA KAKOVOSTI]]&lt;&gt;"",Sklop17[[#This Row],[Preračunana masa/volumen/kos na enoto kg]],"")</f>
        <v/>
      </c>
      <c r="J93" s="292"/>
      <c r="K93" s="160" t="s">
        <v>109</v>
      </c>
      <c r="L93" s="160" t="s">
        <v>109</v>
      </c>
      <c r="M93" s="160" t="s">
        <v>109</v>
      </c>
      <c r="N93" s="241"/>
      <c r="O93" s="160" t="s">
        <v>109</v>
      </c>
      <c r="P93" s="289"/>
      <c r="Q93" s="290">
        <f>+Sklop17[[#This Row],[cena/enota brez DDV v EUR]]*Sklop17[[#This Row],[Stopnja DDV (%)]]</f>
        <v>0</v>
      </c>
      <c r="R93" s="290">
        <f>+Sklop17[[#This Row],[cena/enota brez DDV v EUR]]+Sklop17[[#This Row],[Davek (EUR)]]</f>
        <v>0</v>
      </c>
      <c r="S93" s="290">
        <f>+Sklop17[[#This Row],[cena/enota brez DDV v EUR]]*Sklop17[[#This Row],[Okvirna količina]]</f>
        <v>0</v>
      </c>
      <c r="T93" s="226">
        <f>+Sklop17[[#This Row],[Končna cena/enoto mere (EUR) z DDV]]*Sklop17[[#This Row],[Okvirna količina]]</f>
        <v>0</v>
      </c>
      <c r="U93" s="160" t="s">
        <v>109</v>
      </c>
    </row>
    <row r="94" spans="1:21" s="55" customFormat="1">
      <c r="A94" s="84" t="s">
        <v>189</v>
      </c>
      <c r="B94" s="337" t="s">
        <v>484</v>
      </c>
      <c r="C94" s="77" t="s">
        <v>109</v>
      </c>
      <c r="D94" s="77" t="s">
        <v>0</v>
      </c>
      <c r="E94" s="162"/>
      <c r="F94" s="222">
        <v>30</v>
      </c>
      <c r="G94" s="223" t="s">
        <v>0</v>
      </c>
      <c r="H9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4" s="222" t="str">
        <f>IF(Sklop17[[#This Row],[ZAHTEVANA SHEMA KAKOVOSTI]]&lt;&gt;"",Sklop17[[#This Row],[Preračunana masa/volumen/kos na enoto kg]],"")</f>
        <v/>
      </c>
      <c r="J94" s="292"/>
      <c r="K94" s="160" t="s">
        <v>109</v>
      </c>
      <c r="L94" s="160" t="s">
        <v>109</v>
      </c>
      <c r="M94" s="160" t="s">
        <v>109</v>
      </c>
      <c r="N94" s="241"/>
      <c r="O94" s="160" t="s">
        <v>109</v>
      </c>
      <c r="P94" s="289"/>
      <c r="Q94" s="290">
        <f>+Sklop17[[#This Row],[cena/enota brez DDV v EUR]]*Sklop17[[#This Row],[Stopnja DDV (%)]]</f>
        <v>0</v>
      </c>
      <c r="R94" s="290">
        <f>+Sklop17[[#This Row],[cena/enota brez DDV v EUR]]+Sklop17[[#This Row],[Davek (EUR)]]</f>
        <v>0</v>
      </c>
      <c r="S94" s="290">
        <f>+Sklop17[[#This Row],[cena/enota brez DDV v EUR]]*Sklop17[[#This Row],[Okvirna količina]]</f>
        <v>0</v>
      </c>
      <c r="T94" s="226">
        <f>+Sklop17[[#This Row],[Končna cena/enoto mere (EUR) z DDV]]*Sklop17[[#This Row],[Okvirna količina]]</f>
        <v>0</v>
      </c>
      <c r="U94" s="160" t="s">
        <v>109</v>
      </c>
    </row>
    <row r="95" spans="1:21" s="55" customFormat="1">
      <c r="A95" s="84" t="s">
        <v>190</v>
      </c>
      <c r="B95" s="337" t="s">
        <v>485</v>
      </c>
      <c r="C95" s="77" t="s">
        <v>109</v>
      </c>
      <c r="D95" s="77" t="s">
        <v>0</v>
      </c>
      <c r="E95" s="162"/>
      <c r="F95" s="222">
        <v>150</v>
      </c>
      <c r="G95" s="223" t="s">
        <v>0</v>
      </c>
      <c r="H9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5" s="222" t="str">
        <f>IF(Sklop17[[#This Row],[ZAHTEVANA SHEMA KAKOVOSTI]]&lt;&gt;"",Sklop17[[#This Row],[Preračunana masa/volumen/kos na enoto kg]],"")</f>
        <v/>
      </c>
      <c r="J95" s="292"/>
      <c r="K95" s="160" t="s">
        <v>109</v>
      </c>
      <c r="L95" s="160" t="s">
        <v>109</v>
      </c>
      <c r="M95" s="160" t="s">
        <v>109</v>
      </c>
      <c r="N95" s="241"/>
      <c r="O95" s="160" t="s">
        <v>109</v>
      </c>
      <c r="P95" s="289"/>
      <c r="Q95" s="290">
        <f>+Sklop17[[#This Row],[cena/enota brez DDV v EUR]]*Sklop17[[#This Row],[Stopnja DDV (%)]]</f>
        <v>0</v>
      </c>
      <c r="R95" s="290">
        <f>+Sklop17[[#This Row],[cena/enota brez DDV v EUR]]+Sklop17[[#This Row],[Davek (EUR)]]</f>
        <v>0</v>
      </c>
      <c r="S95" s="290">
        <f>+Sklop17[[#This Row],[cena/enota brez DDV v EUR]]*Sklop17[[#This Row],[Okvirna količina]]</f>
        <v>0</v>
      </c>
      <c r="T95" s="226">
        <f>+Sklop17[[#This Row],[Končna cena/enoto mere (EUR) z DDV]]*Sklop17[[#This Row],[Okvirna količina]]</f>
        <v>0</v>
      </c>
      <c r="U95" s="160" t="s">
        <v>109</v>
      </c>
    </row>
    <row r="96" spans="1:21" s="55" customFormat="1">
      <c r="A96" s="84" t="s">
        <v>191</v>
      </c>
      <c r="B96" s="338" t="s">
        <v>486</v>
      </c>
      <c r="C96" s="77" t="s">
        <v>109</v>
      </c>
      <c r="D96" s="77" t="s">
        <v>0</v>
      </c>
      <c r="E96" s="162"/>
      <c r="F96" s="222">
        <v>150</v>
      </c>
      <c r="G96" s="223" t="s">
        <v>0</v>
      </c>
      <c r="H9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6" s="222" t="str">
        <f>IF(Sklop17[[#This Row],[ZAHTEVANA SHEMA KAKOVOSTI]]&lt;&gt;"",Sklop17[[#This Row],[Preračunana masa/volumen/kos na enoto kg]],"")</f>
        <v/>
      </c>
      <c r="J96" s="292"/>
      <c r="K96" s="160" t="s">
        <v>109</v>
      </c>
      <c r="L96" s="160" t="s">
        <v>109</v>
      </c>
      <c r="M96" s="160" t="s">
        <v>109</v>
      </c>
      <c r="N96" s="241"/>
      <c r="O96" s="160" t="s">
        <v>109</v>
      </c>
      <c r="P96" s="289"/>
      <c r="Q96" s="290">
        <f>+Sklop17[[#This Row],[cena/enota brez DDV v EUR]]*Sklop17[[#This Row],[Stopnja DDV (%)]]</f>
        <v>0</v>
      </c>
      <c r="R96" s="290">
        <f>+Sklop17[[#This Row],[cena/enota brez DDV v EUR]]+Sklop17[[#This Row],[Davek (EUR)]]</f>
        <v>0</v>
      </c>
      <c r="S96" s="290">
        <f>+Sklop17[[#This Row],[cena/enota brez DDV v EUR]]*Sklop17[[#This Row],[Okvirna količina]]</f>
        <v>0</v>
      </c>
      <c r="T96" s="226">
        <f>+Sklop17[[#This Row],[Končna cena/enoto mere (EUR) z DDV]]*Sklop17[[#This Row],[Okvirna količina]]</f>
        <v>0</v>
      </c>
      <c r="U96" s="160" t="s">
        <v>109</v>
      </c>
    </row>
    <row r="97" spans="1:21" s="55" customFormat="1">
      <c r="A97" s="84" t="s">
        <v>192</v>
      </c>
      <c r="B97" s="344" t="s">
        <v>487</v>
      </c>
      <c r="C97" s="77" t="s">
        <v>109</v>
      </c>
      <c r="D97" s="77" t="s">
        <v>0</v>
      </c>
      <c r="E97" s="162"/>
      <c r="F97" s="222">
        <v>150</v>
      </c>
      <c r="G97" s="223" t="s">
        <v>0</v>
      </c>
      <c r="H9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7" s="222" t="str">
        <f>IF(Sklop17[[#This Row],[ZAHTEVANA SHEMA KAKOVOSTI]]&lt;&gt;"",Sklop17[[#This Row],[Preračunana masa/volumen/kos na enoto kg]],"")</f>
        <v/>
      </c>
      <c r="J97" s="292"/>
      <c r="K97" s="160" t="s">
        <v>109</v>
      </c>
      <c r="L97" s="160" t="s">
        <v>109</v>
      </c>
      <c r="M97" s="160" t="s">
        <v>109</v>
      </c>
      <c r="N97" s="241"/>
      <c r="O97" s="160" t="s">
        <v>109</v>
      </c>
      <c r="P97" s="289"/>
      <c r="Q97" s="290">
        <f>+Sklop17[[#This Row],[cena/enota brez DDV v EUR]]*Sklop17[[#This Row],[Stopnja DDV (%)]]</f>
        <v>0</v>
      </c>
      <c r="R97" s="290">
        <f>+Sklop17[[#This Row],[cena/enota brez DDV v EUR]]+Sklop17[[#This Row],[Davek (EUR)]]</f>
        <v>0</v>
      </c>
      <c r="S97" s="290">
        <f>+Sklop17[[#This Row],[cena/enota brez DDV v EUR]]*Sklop17[[#This Row],[Okvirna količina]]</f>
        <v>0</v>
      </c>
      <c r="T97" s="226">
        <f>+Sklop17[[#This Row],[Končna cena/enoto mere (EUR) z DDV]]*Sklop17[[#This Row],[Okvirna količina]]</f>
        <v>0</v>
      </c>
      <c r="U97" s="160" t="s">
        <v>109</v>
      </c>
    </row>
    <row r="98" spans="1:21" s="55" customFormat="1">
      <c r="A98" s="84" t="s">
        <v>193</v>
      </c>
      <c r="B98" s="338" t="s">
        <v>488</v>
      </c>
      <c r="C98" s="77" t="s">
        <v>109</v>
      </c>
      <c r="D98" s="77" t="s">
        <v>0</v>
      </c>
      <c r="E98" s="162"/>
      <c r="F98" s="222">
        <v>100</v>
      </c>
      <c r="G98" s="223" t="s">
        <v>0</v>
      </c>
      <c r="H9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8" s="222" t="str">
        <f>IF(Sklop17[[#This Row],[ZAHTEVANA SHEMA KAKOVOSTI]]&lt;&gt;"",Sklop17[[#This Row],[Preračunana masa/volumen/kos na enoto kg]],"")</f>
        <v/>
      </c>
      <c r="J98" s="292"/>
      <c r="K98" s="160" t="s">
        <v>109</v>
      </c>
      <c r="L98" s="160" t="s">
        <v>109</v>
      </c>
      <c r="M98" s="160" t="s">
        <v>109</v>
      </c>
      <c r="N98" s="241"/>
      <c r="O98" s="160" t="s">
        <v>109</v>
      </c>
      <c r="P98" s="289"/>
      <c r="Q98" s="290">
        <f>+Sklop17[[#This Row],[cena/enota brez DDV v EUR]]*Sklop17[[#This Row],[Stopnja DDV (%)]]</f>
        <v>0</v>
      </c>
      <c r="R98" s="290">
        <f>+Sklop17[[#This Row],[cena/enota brez DDV v EUR]]+Sklop17[[#This Row],[Davek (EUR)]]</f>
        <v>0</v>
      </c>
      <c r="S98" s="290">
        <f>+Sklop17[[#This Row],[cena/enota brez DDV v EUR]]*Sklop17[[#This Row],[Okvirna količina]]</f>
        <v>0</v>
      </c>
      <c r="T98" s="226">
        <f>+Sklop17[[#This Row],[Končna cena/enoto mere (EUR) z DDV]]*Sklop17[[#This Row],[Okvirna količina]]</f>
        <v>0</v>
      </c>
      <c r="U98" s="160" t="s">
        <v>109</v>
      </c>
    </row>
    <row r="99" spans="1:21" s="55" customFormat="1">
      <c r="A99" s="84" t="s">
        <v>194</v>
      </c>
      <c r="B99" s="337" t="s">
        <v>489</v>
      </c>
      <c r="C99" s="77" t="s">
        <v>109</v>
      </c>
      <c r="D99" s="77" t="s">
        <v>0</v>
      </c>
      <c r="E99" s="162"/>
      <c r="F99" s="222">
        <v>100</v>
      </c>
      <c r="G99" s="223" t="s">
        <v>0</v>
      </c>
      <c r="H9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9" s="222" t="str">
        <f>IF(Sklop17[[#This Row],[ZAHTEVANA SHEMA KAKOVOSTI]]&lt;&gt;"",Sklop17[[#This Row],[Preračunana masa/volumen/kos na enoto kg]],"")</f>
        <v/>
      </c>
      <c r="J99" s="292"/>
      <c r="K99" s="160" t="s">
        <v>109</v>
      </c>
      <c r="L99" s="160" t="s">
        <v>109</v>
      </c>
      <c r="M99" s="160" t="s">
        <v>109</v>
      </c>
      <c r="N99" s="241"/>
      <c r="O99" s="160" t="s">
        <v>109</v>
      </c>
      <c r="P99" s="289"/>
      <c r="Q99" s="290">
        <f>+Sklop17[[#This Row],[cena/enota brez DDV v EUR]]*Sklop17[[#This Row],[Stopnja DDV (%)]]</f>
        <v>0</v>
      </c>
      <c r="R99" s="290">
        <f>+Sklop17[[#This Row],[cena/enota brez DDV v EUR]]+Sklop17[[#This Row],[Davek (EUR)]]</f>
        <v>0</v>
      </c>
      <c r="S99" s="290">
        <f>+Sklop17[[#This Row],[cena/enota brez DDV v EUR]]*Sklop17[[#This Row],[Okvirna količina]]</f>
        <v>0</v>
      </c>
      <c r="T99" s="226">
        <f>+Sklop17[[#This Row],[Končna cena/enoto mere (EUR) z DDV]]*Sklop17[[#This Row],[Okvirna količina]]</f>
        <v>0</v>
      </c>
      <c r="U99" s="160" t="s">
        <v>109</v>
      </c>
    </row>
    <row r="100" spans="1:21" s="55" customFormat="1">
      <c r="A100" s="84" t="s">
        <v>195</v>
      </c>
      <c r="B100" s="337" t="s">
        <v>490</v>
      </c>
      <c r="C100" s="77" t="s">
        <v>109</v>
      </c>
      <c r="D100" s="77" t="s">
        <v>0</v>
      </c>
      <c r="E100" s="162"/>
      <c r="F100" s="222">
        <v>100</v>
      </c>
      <c r="G100" s="223" t="s">
        <v>0</v>
      </c>
      <c r="H10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0" s="222" t="str">
        <f>IF(Sklop17[[#This Row],[ZAHTEVANA SHEMA KAKOVOSTI]]&lt;&gt;"",Sklop17[[#This Row],[Preračunana masa/volumen/kos na enoto kg]],"")</f>
        <v/>
      </c>
      <c r="J100" s="292"/>
      <c r="K100" s="160" t="s">
        <v>109</v>
      </c>
      <c r="L100" s="160" t="s">
        <v>109</v>
      </c>
      <c r="M100" s="160" t="s">
        <v>109</v>
      </c>
      <c r="N100" s="241"/>
      <c r="O100" s="160" t="s">
        <v>109</v>
      </c>
      <c r="P100" s="289"/>
      <c r="Q100" s="290">
        <f>+Sklop17[[#This Row],[cena/enota brez DDV v EUR]]*Sklop17[[#This Row],[Stopnja DDV (%)]]</f>
        <v>0</v>
      </c>
      <c r="R100" s="290">
        <f>+Sklop17[[#This Row],[cena/enota brez DDV v EUR]]+Sklop17[[#This Row],[Davek (EUR)]]</f>
        <v>0</v>
      </c>
      <c r="S100" s="290">
        <f>+Sklop17[[#This Row],[cena/enota brez DDV v EUR]]*Sklop17[[#This Row],[Okvirna količina]]</f>
        <v>0</v>
      </c>
      <c r="T100" s="226">
        <f>+Sklop17[[#This Row],[Končna cena/enoto mere (EUR) z DDV]]*Sklop17[[#This Row],[Okvirna količina]]</f>
        <v>0</v>
      </c>
      <c r="U100" s="160" t="s">
        <v>109</v>
      </c>
    </row>
    <row r="101" spans="1:21" s="55" customFormat="1">
      <c r="A101" s="84" t="s">
        <v>196</v>
      </c>
      <c r="B101" s="337" t="s">
        <v>491</v>
      </c>
      <c r="C101" s="77" t="s">
        <v>109</v>
      </c>
      <c r="D101" s="77" t="s">
        <v>0</v>
      </c>
      <c r="E101" s="162"/>
      <c r="F101" s="222">
        <v>5</v>
      </c>
      <c r="G101" s="223" t="s">
        <v>0</v>
      </c>
      <c r="H10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1" s="222" t="str">
        <f>IF(Sklop17[[#This Row],[ZAHTEVANA SHEMA KAKOVOSTI]]&lt;&gt;"",Sklop17[[#This Row],[Preračunana masa/volumen/kos na enoto kg]],"")</f>
        <v/>
      </c>
      <c r="J101" s="292"/>
      <c r="K101" s="160" t="s">
        <v>109</v>
      </c>
      <c r="L101" s="160" t="s">
        <v>109</v>
      </c>
      <c r="M101" s="160" t="s">
        <v>109</v>
      </c>
      <c r="N101" s="241"/>
      <c r="O101" s="160" t="s">
        <v>109</v>
      </c>
      <c r="P101" s="289"/>
      <c r="Q101" s="290">
        <f>+Sklop17[[#This Row],[cena/enota brez DDV v EUR]]*Sklop17[[#This Row],[Stopnja DDV (%)]]</f>
        <v>0</v>
      </c>
      <c r="R101" s="290">
        <f>+Sklop17[[#This Row],[cena/enota brez DDV v EUR]]+Sklop17[[#This Row],[Davek (EUR)]]</f>
        <v>0</v>
      </c>
      <c r="S101" s="290">
        <f>+Sklop17[[#This Row],[cena/enota brez DDV v EUR]]*Sklop17[[#This Row],[Okvirna količina]]</f>
        <v>0</v>
      </c>
      <c r="T101" s="226">
        <f>+Sklop17[[#This Row],[Končna cena/enoto mere (EUR) z DDV]]*Sklop17[[#This Row],[Okvirna količina]]</f>
        <v>0</v>
      </c>
      <c r="U101" s="160" t="s">
        <v>109</v>
      </c>
    </row>
    <row r="102" spans="1:21" s="55" customFormat="1">
      <c r="A102" s="84" t="s">
        <v>197</v>
      </c>
      <c r="B102" s="337" t="s">
        <v>492</v>
      </c>
      <c r="C102" s="77" t="s">
        <v>109</v>
      </c>
      <c r="D102" s="77" t="s">
        <v>0</v>
      </c>
      <c r="E102" s="162"/>
      <c r="F102" s="222">
        <v>30</v>
      </c>
      <c r="G102" s="223" t="s">
        <v>0</v>
      </c>
      <c r="H10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2" s="188" t="str">
        <f>IF(Sklop17[[#This Row],[ZAHTEVANA SHEMA KAKOVOSTI]]&lt;&gt;"",Sklop17[[#This Row],[Preračunana masa/volumen/kos na enoto kg]],"")</f>
        <v/>
      </c>
      <c r="J102" s="189"/>
      <c r="K102" s="160" t="s">
        <v>109</v>
      </c>
      <c r="L102" s="160" t="s">
        <v>109</v>
      </c>
      <c r="M102" s="160" t="s">
        <v>109</v>
      </c>
      <c r="N102" s="241"/>
      <c r="O102" s="160" t="s">
        <v>109</v>
      </c>
      <c r="P102" s="192"/>
      <c r="Q102" s="191">
        <f>+Sklop17[[#This Row],[cena/enota brez DDV v EUR]]*Sklop17[[#This Row],[Stopnja DDV (%)]]</f>
        <v>0</v>
      </c>
      <c r="R102" s="191">
        <f>+Sklop17[[#This Row],[cena/enota brez DDV v EUR]]+Sklop17[[#This Row],[Davek (EUR)]]</f>
        <v>0</v>
      </c>
      <c r="S102" s="191">
        <f>+Sklop17[[#This Row],[cena/enota brez DDV v EUR]]*Sklop17[[#This Row],[Okvirna količina]]</f>
        <v>0</v>
      </c>
      <c r="T102" s="226">
        <f>+Sklop17[[#This Row],[Končna cena/enoto mere (EUR) z DDV]]*Sklop17[[#This Row],[Okvirna količina]]</f>
        <v>0</v>
      </c>
      <c r="U102" s="160" t="s">
        <v>109</v>
      </c>
    </row>
    <row r="103" spans="1:21" s="55" customFormat="1">
      <c r="A103" s="84" t="s">
        <v>198</v>
      </c>
      <c r="B103" s="337" t="s">
        <v>493</v>
      </c>
      <c r="C103" s="77" t="s">
        <v>109</v>
      </c>
      <c r="D103" s="77" t="s">
        <v>0</v>
      </c>
      <c r="E103" s="162"/>
      <c r="F103" s="188">
        <v>60</v>
      </c>
      <c r="G103" s="223" t="s">
        <v>0</v>
      </c>
      <c r="H10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3" s="188" t="str">
        <f>IF(Sklop17[[#This Row],[ZAHTEVANA SHEMA KAKOVOSTI]]&lt;&gt;"",Sklop17[[#This Row],[Preračunana masa/volumen/kos na enoto kg]],"")</f>
        <v/>
      </c>
      <c r="J103" s="189"/>
      <c r="K103" s="160" t="s">
        <v>109</v>
      </c>
      <c r="L103" s="160" t="s">
        <v>109</v>
      </c>
      <c r="M103" s="160" t="s">
        <v>109</v>
      </c>
      <c r="N103" s="241"/>
      <c r="O103" s="160" t="s">
        <v>109</v>
      </c>
      <c r="P103" s="192"/>
      <c r="Q103" s="191">
        <f>+Sklop17[[#This Row],[cena/enota brez DDV v EUR]]*Sklop17[[#This Row],[Stopnja DDV (%)]]</f>
        <v>0</v>
      </c>
      <c r="R103" s="191">
        <f>+Sklop17[[#This Row],[cena/enota brez DDV v EUR]]+Sklop17[[#This Row],[Davek (EUR)]]</f>
        <v>0</v>
      </c>
      <c r="S103" s="191">
        <f>+Sklop17[[#This Row],[cena/enota brez DDV v EUR]]*Sklop17[[#This Row],[Okvirna količina]]</f>
        <v>0</v>
      </c>
      <c r="T103" s="226">
        <f>+Sklop17[[#This Row],[Končna cena/enoto mere (EUR) z DDV]]*Sklop17[[#This Row],[Okvirna količina]]</f>
        <v>0</v>
      </c>
      <c r="U103" s="160" t="s">
        <v>109</v>
      </c>
    </row>
    <row r="104" spans="1:21" s="55" customFormat="1">
      <c r="A104" s="84" t="s">
        <v>199</v>
      </c>
      <c r="B104" s="337" t="s">
        <v>494</v>
      </c>
      <c r="C104" s="77" t="s">
        <v>109</v>
      </c>
      <c r="D104" s="77" t="s">
        <v>0</v>
      </c>
      <c r="E104" s="162"/>
      <c r="F104" s="188">
        <v>80</v>
      </c>
      <c r="G104" s="223" t="s">
        <v>0</v>
      </c>
      <c r="H10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04" s="188" t="str">
        <f>IF(Sklop17[[#This Row],[ZAHTEVANA SHEMA KAKOVOSTI]]&lt;&gt;"",Sklop17[[#This Row],[Preračunana masa/volumen/kos na enoto kg]],"")</f>
        <v/>
      </c>
      <c r="J104" s="189"/>
      <c r="K104" s="160" t="s">
        <v>109</v>
      </c>
      <c r="L104" s="160" t="s">
        <v>109</v>
      </c>
      <c r="M104" s="160" t="s">
        <v>109</v>
      </c>
      <c r="N104" s="241"/>
      <c r="O104" s="160" t="s">
        <v>109</v>
      </c>
      <c r="P104" s="192"/>
      <c r="Q104" s="191">
        <f>+Sklop17[[#This Row],[cena/enota brez DDV v EUR]]*Sklop17[[#This Row],[Stopnja DDV (%)]]</f>
        <v>0</v>
      </c>
      <c r="R104" s="191">
        <f>+Sklop17[[#This Row],[cena/enota brez DDV v EUR]]+Sklop17[[#This Row],[Davek (EUR)]]</f>
        <v>0</v>
      </c>
      <c r="S104" s="191">
        <f>+Sklop17[[#This Row],[cena/enota brez DDV v EUR]]*Sklop17[[#This Row],[Okvirna količina]]</f>
        <v>0</v>
      </c>
      <c r="T104" s="226">
        <f>+Sklop17[[#This Row],[Končna cena/enoto mere (EUR) z DDV]]*Sklop17[[#This Row],[Okvirna količina]]</f>
        <v>0</v>
      </c>
      <c r="U104" s="160" t="s">
        <v>109</v>
      </c>
    </row>
    <row r="105" spans="1:21" s="55" customFormat="1">
      <c r="A105" s="84" t="s">
        <v>200</v>
      </c>
      <c r="B105" s="342" t="s">
        <v>514</v>
      </c>
      <c r="C105" s="77">
        <v>1</v>
      </c>
      <c r="D105" s="77" t="s">
        <v>0</v>
      </c>
      <c r="E105" s="162"/>
      <c r="F105" s="188">
        <v>15</v>
      </c>
      <c r="G105" s="223" t="s">
        <v>0</v>
      </c>
      <c r="H10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5" s="188" t="str">
        <f>IF(Sklop17[[#This Row],[ZAHTEVANA SHEMA KAKOVOSTI]]&lt;&gt;"",Sklop17[[#This Row],[Preračunana masa/volumen/kos na enoto kg]],"")</f>
        <v/>
      </c>
      <c r="J105" s="189"/>
      <c r="K105" s="160" t="s">
        <v>109</v>
      </c>
      <c r="L105" s="160" t="s">
        <v>109</v>
      </c>
      <c r="M105" s="160" t="s">
        <v>109</v>
      </c>
      <c r="N105" s="241"/>
      <c r="O105" s="160" t="s">
        <v>109</v>
      </c>
      <c r="P105" s="192"/>
      <c r="Q105" s="191">
        <f>+Sklop17[[#This Row],[cena/enota brez DDV v EUR]]*Sklop17[[#This Row],[Stopnja DDV (%)]]</f>
        <v>0</v>
      </c>
      <c r="R105" s="191">
        <f>+Sklop17[[#This Row],[cena/enota brez DDV v EUR]]+Sklop17[[#This Row],[Davek (EUR)]]</f>
        <v>0</v>
      </c>
      <c r="S105" s="191">
        <f>+Sklop17[[#This Row],[cena/enota brez DDV v EUR]]*Sklop17[[#This Row],[Okvirna količina]]</f>
        <v>0</v>
      </c>
      <c r="T105" s="226">
        <f>+Sklop17[[#This Row],[Končna cena/enoto mere (EUR) z DDV]]*Sklop17[[#This Row],[Okvirna količina]]</f>
        <v>0</v>
      </c>
      <c r="U105" s="160" t="s">
        <v>109</v>
      </c>
    </row>
    <row r="106" spans="1:21" s="55" customFormat="1">
      <c r="A106" s="84" t="s">
        <v>201</v>
      </c>
      <c r="B106" s="342" t="s">
        <v>495</v>
      </c>
      <c r="C106" s="77" t="s">
        <v>226</v>
      </c>
      <c r="D106" s="77" t="s">
        <v>0</v>
      </c>
      <c r="E106" s="162"/>
      <c r="F106" s="188">
        <v>15</v>
      </c>
      <c r="G106" s="223" t="s">
        <v>0</v>
      </c>
      <c r="H10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6" s="188" t="str">
        <f>IF(Sklop17[[#This Row],[ZAHTEVANA SHEMA KAKOVOSTI]]&lt;&gt;"",Sklop17[[#This Row],[Preračunana masa/volumen/kos na enoto kg]],"")</f>
        <v/>
      </c>
      <c r="J106" s="189"/>
      <c r="K106" s="160" t="s">
        <v>109</v>
      </c>
      <c r="L106" s="160" t="s">
        <v>109</v>
      </c>
      <c r="M106" s="160" t="s">
        <v>109</v>
      </c>
      <c r="N106" s="241"/>
      <c r="O106" s="160" t="s">
        <v>109</v>
      </c>
      <c r="P106" s="192"/>
      <c r="Q106" s="191">
        <f>+Sklop17[[#This Row],[cena/enota brez DDV v EUR]]*Sklop17[[#This Row],[Stopnja DDV (%)]]</f>
        <v>0</v>
      </c>
      <c r="R106" s="191">
        <f>+Sklop17[[#This Row],[cena/enota brez DDV v EUR]]+Sklop17[[#This Row],[Davek (EUR)]]</f>
        <v>0</v>
      </c>
      <c r="S106" s="191">
        <f>+Sklop17[[#This Row],[cena/enota brez DDV v EUR]]*Sklop17[[#This Row],[Okvirna količina]]</f>
        <v>0</v>
      </c>
      <c r="T106" s="226">
        <f>+Sklop17[[#This Row],[Končna cena/enoto mere (EUR) z DDV]]*Sklop17[[#This Row],[Okvirna količina]]</f>
        <v>0</v>
      </c>
      <c r="U106" s="160" t="s">
        <v>109</v>
      </c>
    </row>
    <row r="107" spans="1:21" s="55" customFormat="1">
      <c r="A107" s="84" t="s">
        <v>202</v>
      </c>
      <c r="B107" s="342" t="s">
        <v>496</v>
      </c>
      <c r="C107" s="77" t="s">
        <v>507</v>
      </c>
      <c r="D107" s="77" t="s">
        <v>0</v>
      </c>
      <c r="E107" s="162"/>
      <c r="F107" s="188">
        <v>30</v>
      </c>
      <c r="G107" s="223" t="s">
        <v>0</v>
      </c>
      <c r="H10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7" s="188" t="str">
        <f>IF(Sklop17[[#This Row],[ZAHTEVANA SHEMA KAKOVOSTI]]&lt;&gt;"",Sklop17[[#This Row],[Preračunana masa/volumen/kos na enoto kg]],"")</f>
        <v/>
      </c>
      <c r="J107" s="189"/>
      <c r="K107" s="160" t="s">
        <v>109</v>
      </c>
      <c r="L107" s="160" t="s">
        <v>109</v>
      </c>
      <c r="M107" s="160" t="s">
        <v>109</v>
      </c>
      <c r="N107" s="241"/>
      <c r="O107" s="160" t="s">
        <v>109</v>
      </c>
      <c r="P107" s="192"/>
      <c r="Q107" s="191">
        <f>+Sklop17[[#This Row],[cena/enota brez DDV v EUR]]*Sklop17[[#This Row],[Stopnja DDV (%)]]</f>
        <v>0</v>
      </c>
      <c r="R107" s="191">
        <f>+Sklop17[[#This Row],[cena/enota brez DDV v EUR]]+Sklop17[[#This Row],[Davek (EUR)]]</f>
        <v>0</v>
      </c>
      <c r="S107" s="191">
        <f>+Sklop17[[#This Row],[cena/enota brez DDV v EUR]]*Sklop17[[#This Row],[Okvirna količina]]</f>
        <v>0</v>
      </c>
      <c r="T107" s="226">
        <f>+Sklop17[[#This Row],[Končna cena/enoto mere (EUR) z DDV]]*Sklop17[[#This Row],[Okvirna količina]]</f>
        <v>0</v>
      </c>
      <c r="U107" s="160" t="s">
        <v>109</v>
      </c>
    </row>
    <row r="108" spans="1:21" s="55" customFormat="1">
      <c r="A108" s="84" t="s">
        <v>203</v>
      </c>
      <c r="B108" s="342" t="s">
        <v>497</v>
      </c>
      <c r="C108" s="77" t="s">
        <v>508</v>
      </c>
      <c r="D108" s="77" t="s">
        <v>0</v>
      </c>
      <c r="E108" s="162"/>
      <c r="F108" s="188">
        <v>10</v>
      </c>
      <c r="G108" s="223" t="s">
        <v>0</v>
      </c>
      <c r="H10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8" s="188" t="str">
        <f>IF(Sklop17[[#This Row],[ZAHTEVANA SHEMA KAKOVOSTI]]&lt;&gt;"",Sklop17[[#This Row],[Preračunana masa/volumen/kos na enoto kg]],"")</f>
        <v/>
      </c>
      <c r="J108" s="189"/>
      <c r="K108" s="160" t="s">
        <v>109</v>
      </c>
      <c r="L108" s="160" t="s">
        <v>109</v>
      </c>
      <c r="M108" s="160" t="s">
        <v>109</v>
      </c>
      <c r="N108" s="241"/>
      <c r="O108" s="160" t="s">
        <v>109</v>
      </c>
      <c r="P108" s="192"/>
      <c r="Q108" s="191">
        <f>+Sklop17[[#This Row],[cena/enota brez DDV v EUR]]*Sklop17[[#This Row],[Stopnja DDV (%)]]</f>
        <v>0</v>
      </c>
      <c r="R108" s="191">
        <f>+Sklop17[[#This Row],[cena/enota brez DDV v EUR]]+Sklop17[[#This Row],[Davek (EUR)]]</f>
        <v>0</v>
      </c>
      <c r="S108" s="191">
        <f>+Sklop17[[#This Row],[cena/enota brez DDV v EUR]]*Sklop17[[#This Row],[Okvirna količina]]</f>
        <v>0</v>
      </c>
      <c r="T108" s="226">
        <f>+Sklop17[[#This Row],[Končna cena/enoto mere (EUR) z DDV]]*Sklop17[[#This Row],[Okvirna količina]]</f>
        <v>0</v>
      </c>
      <c r="U108" s="160" t="s">
        <v>109</v>
      </c>
    </row>
    <row r="109" spans="1:21" s="55" customFormat="1">
      <c r="A109" s="84" t="s">
        <v>211</v>
      </c>
      <c r="B109" s="342" t="s">
        <v>498</v>
      </c>
      <c r="C109" s="77" t="s">
        <v>509</v>
      </c>
      <c r="D109" s="77" t="s">
        <v>0</v>
      </c>
      <c r="E109" s="162"/>
      <c r="F109" s="188">
        <v>10</v>
      </c>
      <c r="G109" s="223" t="s">
        <v>0</v>
      </c>
      <c r="H10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9" s="188" t="str">
        <f>IF(Sklop17[[#This Row],[ZAHTEVANA SHEMA KAKOVOSTI]]&lt;&gt;"",Sklop17[[#This Row],[Preračunana masa/volumen/kos na enoto kg]],"")</f>
        <v/>
      </c>
      <c r="J109" s="189"/>
      <c r="K109" s="160" t="s">
        <v>109</v>
      </c>
      <c r="L109" s="160" t="s">
        <v>109</v>
      </c>
      <c r="M109" s="160" t="s">
        <v>109</v>
      </c>
      <c r="N109" s="241"/>
      <c r="O109" s="160" t="s">
        <v>109</v>
      </c>
      <c r="P109" s="192"/>
      <c r="Q109" s="191">
        <f>+Sklop17[[#This Row],[cena/enota brez DDV v EUR]]*Sklop17[[#This Row],[Stopnja DDV (%)]]</f>
        <v>0</v>
      </c>
      <c r="R109" s="191">
        <f>+Sklop17[[#This Row],[cena/enota brez DDV v EUR]]+Sklop17[[#This Row],[Davek (EUR)]]</f>
        <v>0</v>
      </c>
      <c r="S109" s="191">
        <f>+Sklop17[[#This Row],[cena/enota brez DDV v EUR]]*Sklop17[[#This Row],[Okvirna količina]]</f>
        <v>0</v>
      </c>
      <c r="T109" s="226">
        <f>+Sklop17[[#This Row],[Končna cena/enoto mere (EUR) z DDV]]*Sklop17[[#This Row],[Okvirna količina]]</f>
        <v>0</v>
      </c>
      <c r="U109" s="160" t="s">
        <v>109</v>
      </c>
    </row>
    <row r="110" spans="1:21" s="55" customFormat="1">
      <c r="A110" s="84" t="s">
        <v>215</v>
      </c>
      <c r="B110" s="342" t="s">
        <v>499</v>
      </c>
      <c r="C110" s="77" t="s">
        <v>510</v>
      </c>
      <c r="D110" s="77" t="s">
        <v>0</v>
      </c>
      <c r="E110" s="100"/>
      <c r="F110" s="188">
        <v>10</v>
      </c>
      <c r="G110" s="223" t="s">
        <v>0</v>
      </c>
      <c r="H110" s="1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0" s="174" t="str">
        <f>IF(Sklop17[[#This Row],[ZAHTEVANA SHEMA KAKOVOSTI]]&lt;&gt;"",Sklop17[[#This Row],[Preračunana masa/volumen/kos na enoto kg]],"")</f>
        <v/>
      </c>
      <c r="J110" s="170"/>
      <c r="K110" s="160" t="s">
        <v>109</v>
      </c>
      <c r="L110" s="160" t="s">
        <v>109</v>
      </c>
      <c r="M110" s="160" t="s">
        <v>109</v>
      </c>
      <c r="N110" s="184"/>
      <c r="O110" s="160" t="s">
        <v>109</v>
      </c>
      <c r="P110" s="172"/>
      <c r="Q110" s="171">
        <f>+Sklop17[[#This Row],[cena/enota brez DDV v EUR]]*Sklop17[[#This Row],[Stopnja DDV (%)]]</f>
        <v>0</v>
      </c>
      <c r="R110" s="171">
        <f>+Sklop17[[#This Row],[cena/enota brez DDV v EUR]]+Sklop17[[#This Row],[Davek (EUR)]]</f>
        <v>0</v>
      </c>
      <c r="S110" s="171">
        <f>+Sklop17[[#This Row],[cena/enota brez DDV v EUR]]*Sklop17[[#This Row],[Okvirna količina]]</f>
        <v>0</v>
      </c>
      <c r="T110" s="177">
        <f>+Sklop17[[#This Row],[Končna cena/enoto mere (EUR) z DDV]]*Sklop17[[#This Row],[Okvirna količina]]</f>
        <v>0</v>
      </c>
      <c r="U110" s="160" t="s">
        <v>109</v>
      </c>
    </row>
    <row r="111" spans="1:21">
      <c r="A111" s="84" t="s">
        <v>216</v>
      </c>
      <c r="B111" s="342" t="s">
        <v>500</v>
      </c>
      <c r="C111" s="77" t="s">
        <v>511</v>
      </c>
      <c r="D111" s="77" t="s">
        <v>0</v>
      </c>
      <c r="E111" s="100"/>
      <c r="F111" s="174">
        <v>5</v>
      </c>
      <c r="G111" s="223" t="s">
        <v>0</v>
      </c>
      <c r="H111" s="1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1" s="174" t="str">
        <f>IF(Sklop17[[#This Row],[ZAHTEVANA SHEMA KAKOVOSTI]]&lt;&gt;"",Sklop17[[#This Row],[Preračunana masa/volumen/kos na enoto kg]],"")</f>
        <v/>
      </c>
      <c r="J111" s="170"/>
      <c r="K111" s="160" t="s">
        <v>109</v>
      </c>
      <c r="L111" s="160" t="s">
        <v>109</v>
      </c>
      <c r="M111" s="160" t="s">
        <v>109</v>
      </c>
      <c r="N111" s="184"/>
      <c r="O111" s="160" t="s">
        <v>109</v>
      </c>
      <c r="P111" s="172"/>
      <c r="Q111" s="171">
        <f>+Sklop17[[#This Row],[cena/enota brez DDV v EUR]]*Sklop17[[#This Row],[Stopnja DDV (%)]]</f>
        <v>0</v>
      </c>
      <c r="R111" s="171">
        <f>+Sklop17[[#This Row],[cena/enota brez DDV v EUR]]+Sklop17[[#This Row],[Davek (EUR)]]</f>
        <v>0</v>
      </c>
      <c r="S111" s="171">
        <f>+Sklop17[[#This Row],[cena/enota brez DDV v EUR]]*Sklop17[[#This Row],[Okvirna količina]]</f>
        <v>0</v>
      </c>
      <c r="T111" s="177">
        <f>+Sklop17[[#This Row],[Končna cena/enoto mere (EUR) z DDV]]*Sklop17[[#This Row],[Okvirna količina]]</f>
        <v>0</v>
      </c>
      <c r="U111" s="160" t="s">
        <v>109</v>
      </c>
    </row>
    <row r="112" spans="1:21">
      <c r="A112" s="84" t="s">
        <v>217</v>
      </c>
      <c r="B112" s="342" t="s">
        <v>501</v>
      </c>
      <c r="C112" s="77" t="s">
        <v>512</v>
      </c>
      <c r="D112" s="77" t="s">
        <v>0</v>
      </c>
      <c r="E112" s="162"/>
      <c r="F112" s="174">
        <v>10</v>
      </c>
      <c r="G112" s="223" t="s">
        <v>0</v>
      </c>
      <c r="H11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2" s="188" t="str">
        <f>IF(Sklop17[[#This Row],[ZAHTEVANA SHEMA KAKOVOSTI]]&lt;&gt;"",Sklop17[[#This Row],[Preračunana masa/volumen/kos na enoto kg]],"")</f>
        <v/>
      </c>
      <c r="J112" s="189"/>
      <c r="K112" s="160" t="s">
        <v>109</v>
      </c>
      <c r="L112" s="160" t="s">
        <v>109</v>
      </c>
      <c r="M112" s="160" t="s">
        <v>109</v>
      </c>
      <c r="N112" s="241"/>
      <c r="O112" s="160" t="s">
        <v>109</v>
      </c>
      <c r="P112" s="192"/>
      <c r="Q112" s="191">
        <f>+Sklop17[[#This Row],[cena/enota brez DDV v EUR]]*Sklop17[[#This Row],[Stopnja DDV (%)]]</f>
        <v>0</v>
      </c>
      <c r="R112" s="191">
        <f>+Sklop17[[#This Row],[cena/enota brez DDV v EUR]]+Sklop17[[#This Row],[Davek (EUR)]]</f>
        <v>0</v>
      </c>
      <c r="S112" s="191">
        <f>+Sklop17[[#This Row],[cena/enota brez DDV v EUR]]*Sklop17[[#This Row],[Okvirna količina]]</f>
        <v>0</v>
      </c>
      <c r="T112" s="226">
        <f>+Sklop17[[#This Row],[Končna cena/enoto mere (EUR) z DDV]]*Sklop17[[#This Row],[Okvirna količina]]</f>
        <v>0</v>
      </c>
      <c r="U112" s="160" t="s">
        <v>109</v>
      </c>
    </row>
    <row r="113" spans="1:22">
      <c r="A113" s="84" t="s">
        <v>218</v>
      </c>
      <c r="B113" s="342" t="s">
        <v>502</v>
      </c>
      <c r="C113" s="77" t="s">
        <v>513</v>
      </c>
      <c r="D113" s="77" t="s">
        <v>0</v>
      </c>
      <c r="E113" s="162"/>
      <c r="F113" s="174">
        <v>10</v>
      </c>
      <c r="G113" s="223" t="s">
        <v>0</v>
      </c>
      <c r="H11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3" s="188" t="str">
        <f>IF(Sklop17[[#This Row],[ZAHTEVANA SHEMA KAKOVOSTI]]&lt;&gt;"",Sklop17[[#This Row],[Preračunana masa/volumen/kos na enoto kg]],"")</f>
        <v/>
      </c>
      <c r="J113" s="189"/>
      <c r="K113" s="160" t="s">
        <v>109</v>
      </c>
      <c r="L113" s="160" t="s">
        <v>109</v>
      </c>
      <c r="M113" s="160" t="s">
        <v>109</v>
      </c>
      <c r="N113" s="241"/>
      <c r="O113" s="160" t="s">
        <v>109</v>
      </c>
      <c r="P113" s="192"/>
      <c r="Q113" s="191">
        <f>+Sklop17[[#This Row],[cena/enota brez DDV v EUR]]*Sklop17[[#This Row],[Stopnja DDV (%)]]</f>
        <v>0</v>
      </c>
      <c r="R113" s="191">
        <f>+Sklop17[[#This Row],[cena/enota brez DDV v EUR]]+Sklop17[[#This Row],[Davek (EUR)]]</f>
        <v>0</v>
      </c>
      <c r="S113" s="191">
        <f>+Sklop17[[#This Row],[cena/enota brez DDV v EUR]]*Sklop17[[#This Row],[Okvirna količina]]</f>
        <v>0</v>
      </c>
      <c r="T113" s="226">
        <f>+Sklop17[[#This Row],[Končna cena/enoto mere (EUR) z DDV]]*Sklop17[[#This Row],[Okvirna količina]]</f>
        <v>0</v>
      </c>
      <c r="U113" s="160" t="s">
        <v>109</v>
      </c>
    </row>
    <row r="114" spans="1:22">
      <c r="A114" s="84" t="s">
        <v>219</v>
      </c>
      <c r="B114" s="342" t="s">
        <v>515</v>
      </c>
      <c r="C114" s="77" t="s">
        <v>212</v>
      </c>
      <c r="D114" s="77" t="s">
        <v>0</v>
      </c>
      <c r="E114" s="162"/>
      <c r="F114" s="174">
        <v>10</v>
      </c>
      <c r="G114" s="223" t="s">
        <v>0</v>
      </c>
      <c r="H11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4" s="222" t="str">
        <f>IF(Sklop17[[#This Row],[ZAHTEVANA SHEMA KAKOVOSTI]]&lt;&gt;"",Sklop17[[#This Row],[Preračunana masa/volumen/kos na enoto kg]],"")</f>
        <v/>
      </c>
      <c r="J114" s="292"/>
      <c r="K114" s="160" t="s">
        <v>109</v>
      </c>
      <c r="L114" s="160" t="s">
        <v>109</v>
      </c>
      <c r="M114" s="160" t="s">
        <v>109</v>
      </c>
      <c r="N114" s="294"/>
      <c r="O114" s="160" t="s">
        <v>109</v>
      </c>
      <c r="P114" s="289"/>
      <c r="Q114" s="290">
        <f>+Sklop17[[#This Row],[cena/enota brez DDV v EUR]]*Sklop17[[#This Row],[Stopnja DDV (%)]]</f>
        <v>0</v>
      </c>
      <c r="R114" s="290">
        <f>+Sklop17[[#This Row],[cena/enota brez DDV v EUR]]+Sklop17[[#This Row],[Davek (EUR)]]</f>
        <v>0</v>
      </c>
      <c r="S114" s="290">
        <f>+Sklop17[[#This Row],[cena/enota brez DDV v EUR]]*Sklop17[[#This Row],[Okvirna količina]]</f>
        <v>0</v>
      </c>
      <c r="T114" s="226">
        <f>+Sklop17[[#This Row],[Končna cena/enoto mere (EUR) z DDV]]*Sklop17[[#This Row],[Okvirna količina]]</f>
        <v>0</v>
      </c>
      <c r="U114" s="160" t="s">
        <v>109</v>
      </c>
    </row>
    <row r="115" spans="1:22">
      <c r="A115" s="84" t="s">
        <v>220</v>
      </c>
      <c r="B115" s="342" t="s">
        <v>516</v>
      </c>
      <c r="C115" s="77" t="s">
        <v>212</v>
      </c>
      <c r="D115" s="77" t="s">
        <v>0</v>
      </c>
      <c r="E115" s="162"/>
      <c r="F115" s="222">
        <v>20</v>
      </c>
      <c r="G115" s="223" t="s">
        <v>0</v>
      </c>
      <c r="H11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5" s="222" t="str">
        <f>IF(Sklop17[[#This Row],[ZAHTEVANA SHEMA KAKOVOSTI]]&lt;&gt;"",Sklop17[[#This Row],[Preračunana masa/volumen/kos na enoto kg]],"")</f>
        <v/>
      </c>
      <c r="J115" s="292"/>
      <c r="K115" s="160" t="s">
        <v>109</v>
      </c>
      <c r="L115" s="160" t="s">
        <v>109</v>
      </c>
      <c r="M115" s="160" t="s">
        <v>109</v>
      </c>
      <c r="N115" s="294"/>
      <c r="O115" s="160" t="s">
        <v>109</v>
      </c>
      <c r="P115" s="289"/>
      <c r="Q115" s="290">
        <f>+Sklop17[[#This Row],[cena/enota brez DDV v EUR]]*Sklop17[[#This Row],[Stopnja DDV (%)]]</f>
        <v>0</v>
      </c>
      <c r="R115" s="290">
        <f>+Sklop17[[#This Row],[cena/enota brez DDV v EUR]]+Sklop17[[#This Row],[Davek (EUR)]]</f>
        <v>0</v>
      </c>
      <c r="S115" s="290">
        <f>+Sklop17[[#This Row],[cena/enota brez DDV v EUR]]*Sklop17[[#This Row],[Okvirna količina]]</f>
        <v>0</v>
      </c>
      <c r="T115" s="226">
        <f>+Sklop17[[#This Row],[Končna cena/enoto mere (EUR) z DDV]]*Sklop17[[#This Row],[Okvirna količina]]</f>
        <v>0</v>
      </c>
      <c r="U115" s="160" t="s">
        <v>109</v>
      </c>
    </row>
    <row r="116" spans="1:22">
      <c r="A116" s="84" t="s">
        <v>221</v>
      </c>
      <c r="B116" s="342" t="s">
        <v>517</v>
      </c>
      <c r="C116" s="77" t="s">
        <v>212</v>
      </c>
      <c r="D116" s="77" t="s">
        <v>0</v>
      </c>
      <c r="E116" s="162"/>
      <c r="F116" s="222">
        <v>20</v>
      </c>
      <c r="G116" s="223" t="s">
        <v>0</v>
      </c>
      <c r="H11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6" s="222" t="str">
        <f>IF(Sklop17[[#This Row],[ZAHTEVANA SHEMA KAKOVOSTI]]&lt;&gt;"",Sklop17[[#This Row],[Preračunana masa/volumen/kos na enoto kg]],"")</f>
        <v/>
      </c>
      <c r="J116" s="292"/>
      <c r="K116" s="160" t="s">
        <v>109</v>
      </c>
      <c r="L116" s="160" t="s">
        <v>109</v>
      </c>
      <c r="M116" s="160" t="s">
        <v>109</v>
      </c>
      <c r="N116" s="294"/>
      <c r="O116" s="160" t="s">
        <v>109</v>
      </c>
      <c r="P116" s="289"/>
      <c r="Q116" s="290">
        <f>+Sklop17[[#This Row],[cena/enota brez DDV v EUR]]*Sklop17[[#This Row],[Stopnja DDV (%)]]</f>
        <v>0</v>
      </c>
      <c r="R116" s="290">
        <f>+Sklop17[[#This Row],[cena/enota brez DDV v EUR]]+Sklop17[[#This Row],[Davek (EUR)]]</f>
        <v>0</v>
      </c>
      <c r="S116" s="290">
        <f>+Sklop17[[#This Row],[cena/enota brez DDV v EUR]]*Sklop17[[#This Row],[Okvirna količina]]</f>
        <v>0</v>
      </c>
      <c r="T116" s="226">
        <f>+Sklop17[[#This Row],[Končna cena/enoto mere (EUR) z DDV]]*Sklop17[[#This Row],[Okvirna količina]]</f>
        <v>0</v>
      </c>
      <c r="U116" s="160" t="s">
        <v>109</v>
      </c>
    </row>
    <row r="117" spans="1:22">
      <c r="A117" s="84" t="s">
        <v>222</v>
      </c>
      <c r="B117" s="345" t="s">
        <v>503</v>
      </c>
      <c r="C117" s="77">
        <v>1</v>
      </c>
      <c r="D117" s="77" t="s">
        <v>0</v>
      </c>
      <c r="E117" s="162"/>
      <c r="F117" s="222">
        <v>10</v>
      </c>
      <c r="G117" s="223" t="s">
        <v>0</v>
      </c>
      <c r="H11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7" s="222" t="str">
        <f>IF(Sklop17[[#This Row],[ZAHTEVANA SHEMA KAKOVOSTI]]&lt;&gt;"",Sklop17[[#This Row],[Preračunana masa/volumen/kos na enoto kg]],"")</f>
        <v/>
      </c>
      <c r="J117" s="292"/>
      <c r="K117" s="160" t="s">
        <v>109</v>
      </c>
      <c r="L117" s="160" t="s">
        <v>109</v>
      </c>
      <c r="M117" s="160" t="s">
        <v>109</v>
      </c>
      <c r="N117" s="294"/>
      <c r="O117" s="160" t="s">
        <v>109</v>
      </c>
      <c r="P117" s="289"/>
      <c r="Q117" s="290">
        <f>+Sklop17[[#This Row],[cena/enota brez DDV v EUR]]*Sklop17[[#This Row],[Stopnja DDV (%)]]</f>
        <v>0</v>
      </c>
      <c r="R117" s="290">
        <f>+Sklop17[[#This Row],[cena/enota brez DDV v EUR]]+Sklop17[[#This Row],[Davek (EUR)]]</f>
        <v>0</v>
      </c>
      <c r="S117" s="290">
        <f>+Sklop17[[#This Row],[cena/enota brez DDV v EUR]]*Sklop17[[#This Row],[Okvirna količina]]</f>
        <v>0</v>
      </c>
      <c r="T117" s="226">
        <f>+Sklop17[[#This Row],[Končna cena/enoto mere (EUR) z DDV]]*Sklop17[[#This Row],[Okvirna količina]]</f>
        <v>0</v>
      </c>
      <c r="U117" s="160" t="s">
        <v>109</v>
      </c>
    </row>
    <row r="118" spans="1:22">
      <c r="A118" s="84" t="s">
        <v>223</v>
      </c>
      <c r="B118" s="345" t="s">
        <v>504</v>
      </c>
      <c r="C118" s="77">
        <v>1</v>
      </c>
      <c r="D118" s="77" t="s">
        <v>0</v>
      </c>
      <c r="E118" s="162"/>
      <c r="F118" s="222">
        <v>5</v>
      </c>
      <c r="G118" s="223" t="s">
        <v>0</v>
      </c>
      <c r="H11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8" s="222" t="str">
        <f>IF(Sklop17[[#This Row],[ZAHTEVANA SHEMA KAKOVOSTI]]&lt;&gt;"",Sklop17[[#This Row],[Preračunana masa/volumen/kos na enoto kg]],"")</f>
        <v/>
      </c>
      <c r="J118" s="292"/>
      <c r="K118" s="160" t="s">
        <v>109</v>
      </c>
      <c r="L118" s="160" t="s">
        <v>109</v>
      </c>
      <c r="M118" s="160" t="s">
        <v>109</v>
      </c>
      <c r="N118" s="294"/>
      <c r="O118" s="160" t="s">
        <v>109</v>
      </c>
      <c r="P118" s="289"/>
      <c r="Q118" s="290">
        <f>+Sklop17[[#This Row],[cena/enota brez DDV v EUR]]*Sklop17[[#This Row],[Stopnja DDV (%)]]</f>
        <v>0</v>
      </c>
      <c r="R118" s="290">
        <f>+Sklop17[[#This Row],[cena/enota brez DDV v EUR]]+Sklop17[[#This Row],[Davek (EUR)]]</f>
        <v>0</v>
      </c>
      <c r="S118" s="290">
        <f>+Sklop17[[#This Row],[cena/enota brez DDV v EUR]]*Sklop17[[#This Row],[Okvirna količina]]</f>
        <v>0</v>
      </c>
      <c r="T118" s="226">
        <f>+Sklop17[[#This Row],[Končna cena/enoto mere (EUR) z DDV]]*Sklop17[[#This Row],[Okvirna količina]]</f>
        <v>0</v>
      </c>
      <c r="U118" s="160" t="s">
        <v>109</v>
      </c>
    </row>
    <row r="119" spans="1:22">
      <c r="A119" s="84" t="s">
        <v>224</v>
      </c>
      <c r="B119" s="345" t="s">
        <v>505</v>
      </c>
      <c r="C119" s="77">
        <v>1</v>
      </c>
      <c r="D119" s="77" t="s">
        <v>0</v>
      </c>
      <c r="E119" s="162"/>
      <c r="F119" s="222">
        <v>10</v>
      </c>
      <c r="G119" s="223" t="s">
        <v>0</v>
      </c>
      <c r="H11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9" s="222" t="str">
        <f>IF(Sklop17[[#This Row],[ZAHTEVANA SHEMA KAKOVOSTI]]&lt;&gt;"",Sklop17[[#This Row],[Preračunana masa/volumen/kos na enoto kg]],"")</f>
        <v/>
      </c>
      <c r="J119" s="292"/>
      <c r="K119" s="160" t="s">
        <v>109</v>
      </c>
      <c r="L119" s="160" t="s">
        <v>109</v>
      </c>
      <c r="M119" s="160" t="s">
        <v>109</v>
      </c>
      <c r="N119" s="294"/>
      <c r="O119" s="160" t="s">
        <v>109</v>
      </c>
      <c r="P119" s="289"/>
      <c r="Q119" s="290">
        <f>+Sklop17[[#This Row],[cena/enota brez DDV v EUR]]*Sklop17[[#This Row],[Stopnja DDV (%)]]</f>
        <v>0</v>
      </c>
      <c r="R119" s="290">
        <f>+Sklop17[[#This Row],[cena/enota brez DDV v EUR]]+Sklop17[[#This Row],[Davek (EUR)]]</f>
        <v>0</v>
      </c>
      <c r="S119" s="290">
        <f>+Sklop17[[#This Row],[cena/enota brez DDV v EUR]]*Sklop17[[#This Row],[Okvirna količina]]</f>
        <v>0</v>
      </c>
      <c r="T119" s="226">
        <f>+Sklop17[[#This Row],[Končna cena/enoto mere (EUR) z DDV]]*Sklop17[[#This Row],[Okvirna količina]]</f>
        <v>0</v>
      </c>
      <c r="U119" s="160" t="s">
        <v>109</v>
      </c>
    </row>
    <row r="120" spans="1:22">
      <c r="A120" s="365" t="s">
        <v>131</v>
      </c>
      <c r="B120" s="366"/>
      <c r="C120" s="367"/>
      <c r="D120" s="367"/>
      <c r="E120" s="368"/>
      <c r="F120" s="369"/>
      <c r="G120" s="370"/>
      <c r="H120" s="371">
        <f>SUBTOTAL(109,Sklop17[Preračunana masa/volumen/kos na enoto kg])</f>
        <v>7765</v>
      </c>
      <c r="I120" s="371">
        <f>SUBTOTAL(109,Sklop17[Živila iz shem kakovosti (kg)])</f>
        <v>0</v>
      </c>
      <c r="J120" s="369"/>
      <c r="K120" s="372"/>
      <c r="L120" s="372"/>
      <c r="M120" s="373"/>
      <c r="N120" s="374"/>
      <c r="O120" s="374"/>
      <c r="P120" s="374"/>
      <c r="Q120" s="375"/>
      <c r="R120" s="369"/>
      <c r="S120" s="375">
        <f>SUBTOTAL(109,Sklop17[Vrednost za okvirno količino (EUR) brez DDV])</f>
        <v>0</v>
      </c>
      <c r="T120" s="375">
        <f>SUBTOTAL(109,Sklop17[Vrednost za okvirno količino (EUR) z DDV])</f>
        <v>0</v>
      </c>
      <c r="U120" s="376"/>
      <c r="V120" s="108"/>
    </row>
    <row r="121" spans="1:22" s="288" customFormat="1">
      <c r="A121" s="276"/>
      <c r="B121" s="277"/>
      <c r="C121" s="278"/>
      <c r="D121" s="278"/>
      <c r="E121" s="279"/>
      <c r="F121" s="280"/>
      <c r="G121" s="281"/>
      <c r="H121" s="282"/>
      <c r="I121" s="282"/>
      <c r="J121" s="280"/>
      <c r="K121" s="283"/>
      <c r="L121" s="283"/>
      <c r="M121" s="284"/>
      <c r="N121" s="285"/>
      <c r="O121" s="285"/>
      <c r="P121" s="285"/>
      <c r="Q121" s="286"/>
      <c r="R121" s="280"/>
      <c r="S121" s="286"/>
      <c r="T121" s="286"/>
      <c r="U121" s="287"/>
      <c r="V121" s="339"/>
    </row>
    <row r="122" spans="1:22">
      <c r="A122" s="48" t="s">
        <v>127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129</v>
      </c>
      <c r="B123" s="16"/>
      <c r="C123" s="28"/>
      <c r="D123" s="28"/>
      <c r="E123" s="101"/>
    </row>
    <row r="124" spans="1:22">
      <c r="A124" s="96" t="s">
        <v>175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448" t="s">
        <v>168</v>
      </c>
      <c r="B125" s="448"/>
      <c r="C125" s="448"/>
      <c r="D125" s="448"/>
      <c r="E125" s="448"/>
      <c r="F125" s="448"/>
      <c r="G125" s="448"/>
      <c r="H125" s="448"/>
      <c r="I125" s="448"/>
      <c r="J125" s="448"/>
      <c r="K125" s="448"/>
      <c r="L125" s="448"/>
      <c r="M125" s="54"/>
      <c r="N125" s="29"/>
      <c r="O125" s="29"/>
      <c r="P125" s="29"/>
      <c r="Q125" s="29"/>
      <c r="R125" s="29"/>
    </row>
    <row r="126" spans="1:22"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>
      <c r="B348" s="16"/>
      <c r="C348" s="28"/>
      <c r="D348" s="28"/>
      <c r="E348" s="101"/>
    </row>
    <row r="349" spans="1:22">
      <c r="B349" s="16"/>
      <c r="C349" s="28"/>
      <c r="D349" s="28"/>
      <c r="E349" s="101"/>
    </row>
    <row r="350" spans="1:22">
      <c r="B350" s="16"/>
      <c r="C350" s="28"/>
      <c r="D350" s="28"/>
      <c r="E350" s="101"/>
    </row>
    <row r="351" spans="1:22">
      <c r="B351" s="16"/>
      <c r="C351" s="28"/>
      <c r="D351" s="28"/>
      <c r="E351" s="101"/>
    </row>
  </sheetData>
  <sheetProtection insertRows="0" deleteRows="0"/>
  <protectedRanges>
    <protectedRange sqref="J126:P1048576 J1:P15 U1:U15 U120:U124 U126:U1048576 P16:P119 N16:N119 J16:J119 J120:P124" name="Obseg1"/>
    <protectedRange sqref="U16:U119 O16:O119 K16:M119" name="Obseg1_3_4"/>
    <protectedRange sqref="M125:P125 U125" name="Obseg1_1"/>
    <protectedRange sqref="J125:L125" name="Obseg1_2_1_1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3"/>
  <sheetViews>
    <sheetView topLeftCell="A58" zoomScale="90" zoomScaleNormal="90" zoomScaleSheetLayoutView="100" workbookViewId="0">
      <selection activeCell="Z77" sqref="Z77"/>
    </sheetView>
  </sheetViews>
  <sheetFormatPr defaultColWidth="8.85546875" defaultRowHeight="12.75"/>
  <cols>
    <col min="1" max="1" width="3.5703125" style="11" customWidth="1"/>
    <col min="2" max="2" width="42.28515625" style="17" bestFit="1" customWidth="1"/>
    <col min="3" max="3" width="10.7109375" style="359" customWidth="1"/>
    <col min="4" max="4" width="10.28515625" style="359" customWidth="1"/>
    <col min="5" max="5" width="9.42578125" style="360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9" t="str">
        <f>+'prva stran'!B6</f>
        <v>OSNOVNA ŠOLA BOJANA ILICHA MARIBOR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83</v>
      </c>
      <c r="C3" s="441" t="str">
        <f>+'prva stran'!B7</f>
        <v>Mladinska ulica 13, 2000 Maribor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83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84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86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59"/>
      <c r="D10" s="359"/>
      <c r="E10" s="360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360"/>
      <c r="D11" s="360"/>
      <c r="E11" s="360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361"/>
      <c r="D12" s="359"/>
      <c r="E12" s="360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pred_rekapitulacija'!B31</f>
        <v>SPLOŠNO PREHRAMBENO BLAGO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2.5">
      <c r="A16" s="79" t="s">
        <v>1</v>
      </c>
      <c r="B16" s="350" t="s">
        <v>1073</v>
      </c>
      <c r="C16" s="146">
        <v>1000</v>
      </c>
      <c r="D16" s="146" t="s">
        <v>108</v>
      </c>
      <c r="E16" s="147"/>
      <c r="F16" s="150">
        <v>20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1"/>
    </row>
    <row r="17" spans="1:21" s="55" customFormat="1" ht="12">
      <c r="A17" s="79" t="s">
        <v>3</v>
      </c>
      <c r="B17" s="351" t="s">
        <v>1002</v>
      </c>
      <c r="C17" s="346">
        <v>400</v>
      </c>
      <c r="D17" s="346" t="s">
        <v>108</v>
      </c>
      <c r="E17" s="242"/>
      <c r="F17" s="347">
        <v>20</v>
      </c>
      <c r="G17" s="348" t="s">
        <v>209</v>
      </c>
      <c r="H1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7" s="222" t="str">
        <f>IF(Sklop18[[#This Row],[ZAHTEVANA SHEMA KAKOVOSTI]]&lt;&gt;"",Sklop18[[#This Row],[Preračunana masa/volumen/kos na enoto kg]],"")</f>
        <v/>
      </c>
      <c r="J17" s="292"/>
      <c r="K17" s="293"/>
      <c r="L17" s="293"/>
      <c r="M17" s="297"/>
      <c r="N17" s="290"/>
      <c r="O17" s="290"/>
      <c r="P17" s="289"/>
      <c r="Q17" s="290">
        <f>+Sklop18[[#This Row],[cena/enota brez DDV v EUR]]*Sklop18[[#This Row],[Stopnja DDV (%)]]</f>
        <v>0</v>
      </c>
      <c r="R17" s="290">
        <f>+Sklop18[[#This Row],[cena/enota brez DDV v EUR]]+Sklop18[[#This Row],[Davek (EUR)]]</f>
        <v>0</v>
      </c>
      <c r="S17" s="290">
        <f>+Sklop18[[#This Row],[cena/enota brez DDV v EUR]]*Sklop18[[#This Row],[Okvirna količina]]</f>
        <v>0</v>
      </c>
      <c r="T17" s="226">
        <f>+Sklop18[[#This Row],[Končna cena/enoto mere (EUR) z DDV]]*Sklop18[[#This Row],[Okvirna količina]]</f>
        <v>0</v>
      </c>
      <c r="U17" s="227"/>
    </row>
    <row r="18" spans="1:21" s="55" customFormat="1" ht="12">
      <c r="A18" s="79" t="s">
        <v>4</v>
      </c>
      <c r="B18" s="351" t="s">
        <v>1003</v>
      </c>
      <c r="C18" s="346">
        <v>900</v>
      </c>
      <c r="D18" s="346" t="s">
        <v>108</v>
      </c>
      <c r="E18" s="242"/>
      <c r="F18" s="347">
        <v>10</v>
      </c>
      <c r="G18" s="348" t="s">
        <v>209</v>
      </c>
      <c r="H1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18" s="222" t="str">
        <f>IF(Sklop18[[#This Row],[ZAHTEVANA SHEMA KAKOVOSTI]]&lt;&gt;"",Sklop18[[#This Row],[Preračunana masa/volumen/kos na enoto kg]],"")</f>
        <v/>
      </c>
      <c r="J18" s="292"/>
      <c r="K18" s="293"/>
      <c r="L18" s="293"/>
      <c r="M18" s="297"/>
      <c r="N18" s="290"/>
      <c r="O18" s="290"/>
      <c r="P18" s="289"/>
      <c r="Q18" s="290">
        <f>+Sklop18[[#This Row],[cena/enota brez DDV v EUR]]*Sklop18[[#This Row],[Stopnja DDV (%)]]</f>
        <v>0</v>
      </c>
      <c r="R18" s="290">
        <f>+Sklop18[[#This Row],[cena/enota brez DDV v EUR]]+Sklop18[[#This Row],[Davek (EUR)]]</f>
        <v>0</v>
      </c>
      <c r="S18" s="290">
        <f>+Sklop18[[#This Row],[cena/enota brez DDV v EUR]]*Sklop18[[#This Row],[Okvirna količina]]</f>
        <v>0</v>
      </c>
      <c r="T18" s="226">
        <f>+Sklop18[[#This Row],[Končna cena/enoto mere (EUR) z DDV]]*Sklop18[[#This Row],[Okvirna količina]]</f>
        <v>0</v>
      </c>
      <c r="U18" s="227"/>
    </row>
    <row r="19" spans="1:21" s="55" customFormat="1" ht="12">
      <c r="A19" s="79" t="s">
        <v>5</v>
      </c>
      <c r="B19" s="351" t="s">
        <v>1004</v>
      </c>
      <c r="C19" s="346">
        <v>100</v>
      </c>
      <c r="D19" s="346" t="s">
        <v>108</v>
      </c>
      <c r="E19" s="242"/>
      <c r="F19" s="347">
        <v>20</v>
      </c>
      <c r="G19" s="348" t="s">
        <v>209</v>
      </c>
      <c r="H1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" s="222" t="str">
        <f>IF(Sklop18[[#This Row],[ZAHTEVANA SHEMA KAKOVOSTI]]&lt;&gt;"",Sklop18[[#This Row],[Preračunana masa/volumen/kos na enoto kg]],"")</f>
        <v/>
      </c>
      <c r="J19" s="292"/>
      <c r="K19" s="293"/>
      <c r="L19" s="293"/>
      <c r="M19" s="297"/>
      <c r="N19" s="290"/>
      <c r="O19" s="290"/>
      <c r="P19" s="289"/>
      <c r="Q19" s="290">
        <f>+Sklop18[[#This Row],[cena/enota brez DDV v EUR]]*Sklop18[[#This Row],[Stopnja DDV (%)]]</f>
        <v>0</v>
      </c>
      <c r="R19" s="290">
        <f>+Sklop18[[#This Row],[cena/enota brez DDV v EUR]]+Sklop18[[#This Row],[Davek (EUR)]]</f>
        <v>0</v>
      </c>
      <c r="S19" s="290">
        <f>+Sklop18[[#This Row],[cena/enota brez DDV v EUR]]*Sklop18[[#This Row],[Okvirna količina]]</f>
        <v>0</v>
      </c>
      <c r="T19" s="226">
        <f>+Sklop18[[#This Row],[Končna cena/enoto mere (EUR) z DDV]]*Sklop18[[#This Row],[Okvirna količina]]</f>
        <v>0</v>
      </c>
      <c r="U19" s="227"/>
    </row>
    <row r="20" spans="1:21" s="55" customFormat="1" ht="12">
      <c r="A20" s="79" t="s">
        <v>6</v>
      </c>
      <c r="B20" s="351" t="s">
        <v>1005</v>
      </c>
      <c r="C20" s="346">
        <v>100</v>
      </c>
      <c r="D20" s="346" t="s">
        <v>108</v>
      </c>
      <c r="E20" s="242"/>
      <c r="F20" s="347">
        <v>20</v>
      </c>
      <c r="G20" s="348" t="s">
        <v>209</v>
      </c>
      <c r="H2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222" t="str">
        <f>IF(Sklop18[[#This Row],[ZAHTEVANA SHEMA KAKOVOSTI]]&lt;&gt;"",Sklop18[[#This Row],[Preračunana masa/volumen/kos na enoto kg]],"")</f>
        <v/>
      </c>
      <c r="J20" s="292"/>
      <c r="K20" s="293"/>
      <c r="L20" s="293"/>
      <c r="M20" s="297"/>
      <c r="N20" s="290"/>
      <c r="O20" s="290"/>
      <c r="P20" s="289"/>
      <c r="Q20" s="290">
        <f>+Sklop18[[#This Row],[cena/enota brez DDV v EUR]]*Sklop18[[#This Row],[Stopnja DDV (%)]]</f>
        <v>0</v>
      </c>
      <c r="R20" s="290">
        <f>+Sklop18[[#This Row],[cena/enota brez DDV v EUR]]+Sklop18[[#This Row],[Davek (EUR)]]</f>
        <v>0</v>
      </c>
      <c r="S20" s="290">
        <f>+Sklop18[[#This Row],[cena/enota brez DDV v EUR]]*Sklop18[[#This Row],[Okvirna količina]]</f>
        <v>0</v>
      </c>
      <c r="T20" s="226">
        <f>+Sklop18[[#This Row],[Končna cena/enoto mere (EUR) z DDV]]*Sklop18[[#This Row],[Okvirna količina]]</f>
        <v>0</v>
      </c>
      <c r="U20" s="227"/>
    </row>
    <row r="21" spans="1:21" s="55" customFormat="1" ht="12">
      <c r="A21" s="79" t="s">
        <v>7</v>
      </c>
      <c r="B21" s="351" t="s">
        <v>1006</v>
      </c>
      <c r="C21" s="346">
        <v>100</v>
      </c>
      <c r="D21" s="346" t="s">
        <v>108</v>
      </c>
      <c r="E21" s="242"/>
      <c r="F21" s="347">
        <v>10</v>
      </c>
      <c r="G21" s="348" t="s">
        <v>209</v>
      </c>
      <c r="H2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22" t="str">
        <f>IF(Sklop18[[#This Row],[ZAHTEVANA SHEMA KAKOVOSTI]]&lt;&gt;"",Sklop18[[#This Row],[Preračunana masa/volumen/kos na enoto kg]],"")</f>
        <v/>
      </c>
      <c r="J21" s="292"/>
      <c r="K21" s="293"/>
      <c r="L21" s="293"/>
      <c r="M21" s="297"/>
      <c r="N21" s="290"/>
      <c r="O21" s="290"/>
      <c r="P21" s="289"/>
      <c r="Q21" s="290">
        <f>+Sklop18[[#This Row],[cena/enota brez DDV v EUR]]*Sklop18[[#This Row],[Stopnja DDV (%)]]</f>
        <v>0</v>
      </c>
      <c r="R21" s="290">
        <f>+Sklop18[[#This Row],[cena/enota brez DDV v EUR]]+Sklop18[[#This Row],[Davek (EUR)]]</f>
        <v>0</v>
      </c>
      <c r="S21" s="290">
        <f>+Sklop18[[#This Row],[cena/enota brez DDV v EUR]]*Sklop18[[#This Row],[Okvirna količina]]</f>
        <v>0</v>
      </c>
      <c r="T21" s="226">
        <f>+Sklop18[[#This Row],[Končna cena/enoto mere (EUR) z DDV]]*Sklop18[[#This Row],[Okvirna količina]]</f>
        <v>0</v>
      </c>
      <c r="U21" s="227"/>
    </row>
    <row r="22" spans="1:21" s="55" customFormat="1" ht="12">
      <c r="A22" s="79" t="s">
        <v>8</v>
      </c>
      <c r="B22" s="351" t="s">
        <v>1007</v>
      </c>
      <c r="C22" s="346">
        <v>10</v>
      </c>
      <c r="D22" s="346" t="s">
        <v>0</v>
      </c>
      <c r="E22" s="242"/>
      <c r="F22" s="347">
        <v>10</v>
      </c>
      <c r="G22" s="348" t="s">
        <v>209</v>
      </c>
      <c r="H2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22" t="str">
        <f>IF(Sklop18[[#This Row],[ZAHTEVANA SHEMA KAKOVOSTI]]&lt;&gt;"",Sklop18[[#This Row],[Preračunana masa/volumen/kos na enoto kg]],"")</f>
        <v/>
      </c>
      <c r="J22" s="292"/>
      <c r="K22" s="293"/>
      <c r="L22" s="293"/>
      <c r="M22" s="297"/>
      <c r="N22" s="290"/>
      <c r="O22" s="290"/>
      <c r="P22" s="289"/>
      <c r="Q22" s="290">
        <f>+Sklop18[[#This Row],[cena/enota brez DDV v EUR]]*Sklop18[[#This Row],[Stopnja DDV (%)]]</f>
        <v>0</v>
      </c>
      <c r="R22" s="290">
        <f>+Sklop18[[#This Row],[cena/enota brez DDV v EUR]]+Sklop18[[#This Row],[Davek (EUR)]]</f>
        <v>0</v>
      </c>
      <c r="S22" s="290">
        <f>+Sklop18[[#This Row],[cena/enota brez DDV v EUR]]*Sklop18[[#This Row],[Okvirna količina]]</f>
        <v>0</v>
      </c>
      <c r="T22" s="226">
        <f>+Sklop18[[#This Row],[Končna cena/enoto mere (EUR) z DDV]]*Sklop18[[#This Row],[Okvirna količina]]</f>
        <v>0</v>
      </c>
      <c r="U22" s="227"/>
    </row>
    <row r="23" spans="1:21" s="55" customFormat="1" ht="12">
      <c r="A23" s="79" t="s">
        <v>9</v>
      </c>
      <c r="B23" s="351" t="s">
        <v>1008</v>
      </c>
      <c r="C23" s="346">
        <v>3500</v>
      </c>
      <c r="D23" s="346" t="s">
        <v>108</v>
      </c>
      <c r="E23" s="242"/>
      <c r="F23" s="347">
        <v>20</v>
      </c>
      <c r="G23" s="348" t="s">
        <v>209</v>
      </c>
      <c r="H2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22" t="str">
        <f>IF(Sklop18[[#This Row],[ZAHTEVANA SHEMA KAKOVOSTI]]&lt;&gt;"",Sklop18[[#This Row],[Preračunana masa/volumen/kos na enoto kg]],"")</f>
        <v/>
      </c>
      <c r="J23" s="292"/>
      <c r="K23" s="293"/>
      <c r="L23" s="293"/>
      <c r="M23" s="297"/>
      <c r="N23" s="290"/>
      <c r="O23" s="290"/>
      <c r="P23" s="289"/>
      <c r="Q23" s="290">
        <f>+Sklop18[[#This Row],[cena/enota brez DDV v EUR]]*Sklop18[[#This Row],[Stopnja DDV (%)]]</f>
        <v>0</v>
      </c>
      <c r="R23" s="290">
        <f>+Sklop18[[#This Row],[cena/enota brez DDV v EUR]]+Sklop18[[#This Row],[Davek (EUR)]]</f>
        <v>0</v>
      </c>
      <c r="S23" s="290">
        <f>+Sklop18[[#This Row],[cena/enota brez DDV v EUR]]*Sklop18[[#This Row],[Okvirna količina]]</f>
        <v>0</v>
      </c>
      <c r="T23" s="226">
        <f>+Sklop18[[#This Row],[Končna cena/enoto mere (EUR) z DDV]]*Sklop18[[#This Row],[Okvirna količina]]</f>
        <v>0</v>
      </c>
      <c r="U23" s="227"/>
    </row>
    <row r="24" spans="1:21" s="55" customFormat="1" ht="22.5">
      <c r="A24" s="79" t="s">
        <v>10</v>
      </c>
      <c r="B24" s="351" t="s">
        <v>1009</v>
      </c>
      <c r="C24" s="346">
        <v>20</v>
      </c>
      <c r="D24" s="346" t="s">
        <v>108</v>
      </c>
      <c r="E24" s="242"/>
      <c r="F24" s="347">
        <v>1500</v>
      </c>
      <c r="G24" s="348" t="s">
        <v>209</v>
      </c>
      <c r="H2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222" t="str">
        <f>IF(Sklop18[[#This Row],[ZAHTEVANA SHEMA KAKOVOSTI]]&lt;&gt;"",Sklop18[[#This Row],[Preračunana masa/volumen/kos na enoto kg]],"")</f>
        <v/>
      </c>
      <c r="J24" s="292"/>
      <c r="K24" s="293"/>
      <c r="L24" s="293"/>
      <c r="M24" s="297"/>
      <c r="N24" s="290"/>
      <c r="O24" s="290"/>
      <c r="P24" s="289"/>
      <c r="Q24" s="290">
        <f>+Sklop18[[#This Row],[cena/enota brez DDV v EUR]]*Sklop18[[#This Row],[Stopnja DDV (%)]]</f>
        <v>0</v>
      </c>
      <c r="R24" s="290">
        <f>+Sklop18[[#This Row],[cena/enota brez DDV v EUR]]+Sklop18[[#This Row],[Davek (EUR)]]</f>
        <v>0</v>
      </c>
      <c r="S24" s="290">
        <f>+Sklop18[[#This Row],[cena/enota brez DDV v EUR]]*Sklop18[[#This Row],[Okvirna količina]]</f>
        <v>0</v>
      </c>
      <c r="T24" s="226">
        <f>+Sklop18[[#This Row],[Končna cena/enoto mere (EUR) z DDV]]*Sklop18[[#This Row],[Okvirna količina]]</f>
        <v>0</v>
      </c>
      <c r="U24" s="227"/>
    </row>
    <row r="25" spans="1:21" s="55" customFormat="1" ht="33.75">
      <c r="A25" s="79" t="s">
        <v>11</v>
      </c>
      <c r="B25" s="351" t="s">
        <v>1010</v>
      </c>
      <c r="C25" s="346">
        <v>15</v>
      </c>
      <c r="D25" s="346" t="s">
        <v>108</v>
      </c>
      <c r="E25" s="242"/>
      <c r="F25" s="347">
        <v>1500</v>
      </c>
      <c r="G25" s="348" t="s">
        <v>209</v>
      </c>
      <c r="H2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25" s="222" t="str">
        <f>IF(Sklop18[[#This Row],[ZAHTEVANA SHEMA KAKOVOSTI]]&lt;&gt;"",Sklop18[[#This Row],[Preračunana masa/volumen/kos na enoto kg]],"")</f>
        <v/>
      </c>
      <c r="J25" s="292"/>
      <c r="K25" s="293"/>
      <c r="L25" s="293"/>
      <c r="M25" s="297"/>
      <c r="N25" s="290"/>
      <c r="O25" s="290"/>
      <c r="P25" s="289"/>
      <c r="Q25" s="290">
        <f>+Sklop18[[#This Row],[cena/enota brez DDV v EUR]]*Sklop18[[#This Row],[Stopnja DDV (%)]]</f>
        <v>0</v>
      </c>
      <c r="R25" s="290">
        <f>+Sklop18[[#This Row],[cena/enota brez DDV v EUR]]+Sklop18[[#This Row],[Davek (EUR)]]</f>
        <v>0</v>
      </c>
      <c r="S25" s="290">
        <f>+Sklop18[[#This Row],[cena/enota brez DDV v EUR]]*Sklop18[[#This Row],[Okvirna količina]]</f>
        <v>0</v>
      </c>
      <c r="T25" s="226">
        <f>+Sklop18[[#This Row],[Končna cena/enoto mere (EUR) z DDV]]*Sklop18[[#This Row],[Okvirna količina]]</f>
        <v>0</v>
      </c>
      <c r="U25" s="227"/>
    </row>
    <row r="26" spans="1:21" s="55" customFormat="1" ht="33.75">
      <c r="A26" s="79" t="s">
        <v>12</v>
      </c>
      <c r="B26" s="351" t="s">
        <v>1011</v>
      </c>
      <c r="C26" s="346">
        <v>3000</v>
      </c>
      <c r="D26" s="346" t="s">
        <v>108</v>
      </c>
      <c r="E26" s="242"/>
      <c r="F26" s="347">
        <v>20</v>
      </c>
      <c r="G26" s="348" t="s">
        <v>209</v>
      </c>
      <c r="H2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6" s="222" t="str">
        <f>IF(Sklop18[[#This Row],[ZAHTEVANA SHEMA KAKOVOSTI]]&lt;&gt;"",Sklop18[[#This Row],[Preračunana masa/volumen/kos na enoto kg]],"")</f>
        <v/>
      </c>
      <c r="J26" s="292"/>
      <c r="K26" s="293"/>
      <c r="L26" s="293"/>
      <c r="M26" s="297"/>
      <c r="N26" s="290"/>
      <c r="O26" s="290"/>
      <c r="P26" s="289"/>
      <c r="Q26" s="290">
        <f>+Sklop18[[#This Row],[cena/enota brez DDV v EUR]]*Sklop18[[#This Row],[Stopnja DDV (%)]]</f>
        <v>0</v>
      </c>
      <c r="R26" s="290">
        <f>+Sklop18[[#This Row],[cena/enota brez DDV v EUR]]+Sklop18[[#This Row],[Davek (EUR)]]</f>
        <v>0</v>
      </c>
      <c r="S26" s="290">
        <f>+Sklop18[[#This Row],[cena/enota brez DDV v EUR]]*Sklop18[[#This Row],[Okvirna količina]]</f>
        <v>0</v>
      </c>
      <c r="T26" s="226">
        <f>+Sklop18[[#This Row],[Končna cena/enoto mere (EUR) z DDV]]*Sklop18[[#This Row],[Okvirna količina]]</f>
        <v>0</v>
      </c>
      <c r="U26" s="227"/>
    </row>
    <row r="27" spans="1:21" s="55" customFormat="1" ht="12">
      <c r="A27" s="79" t="s">
        <v>13</v>
      </c>
      <c r="B27" s="351" t="s">
        <v>518</v>
      </c>
      <c r="C27" s="346">
        <v>63</v>
      </c>
      <c r="D27" s="346" t="s">
        <v>108</v>
      </c>
      <c r="E27" s="242"/>
      <c r="F27" s="347">
        <v>1000</v>
      </c>
      <c r="G27" s="348" t="s">
        <v>209</v>
      </c>
      <c r="H2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</v>
      </c>
      <c r="I27" s="222" t="str">
        <f>IF(Sklop18[[#This Row],[ZAHTEVANA SHEMA KAKOVOSTI]]&lt;&gt;"",Sklop18[[#This Row],[Preračunana masa/volumen/kos na enoto kg]],"")</f>
        <v/>
      </c>
      <c r="J27" s="292"/>
      <c r="K27" s="293"/>
      <c r="L27" s="293"/>
      <c r="M27" s="297"/>
      <c r="N27" s="290"/>
      <c r="O27" s="290"/>
      <c r="P27" s="289"/>
      <c r="Q27" s="290">
        <f>+Sklop18[[#This Row],[cena/enota brez DDV v EUR]]*Sklop18[[#This Row],[Stopnja DDV (%)]]</f>
        <v>0</v>
      </c>
      <c r="R27" s="290">
        <f>+Sklop18[[#This Row],[cena/enota brez DDV v EUR]]+Sklop18[[#This Row],[Davek (EUR)]]</f>
        <v>0</v>
      </c>
      <c r="S27" s="290">
        <f>+Sklop18[[#This Row],[cena/enota brez DDV v EUR]]*Sklop18[[#This Row],[Okvirna količina]]</f>
        <v>0</v>
      </c>
      <c r="T27" s="226">
        <f>+Sklop18[[#This Row],[Končna cena/enoto mere (EUR) z DDV]]*Sklop18[[#This Row],[Okvirna količina]]</f>
        <v>0</v>
      </c>
      <c r="U27" s="227"/>
    </row>
    <row r="28" spans="1:21" s="55" customFormat="1" ht="22.5">
      <c r="A28" s="79" t="s">
        <v>14</v>
      </c>
      <c r="B28" s="351" t="s">
        <v>1012</v>
      </c>
      <c r="C28" s="346">
        <v>5000</v>
      </c>
      <c r="D28" s="346" t="s">
        <v>108</v>
      </c>
      <c r="E28" s="242"/>
      <c r="F28" s="347">
        <v>20</v>
      </c>
      <c r="G28" s="348" t="s">
        <v>209</v>
      </c>
      <c r="H2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222" t="str">
        <f>IF(Sklop18[[#This Row],[ZAHTEVANA SHEMA KAKOVOSTI]]&lt;&gt;"",Sklop18[[#This Row],[Preračunana masa/volumen/kos na enoto kg]],"")</f>
        <v/>
      </c>
      <c r="J28" s="292"/>
      <c r="K28" s="293"/>
      <c r="L28" s="293"/>
      <c r="M28" s="297"/>
      <c r="N28" s="290"/>
      <c r="O28" s="290"/>
      <c r="P28" s="289"/>
      <c r="Q28" s="290">
        <f>+Sklop18[[#This Row],[cena/enota brez DDV v EUR]]*Sklop18[[#This Row],[Stopnja DDV (%)]]</f>
        <v>0</v>
      </c>
      <c r="R28" s="290">
        <f>+Sklop18[[#This Row],[cena/enota brez DDV v EUR]]+Sklop18[[#This Row],[Davek (EUR)]]</f>
        <v>0</v>
      </c>
      <c r="S28" s="290">
        <f>+Sklop18[[#This Row],[cena/enota brez DDV v EUR]]*Sklop18[[#This Row],[Okvirna količina]]</f>
        <v>0</v>
      </c>
      <c r="T28" s="226">
        <f>+Sklop18[[#This Row],[Končna cena/enoto mere (EUR) z DDV]]*Sklop18[[#This Row],[Okvirna količina]]</f>
        <v>0</v>
      </c>
      <c r="U28" s="227"/>
    </row>
    <row r="29" spans="1:21" s="55" customFormat="1" ht="33.75">
      <c r="A29" s="79" t="s">
        <v>15</v>
      </c>
      <c r="B29" s="351" t="s">
        <v>1013</v>
      </c>
      <c r="C29" s="346">
        <v>400</v>
      </c>
      <c r="D29" s="346" t="s">
        <v>108</v>
      </c>
      <c r="E29" s="242"/>
      <c r="F29" s="347">
        <v>10</v>
      </c>
      <c r="G29" s="348" t="s">
        <v>209</v>
      </c>
      <c r="H2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9" s="222" t="str">
        <f>IF(Sklop18[[#This Row],[ZAHTEVANA SHEMA KAKOVOSTI]]&lt;&gt;"",Sklop18[[#This Row],[Preračunana masa/volumen/kos na enoto kg]],"")</f>
        <v/>
      </c>
      <c r="J29" s="292"/>
      <c r="K29" s="293"/>
      <c r="L29" s="293"/>
      <c r="M29" s="297"/>
      <c r="N29" s="290"/>
      <c r="O29" s="290"/>
      <c r="P29" s="289"/>
      <c r="Q29" s="290">
        <f>+Sklop18[[#This Row],[cena/enota brez DDV v EUR]]*Sklop18[[#This Row],[Stopnja DDV (%)]]</f>
        <v>0</v>
      </c>
      <c r="R29" s="290">
        <f>+Sklop18[[#This Row],[cena/enota brez DDV v EUR]]+Sklop18[[#This Row],[Davek (EUR)]]</f>
        <v>0</v>
      </c>
      <c r="S29" s="290">
        <f>+Sklop18[[#This Row],[cena/enota brez DDV v EUR]]*Sklop18[[#This Row],[Okvirna količina]]</f>
        <v>0</v>
      </c>
      <c r="T29" s="226">
        <f>+Sklop18[[#This Row],[Končna cena/enoto mere (EUR) z DDV]]*Sklop18[[#This Row],[Okvirna količina]]</f>
        <v>0</v>
      </c>
      <c r="U29" s="227"/>
    </row>
    <row r="30" spans="1:21" s="55" customFormat="1" ht="12">
      <c r="A30" s="79" t="s">
        <v>16</v>
      </c>
      <c r="B30" s="351" t="s">
        <v>1072</v>
      </c>
      <c r="C30" s="470">
        <v>100</v>
      </c>
      <c r="D30" s="470" t="s">
        <v>108</v>
      </c>
      <c r="E30" s="242"/>
      <c r="F30" s="347">
        <v>20</v>
      </c>
      <c r="G30" s="348" t="s">
        <v>0</v>
      </c>
      <c r="H3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0" s="222" t="str">
        <f>IF(Sklop18[[#This Row],[ZAHTEVANA SHEMA KAKOVOSTI]]&lt;&gt;"",Sklop18[[#This Row],[Preračunana masa/volumen/kos na enoto kg]],"")</f>
        <v/>
      </c>
      <c r="J30" s="292"/>
      <c r="K30" s="293"/>
      <c r="L30" s="293"/>
      <c r="M30" s="297"/>
      <c r="N30" s="290"/>
      <c r="O30" s="290"/>
      <c r="P30" s="289"/>
      <c r="Q30" s="290">
        <f>+Sklop18[[#This Row],[cena/enota brez DDV v EUR]]*Sklop18[[#This Row],[Stopnja DDV (%)]]</f>
        <v>0</v>
      </c>
      <c r="R30" s="290">
        <f>+Sklop18[[#This Row],[cena/enota brez DDV v EUR]]+Sklop18[[#This Row],[Davek (EUR)]]</f>
        <v>0</v>
      </c>
      <c r="S30" s="290">
        <f>+Sklop18[[#This Row],[cena/enota brez DDV v EUR]]*Sklop18[[#This Row],[Okvirna količina]]</f>
        <v>0</v>
      </c>
      <c r="T30" s="226">
        <f>+Sklop18[[#This Row],[Končna cena/enoto mere (EUR) z DDV]]*Sklop18[[#This Row],[Okvirna količina]]</f>
        <v>0</v>
      </c>
      <c r="U30" s="227"/>
    </row>
    <row r="31" spans="1:21" s="55" customFormat="1" ht="12">
      <c r="A31" s="79" t="s">
        <v>17</v>
      </c>
      <c r="B31" s="351" t="s">
        <v>1014</v>
      </c>
      <c r="C31" s="346">
        <v>400</v>
      </c>
      <c r="D31" s="346" t="s">
        <v>108</v>
      </c>
      <c r="E31" s="242"/>
      <c r="F31" s="347">
        <v>20</v>
      </c>
      <c r="G31" s="348" t="s">
        <v>209</v>
      </c>
      <c r="H3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1" s="222" t="str">
        <f>IF(Sklop18[[#This Row],[ZAHTEVANA SHEMA KAKOVOSTI]]&lt;&gt;"",Sklop18[[#This Row],[Preračunana masa/volumen/kos na enoto kg]],"")</f>
        <v/>
      </c>
      <c r="J31" s="292"/>
      <c r="K31" s="293"/>
      <c r="L31" s="293"/>
      <c r="M31" s="297"/>
      <c r="N31" s="290"/>
      <c r="O31" s="290"/>
      <c r="P31" s="289"/>
      <c r="Q31" s="290">
        <f>+Sklop18[[#This Row],[cena/enota brez DDV v EUR]]*Sklop18[[#This Row],[Stopnja DDV (%)]]</f>
        <v>0</v>
      </c>
      <c r="R31" s="290">
        <f>+Sklop18[[#This Row],[cena/enota brez DDV v EUR]]+Sklop18[[#This Row],[Davek (EUR)]]</f>
        <v>0</v>
      </c>
      <c r="S31" s="290">
        <f>+Sklop18[[#This Row],[cena/enota brez DDV v EUR]]*Sklop18[[#This Row],[Okvirna količina]]</f>
        <v>0</v>
      </c>
      <c r="T31" s="226">
        <f>+Sklop18[[#This Row],[Končna cena/enoto mere (EUR) z DDV]]*Sklop18[[#This Row],[Okvirna količina]]</f>
        <v>0</v>
      </c>
      <c r="U31" s="227"/>
    </row>
    <row r="32" spans="1:21" s="55" customFormat="1" ht="12">
      <c r="A32" s="79" t="s">
        <v>18</v>
      </c>
      <c r="B32" s="351" t="s">
        <v>1015</v>
      </c>
      <c r="C32" s="346">
        <v>1000</v>
      </c>
      <c r="D32" s="346" t="s">
        <v>108</v>
      </c>
      <c r="E32" s="242"/>
      <c r="F32" s="347">
        <v>10</v>
      </c>
      <c r="G32" s="348" t="s">
        <v>209</v>
      </c>
      <c r="H3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22" t="str">
        <f>IF(Sklop18[[#This Row],[ZAHTEVANA SHEMA KAKOVOSTI]]&lt;&gt;"",Sklop18[[#This Row],[Preračunana masa/volumen/kos na enoto kg]],"")</f>
        <v/>
      </c>
      <c r="J32" s="292"/>
      <c r="K32" s="293"/>
      <c r="L32" s="293"/>
      <c r="M32" s="297"/>
      <c r="N32" s="290"/>
      <c r="O32" s="290"/>
      <c r="P32" s="289"/>
      <c r="Q32" s="290">
        <f>+Sklop18[[#This Row],[cena/enota brez DDV v EUR]]*Sklop18[[#This Row],[Stopnja DDV (%)]]</f>
        <v>0</v>
      </c>
      <c r="R32" s="290">
        <f>+Sklop18[[#This Row],[cena/enota brez DDV v EUR]]+Sklop18[[#This Row],[Davek (EUR)]]</f>
        <v>0</v>
      </c>
      <c r="S32" s="290">
        <f>+Sklop18[[#This Row],[cena/enota brez DDV v EUR]]*Sklop18[[#This Row],[Okvirna količina]]</f>
        <v>0</v>
      </c>
      <c r="T32" s="226">
        <f>+Sklop18[[#This Row],[Končna cena/enoto mere (EUR) z DDV]]*Sklop18[[#This Row],[Okvirna količina]]</f>
        <v>0</v>
      </c>
      <c r="U32" s="227"/>
    </row>
    <row r="33" spans="1:21" s="55" customFormat="1" ht="12">
      <c r="A33" s="79" t="s">
        <v>19</v>
      </c>
      <c r="B33" s="351" t="s">
        <v>1016</v>
      </c>
      <c r="C33" s="346">
        <v>125</v>
      </c>
      <c r="D33" s="346" t="s">
        <v>108</v>
      </c>
      <c r="E33" s="242"/>
      <c r="F33" s="347">
        <v>50</v>
      </c>
      <c r="G33" s="348" t="s">
        <v>209</v>
      </c>
      <c r="H3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33" s="222" t="str">
        <f>IF(Sklop18[[#This Row],[ZAHTEVANA SHEMA KAKOVOSTI]]&lt;&gt;"",Sklop18[[#This Row],[Preračunana masa/volumen/kos na enoto kg]],"")</f>
        <v/>
      </c>
      <c r="J33" s="292"/>
      <c r="K33" s="293"/>
      <c r="L33" s="293"/>
      <c r="M33" s="297"/>
      <c r="N33" s="290"/>
      <c r="O33" s="290"/>
      <c r="P33" s="289"/>
      <c r="Q33" s="290">
        <f>+Sklop18[[#This Row],[cena/enota brez DDV v EUR]]*Sklop18[[#This Row],[Stopnja DDV (%)]]</f>
        <v>0</v>
      </c>
      <c r="R33" s="290">
        <f>+Sklop18[[#This Row],[cena/enota brez DDV v EUR]]+Sklop18[[#This Row],[Davek (EUR)]]</f>
        <v>0</v>
      </c>
      <c r="S33" s="290">
        <f>+Sklop18[[#This Row],[cena/enota brez DDV v EUR]]*Sklop18[[#This Row],[Okvirna količina]]</f>
        <v>0</v>
      </c>
      <c r="T33" s="226">
        <f>+Sklop18[[#This Row],[Končna cena/enoto mere (EUR) z DDV]]*Sklop18[[#This Row],[Okvirna količina]]</f>
        <v>0</v>
      </c>
      <c r="U33" s="227"/>
    </row>
    <row r="34" spans="1:21" s="55" customFormat="1" ht="22.5">
      <c r="A34" s="79" t="s">
        <v>20</v>
      </c>
      <c r="B34" s="351" t="s">
        <v>1017</v>
      </c>
      <c r="C34" s="346">
        <v>250</v>
      </c>
      <c r="D34" s="346" t="s">
        <v>108</v>
      </c>
      <c r="E34" s="242"/>
      <c r="F34" s="347">
        <v>50</v>
      </c>
      <c r="G34" s="348" t="s">
        <v>209</v>
      </c>
      <c r="H3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34" s="222" t="str">
        <f>IF(Sklop18[[#This Row],[ZAHTEVANA SHEMA KAKOVOSTI]]&lt;&gt;"",Sklop18[[#This Row],[Preračunana masa/volumen/kos na enoto kg]],"")</f>
        <v/>
      </c>
      <c r="J34" s="292"/>
      <c r="K34" s="293"/>
      <c r="L34" s="293"/>
      <c r="M34" s="297"/>
      <c r="N34" s="290"/>
      <c r="O34" s="290"/>
      <c r="P34" s="289"/>
      <c r="Q34" s="290">
        <f>+Sklop18[[#This Row],[cena/enota brez DDV v EUR]]*Sklop18[[#This Row],[Stopnja DDV (%)]]</f>
        <v>0</v>
      </c>
      <c r="R34" s="290">
        <f>+Sklop18[[#This Row],[cena/enota brez DDV v EUR]]+Sklop18[[#This Row],[Davek (EUR)]]</f>
        <v>0</v>
      </c>
      <c r="S34" s="290">
        <f>+Sklop18[[#This Row],[cena/enota brez DDV v EUR]]*Sklop18[[#This Row],[Okvirna količina]]</f>
        <v>0</v>
      </c>
      <c r="T34" s="226">
        <f>+Sklop18[[#This Row],[Končna cena/enoto mere (EUR) z DDV]]*Sklop18[[#This Row],[Okvirna količina]]</f>
        <v>0</v>
      </c>
      <c r="U34" s="227"/>
    </row>
    <row r="35" spans="1:21" s="55" customFormat="1" ht="12">
      <c r="A35" s="458" t="s">
        <v>21</v>
      </c>
      <c r="B35" s="471" t="s">
        <v>1095</v>
      </c>
      <c r="C35" s="346">
        <v>400</v>
      </c>
      <c r="D35" s="346" t="s">
        <v>108</v>
      </c>
      <c r="E35" s="242"/>
      <c r="F35" s="347">
        <v>80</v>
      </c>
      <c r="G35" s="348" t="s">
        <v>209</v>
      </c>
      <c r="H3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5" s="222" t="str">
        <f>IF(Sklop18[[#This Row],[ZAHTEVANA SHEMA KAKOVOSTI]]&lt;&gt;"",Sklop18[[#This Row],[Preračunana masa/volumen/kos na enoto kg]],"")</f>
        <v/>
      </c>
      <c r="J35" s="292"/>
      <c r="K35" s="293"/>
      <c r="L35" s="293"/>
      <c r="M35" s="297"/>
      <c r="N35" s="290"/>
      <c r="O35" s="290"/>
      <c r="P35" s="289"/>
      <c r="Q35" s="290">
        <f>+Sklop18[[#This Row],[cena/enota brez DDV v EUR]]*Sklop18[[#This Row],[Stopnja DDV (%)]]</f>
        <v>0</v>
      </c>
      <c r="R35" s="290">
        <f>+Sklop18[[#This Row],[cena/enota brez DDV v EUR]]+Sklop18[[#This Row],[Davek (EUR)]]</f>
        <v>0</v>
      </c>
      <c r="S35" s="290">
        <f>+Sklop18[[#This Row],[cena/enota brez DDV v EUR]]*Sklop18[[#This Row],[Okvirna količina]]</f>
        <v>0</v>
      </c>
      <c r="T35" s="226">
        <f>+Sklop18[[#This Row],[Končna cena/enoto mere (EUR) z DDV]]*Sklop18[[#This Row],[Okvirna količina]]</f>
        <v>0</v>
      </c>
      <c r="U35" s="227"/>
    </row>
    <row r="36" spans="1:21" s="55" customFormat="1" ht="12">
      <c r="A36" s="79" t="s">
        <v>22</v>
      </c>
      <c r="B36" s="351" t="s">
        <v>1018</v>
      </c>
      <c r="C36" s="346">
        <v>400</v>
      </c>
      <c r="D36" s="346" t="s">
        <v>108</v>
      </c>
      <c r="E36" s="242"/>
      <c r="F36" s="347">
        <v>80</v>
      </c>
      <c r="G36" s="348" t="s">
        <v>209</v>
      </c>
      <c r="H3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6" s="222" t="str">
        <f>IF(Sklop18[[#This Row],[ZAHTEVANA SHEMA KAKOVOSTI]]&lt;&gt;"",Sklop18[[#This Row],[Preračunana masa/volumen/kos na enoto kg]],"")</f>
        <v/>
      </c>
      <c r="J36" s="292"/>
      <c r="K36" s="293"/>
      <c r="L36" s="293"/>
      <c r="M36" s="297"/>
      <c r="N36" s="290"/>
      <c r="O36" s="290"/>
      <c r="P36" s="289"/>
      <c r="Q36" s="290">
        <f>+Sklop18[[#This Row],[cena/enota brez DDV v EUR]]*Sklop18[[#This Row],[Stopnja DDV (%)]]</f>
        <v>0</v>
      </c>
      <c r="R36" s="290">
        <f>+Sklop18[[#This Row],[cena/enota brez DDV v EUR]]+Sklop18[[#This Row],[Davek (EUR)]]</f>
        <v>0</v>
      </c>
      <c r="S36" s="290">
        <f>+Sklop18[[#This Row],[cena/enota brez DDV v EUR]]*Sklop18[[#This Row],[Okvirna količina]]</f>
        <v>0</v>
      </c>
      <c r="T36" s="226">
        <f>+Sklop18[[#This Row],[Končna cena/enoto mere (EUR) z DDV]]*Sklop18[[#This Row],[Okvirna količina]]</f>
        <v>0</v>
      </c>
      <c r="U36" s="227"/>
    </row>
    <row r="37" spans="1:21" s="55" customFormat="1" ht="12">
      <c r="A37" s="79" t="s">
        <v>23</v>
      </c>
      <c r="B37" s="351" t="s">
        <v>1019</v>
      </c>
      <c r="C37" s="346">
        <v>400</v>
      </c>
      <c r="D37" s="346" t="s">
        <v>108</v>
      </c>
      <c r="E37" s="242"/>
      <c r="F37" s="347">
        <v>50</v>
      </c>
      <c r="G37" s="348" t="s">
        <v>209</v>
      </c>
      <c r="H3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22" t="str">
        <f>IF(Sklop18[[#This Row],[ZAHTEVANA SHEMA KAKOVOSTI]]&lt;&gt;"",Sklop18[[#This Row],[Preračunana masa/volumen/kos na enoto kg]],"")</f>
        <v/>
      </c>
      <c r="J37" s="292"/>
      <c r="K37" s="293"/>
      <c r="L37" s="293"/>
      <c r="M37" s="297"/>
      <c r="N37" s="290"/>
      <c r="O37" s="290"/>
      <c r="P37" s="289"/>
      <c r="Q37" s="290">
        <f>+Sklop18[[#This Row],[cena/enota brez DDV v EUR]]*Sklop18[[#This Row],[Stopnja DDV (%)]]</f>
        <v>0</v>
      </c>
      <c r="R37" s="290">
        <f>+Sklop18[[#This Row],[cena/enota brez DDV v EUR]]+Sklop18[[#This Row],[Davek (EUR)]]</f>
        <v>0</v>
      </c>
      <c r="S37" s="290">
        <f>+Sklop18[[#This Row],[cena/enota brez DDV v EUR]]*Sklop18[[#This Row],[Okvirna količina]]</f>
        <v>0</v>
      </c>
      <c r="T37" s="226">
        <f>+Sklop18[[#This Row],[Končna cena/enoto mere (EUR) z DDV]]*Sklop18[[#This Row],[Okvirna količina]]</f>
        <v>0</v>
      </c>
      <c r="U37" s="227"/>
    </row>
    <row r="38" spans="1:21" s="55" customFormat="1" ht="12">
      <c r="A38" s="79" t="s">
        <v>24</v>
      </c>
      <c r="B38" s="351" t="s">
        <v>1071</v>
      </c>
      <c r="C38" s="346">
        <v>1</v>
      </c>
      <c r="D38" s="346" t="s">
        <v>74</v>
      </c>
      <c r="E38" s="242"/>
      <c r="F38" s="347">
        <v>50</v>
      </c>
      <c r="G38" s="348" t="s">
        <v>74</v>
      </c>
      <c r="H3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22" t="str">
        <f>IF(Sklop18[[#This Row],[ZAHTEVANA SHEMA KAKOVOSTI]]&lt;&gt;"",Sklop18[[#This Row],[Preračunana masa/volumen/kos na enoto kg]],"")</f>
        <v/>
      </c>
      <c r="J38" s="292"/>
      <c r="K38" s="293"/>
      <c r="L38" s="293"/>
      <c r="M38" s="297"/>
      <c r="N38" s="290"/>
      <c r="O38" s="290"/>
      <c r="P38" s="289"/>
      <c r="Q38" s="290">
        <f>+Sklop18[[#This Row],[cena/enota brez DDV v EUR]]*Sklop18[[#This Row],[Stopnja DDV (%)]]</f>
        <v>0</v>
      </c>
      <c r="R38" s="290">
        <f>+Sklop18[[#This Row],[cena/enota brez DDV v EUR]]+Sklop18[[#This Row],[Davek (EUR)]]</f>
        <v>0</v>
      </c>
      <c r="S38" s="290">
        <f>+Sklop18[[#This Row],[cena/enota brez DDV v EUR]]*Sklop18[[#This Row],[Okvirna količina]]</f>
        <v>0</v>
      </c>
      <c r="T38" s="226">
        <f>+Sklop18[[#This Row],[Končna cena/enoto mere (EUR) z DDV]]*Sklop18[[#This Row],[Okvirna količina]]</f>
        <v>0</v>
      </c>
      <c r="U38" s="227"/>
    </row>
    <row r="39" spans="1:21" s="55" customFormat="1" ht="12">
      <c r="A39" s="79" t="s">
        <v>25</v>
      </c>
      <c r="B39" s="351" t="s">
        <v>1070</v>
      </c>
      <c r="C39" s="346">
        <v>1</v>
      </c>
      <c r="D39" s="346" t="s">
        <v>74</v>
      </c>
      <c r="E39" s="242"/>
      <c r="F39" s="347">
        <v>10</v>
      </c>
      <c r="G39" s="348" t="s">
        <v>74</v>
      </c>
      <c r="H3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222" t="str">
        <f>IF(Sklop18[[#This Row],[ZAHTEVANA SHEMA KAKOVOSTI]]&lt;&gt;"",Sklop18[[#This Row],[Preračunana masa/volumen/kos na enoto kg]],"")</f>
        <v/>
      </c>
      <c r="J39" s="292"/>
      <c r="K39" s="293"/>
      <c r="L39" s="293"/>
      <c r="M39" s="297"/>
      <c r="N39" s="290"/>
      <c r="O39" s="290"/>
      <c r="P39" s="289"/>
      <c r="Q39" s="290">
        <f>+Sklop18[[#This Row],[cena/enota brez DDV v EUR]]*Sklop18[[#This Row],[Stopnja DDV (%)]]</f>
        <v>0</v>
      </c>
      <c r="R39" s="290">
        <f>+Sklop18[[#This Row],[cena/enota brez DDV v EUR]]+Sklop18[[#This Row],[Davek (EUR)]]</f>
        <v>0</v>
      </c>
      <c r="S39" s="290">
        <f>+Sklop18[[#This Row],[cena/enota brez DDV v EUR]]*Sklop18[[#This Row],[Okvirna količina]]</f>
        <v>0</v>
      </c>
      <c r="T39" s="226">
        <f>+Sklop18[[#This Row],[Končna cena/enoto mere (EUR) z DDV]]*Sklop18[[#This Row],[Okvirna količina]]</f>
        <v>0</v>
      </c>
      <c r="U39" s="227"/>
    </row>
    <row r="40" spans="1:21" s="55" customFormat="1" ht="12">
      <c r="A40" s="79" t="s">
        <v>26</v>
      </c>
      <c r="B40" s="351" t="s">
        <v>1020</v>
      </c>
      <c r="C40" s="346">
        <v>500</v>
      </c>
      <c r="D40" s="346" t="s">
        <v>622</v>
      </c>
      <c r="E40" s="242"/>
      <c r="F40" s="347">
        <v>5</v>
      </c>
      <c r="G40" s="348" t="s">
        <v>209</v>
      </c>
      <c r="H4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0" s="222" t="str">
        <f>IF(Sklop18[[#This Row],[ZAHTEVANA SHEMA KAKOVOSTI]]&lt;&gt;"",Sklop18[[#This Row],[Preračunana masa/volumen/kos na enoto kg]],"")</f>
        <v/>
      </c>
      <c r="J40" s="292"/>
      <c r="K40" s="293"/>
      <c r="L40" s="293"/>
      <c r="M40" s="297"/>
      <c r="N40" s="290"/>
      <c r="O40" s="290"/>
      <c r="P40" s="289"/>
      <c r="Q40" s="290">
        <f>+Sklop18[[#This Row],[cena/enota brez DDV v EUR]]*Sklop18[[#This Row],[Stopnja DDV (%)]]</f>
        <v>0</v>
      </c>
      <c r="R40" s="290">
        <f>+Sklop18[[#This Row],[cena/enota brez DDV v EUR]]+Sklop18[[#This Row],[Davek (EUR)]]</f>
        <v>0</v>
      </c>
      <c r="S40" s="290">
        <f>+Sklop18[[#This Row],[cena/enota brez DDV v EUR]]*Sklop18[[#This Row],[Okvirna količina]]</f>
        <v>0</v>
      </c>
      <c r="T40" s="226">
        <f>+Sklop18[[#This Row],[Končna cena/enoto mere (EUR) z DDV]]*Sklop18[[#This Row],[Okvirna količina]]</f>
        <v>0</v>
      </c>
      <c r="U40" s="227"/>
    </row>
    <row r="41" spans="1:21" s="55" customFormat="1" ht="12">
      <c r="A41" s="79" t="s">
        <v>27</v>
      </c>
      <c r="B41" s="351" t="s">
        <v>1021</v>
      </c>
      <c r="C41" s="346">
        <v>500</v>
      </c>
      <c r="D41" s="346" t="s">
        <v>108</v>
      </c>
      <c r="E41" s="242"/>
      <c r="F41" s="347">
        <v>50</v>
      </c>
      <c r="G41" s="348" t="s">
        <v>209</v>
      </c>
      <c r="H4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41" s="222" t="str">
        <f>IF(Sklop18[[#This Row],[ZAHTEVANA SHEMA KAKOVOSTI]]&lt;&gt;"",Sklop18[[#This Row],[Preračunana masa/volumen/kos na enoto kg]],"")</f>
        <v/>
      </c>
      <c r="J41" s="292"/>
      <c r="K41" s="293"/>
      <c r="L41" s="293"/>
      <c r="M41" s="297"/>
      <c r="N41" s="290"/>
      <c r="O41" s="290"/>
      <c r="P41" s="289"/>
      <c r="Q41" s="290">
        <f>+Sklop18[[#This Row],[cena/enota brez DDV v EUR]]*Sklop18[[#This Row],[Stopnja DDV (%)]]</f>
        <v>0</v>
      </c>
      <c r="R41" s="290">
        <f>+Sklop18[[#This Row],[cena/enota brez DDV v EUR]]+Sklop18[[#This Row],[Davek (EUR)]]</f>
        <v>0</v>
      </c>
      <c r="S41" s="290">
        <f>+Sklop18[[#This Row],[cena/enota brez DDV v EUR]]*Sklop18[[#This Row],[Okvirna količina]]</f>
        <v>0</v>
      </c>
      <c r="T41" s="226">
        <f>+Sklop18[[#This Row],[Končna cena/enoto mere (EUR) z DDV]]*Sklop18[[#This Row],[Okvirna količina]]</f>
        <v>0</v>
      </c>
      <c r="U41" s="227"/>
    </row>
    <row r="42" spans="1:21" s="55" customFormat="1" ht="12">
      <c r="A42" s="79" t="s">
        <v>28</v>
      </c>
      <c r="B42" s="351" t="s">
        <v>1022</v>
      </c>
      <c r="C42" s="346">
        <v>7</v>
      </c>
      <c r="D42" s="346" t="s">
        <v>108</v>
      </c>
      <c r="E42" s="242"/>
      <c r="F42" s="347">
        <v>50</v>
      </c>
      <c r="G42" s="348" t="s">
        <v>209</v>
      </c>
      <c r="H4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I42" s="222" t="str">
        <f>IF(Sklop18[[#This Row],[ZAHTEVANA SHEMA KAKOVOSTI]]&lt;&gt;"",Sklop18[[#This Row],[Preračunana masa/volumen/kos na enoto kg]],"")</f>
        <v/>
      </c>
      <c r="J42" s="292"/>
      <c r="K42" s="293"/>
      <c r="L42" s="293"/>
      <c r="M42" s="297"/>
      <c r="N42" s="290"/>
      <c r="O42" s="290"/>
      <c r="P42" s="289"/>
      <c r="Q42" s="290">
        <f>+Sklop18[[#This Row],[cena/enota brez DDV v EUR]]*Sklop18[[#This Row],[Stopnja DDV (%)]]</f>
        <v>0</v>
      </c>
      <c r="R42" s="290">
        <f>+Sklop18[[#This Row],[cena/enota brez DDV v EUR]]+Sklop18[[#This Row],[Davek (EUR)]]</f>
        <v>0</v>
      </c>
      <c r="S42" s="290">
        <f>+Sklop18[[#This Row],[cena/enota brez DDV v EUR]]*Sklop18[[#This Row],[Okvirna količina]]</f>
        <v>0</v>
      </c>
      <c r="T42" s="226">
        <f>+Sklop18[[#This Row],[Končna cena/enoto mere (EUR) z DDV]]*Sklop18[[#This Row],[Okvirna količina]]</f>
        <v>0</v>
      </c>
      <c r="U42" s="227"/>
    </row>
    <row r="43" spans="1:21" s="55" customFormat="1" ht="12">
      <c r="A43" s="79" t="s">
        <v>29</v>
      </c>
      <c r="B43" s="351" t="s">
        <v>1023</v>
      </c>
      <c r="C43" s="346">
        <v>42</v>
      </c>
      <c r="D43" s="346" t="s">
        <v>108</v>
      </c>
      <c r="E43" s="242"/>
      <c r="F43" s="347">
        <v>100</v>
      </c>
      <c r="G43" s="348" t="s">
        <v>209</v>
      </c>
      <c r="H4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I43" s="222" t="str">
        <f>IF(Sklop18[[#This Row],[ZAHTEVANA SHEMA KAKOVOSTI]]&lt;&gt;"",Sklop18[[#This Row],[Preračunana masa/volumen/kos na enoto kg]],"")</f>
        <v/>
      </c>
      <c r="J43" s="292"/>
      <c r="K43" s="293"/>
      <c r="L43" s="293"/>
      <c r="M43" s="297"/>
      <c r="N43" s="290"/>
      <c r="O43" s="290"/>
      <c r="P43" s="289"/>
      <c r="Q43" s="290">
        <f>+Sklop18[[#This Row],[cena/enota brez DDV v EUR]]*Sklop18[[#This Row],[Stopnja DDV (%)]]</f>
        <v>0</v>
      </c>
      <c r="R43" s="290">
        <f>+Sklop18[[#This Row],[cena/enota brez DDV v EUR]]+Sklop18[[#This Row],[Davek (EUR)]]</f>
        <v>0</v>
      </c>
      <c r="S43" s="290">
        <f>+Sklop18[[#This Row],[cena/enota brez DDV v EUR]]*Sklop18[[#This Row],[Okvirna količina]]</f>
        <v>0</v>
      </c>
      <c r="T43" s="226">
        <f>+Sklop18[[#This Row],[Končna cena/enoto mere (EUR) z DDV]]*Sklop18[[#This Row],[Okvirna količina]]</f>
        <v>0</v>
      </c>
      <c r="U43" s="227"/>
    </row>
    <row r="44" spans="1:21" s="55" customFormat="1" ht="12">
      <c r="A44" s="79" t="s">
        <v>30</v>
      </c>
      <c r="B44" s="351" t="s">
        <v>1024</v>
      </c>
      <c r="C44" s="346">
        <v>500</v>
      </c>
      <c r="D44" s="346" t="s">
        <v>108</v>
      </c>
      <c r="E44" s="242"/>
      <c r="F44" s="347">
        <v>10</v>
      </c>
      <c r="G44" s="348" t="s">
        <v>209</v>
      </c>
      <c r="H4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22" t="str">
        <f>IF(Sklop18[[#This Row],[ZAHTEVANA SHEMA KAKOVOSTI]]&lt;&gt;"",Sklop18[[#This Row],[Preračunana masa/volumen/kos na enoto kg]],"")</f>
        <v/>
      </c>
      <c r="J44" s="292"/>
      <c r="K44" s="293"/>
      <c r="L44" s="293"/>
      <c r="M44" s="297"/>
      <c r="N44" s="290"/>
      <c r="O44" s="290"/>
      <c r="P44" s="289"/>
      <c r="Q44" s="290">
        <f>+Sklop18[[#This Row],[cena/enota brez DDV v EUR]]*Sklop18[[#This Row],[Stopnja DDV (%)]]</f>
        <v>0</v>
      </c>
      <c r="R44" s="290">
        <f>+Sklop18[[#This Row],[cena/enota brez DDV v EUR]]+Sklop18[[#This Row],[Davek (EUR)]]</f>
        <v>0</v>
      </c>
      <c r="S44" s="290">
        <f>+Sklop18[[#This Row],[cena/enota brez DDV v EUR]]*Sklop18[[#This Row],[Okvirna količina]]</f>
        <v>0</v>
      </c>
      <c r="T44" s="226">
        <f>+Sklop18[[#This Row],[Končna cena/enoto mere (EUR) z DDV]]*Sklop18[[#This Row],[Okvirna količina]]</f>
        <v>0</v>
      </c>
      <c r="U44" s="227"/>
    </row>
    <row r="45" spans="1:21" s="55" customFormat="1" ht="12">
      <c r="A45" s="79" t="s">
        <v>31</v>
      </c>
      <c r="B45" s="351" t="s">
        <v>1025</v>
      </c>
      <c r="C45" s="346">
        <v>100</v>
      </c>
      <c r="D45" s="346" t="s">
        <v>108</v>
      </c>
      <c r="E45" s="242"/>
      <c r="F45" s="347">
        <v>30</v>
      </c>
      <c r="G45" s="348" t="s">
        <v>209</v>
      </c>
      <c r="H4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5" s="222" t="str">
        <f>IF(Sklop18[[#This Row],[ZAHTEVANA SHEMA KAKOVOSTI]]&lt;&gt;"",Sklop18[[#This Row],[Preračunana masa/volumen/kos na enoto kg]],"")</f>
        <v/>
      </c>
      <c r="J45" s="292"/>
      <c r="K45" s="293"/>
      <c r="L45" s="293"/>
      <c r="M45" s="297"/>
      <c r="N45" s="290"/>
      <c r="O45" s="290"/>
      <c r="P45" s="289"/>
      <c r="Q45" s="290">
        <f>+Sklop18[[#This Row],[cena/enota brez DDV v EUR]]*Sklop18[[#This Row],[Stopnja DDV (%)]]</f>
        <v>0</v>
      </c>
      <c r="R45" s="290">
        <f>+Sklop18[[#This Row],[cena/enota brez DDV v EUR]]+Sklop18[[#This Row],[Davek (EUR)]]</f>
        <v>0</v>
      </c>
      <c r="S45" s="290">
        <f>+Sklop18[[#This Row],[cena/enota brez DDV v EUR]]*Sklop18[[#This Row],[Okvirna količina]]</f>
        <v>0</v>
      </c>
      <c r="T45" s="226">
        <f>+Sklop18[[#This Row],[Končna cena/enoto mere (EUR) z DDV]]*Sklop18[[#This Row],[Okvirna količina]]</f>
        <v>0</v>
      </c>
      <c r="U45" s="227"/>
    </row>
    <row r="46" spans="1:21" s="55" customFormat="1" ht="12">
      <c r="A46" s="79" t="s">
        <v>32</v>
      </c>
      <c r="B46" s="351" t="s">
        <v>1026</v>
      </c>
      <c r="C46" s="346">
        <v>500</v>
      </c>
      <c r="D46" s="346" t="s">
        <v>622</v>
      </c>
      <c r="E46" s="242"/>
      <c r="F46" s="347">
        <v>5</v>
      </c>
      <c r="G46" s="348" t="s">
        <v>209</v>
      </c>
      <c r="H4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6" s="222" t="str">
        <f>IF(Sklop18[[#This Row],[ZAHTEVANA SHEMA KAKOVOSTI]]&lt;&gt;"",Sklop18[[#This Row],[Preračunana masa/volumen/kos na enoto kg]],"")</f>
        <v/>
      </c>
      <c r="J46" s="292"/>
      <c r="K46" s="293"/>
      <c r="L46" s="293"/>
      <c r="M46" s="297"/>
      <c r="N46" s="290"/>
      <c r="O46" s="290"/>
      <c r="P46" s="289"/>
      <c r="Q46" s="290">
        <f>+Sklop18[[#This Row],[cena/enota brez DDV v EUR]]*Sklop18[[#This Row],[Stopnja DDV (%)]]</f>
        <v>0</v>
      </c>
      <c r="R46" s="290">
        <f>+Sklop18[[#This Row],[cena/enota brez DDV v EUR]]+Sklop18[[#This Row],[Davek (EUR)]]</f>
        <v>0</v>
      </c>
      <c r="S46" s="290">
        <f>+Sklop18[[#This Row],[cena/enota brez DDV v EUR]]*Sklop18[[#This Row],[Okvirna količina]]</f>
        <v>0</v>
      </c>
      <c r="T46" s="226">
        <f>+Sklop18[[#This Row],[Končna cena/enoto mere (EUR) z DDV]]*Sklop18[[#This Row],[Okvirna količina]]</f>
        <v>0</v>
      </c>
      <c r="U46" s="227"/>
    </row>
    <row r="47" spans="1:21" s="55" customFormat="1" ht="22.5">
      <c r="A47" s="79" t="s">
        <v>33</v>
      </c>
      <c r="B47" s="351" t="s">
        <v>1027</v>
      </c>
      <c r="C47" s="346">
        <v>790</v>
      </c>
      <c r="D47" s="346" t="s">
        <v>108</v>
      </c>
      <c r="E47" s="242"/>
      <c r="F47" s="347">
        <v>150</v>
      </c>
      <c r="G47" s="348" t="s">
        <v>209</v>
      </c>
      <c r="H4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118.5</v>
      </c>
      <c r="I47" s="222" t="str">
        <f>IF(Sklop18[[#This Row],[ZAHTEVANA SHEMA KAKOVOSTI]]&lt;&gt;"",Sklop18[[#This Row],[Preračunana masa/volumen/kos na enoto kg]],"")</f>
        <v/>
      </c>
      <c r="J47" s="292"/>
      <c r="K47" s="293"/>
      <c r="L47" s="293"/>
      <c r="M47" s="297"/>
      <c r="N47" s="290"/>
      <c r="O47" s="290"/>
      <c r="P47" s="289"/>
      <c r="Q47" s="290">
        <f>+Sklop18[[#This Row],[cena/enota brez DDV v EUR]]*Sklop18[[#This Row],[Stopnja DDV (%)]]</f>
        <v>0</v>
      </c>
      <c r="R47" s="290">
        <f>+Sklop18[[#This Row],[cena/enota brez DDV v EUR]]+Sklop18[[#This Row],[Davek (EUR)]]</f>
        <v>0</v>
      </c>
      <c r="S47" s="290">
        <f>+Sklop18[[#This Row],[cena/enota brez DDV v EUR]]*Sklop18[[#This Row],[Okvirna količina]]</f>
        <v>0</v>
      </c>
      <c r="T47" s="226">
        <f>+Sklop18[[#This Row],[Končna cena/enoto mere (EUR) z DDV]]*Sklop18[[#This Row],[Okvirna količina]]</f>
        <v>0</v>
      </c>
      <c r="U47" s="227"/>
    </row>
    <row r="48" spans="1:21" s="55" customFormat="1" ht="22.5">
      <c r="A48" s="79" t="s">
        <v>34</v>
      </c>
      <c r="B48" s="351" t="s">
        <v>1028</v>
      </c>
      <c r="C48" s="346">
        <v>1000</v>
      </c>
      <c r="D48" s="346" t="s">
        <v>108</v>
      </c>
      <c r="E48" s="242"/>
      <c r="F48" s="347">
        <v>100</v>
      </c>
      <c r="G48" s="348" t="s">
        <v>209</v>
      </c>
      <c r="H4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8" s="222" t="str">
        <f>IF(Sklop18[[#This Row],[ZAHTEVANA SHEMA KAKOVOSTI]]&lt;&gt;"",Sklop18[[#This Row],[Preračunana masa/volumen/kos na enoto kg]],"")</f>
        <v/>
      </c>
      <c r="J48" s="292"/>
      <c r="K48" s="293"/>
      <c r="L48" s="293"/>
      <c r="M48" s="297"/>
      <c r="N48" s="290"/>
      <c r="O48" s="290"/>
      <c r="P48" s="289"/>
      <c r="Q48" s="290">
        <f>+Sklop18[[#This Row],[cena/enota brez DDV v EUR]]*Sklop18[[#This Row],[Stopnja DDV (%)]]</f>
        <v>0</v>
      </c>
      <c r="R48" s="290">
        <f>+Sklop18[[#This Row],[cena/enota brez DDV v EUR]]+Sklop18[[#This Row],[Davek (EUR)]]</f>
        <v>0</v>
      </c>
      <c r="S48" s="290">
        <f>+Sklop18[[#This Row],[cena/enota brez DDV v EUR]]*Sklop18[[#This Row],[Okvirna količina]]</f>
        <v>0</v>
      </c>
      <c r="T48" s="226">
        <f>+Sklop18[[#This Row],[Končna cena/enoto mere (EUR) z DDV]]*Sklop18[[#This Row],[Okvirna količina]]</f>
        <v>0</v>
      </c>
      <c r="U48" s="227"/>
    </row>
    <row r="49" spans="1:21" s="55" customFormat="1" ht="12">
      <c r="A49" s="79" t="s">
        <v>35</v>
      </c>
      <c r="B49" s="351" t="s">
        <v>1029</v>
      </c>
      <c r="C49" s="346">
        <v>400</v>
      </c>
      <c r="D49" s="346" t="s">
        <v>108</v>
      </c>
      <c r="E49" s="242"/>
      <c r="F49" s="347">
        <v>500</v>
      </c>
      <c r="G49" s="348" t="s">
        <v>209</v>
      </c>
      <c r="H4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222" t="str">
        <f>IF(Sklop18[[#This Row],[ZAHTEVANA SHEMA KAKOVOSTI]]&lt;&gt;"",Sklop18[[#This Row],[Preračunana masa/volumen/kos na enoto kg]],"")</f>
        <v/>
      </c>
      <c r="J49" s="292"/>
      <c r="K49" s="293"/>
      <c r="L49" s="293"/>
      <c r="M49" s="297"/>
      <c r="N49" s="290"/>
      <c r="O49" s="290"/>
      <c r="P49" s="289"/>
      <c r="Q49" s="290">
        <f>+Sklop18[[#This Row],[cena/enota brez DDV v EUR]]*Sklop18[[#This Row],[Stopnja DDV (%)]]</f>
        <v>0</v>
      </c>
      <c r="R49" s="290">
        <f>+Sklop18[[#This Row],[cena/enota brez DDV v EUR]]+Sklop18[[#This Row],[Davek (EUR)]]</f>
        <v>0</v>
      </c>
      <c r="S49" s="290">
        <f>+Sklop18[[#This Row],[cena/enota brez DDV v EUR]]*Sklop18[[#This Row],[Okvirna količina]]</f>
        <v>0</v>
      </c>
      <c r="T49" s="226">
        <f>+Sklop18[[#This Row],[Končna cena/enoto mere (EUR) z DDV]]*Sklop18[[#This Row],[Okvirna količina]]</f>
        <v>0</v>
      </c>
      <c r="U49" s="227"/>
    </row>
    <row r="50" spans="1:21" s="55" customFormat="1" ht="12">
      <c r="A50" s="79" t="s">
        <v>36</v>
      </c>
      <c r="B50" s="351" t="s">
        <v>1030</v>
      </c>
      <c r="C50" s="470">
        <v>250</v>
      </c>
      <c r="D50" s="346" t="s">
        <v>108</v>
      </c>
      <c r="E50" s="242"/>
      <c r="F50" s="347">
        <v>50</v>
      </c>
      <c r="G50" s="348" t="s">
        <v>209</v>
      </c>
      <c r="H5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50" s="222" t="str">
        <f>IF(Sklop18[[#This Row],[ZAHTEVANA SHEMA KAKOVOSTI]]&lt;&gt;"",Sklop18[[#This Row],[Preračunana masa/volumen/kos na enoto kg]],"")</f>
        <v/>
      </c>
      <c r="J50" s="292"/>
      <c r="K50" s="293"/>
      <c r="L50" s="293"/>
      <c r="M50" s="297"/>
      <c r="N50" s="290"/>
      <c r="O50" s="290"/>
      <c r="P50" s="289"/>
      <c r="Q50" s="290">
        <f>+Sklop18[[#This Row],[cena/enota brez DDV v EUR]]*Sklop18[[#This Row],[Stopnja DDV (%)]]</f>
        <v>0</v>
      </c>
      <c r="R50" s="290">
        <f>+Sklop18[[#This Row],[cena/enota brez DDV v EUR]]+Sklop18[[#This Row],[Davek (EUR)]]</f>
        <v>0</v>
      </c>
      <c r="S50" s="290">
        <f>+Sklop18[[#This Row],[cena/enota brez DDV v EUR]]*Sklop18[[#This Row],[Okvirna količina]]</f>
        <v>0</v>
      </c>
      <c r="T50" s="226">
        <f>+Sklop18[[#This Row],[Končna cena/enoto mere (EUR) z DDV]]*Sklop18[[#This Row],[Okvirna količina]]</f>
        <v>0</v>
      </c>
      <c r="U50" s="227"/>
    </row>
    <row r="51" spans="1:21" s="55" customFormat="1" ht="22.5">
      <c r="A51" s="79" t="s">
        <v>37</v>
      </c>
      <c r="B51" s="351" t="s">
        <v>1031</v>
      </c>
      <c r="C51" s="346">
        <v>250</v>
      </c>
      <c r="D51" s="346" t="s">
        <v>108</v>
      </c>
      <c r="E51" s="242"/>
      <c r="F51" s="347">
        <v>20</v>
      </c>
      <c r="G51" s="348" t="s">
        <v>209</v>
      </c>
      <c r="H5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22" t="str">
        <f>IF(Sklop18[[#This Row],[ZAHTEVANA SHEMA KAKOVOSTI]]&lt;&gt;"",Sklop18[[#This Row],[Preračunana masa/volumen/kos na enoto kg]],"")</f>
        <v/>
      </c>
      <c r="J51" s="292"/>
      <c r="K51" s="293"/>
      <c r="L51" s="293"/>
      <c r="M51" s="297"/>
      <c r="N51" s="290"/>
      <c r="O51" s="290"/>
      <c r="P51" s="289"/>
      <c r="Q51" s="290">
        <f>+Sklop18[[#This Row],[cena/enota brez DDV v EUR]]*Sklop18[[#This Row],[Stopnja DDV (%)]]</f>
        <v>0</v>
      </c>
      <c r="R51" s="290">
        <f>+Sklop18[[#This Row],[cena/enota brez DDV v EUR]]+Sklop18[[#This Row],[Davek (EUR)]]</f>
        <v>0</v>
      </c>
      <c r="S51" s="290">
        <f>+Sklop18[[#This Row],[cena/enota brez DDV v EUR]]*Sklop18[[#This Row],[Okvirna količina]]</f>
        <v>0</v>
      </c>
      <c r="T51" s="226">
        <f>+Sklop18[[#This Row],[Končna cena/enoto mere (EUR) z DDV]]*Sklop18[[#This Row],[Okvirna količina]]</f>
        <v>0</v>
      </c>
      <c r="U51" s="227"/>
    </row>
    <row r="52" spans="1:21" s="55" customFormat="1" ht="12">
      <c r="A52" s="79" t="s">
        <v>38</v>
      </c>
      <c r="B52" s="351" t="s">
        <v>1032</v>
      </c>
      <c r="C52" s="346">
        <v>300</v>
      </c>
      <c r="D52" s="346" t="s">
        <v>108</v>
      </c>
      <c r="E52" s="242"/>
      <c r="F52" s="347">
        <v>50</v>
      </c>
      <c r="G52" s="348" t="s">
        <v>209</v>
      </c>
      <c r="H5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2" s="222" t="str">
        <f>IF(Sklop18[[#This Row],[ZAHTEVANA SHEMA KAKOVOSTI]]&lt;&gt;"",Sklop18[[#This Row],[Preračunana masa/volumen/kos na enoto kg]],"")</f>
        <v/>
      </c>
      <c r="J52" s="292"/>
      <c r="K52" s="293"/>
      <c r="L52" s="293"/>
      <c r="M52" s="297"/>
      <c r="N52" s="290"/>
      <c r="O52" s="290"/>
      <c r="P52" s="289"/>
      <c r="Q52" s="290">
        <f>+Sklop18[[#This Row],[cena/enota brez DDV v EUR]]*Sklop18[[#This Row],[Stopnja DDV (%)]]</f>
        <v>0</v>
      </c>
      <c r="R52" s="290">
        <f>+Sklop18[[#This Row],[cena/enota brez DDV v EUR]]+Sklop18[[#This Row],[Davek (EUR)]]</f>
        <v>0</v>
      </c>
      <c r="S52" s="290">
        <f>+Sklop18[[#This Row],[cena/enota brez DDV v EUR]]*Sklop18[[#This Row],[Okvirna količina]]</f>
        <v>0</v>
      </c>
      <c r="T52" s="226">
        <f>+Sklop18[[#This Row],[Končna cena/enoto mere (EUR) z DDV]]*Sklop18[[#This Row],[Okvirna količina]]</f>
        <v>0</v>
      </c>
      <c r="U52" s="227"/>
    </row>
    <row r="53" spans="1:21" s="55" customFormat="1" ht="12">
      <c r="A53" s="79" t="s">
        <v>39</v>
      </c>
      <c r="B53" s="351" t="s">
        <v>1033</v>
      </c>
      <c r="C53" s="346">
        <v>300</v>
      </c>
      <c r="D53" s="346" t="s">
        <v>108</v>
      </c>
      <c r="E53" s="242"/>
      <c r="F53" s="347">
        <v>10</v>
      </c>
      <c r="G53" s="348" t="s">
        <v>209</v>
      </c>
      <c r="H5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3" s="222" t="str">
        <f>IF(Sklop18[[#This Row],[ZAHTEVANA SHEMA KAKOVOSTI]]&lt;&gt;"",Sklop18[[#This Row],[Preračunana masa/volumen/kos na enoto kg]],"")</f>
        <v/>
      </c>
      <c r="J53" s="292"/>
      <c r="K53" s="293"/>
      <c r="L53" s="293"/>
      <c r="M53" s="297"/>
      <c r="N53" s="290"/>
      <c r="O53" s="290"/>
      <c r="P53" s="289"/>
      <c r="Q53" s="290">
        <f>+Sklop18[[#This Row],[cena/enota brez DDV v EUR]]*Sklop18[[#This Row],[Stopnja DDV (%)]]</f>
        <v>0</v>
      </c>
      <c r="R53" s="290">
        <f>+Sklop18[[#This Row],[cena/enota brez DDV v EUR]]+Sklop18[[#This Row],[Davek (EUR)]]</f>
        <v>0</v>
      </c>
      <c r="S53" s="290">
        <f>+Sklop18[[#This Row],[cena/enota brez DDV v EUR]]*Sklop18[[#This Row],[Okvirna količina]]</f>
        <v>0</v>
      </c>
      <c r="T53" s="226">
        <f>+Sklop18[[#This Row],[Končna cena/enoto mere (EUR) z DDV]]*Sklop18[[#This Row],[Okvirna količina]]</f>
        <v>0</v>
      </c>
      <c r="U53" s="227"/>
    </row>
    <row r="54" spans="1:21" s="55" customFormat="1" ht="12">
      <c r="A54" s="79" t="s">
        <v>40</v>
      </c>
      <c r="B54" s="351" t="s">
        <v>1034</v>
      </c>
      <c r="C54" s="346">
        <v>900</v>
      </c>
      <c r="D54" s="346" t="s">
        <v>108</v>
      </c>
      <c r="E54" s="242"/>
      <c r="F54" s="347">
        <v>50</v>
      </c>
      <c r="G54" s="348" t="s">
        <v>209</v>
      </c>
      <c r="H5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54" s="222" t="str">
        <f>IF(Sklop18[[#This Row],[ZAHTEVANA SHEMA KAKOVOSTI]]&lt;&gt;"",Sklop18[[#This Row],[Preračunana masa/volumen/kos na enoto kg]],"")</f>
        <v/>
      </c>
      <c r="J54" s="292"/>
      <c r="K54" s="293"/>
      <c r="L54" s="293"/>
      <c r="M54" s="297"/>
      <c r="N54" s="290"/>
      <c r="O54" s="290"/>
      <c r="P54" s="289"/>
      <c r="Q54" s="290">
        <f>+Sklop18[[#This Row],[cena/enota brez DDV v EUR]]*Sklop18[[#This Row],[Stopnja DDV (%)]]</f>
        <v>0</v>
      </c>
      <c r="R54" s="290">
        <f>+Sklop18[[#This Row],[cena/enota brez DDV v EUR]]+Sklop18[[#This Row],[Davek (EUR)]]</f>
        <v>0</v>
      </c>
      <c r="S54" s="290">
        <f>+Sklop18[[#This Row],[cena/enota brez DDV v EUR]]*Sklop18[[#This Row],[Okvirna količina]]</f>
        <v>0</v>
      </c>
      <c r="T54" s="226">
        <f>+Sklop18[[#This Row],[Končna cena/enoto mere (EUR) z DDV]]*Sklop18[[#This Row],[Okvirna količina]]</f>
        <v>0</v>
      </c>
      <c r="U54" s="227"/>
    </row>
    <row r="55" spans="1:21" s="55" customFormat="1" ht="12">
      <c r="A55" s="79" t="s">
        <v>41</v>
      </c>
      <c r="B55" s="351" t="s">
        <v>1034</v>
      </c>
      <c r="C55" s="346">
        <v>20</v>
      </c>
      <c r="D55" s="346" t="s">
        <v>108</v>
      </c>
      <c r="E55" s="242"/>
      <c r="F55" s="347">
        <v>1500</v>
      </c>
      <c r="G55" s="348" t="s">
        <v>209</v>
      </c>
      <c r="H5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5" s="222" t="str">
        <f>IF(Sklop18[[#This Row],[ZAHTEVANA SHEMA KAKOVOSTI]]&lt;&gt;"",Sklop18[[#This Row],[Preračunana masa/volumen/kos na enoto kg]],"")</f>
        <v/>
      </c>
      <c r="J55" s="292"/>
      <c r="K55" s="293"/>
      <c r="L55" s="293"/>
      <c r="M55" s="297"/>
      <c r="N55" s="290"/>
      <c r="O55" s="290"/>
      <c r="P55" s="289"/>
      <c r="Q55" s="290">
        <f>+Sklop18[[#This Row],[cena/enota brez DDV v EUR]]*Sklop18[[#This Row],[Stopnja DDV (%)]]</f>
        <v>0</v>
      </c>
      <c r="R55" s="290">
        <f>+Sklop18[[#This Row],[cena/enota brez DDV v EUR]]+Sklop18[[#This Row],[Davek (EUR)]]</f>
        <v>0</v>
      </c>
      <c r="S55" s="290">
        <f>+Sklop18[[#This Row],[cena/enota brez DDV v EUR]]*Sklop18[[#This Row],[Okvirna količina]]</f>
        <v>0</v>
      </c>
      <c r="T55" s="226">
        <f>+Sklop18[[#This Row],[Končna cena/enoto mere (EUR) z DDV]]*Sklop18[[#This Row],[Okvirna količina]]</f>
        <v>0</v>
      </c>
      <c r="U55" s="227"/>
    </row>
    <row r="56" spans="1:21" s="55" customFormat="1" ht="12">
      <c r="A56" s="79" t="s">
        <v>42</v>
      </c>
      <c r="B56" s="351" t="s">
        <v>1035</v>
      </c>
      <c r="C56" s="346">
        <v>1</v>
      </c>
      <c r="D56" s="346" t="s">
        <v>74</v>
      </c>
      <c r="E56" s="242"/>
      <c r="F56" s="347">
        <v>100</v>
      </c>
      <c r="G56" s="348" t="s">
        <v>74</v>
      </c>
      <c r="H5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6" s="222" t="str">
        <f>IF(Sklop18[[#This Row],[ZAHTEVANA SHEMA KAKOVOSTI]]&lt;&gt;"",Sklop18[[#This Row],[Preračunana masa/volumen/kos na enoto kg]],"")</f>
        <v/>
      </c>
      <c r="J56" s="292"/>
      <c r="K56" s="293"/>
      <c r="L56" s="293"/>
      <c r="M56" s="297"/>
      <c r="N56" s="290"/>
      <c r="O56" s="290"/>
      <c r="P56" s="289"/>
      <c r="Q56" s="290">
        <f>+Sklop18[[#This Row],[cena/enota brez DDV v EUR]]*Sklop18[[#This Row],[Stopnja DDV (%)]]</f>
        <v>0</v>
      </c>
      <c r="R56" s="290">
        <f>+Sklop18[[#This Row],[cena/enota brez DDV v EUR]]+Sklop18[[#This Row],[Davek (EUR)]]</f>
        <v>0</v>
      </c>
      <c r="S56" s="290">
        <f>+Sklop18[[#This Row],[cena/enota brez DDV v EUR]]*Sklop18[[#This Row],[Okvirna količina]]</f>
        <v>0</v>
      </c>
      <c r="T56" s="226">
        <f>+Sklop18[[#This Row],[Končna cena/enoto mere (EUR) z DDV]]*Sklop18[[#This Row],[Okvirna količina]]</f>
        <v>0</v>
      </c>
      <c r="U56" s="227"/>
    </row>
    <row r="57" spans="1:21" s="55" customFormat="1" ht="12">
      <c r="A57" s="79" t="s">
        <v>43</v>
      </c>
      <c r="B57" s="351" t="s">
        <v>1035</v>
      </c>
      <c r="C57" s="346">
        <v>10</v>
      </c>
      <c r="D57" s="346" t="s">
        <v>74</v>
      </c>
      <c r="E57" s="242"/>
      <c r="F57" s="347">
        <v>20</v>
      </c>
      <c r="G57" s="348" t="s">
        <v>209</v>
      </c>
      <c r="H5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57" s="222" t="str">
        <f>IF(Sklop18[[#This Row],[ZAHTEVANA SHEMA KAKOVOSTI]]&lt;&gt;"",Sklop18[[#This Row],[Preračunana masa/volumen/kos na enoto kg]],"")</f>
        <v/>
      </c>
      <c r="J57" s="292"/>
      <c r="K57" s="293"/>
      <c r="L57" s="293"/>
      <c r="M57" s="297"/>
      <c r="N57" s="290"/>
      <c r="O57" s="290"/>
      <c r="P57" s="289"/>
      <c r="Q57" s="290">
        <f>+Sklop18[[#This Row],[cena/enota brez DDV v EUR]]*Sklop18[[#This Row],[Stopnja DDV (%)]]</f>
        <v>0</v>
      </c>
      <c r="R57" s="290">
        <f>+Sklop18[[#This Row],[cena/enota brez DDV v EUR]]+Sklop18[[#This Row],[Davek (EUR)]]</f>
        <v>0</v>
      </c>
      <c r="S57" s="290">
        <f>+Sklop18[[#This Row],[cena/enota brez DDV v EUR]]*Sklop18[[#This Row],[Okvirna količina]]</f>
        <v>0</v>
      </c>
      <c r="T57" s="226">
        <f>+Sklop18[[#This Row],[Končna cena/enoto mere (EUR) z DDV]]*Sklop18[[#This Row],[Okvirna količina]]</f>
        <v>0</v>
      </c>
      <c r="U57" s="227"/>
    </row>
    <row r="58" spans="1:21" s="55" customFormat="1" ht="12">
      <c r="A58" s="79" t="s">
        <v>48</v>
      </c>
      <c r="B58" s="351" t="s">
        <v>1069</v>
      </c>
      <c r="C58" s="346">
        <v>1</v>
      </c>
      <c r="D58" s="346" t="s">
        <v>74</v>
      </c>
      <c r="E58" s="242"/>
      <c r="F58" s="347">
        <v>100</v>
      </c>
      <c r="G58" s="348" t="s">
        <v>74</v>
      </c>
      <c r="H5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8" s="222" t="str">
        <f>IF(Sklop18[[#This Row],[ZAHTEVANA SHEMA KAKOVOSTI]]&lt;&gt;"",Sklop18[[#This Row],[Preračunana masa/volumen/kos na enoto kg]],"")</f>
        <v/>
      </c>
      <c r="J58" s="292"/>
      <c r="K58" s="293"/>
      <c r="L58" s="293"/>
      <c r="M58" s="297"/>
      <c r="N58" s="290"/>
      <c r="O58" s="290"/>
      <c r="P58" s="289"/>
      <c r="Q58" s="290">
        <f>+Sklop18[[#This Row],[cena/enota brez DDV v EUR]]*Sklop18[[#This Row],[Stopnja DDV (%)]]</f>
        <v>0</v>
      </c>
      <c r="R58" s="290">
        <f>+Sklop18[[#This Row],[cena/enota brez DDV v EUR]]+Sklop18[[#This Row],[Davek (EUR)]]</f>
        <v>0</v>
      </c>
      <c r="S58" s="290">
        <f>+Sklop18[[#This Row],[cena/enota brez DDV v EUR]]*Sklop18[[#This Row],[Okvirna količina]]</f>
        <v>0</v>
      </c>
      <c r="T58" s="226">
        <f>+Sklop18[[#This Row],[Končna cena/enoto mere (EUR) z DDV]]*Sklop18[[#This Row],[Okvirna količina]]</f>
        <v>0</v>
      </c>
      <c r="U58" s="227"/>
    </row>
    <row r="59" spans="1:21" s="55" customFormat="1" ht="22.5">
      <c r="A59" s="79" t="s">
        <v>44</v>
      </c>
      <c r="B59" s="351" t="s">
        <v>1068</v>
      </c>
      <c r="C59" s="346">
        <v>1</v>
      </c>
      <c r="D59" s="346" t="s">
        <v>74</v>
      </c>
      <c r="E59" s="242"/>
      <c r="F59" s="347">
        <v>20</v>
      </c>
      <c r="G59" s="348" t="s">
        <v>74</v>
      </c>
      <c r="H5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9" s="222" t="str">
        <f>IF(Sklop18[[#This Row],[ZAHTEVANA SHEMA KAKOVOSTI]]&lt;&gt;"",Sklop18[[#This Row],[Preračunana masa/volumen/kos na enoto kg]],"")</f>
        <v/>
      </c>
      <c r="J59" s="292"/>
      <c r="K59" s="293"/>
      <c r="L59" s="293"/>
      <c r="M59" s="297"/>
      <c r="N59" s="290"/>
      <c r="O59" s="290"/>
      <c r="P59" s="289"/>
      <c r="Q59" s="290">
        <f>+Sklop18[[#This Row],[cena/enota brez DDV v EUR]]*Sklop18[[#This Row],[Stopnja DDV (%)]]</f>
        <v>0</v>
      </c>
      <c r="R59" s="290">
        <f>+Sklop18[[#This Row],[cena/enota brez DDV v EUR]]+Sklop18[[#This Row],[Davek (EUR)]]</f>
        <v>0</v>
      </c>
      <c r="S59" s="290">
        <f>+Sklop18[[#This Row],[cena/enota brez DDV v EUR]]*Sklop18[[#This Row],[Okvirna količina]]</f>
        <v>0</v>
      </c>
      <c r="T59" s="226">
        <f>+Sklop18[[#This Row],[Končna cena/enoto mere (EUR) z DDV]]*Sklop18[[#This Row],[Okvirna količina]]</f>
        <v>0</v>
      </c>
      <c r="U59" s="227"/>
    </row>
    <row r="60" spans="1:21" s="55" customFormat="1" ht="12">
      <c r="A60" s="79" t="s">
        <v>45</v>
      </c>
      <c r="B60" s="351" t="s">
        <v>1067</v>
      </c>
      <c r="C60" s="346">
        <v>1</v>
      </c>
      <c r="D60" s="346" t="s">
        <v>74</v>
      </c>
      <c r="E60" s="242"/>
      <c r="F60" s="347">
        <v>10</v>
      </c>
      <c r="G60" s="348" t="s">
        <v>74</v>
      </c>
      <c r="H6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0" s="222" t="str">
        <f>IF(Sklop18[[#This Row],[ZAHTEVANA SHEMA KAKOVOSTI]]&lt;&gt;"",Sklop18[[#This Row],[Preračunana masa/volumen/kos na enoto kg]],"")</f>
        <v/>
      </c>
      <c r="J60" s="292"/>
      <c r="K60" s="293"/>
      <c r="L60" s="293"/>
      <c r="M60" s="297"/>
      <c r="N60" s="290"/>
      <c r="O60" s="290"/>
      <c r="P60" s="289"/>
      <c r="Q60" s="290">
        <f>+Sklop18[[#This Row],[cena/enota brez DDV v EUR]]*Sklop18[[#This Row],[Stopnja DDV (%)]]</f>
        <v>0</v>
      </c>
      <c r="R60" s="290">
        <f>+Sklop18[[#This Row],[cena/enota brez DDV v EUR]]+Sklop18[[#This Row],[Davek (EUR)]]</f>
        <v>0</v>
      </c>
      <c r="S60" s="290">
        <f>+Sklop18[[#This Row],[cena/enota brez DDV v EUR]]*Sklop18[[#This Row],[Okvirna količina]]</f>
        <v>0</v>
      </c>
      <c r="T60" s="226">
        <f>+Sklop18[[#This Row],[Končna cena/enoto mere (EUR) z DDV]]*Sklop18[[#This Row],[Okvirna količina]]</f>
        <v>0</v>
      </c>
      <c r="U60" s="227"/>
    </row>
    <row r="61" spans="1:21" s="55" customFormat="1" ht="12">
      <c r="A61" s="79" t="s">
        <v>49</v>
      </c>
      <c r="B61" s="351" t="s">
        <v>1036</v>
      </c>
      <c r="C61" s="346">
        <v>5000</v>
      </c>
      <c r="D61" s="346" t="s">
        <v>108</v>
      </c>
      <c r="E61" s="242"/>
      <c r="F61" s="347">
        <v>4</v>
      </c>
      <c r="G61" s="348" t="s">
        <v>209</v>
      </c>
      <c r="H6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1" s="222" t="str">
        <f>IF(Sklop18[[#This Row],[ZAHTEVANA SHEMA KAKOVOSTI]]&lt;&gt;"",Sklop18[[#This Row],[Preračunana masa/volumen/kos na enoto kg]],"")</f>
        <v/>
      </c>
      <c r="J61" s="292"/>
      <c r="K61" s="293"/>
      <c r="L61" s="293"/>
      <c r="M61" s="297"/>
      <c r="N61" s="290"/>
      <c r="O61" s="290"/>
      <c r="P61" s="289"/>
      <c r="Q61" s="290">
        <f>+Sklop18[[#This Row],[cena/enota brez DDV v EUR]]*Sklop18[[#This Row],[Stopnja DDV (%)]]</f>
        <v>0</v>
      </c>
      <c r="R61" s="290">
        <f>+Sklop18[[#This Row],[cena/enota brez DDV v EUR]]+Sklop18[[#This Row],[Davek (EUR)]]</f>
        <v>0</v>
      </c>
      <c r="S61" s="290">
        <f>+Sklop18[[#This Row],[cena/enota brez DDV v EUR]]*Sklop18[[#This Row],[Okvirna količina]]</f>
        <v>0</v>
      </c>
      <c r="T61" s="226">
        <f>+Sklop18[[#This Row],[Končna cena/enoto mere (EUR) z DDV]]*Sklop18[[#This Row],[Okvirna količina]]</f>
        <v>0</v>
      </c>
      <c r="U61" s="227"/>
    </row>
    <row r="62" spans="1:21" s="55" customFormat="1" ht="12">
      <c r="A62" s="79" t="s">
        <v>50</v>
      </c>
      <c r="B62" s="351" t="s">
        <v>1038</v>
      </c>
      <c r="C62" s="346">
        <v>1</v>
      </c>
      <c r="D62" s="346" t="s">
        <v>74</v>
      </c>
      <c r="E62" s="242"/>
      <c r="F62" s="347">
        <v>5</v>
      </c>
      <c r="G62" s="348" t="s">
        <v>74</v>
      </c>
      <c r="H6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222" t="str">
        <f>IF(Sklop18[[#This Row],[ZAHTEVANA SHEMA KAKOVOSTI]]&lt;&gt;"",Sklop18[[#This Row],[Preračunana masa/volumen/kos na enoto kg]],"")</f>
        <v/>
      </c>
      <c r="J62" s="292"/>
      <c r="K62" s="293"/>
      <c r="L62" s="293"/>
      <c r="M62" s="297"/>
      <c r="N62" s="290"/>
      <c r="O62" s="290"/>
      <c r="P62" s="289"/>
      <c r="Q62" s="290">
        <f>+Sklop18[[#This Row],[cena/enota brez DDV v EUR]]*Sklop18[[#This Row],[Stopnja DDV (%)]]</f>
        <v>0</v>
      </c>
      <c r="R62" s="290">
        <f>+Sklop18[[#This Row],[cena/enota brez DDV v EUR]]+Sklop18[[#This Row],[Davek (EUR)]]</f>
        <v>0</v>
      </c>
      <c r="S62" s="290">
        <f>+Sklop18[[#This Row],[cena/enota brez DDV v EUR]]*Sklop18[[#This Row],[Okvirna količina]]</f>
        <v>0</v>
      </c>
      <c r="T62" s="226">
        <f>+Sklop18[[#This Row],[Končna cena/enoto mere (EUR) z DDV]]*Sklop18[[#This Row],[Okvirna količina]]</f>
        <v>0</v>
      </c>
      <c r="U62" s="227"/>
    </row>
    <row r="63" spans="1:21" s="55" customFormat="1" ht="12">
      <c r="A63" s="79" t="s">
        <v>46</v>
      </c>
      <c r="B63" s="351" t="s">
        <v>1066</v>
      </c>
      <c r="C63" s="346">
        <v>1000</v>
      </c>
      <c r="D63" s="346" t="s">
        <v>108</v>
      </c>
      <c r="E63" s="242"/>
      <c r="F63" s="347">
        <v>20</v>
      </c>
      <c r="G63" s="348" t="s">
        <v>0</v>
      </c>
      <c r="H6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3" s="222" t="str">
        <f>IF(Sklop18[[#This Row],[ZAHTEVANA SHEMA KAKOVOSTI]]&lt;&gt;"",Sklop18[[#This Row],[Preračunana masa/volumen/kos na enoto kg]],"")</f>
        <v/>
      </c>
      <c r="J63" s="292"/>
      <c r="K63" s="293"/>
      <c r="L63" s="293"/>
      <c r="M63" s="297"/>
      <c r="N63" s="290"/>
      <c r="O63" s="290"/>
      <c r="P63" s="289"/>
      <c r="Q63" s="290">
        <f>+Sklop18[[#This Row],[cena/enota brez DDV v EUR]]*Sklop18[[#This Row],[Stopnja DDV (%)]]</f>
        <v>0</v>
      </c>
      <c r="R63" s="290">
        <f>+Sklop18[[#This Row],[cena/enota brez DDV v EUR]]+Sklop18[[#This Row],[Davek (EUR)]]</f>
        <v>0</v>
      </c>
      <c r="S63" s="290">
        <f>+Sklop18[[#This Row],[cena/enota brez DDV v EUR]]*Sklop18[[#This Row],[Okvirna količina]]</f>
        <v>0</v>
      </c>
      <c r="T63" s="226">
        <f>+Sklop18[[#This Row],[Končna cena/enoto mere (EUR) z DDV]]*Sklop18[[#This Row],[Okvirna količina]]</f>
        <v>0</v>
      </c>
      <c r="U63" s="227"/>
    </row>
    <row r="64" spans="1:21" s="55" customFormat="1" ht="12">
      <c r="A64" s="79" t="s">
        <v>51</v>
      </c>
      <c r="B64" s="351" t="s">
        <v>1065</v>
      </c>
      <c r="C64" s="346">
        <v>1000</v>
      </c>
      <c r="D64" s="346" t="s">
        <v>108</v>
      </c>
      <c r="E64" s="242"/>
      <c r="F64" s="347">
        <v>20</v>
      </c>
      <c r="G64" s="348" t="s">
        <v>0</v>
      </c>
      <c r="H6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4" s="222" t="str">
        <f>IF(Sklop18[[#This Row],[ZAHTEVANA SHEMA KAKOVOSTI]]&lt;&gt;"",Sklop18[[#This Row],[Preračunana masa/volumen/kos na enoto kg]],"")</f>
        <v/>
      </c>
      <c r="J64" s="292"/>
      <c r="K64" s="293"/>
      <c r="L64" s="293"/>
      <c r="M64" s="297"/>
      <c r="N64" s="290"/>
      <c r="O64" s="290"/>
      <c r="P64" s="289"/>
      <c r="Q64" s="290">
        <f>+Sklop18[[#This Row],[cena/enota brez DDV v EUR]]*Sklop18[[#This Row],[Stopnja DDV (%)]]</f>
        <v>0</v>
      </c>
      <c r="R64" s="290">
        <f>+Sklop18[[#This Row],[cena/enota brez DDV v EUR]]+Sklop18[[#This Row],[Davek (EUR)]]</f>
        <v>0</v>
      </c>
      <c r="S64" s="290">
        <f>+Sklop18[[#This Row],[cena/enota brez DDV v EUR]]*Sklop18[[#This Row],[Okvirna količina]]</f>
        <v>0</v>
      </c>
      <c r="T64" s="226">
        <f>+Sklop18[[#This Row],[Končna cena/enoto mere (EUR) z DDV]]*Sklop18[[#This Row],[Okvirna količina]]</f>
        <v>0</v>
      </c>
      <c r="U64" s="227"/>
    </row>
    <row r="65" spans="1:21" s="55" customFormat="1" ht="12">
      <c r="A65" s="79" t="s">
        <v>47</v>
      </c>
      <c r="B65" s="351" t="s">
        <v>1064</v>
      </c>
      <c r="C65" s="470">
        <v>1000</v>
      </c>
      <c r="D65" s="470" t="s">
        <v>108</v>
      </c>
      <c r="E65" s="242"/>
      <c r="F65" s="347">
        <v>10</v>
      </c>
      <c r="G65" s="348" t="s">
        <v>0</v>
      </c>
      <c r="H6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5" s="222" t="str">
        <f>IF(Sklop18[[#This Row],[ZAHTEVANA SHEMA KAKOVOSTI]]&lt;&gt;"",Sklop18[[#This Row],[Preračunana masa/volumen/kos na enoto kg]],"")</f>
        <v/>
      </c>
      <c r="J65" s="292"/>
      <c r="K65" s="293"/>
      <c r="L65" s="293"/>
      <c r="M65" s="297"/>
      <c r="N65" s="290"/>
      <c r="O65" s="290"/>
      <c r="P65" s="289"/>
      <c r="Q65" s="290">
        <f>+Sklop18[[#This Row],[cena/enota brez DDV v EUR]]*Sklop18[[#This Row],[Stopnja DDV (%)]]</f>
        <v>0</v>
      </c>
      <c r="R65" s="290">
        <f>+Sklop18[[#This Row],[cena/enota brez DDV v EUR]]+Sklop18[[#This Row],[Davek (EUR)]]</f>
        <v>0</v>
      </c>
      <c r="S65" s="290">
        <f>+Sklop18[[#This Row],[cena/enota brez DDV v EUR]]*Sklop18[[#This Row],[Okvirna količina]]</f>
        <v>0</v>
      </c>
      <c r="T65" s="226">
        <f>+Sklop18[[#This Row],[Končna cena/enoto mere (EUR) z DDV]]*Sklop18[[#This Row],[Okvirna količina]]</f>
        <v>0</v>
      </c>
      <c r="U65" s="227"/>
    </row>
    <row r="66" spans="1:21" s="55" customFormat="1" ht="12">
      <c r="A66" s="79" t="s">
        <v>52</v>
      </c>
      <c r="B66" s="351" t="s">
        <v>1039</v>
      </c>
      <c r="C66" s="346">
        <v>60</v>
      </c>
      <c r="D66" s="346" t="s">
        <v>108</v>
      </c>
      <c r="E66" s="242"/>
      <c r="F66" s="347">
        <v>30</v>
      </c>
      <c r="G66" s="348" t="s">
        <v>209</v>
      </c>
      <c r="H6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66" s="222" t="str">
        <f>IF(Sklop18[[#This Row],[ZAHTEVANA SHEMA KAKOVOSTI]]&lt;&gt;"",Sklop18[[#This Row],[Preračunana masa/volumen/kos na enoto kg]],"")</f>
        <v/>
      </c>
      <c r="J66" s="292"/>
      <c r="K66" s="293"/>
      <c r="L66" s="293"/>
      <c r="M66" s="297"/>
      <c r="N66" s="290"/>
      <c r="O66" s="290"/>
      <c r="P66" s="289"/>
      <c r="Q66" s="290">
        <f>+Sklop18[[#This Row],[cena/enota brez DDV v EUR]]*Sklop18[[#This Row],[Stopnja DDV (%)]]</f>
        <v>0</v>
      </c>
      <c r="R66" s="290">
        <f>+Sklop18[[#This Row],[cena/enota brez DDV v EUR]]+Sklop18[[#This Row],[Davek (EUR)]]</f>
        <v>0</v>
      </c>
      <c r="S66" s="290">
        <f>+Sklop18[[#This Row],[cena/enota brez DDV v EUR]]*Sklop18[[#This Row],[Okvirna količina]]</f>
        <v>0</v>
      </c>
      <c r="T66" s="226">
        <f>+Sklop18[[#This Row],[Končna cena/enoto mere (EUR) z DDV]]*Sklop18[[#This Row],[Okvirna količina]]</f>
        <v>0</v>
      </c>
      <c r="U66" s="227"/>
    </row>
    <row r="67" spans="1:21" s="55" customFormat="1" ht="12">
      <c r="A67" s="79" t="s">
        <v>53</v>
      </c>
      <c r="B67" s="351" t="s">
        <v>1037</v>
      </c>
      <c r="C67" s="346">
        <v>500</v>
      </c>
      <c r="D67" s="346" t="s">
        <v>108</v>
      </c>
      <c r="E67" s="242"/>
      <c r="F67" s="347">
        <v>20</v>
      </c>
      <c r="G67" s="348" t="s">
        <v>209</v>
      </c>
      <c r="H6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222" t="str">
        <f>IF(Sklop18[[#This Row],[ZAHTEVANA SHEMA KAKOVOSTI]]&lt;&gt;"",Sklop18[[#This Row],[Preračunana masa/volumen/kos na enoto kg]],"")</f>
        <v/>
      </c>
      <c r="J67" s="292"/>
      <c r="K67" s="293"/>
      <c r="L67" s="293"/>
      <c r="M67" s="297"/>
      <c r="N67" s="290"/>
      <c r="O67" s="290"/>
      <c r="P67" s="289"/>
      <c r="Q67" s="290">
        <f>+Sklop18[[#This Row],[cena/enota brez DDV v EUR]]*Sklop18[[#This Row],[Stopnja DDV (%)]]</f>
        <v>0</v>
      </c>
      <c r="R67" s="290">
        <f>+Sklop18[[#This Row],[cena/enota brez DDV v EUR]]+Sklop18[[#This Row],[Davek (EUR)]]</f>
        <v>0</v>
      </c>
      <c r="S67" s="290">
        <f>+Sklop18[[#This Row],[cena/enota brez DDV v EUR]]*Sklop18[[#This Row],[Okvirna količina]]</f>
        <v>0</v>
      </c>
      <c r="T67" s="226">
        <f>+Sklop18[[#This Row],[Končna cena/enoto mere (EUR) z DDV]]*Sklop18[[#This Row],[Okvirna količina]]</f>
        <v>0</v>
      </c>
      <c r="U67" s="227"/>
    </row>
    <row r="68" spans="1:21" s="55" customFormat="1" ht="12">
      <c r="A68" s="79" t="s">
        <v>54</v>
      </c>
      <c r="B68" s="351" t="s">
        <v>1001</v>
      </c>
      <c r="C68" s="346">
        <v>500</v>
      </c>
      <c r="D68" s="346" t="s">
        <v>108</v>
      </c>
      <c r="E68" s="242"/>
      <c r="F68" s="347">
        <v>50</v>
      </c>
      <c r="G68" s="348" t="s">
        <v>209</v>
      </c>
      <c r="H6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8" s="222" t="str">
        <f>IF(Sklop18[[#This Row],[ZAHTEVANA SHEMA KAKOVOSTI]]&lt;&gt;"",Sklop18[[#This Row],[Preračunana masa/volumen/kos na enoto kg]],"")</f>
        <v/>
      </c>
      <c r="J68" s="292"/>
      <c r="K68" s="293"/>
      <c r="L68" s="293"/>
      <c r="M68" s="297"/>
      <c r="N68" s="290"/>
      <c r="O68" s="290"/>
      <c r="P68" s="289"/>
      <c r="Q68" s="290">
        <f>+Sklop18[[#This Row],[cena/enota brez DDV v EUR]]*Sklop18[[#This Row],[Stopnja DDV (%)]]</f>
        <v>0</v>
      </c>
      <c r="R68" s="290">
        <f>+Sklop18[[#This Row],[cena/enota brez DDV v EUR]]+Sklop18[[#This Row],[Davek (EUR)]]</f>
        <v>0</v>
      </c>
      <c r="S68" s="290">
        <f>+Sklop18[[#This Row],[cena/enota brez DDV v EUR]]*Sklop18[[#This Row],[Okvirna količina]]</f>
        <v>0</v>
      </c>
      <c r="T68" s="226">
        <f>+Sklop18[[#This Row],[Končna cena/enoto mere (EUR) z DDV]]*Sklop18[[#This Row],[Okvirna količina]]</f>
        <v>0</v>
      </c>
      <c r="U68" s="227"/>
    </row>
    <row r="69" spans="1:21" s="55" customFormat="1" ht="12">
      <c r="A69" s="79" t="s">
        <v>55</v>
      </c>
      <c r="B69" s="351" t="s">
        <v>1040</v>
      </c>
      <c r="C69" s="346">
        <v>1000</v>
      </c>
      <c r="D69" s="346" t="s">
        <v>108</v>
      </c>
      <c r="E69" s="242"/>
      <c r="F69" s="347">
        <v>50</v>
      </c>
      <c r="G69" s="348" t="s">
        <v>209</v>
      </c>
      <c r="H6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222" t="str">
        <f>IF(Sklop18[[#This Row],[ZAHTEVANA SHEMA KAKOVOSTI]]&lt;&gt;"",Sklop18[[#This Row],[Preračunana masa/volumen/kos na enoto kg]],"")</f>
        <v/>
      </c>
      <c r="J69" s="292"/>
      <c r="K69" s="293"/>
      <c r="L69" s="293"/>
      <c r="M69" s="297"/>
      <c r="N69" s="290"/>
      <c r="O69" s="290"/>
      <c r="P69" s="289"/>
      <c r="Q69" s="290">
        <f>+Sklop18[[#This Row],[cena/enota brez DDV v EUR]]*Sklop18[[#This Row],[Stopnja DDV (%)]]</f>
        <v>0</v>
      </c>
      <c r="R69" s="290">
        <f>+Sklop18[[#This Row],[cena/enota brez DDV v EUR]]+Sklop18[[#This Row],[Davek (EUR)]]</f>
        <v>0</v>
      </c>
      <c r="S69" s="290">
        <f>+Sklop18[[#This Row],[cena/enota brez DDV v EUR]]*Sklop18[[#This Row],[Okvirna količina]]</f>
        <v>0</v>
      </c>
      <c r="T69" s="226">
        <f>+Sklop18[[#This Row],[Končna cena/enoto mere (EUR) z DDV]]*Sklop18[[#This Row],[Okvirna količina]]</f>
        <v>0</v>
      </c>
      <c r="U69" s="227"/>
    </row>
    <row r="70" spans="1:21" s="55" customFormat="1" ht="12">
      <c r="A70" s="79" t="s">
        <v>56</v>
      </c>
      <c r="B70" s="351" t="s">
        <v>1041</v>
      </c>
      <c r="C70" s="346">
        <v>1000</v>
      </c>
      <c r="D70" s="346" t="s">
        <v>108</v>
      </c>
      <c r="E70" s="242"/>
      <c r="F70" s="347">
        <v>50</v>
      </c>
      <c r="G70" s="348" t="s">
        <v>209</v>
      </c>
      <c r="H7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0" s="222" t="str">
        <f>IF(Sklop18[[#This Row],[ZAHTEVANA SHEMA KAKOVOSTI]]&lt;&gt;"",Sklop18[[#This Row],[Preračunana masa/volumen/kos na enoto kg]],"")</f>
        <v/>
      </c>
      <c r="J70" s="292"/>
      <c r="K70" s="293"/>
      <c r="L70" s="293"/>
      <c r="M70" s="297"/>
      <c r="N70" s="290"/>
      <c r="O70" s="290"/>
      <c r="P70" s="289"/>
      <c r="Q70" s="290">
        <f>+Sklop18[[#This Row],[cena/enota brez DDV v EUR]]*Sklop18[[#This Row],[Stopnja DDV (%)]]</f>
        <v>0</v>
      </c>
      <c r="R70" s="290">
        <f>+Sklop18[[#This Row],[cena/enota brez DDV v EUR]]+Sklop18[[#This Row],[Davek (EUR)]]</f>
        <v>0</v>
      </c>
      <c r="S70" s="290">
        <f>+Sklop18[[#This Row],[cena/enota brez DDV v EUR]]*Sklop18[[#This Row],[Okvirna količina]]</f>
        <v>0</v>
      </c>
      <c r="T70" s="226">
        <f>+Sklop18[[#This Row],[Končna cena/enoto mere (EUR) z DDV]]*Sklop18[[#This Row],[Okvirna količina]]</f>
        <v>0</v>
      </c>
      <c r="U70" s="227"/>
    </row>
    <row r="71" spans="1:21" s="55" customFormat="1" ht="12">
      <c r="A71" s="79" t="s">
        <v>57</v>
      </c>
      <c r="B71" s="351" t="s">
        <v>1042</v>
      </c>
      <c r="C71" s="346">
        <v>1000</v>
      </c>
      <c r="D71" s="346" t="s">
        <v>108</v>
      </c>
      <c r="E71" s="242"/>
      <c r="F71" s="347">
        <v>20</v>
      </c>
      <c r="G71" s="348" t="s">
        <v>209</v>
      </c>
      <c r="H7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1" s="222" t="str">
        <f>IF(Sklop18[[#This Row],[ZAHTEVANA SHEMA KAKOVOSTI]]&lt;&gt;"",Sklop18[[#This Row],[Preračunana masa/volumen/kos na enoto kg]],"")</f>
        <v/>
      </c>
      <c r="J71" s="292"/>
      <c r="K71" s="293"/>
      <c r="L71" s="293"/>
      <c r="M71" s="297"/>
      <c r="N71" s="290"/>
      <c r="O71" s="290"/>
      <c r="P71" s="289"/>
      <c r="Q71" s="290">
        <f>+Sklop18[[#This Row],[cena/enota brez DDV v EUR]]*Sklop18[[#This Row],[Stopnja DDV (%)]]</f>
        <v>0</v>
      </c>
      <c r="R71" s="290">
        <f>+Sklop18[[#This Row],[cena/enota brez DDV v EUR]]+Sklop18[[#This Row],[Davek (EUR)]]</f>
        <v>0</v>
      </c>
      <c r="S71" s="290">
        <f>+Sklop18[[#This Row],[cena/enota brez DDV v EUR]]*Sklop18[[#This Row],[Okvirna količina]]</f>
        <v>0</v>
      </c>
      <c r="T71" s="226">
        <f>+Sklop18[[#This Row],[Končna cena/enoto mere (EUR) z DDV]]*Sklop18[[#This Row],[Okvirna količina]]</f>
        <v>0</v>
      </c>
      <c r="U71" s="227"/>
    </row>
    <row r="72" spans="1:21" s="55" customFormat="1" ht="12">
      <c r="A72" s="79" t="s">
        <v>58</v>
      </c>
      <c r="B72" s="351" t="s">
        <v>1043</v>
      </c>
      <c r="C72" s="346">
        <v>500</v>
      </c>
      <c r="D72" s="346" t="s">
        <v>108</v>
      </c>
      <c r="E72" s="242"/>
      <c r="F72" s="347">
        <v>20</v>
      </c>
      <c r="G72" s="348" t="s">
        <v>209</v>
      </c>
      <c r="H7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222" t="str">
        <f>IF(Sklop18[[#This Row],[ZAHTEVANA SHEMA KAKOVOSTI]]&lt;&gt;"",Sklop18[[#This Row],[Preračunana masa/volumen/kos na enoto kg]],"")</f>
        <v/>
      </c>
      <c r="J72" s="292"/>
      <c r="K72" s="293"/>
      <c r="L72" s="293"/>
      <c r="M72" s="297"/>
      <c r="N72" s="290"/>
      <c r="O72" s="290"/>
      <c r="P72" s="289"/>
      <c r="Q72" s="290">
        <f>+Sklop18[[#This Row],[cena/enota brez DDV v EUR]]*Sklop18[[#This Row],[Stopnja DDV (%)]]</f>
        <v>0</v>
      </c>
      <c r="R72" s="290">
        <f>+Sklop18[[#This Row],[cena/enota brez DDV v EUR]]+Sklop18[[#This Row],[Davek (EUR)]]</f>
        <v>0</v>
      </c>
      <c r="S72" s="290">
        <f>+Sklop18[[#This Row],[cena/enota brez DDV v EUR]]*Sklop18[[#This Row],[Okvirna količina]]</f>
        <v>0</v>
      </c>
      <c r="T72" s="226">
        <f>+Sklop18[[#This Row],[Končna cena/enoto mere (EUR) z DDV]]*Sklop18[[#This Row],[Okvirna količina]]</f>
        <v>0</v>
      </c>
      <c r="U72" s="227"/>
    </row>
    <row r="73" spans="1:21" s="55" customFormat="1" ht="12">
      <c r="A73" s="79" t="s">
        <v>59</v>
      </c>
      <c r="B73" s="351" t="s">
        <v>1044</v>
      </c>
      <c r="C73" s="346">
        <v>1000</v>
      </c>
      <c r="D73" s="346" t="s">
        <v>108</v>
      </c>
      <c r="E73" s="242"/>
      <c r="F73" s="347">
        <v>30</v>
      </c>
      <c r="G73" s="348" t="s">
        <v>209</v>
      </c>
      <c r="H7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3" s="222" t="str">
        <f>IF(Sklop18[[#This Row],[ZAHTEVANA SHEMA KAKOVOSTI]]&lt;&gt;"",Sklop18[[#This Row],[Preračunana masa/volumen/kos na enoto kg]],"")</f>
        <v/>
      </c>
      <c r="J73" s="292"/>
      <c r="K73" s="293"/>
      <c r="L73" s="293"/>
      <c r="M73" s="297"/>
      <c r="N73" s="290"/>
      <c r="O73" s="290"/>
      <c r="P73" s="289"/>
      <c r="Q73" s="290">
        <f>+Sklop18[[#This Row],[cena/enota brez DDV v EUR]]*Sklop18[[#This Row],[Stopnja DDV (%)]]</f>
        <v>0</v>
      </c>
      <c r="R73" s="290">
        <f>+Sklop18[[#This Row],[cena/enota brez DDV v EUR]]+Sklop18[[#This Row],[Davek (EUR)]]</f>
        <v>0</v>
      </c>
      <c r="S73" s="290">
        <f>+Sklop18[[#This Row],[cena/enota brez DDV v EUR]]*Sklop18[[#This Row],[Okvirna količina]]</f>
        <v>0</v>
      </c>
      <c r="T73" s="226">
        <f>+Sklop18[[#This Row],[Končna cena/enoto mere (EUR) z DDV]]*Sklop18[[#This Row],[Okvirna količina]]</f>
        <v>0</v>
      </c>
      <c r="U73" s="227"/>
    </row>
    <row r="74" spans="1:21" s="55" customFormat="1" ht="12">
      <c r="A74" s="79" t="s">
        <v>60</v>
      </c>
      <c r="B74" s="351" t="s">
        <v>1045</v>
      </c>
      <c r="C74" s="346">
        <v>48</v>
      </c>
      <c r="D74" s="346" t="s">
        <v>108</v>
      </c>
      <c r="E74" s="242"/>
      <c r="F74" s="347">
        <v>30</v>
      </c>
      <c r="G74" s="348" t="s">
        <v>209</v>
      </c>
      <c r="H7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1.44</v>
      </c>
      <c r="I74" s="222" t="str">
        <f>IF(Sklop18[[#This Row],[ZAHTEVANA SHEMA KAKOVOSTI]]&lt;&gt;"",Sklop18[[#This Row],[Preračunana masa/volumen/kos na enoto kg]],"")</f>
        <v/>
      </c>
      <c r="J74" s="292"/>
      <c r="K74" s="293"/>
      <c r="L74" s="293"/>
      <c r="M74" s="297"/>
      <c r="N74" s="290"/>
      <c r="O74" s="290"/>
      <c r="P74" s="289"/>
      <c r="Q74" s="290">
        <f>+Sklop18[[#This Row],[cena/enota brez DDV v EUR]]*Sklop18[[#This Row],[Stopnja DDV (%)]]</f>
        <v>0</v>
      </c>
      <c r="R74" s="290">
        <f>+Sklop18[[#This Row],[cena/enota brez DDV v EUR]]+Sklop18[[#This Row],[Davek (EUR)]]</f>
        <v>0</v>
      </c>
      <c r="S74" s="290">
        <f>+Sklop18[[#This Row],[cena/enota brez DDV v EUR]]*Sklop18[[#This Row],[Okvirna količina]]</f>
        <v>0</v>
      </c>
      <c r="T74" s="226">
        <f>+Sklop18[[#This Row],[Končna cena/enoto mere (EUR) z DDV]]*Sklop18[[#This Row],[Okvirna količina]]</f>
        <v>0</v>
      </c>
      <c r="U74" s="227"/>
    </row>
    <row r="75" spans="1:21" s="55" customFormat="1" ht="12">
      <c r="A75" s="79" t="s">
        <v>61</v>
      </c>
      <c r="B75" s="351" t="s">
        <v>1046</v>
      </c>
      <c r="C75" s="346">
        <v>60</v>
      </c>
      <c r="D75" s="346" t="s">
        <v>108</v>
      </c>
      <c r="E75" s="242"/>
      <c r="F75" s="347">
        <v>30</v>
      </c>
      <c r="G75" s="348" t="s">
        <v>209</v>
      </c>
      <c r="H7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5" s="222" t="str">
        <f>IF(Sklop18[[#This Row],[ZAHTEVANA SHEMA KAKOVOSTI]]&lt;&gt;"",Sklop18[[#This Row],[Preračunana masa/volumen/kos na enoto kg]],"")</f>
        <v/>
      </c>
      <c r="J75" s="292"/>
      <c r="K75" s="293"/>
      <c r="L75" s="293"/>
      <c r="M75" s="297"/>
      <c r="N75" s="290"/>
      <c r="O75" s="290"/>
      <c r="P75" s="289"/>
      <c r="Q75" s="290">
        <f>+Sklop18[[#This Row],[cena/enota brez DDV v EUR]]*Sklop18[[#This Row],[Stopnja DDV (%)]]</f>
        <v>0</v>
      </c>
      <c r="R75" s="290">
        <f>+Sklop18[[#This Row],[cena/enota brez DDV v EUR]]+Sklop18[[#This Row],[Davek (EUR)]]</f>
        <v>0</v>
      </c>
      <c r="S75" s="290">
        <f>+Sklop18[[#This Row],[cena/enota brez DDV v EUR]]*Sklop18[[#This Row],[Okvirna količina]]</f>
        <v>0</v>
      </c>
      <c r="T75" s="226">
        <f>+Sklop18[[#This Row],[Končna cena/enoto mere (EUR) z DDV]]*Sklop18[[#This Row],[Okvirna količina]]</f>
        <v>0</v>
      </c>
      <c r="U75" s="227"/>
    </row>
    <row r="76" spans="1:21" s="55" customFormat="1" ht="12">
      <c r="A76" s="79" t="s">
        <v>62</v>
      </c>
      <c r="B76" s="351" t="s">
        <v>1047</v>
      </c>
      <c r="C76" s="346">
        <v>60</v>
      </c>
      <c r="D76" s="346" t="s">
        <v>108</v>
      </c>
      <c r="E76" s="242"/>
      <c r="F76" s="347">
        <v>30</v>
      </c>
      <c r="G76" s="348" t="s">
        <v>209</v>
      </c>
      <c r="H7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6" s="222" t="str">
        <f>IF(Sklop18[[#This Row],[ZAHTEVANA SHEMA KAKOVOSTI]]&lt;&gt;"",Sklop18[[#This Row],[Preračunana masa/volumen/kos na enoto kg]],"")</f>
        <v/>
      </c>
      <c r="J76" s="292"/>
      <c r="K76" s="293"/>
      <c r="L76" s="293"/>
      <c r="M76" s="297"/>
      <c r="N76" s="290"/>
      <c r="O76" s="290"/>
      <c r="P76" s="289"/>
      <c r="Q76" s="290">
        <f>+Sklop18[[#This Row],[cena/enota brez DDV v EUR]]*Sklop18[[#This Row],[Stopnja DDV (%)]]</f>
        <v>0</v>
      </c>
      <c r="R76" s="290">
        <f>+Sklop18[[#This Row],[cena/enota brez DDV v EUR]]+Sklop18[[#This Row],[Davek (EUR)]]</f>
        <v>0</v>
      </c>
      <c r="S76" s="290">
        <f>+Sklop18[[#This Row],[cena/enota brez DDV v EUR]]*Sklop18[[#This Row],[Okvirna količina]]</f>
        <v>0</v>
      </c>
      <c r="T76" s="226">
        <f>+Sklop18[[#This Row],[Končna cena/enoto mere (EUR) z DDV]]*Sklop18[[#This Row],[Okvirna količina]]</f>
        <v>0</v>
      </c>
      <c r="U76" s="227"/>
    </row>
    <row r="77" spans="1:21" s="55" customFormat="1" ht="12">
      <c r="A77" s="79" t="s">
        <v>68</v>
      </c>
      <c r="B77" s="351" t="s">
        <v>1048</v>
      </c>
      <c r="C77" s="346">
        <v>75</v>
      </c>
      <c r="D77" s="346" t="s">
        <v>108</v>
      </c>
      <c r="E77" s="242"/>
      <c r="F77" s="347">
        <v>30</v>
      </c>
      <c r="G77" s="348" t="s">
        <v>209</v>
      </c>
      <c r="H7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77" s="222" t="str">
        <f>IF(Sklop18[[#This Row],[ZAHTEVANA SHEMA KAKOVOSTI]]&lt;&gt;"",Sklop18[[#This Row],[Preračunana masa/volumen/kos na enoto kg]],"")</f>
        <v/>
      </c>
      <c r="J77" s="292"/>
      <c r="K77" s="293"/>
      <c r="L77" s="293"/>
      <c r="M77" s="297"/>
      <c r="N77" s="290"/>
      <c r="O77" s="290"/>
      <c r="P77" s="289"/>
      <c r="Q77" s="290">
        <f>+Sklop18[[#This Row],[cena/enota brez DDV v EUR]]*Sklop18[[#This Row],[Stopnja DDV (%)]]</f>
        <v>0</v>
      </c>
      <c r="R77" s="290">
        <f>+Sklop18[[#This Row],[cena/enota brez DDV v EUR]]+Sklop18[[#This Row],[Davek (EUR)]]</f>
        <v>0</v>
      </c>
      <c r="S77" s="290">
        <f>+Sklop18[[#This Row],[cena/enota brez DDV v EUR]]*Sklop18[[#This Row],[Okvirna količina]]</f>
        <v>0</v>
      </c>
      <c r="T77" s="226">
        <f>+Sklop18[[#This Row],[Končna cena/enoto mere (EUR) z DDV]]*Sklop18[[#This Row],[Okvirna količina]]</f>
        <v>0</v>
      </c>
      <c r="U77" s="227"/>
    </row>
    <row r="78" spans="1:21" s="55" customFormat="1" ht="12">
      <c r="A78" s="79" t="s">
        <v>69</v>
      </c>
      <c r="B78" s="351" t="s">
        <v>1049</v>
      </c>
      <c r="C78" s="346">
        <v>500</v>
      </c>
      <c r="D78" s="346" t="s">
        <v>108</v>
      </c>
      <c r="E78" s="242"/>
      <c r="F78" s="347">
        <v>10</v>
      </c>
      <c r="G78" s="348" t="s">
        <v>209</v>
      </c>
      <c r="H7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8" s="222" t="str">
        <f>IF(Sklop18[[#This Row],[ZAHTEVANA SHEMA KAKOVOSTI]]&lt;&gt;"",Sklop18[[#This Row],[Preračunana masa/volumen/kos na enoto kg]],"")</f>
        <v/>
      </c>
      <c r="J78" s="292"/>
      <c r="K78" s="293"/>
      <c r="L78" s="293"/>
      <c r="M78" s="297"/>
      <c r="N78" s="290"/>
      <c r="O78" s="290"/>
      <c r="P78" s="289"/>
      <c r="Q78" s="290">
        <f>+Sklop18[[#This Row],[cena/enota brez DDV v EUR]]*Sklop18[[#This Row],[Stopnja DDV (%)]]</f>
        <v>0</v>
      </c>
      <c r="R78" s="290">
        <f>+Sklop18[[#This Row],[cena/enota brez DDV v EUR]]+Sklop18[[#This Row],[Davek (EUR)]]</f>
        <v>0</v>
      </c>
      <c r="S78" s="290">
        <f>+Sklop18[[#This Row],[cena/enota brez DDV v EUR]]*Sklop18[[#This Row],[Okvirna količina]]</f>
        <v>0</v>
      </c>
      <c r="T78" s="226">
        <f>+Sklop18[[#This Row],[Končna cena/enoto mere (EUR) z DDV]]*Sklop18[[#This Row],[Okvirna količina]]</f>
        <v>0</v>
      </c>
      <c r="U78" s="227"/>
    </row>
    <row r="79" spans="1:21" s="55" customFormat="1" ht="12">
      <c r="A79" s="79" t="s">
        <v>70</v>
      </c>
      <c r="B79" s="351" t="s">
        <v>1050</v>
      </c>
      <c r="C79" s="346">
        <v>0.375</v>
      </c>
      <c r="D79" s="346" t="s">
        <v>74</v>
      </c>
      <c r="E79" s="242"/>
      <c r="F79" s="347">
        <v>50</v>
      </c>
      <c r="G79" s="348" t="s">
        <v>209</v>
      </c>
      <c r="H7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18.75</v>
      </c>
      <c r="I79" s="222" t="str">
        <f>IF(Sklop18[[#This Row],[ZAHTEVANA SHEMA KAKOVOSTI]]&lt;&gt;"",Sklop18[[#This Row],[Preračunana masa/volumen/kos na enoto kg]],"")</f>
        <v/>
      </c>
      <c r="J79" s="292"/>
      <c r="K79" s="293"/>
      <c r="L79" s="293"/>
      <c r="M79" s="297"/>
      <c r="N79" s="290"/>
      <c r="O79" s="290"/>
      <c r="P79" s="289"/>
      <c r="Q79" s="290">
        <f>+Sklop18[[#This Row],[cena/enota brez DDV v EUR]]*Sklop18[[#This Row],[Stopnja DDV (%)]]</f>
        <v>0</v>
      </c>
      <c r="R79" s="290">
        <f>+Sklop18[[#This Row],[cena/enota brez DDV v EUR]]+Sklop18[[#This Row],[Davek (EUR)]]</f>
        <v>0</v>
      </c>
      <c r="S79" s="290">
        <f>+Sklop18[[#This Row],[cena/enota brez DDV v EUR]]*Sklop18[[#This Row],[Okvirna količina]]</f>
        <v>0</v>
      </c>
      <c r="T79" s="226">
        <f>+Sklop18[[#This Row],[Končna cena/enoto mere (EUR) z DDV]]*Sklop18[[#This Row],[Okvirna količina]]</f>
        <v>0</v>
      </c>
      <c r="U79" s="227"/>
    </row>
    <row r="80" spans="1:21" s="55" customFormat="1" ht="12">
      <c r="A80" s="79" t="s">
        <v>71</v>
      </c>
      <c r="B80" s="351" t="s">
        <v>1051</v>
      </c>
      <c r="C80" s="346">
        <v>100</v>
      </c>
      <c r="D80" s="346" t="s">
        <v>108</v>
      </c>
      <c r="E80" s="242"/>
      <c r="F80" s="347">
        <v>50</v>
      </c>
      <c r="G80" s="348" t="s">
        <v>209</v>
      </c>
      <c r="H8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0" s="222" t="str">
        <f>IF(Sklop18[[#This Row],[ZAHTEVANA SHEMA KAKOVOSTI]]&lt;&gt;"",Sklop18[[#This Row],[Preračunana masa/volumen/kos na enoto kg]],"")</f>
        <v/>
      </c>
      <c r="J80" s="292"/>
      <c r="K80" s="293"/>
      <c r="L80" s="293"/>
      <c r="M80" s="297"/>
      <c r="N80" s="290"/>
      <c r="O80" s="290"/>
      <c r="P80" s="289"/>
      <c r="Q80" s="290">
        <f>+Sklop18[[#This Row],[cena/enota brez DDV v EUR]]*Sklop18[[#This Row],[Stopnja DDV (%)]]</f>
        <v>0</v>
      </c>
      <c r="R80" s="290">
        <f>+Sklop18[[#This Row],[cena/enota brez DDV v EUR]]+Sklop18[[#This Row],[Davek (EUR)]]</f>
        <v>0</v>
      </c>
      <c r="S80" s="290">
        <f>+Sklop18[[#This Row],[cena/enota brez DDV v EUR]]*Sklop18[[#This Row],[Okvirna količina]]</f>
        <v>0</v>
      </c>
      <c r="T80" s="226">
        <f>+Sklop18[[#This Row],[Končna cena/enoto mere (EUR) z DDV]]*Sklop18[[#This Row],[Okvirna količina]]</f>
        <v>0</v>
      </c>
      <c r="U80" s="227"/>
    </row>
    <row r="81" spans="1:21" s="55" customFormat="1" ht="12">
      <c r="A81" s="79" t="s">
        <v>72</v>
      </c>
      <c r="B81" s="351" t="s">
        <v>1052</v>
      </c>
      <c r="C81" s="346">
        <v>100</v>
      </c>
      <c r="D81" s="346" t="s">
        <v>108</v>
      </c>
      <c r="E81" s="242"/>
      <c r="F81" s="347">
        <v>50</v>
      </c>
      <c r="G81" s="348" t="s">
        <v>209</v>
      </c>
      <c r="H8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1" s="222" t="str">
        <f>IF(Sklop18[[#This Row],[ZAHTEVANA SHEMA KAKOVOSTI]]&lt;&gt;"",Sklop18[[#This Row],[Preračunana masa/volumen/kos na enoto kg]],"")</f>
        <v/>
      </c>
      <c r="J81" s="292"/>
      <c r="K81" s="293"/>
      <c r="L81" s="293"/>
      <c r="M81" s="297"/>
      <c r="N81" s="290"/>
      <c r="O81" s="290"/>
      <c r="P81" s="289"/>
      <c r="Q81" s="290">
        <f>+Sklop18[[#This Row],[cena/enota brez DDV v EUR]]*Sklop18[[#This Row],[Stopnja DDV (%)]]</f>
        <v>0</v>
      </c>
      <c r="R81" s="290">
        <f>+Sklop18[[#This Row],[cena/enota brez DDV v EUR]]+Sklop18[[#This Row],[Davek (EUR)]]</f>
        <v>0</v>
      </c>
      <c r="S81" s="290">
        <f>+Sklop18[[#This Row],[cena/enota brez DDV v EUR]]*Sklop18[[#This Row],[Okvirna količina]]</f>
        <v>0</v>
      </c>
      <c r="T81" s="226">
        <f>+Sklop18[[#This Row],[Končna cena/enoto mere (EUR) z DDV]]*Sklop18[[#This Row],[Okvirna količina]]</f>
        <v>0</v>
      </c>
      <c r="U81" s="227"/>
    </row>
    <row r="82" spans="1:21" s="55" customFormat="1" ht="12">
      <c r="A82" s="79" t="s">
        <v>73</v>
      </c>
      <c r="B82" s="351" t="s">
        <v>1053</v>
      </c>
      <c r="C82" s="346">
        <v>100</v>
      </c>
      <c r="D82" s="346" t="s">
        <v>108</v>
      </c>
      <c r="E82" s="242"/>
      <c r="F82" s="347">
        <v>50</v>
      </c>
      <c r="G82" s="348" t="s">
        <v>209</v>
      </c>
      <c r="H8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222" t="str">
        <f>IF(Sklop18[[#This Row],[ZAHTEVANA SHEMA KAKOVOSTI]]&lt;&gt;"",Sklop18[[#This Row],[Preračunana masa/volumen/kos na enoto kg]],"")</f>
        <v/>
      </c>
      <c r="J82" s="292"/>
      <c r="K82" s="293"/>
      <c r="L82" s="293"/>
      <c r="M82" s="297"/>
      <c r="N82" s="290"/>
      <c r="O82" s="290"/>
      <c r="P82" s="289"/>
      <c r="Q82" s="290">
        <f>+Sklop18[[#This Row],[cena/enota brez DDV v EUR]]*Sklop18[[#This Row],[Stopnja DDV (%)]]</f>
        <v>0</v>
      </c>
      <c r="R82" s="290">
        <f>+Sklop18[[#This Row],[cena/enota brez DDV v EUR]]+Sklop18[[#This Row],[Davek (EUR)]]</f>
        <v>0</v>
      </c>
      <c r="S82" s="290">
        <f>+Sklop18[[#This Row],[cena/enota brez DDV v EUR]]*Sklop18[[#This Row],[Okvirna količina]]</f>
        <v>0</v>
      </c>
      <c r="T82" s="226">
        <f>+Sklop18[[#This Row],[Končna cena/enoto mere (EUR) z DDV]]*Sklop18[[#This Row],[Okvirna količina]]</f>
        <v>0</v>
      </c>
      <c r="U82" s="227"/>
    </row>
    <row r="83" spans="1:21" s="55" customFormat="1" ht="12">
      <c r="A83" s="79" t="s">
        <v>178</v>
      </c>
      <c r="B83" s="351" t="s">
        <v>519</v>
      </c>
      <c r="C83" s="346">
        <v>1.5</v>
      </c>
      <c r="D83" s="346" t="s">
        <v>74</v>
      </c>
      <c r="E83" s="242"/>
      <c r="F83" s="347">
        <v>50</v>
      </c>
      <c r="G83" s="348" t="s">
        <v>209</v>
      </c>
      <c r="H8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3" s="222" t="str">
        <f>IF(Sklop18[[#This Row],[ZAHTEVANA SHEMA KAKOVOSTI]]&lt;&gt;"",Sklop18[[#This Row],[Preračunana masa/volumen/kos na enoto kg]],"")</f>
        <v/>
      </c>
      <c r="J83" s="292"/>
      <c r="K83" s="293"/>
      <c r="L83" s="293"/>
      <c r="M83" s="297"/>
      <c r="N83" s="290"/>
      <c r="O83" s="290"/>
      <c r="P83" s="289"/>
      <c r="Q83" s="290">
        <f>+Sklop18[[#This Row],[cena/enota brez DDV v EUR]]*Sklop18[[#This Row],[Stopnja DDV (%)]]</f>
        <v>0</v>
      </c>
      <c r="R83" s="290">
        <f>+Sklop18[[#This Row],[cena/enota brez DDV v EUR]]+Sklop18[[#This Row],[Davek (EUR)]]</f>
        <v>0</v>
      </c>
      <c r="S83" s="290">
        <f>+Sklop18[[#This Row],[cena/enota brez DDV v EUR]]*Sklop18[[#This Row],[Okvirna količina]]</f>
        <v>0</v>
      </c>
      <c r="T83" s="226">
        <f>+Sklop18[[#This Row],[Končna cena/enoto mere (EUR) z DDV]]*Sklop18[[#This Row],[Okvirna količina]]</f>
        <v>0</v>
      </c>
      <c r="U83" s="227"/>
    </row>
    <row r="84" spans="1:21" s="55" customFormat="1" ht="12">
      <c r="A84" s="79" t="s">
        <v>179</v>
      </c>
      <c r="B84" s="351" t="s">
        <v>1063</v>
      </c>
      <c r="C84" s="346">
        <v>1</v>
      </c>
      <c r="D84" s="346" t="s">
        <v>74</v>
      </c>
      <c r="E84" s="242"/>
      <c r="F84" s="347">
        <v>5</v>
      </c>
      <c r="G84" s="348" t="s">
        <v>74</v>
      </c>
      <c r="H8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4" s="222" t="str">
        <f>IF(Sklop18[[#This Row],[ZAHTEVANA SHEMA KAKOVOSTI]]&lt;&gt;"",Sklop18[[#This Row],[Preračunana masa/volumen/kos na enoto kg]],"")</f>
        <v/>
      </c>
      <c r="J84" s="292"/>
      <c r="K84" s="293"/>
      <c r="L84" s="293"/>
      <c r="M84" s="297"/>
      <c r="N84" s="290"/>
      <c r="O84" s="290"/>
      <c r="P84" s="289"/>
      <c r="Q84" s="290">
        <f>+Sklop18[[#This Row],[cena/enota brez DDV v EUR]]*Sklop18[[#This Row],[Stopnja DDV (%)]]</f>
        <v>0</v>
      </c>
      <c r="R84" s="290">
        <f>+Sklop18[[#This Row],[cena/enota brez DDV v EUR]]+Sklop18[[#This Row],[Davek (EUR)]]</f>
        <v>0</v>
      </c>
      <c r="S84" s="290">
        <f>+Sklop18[[#This Row],[cena/enota brez DDV v EUR]]*Sklop18[[#This Row],[Okvirna količina]]</f>
        <v>0</v>
      </c>
      <c r="T84" s="226">
        <f>+Sklop18[[#This Row],[Končna cena/enoto mere (EUR) z DDV]]*Sklop18[[#This Row],[Okvirna količina]]</f>
        <v>0</v>
      </c>
      <c r="U84" s="227"/>
    </row>
    <row r="85" spans="1:21" s="55" customFormat="1" ht="22.5">
      <c r="A85" s="79" t="s">
        <v>180</v>
      </c>
      <c r="B85" s="351" t="s">
        <v>1062</v>
      </c>
      <c r="C85" s="346">
        <v>1000</v>
      </c>
      <c r="D85" s="346" t="s">
        <v>108</v>
      </c>
      <c r="E85" s="242"/>
      <c r="F85" s="347">
        <v>250</v>
      </c>
      <c r="G85" s="348" t="s">
        <v>0</v>
      </c>
      <c r="H8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5" s="222" t="str">
        <f>IF(Sklop18[[#This Row],[ZAHTEVANA SHEMA KAKOVOSTI]]&lt;&gt;"",Sklop18[[#This Row],[Preračunana masa/volumen/kos na enoto kg]],"")</f>
        <v/>
      </c>
      <c r="J85" s="292"/>
      <c r="K85" s="293"/>
      <c r="L85" s="293"/>
      <c r="M85" s="297"/>
      <c r="N85" s="290"/>
      <c r="O85" s="290"/>
      <c r="P85" s="289"/>
      <c r="Q85" s="290">
        <f>+Sklop18[[#This Row],[cena/enota brez DDV v EUR]]*Sklop18[[#This Row],[Stopnja DDV (%)]]</f>
        <v>0</v>
      </c>
      <c r="R85" s="290">
        <f>+Sklop18[[#This Row],[cena/enota brez DDV v EUR]]+Sklop18[[#This Row],[Davek (EUR)]]</f>
        <v>0</v>
      </c>
      <c r="S85" s="290">
        <f>+Sklop18[[#This Row],[cena/enota brez DDV v EUR]]*Sklop18[[#This Row],[Okvirna količina]]</f>
        <v>0</v>
      </c>
      <c r="T85" s="226">
        <f>+Sklop18[[#This Row],[Končna cena/enoto mere (EUR) z DDV]]*Sklop18[[#This Row],[Okvirna količina]]</f>
        <v>0</v>
      </c>
      <c r="U85" s="227"/>
    </row>
    <row r="86" spans="1:21" s="55" customFormat="1" ht="12">
      <c r="A86" s="79" t="s">
        <v>181</v>
      </c>
      <c r="B86" s="351" t="s">
        <v>1061</v>
      </c>
      <c r="C86" s="346" t="s">
        <v>1059</v>
      </c>
      <c r="D86" s="346" t="s">
        <v>108</v>
      </c>
      <c r="E86" s="242"/>
      <c r="F86" s="347">
        <v>100</v>
      </c>
      <c r="G86" s="348" t="s">
        <v>0</v>
      </c>
      <c r="H86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6" s="222" t="str">
        <f>IF(Sklop18[[#This Row],[ZAHTEVANA SHEMA KAKOVOSTI]]&lt;&gt;"",Sklop18[[#This Row],[Preračunana masa/volumen/kos na enoto kg]],"")</f>
        <v/>
      </c>
      <c r="J86" s="292"/>
      <c r="K86" s="293"/>
      <c r="L86" s="293"/>
      <c r="M86" s="297"/>
      <c r="N86" s="290"/>
      <c r="O86" s="290"/>
      <c r="P86" s="289"/>
      <c r="Q86" s="290">
        <f>+Sklop18[[#This Row],[cena/enota brez DDV v EUR]]*Sklop18[[#This Row],[Stopnja DDV (%)]]</f>
        <v>0</v>
      </c>
      <c r="R86" s="290">
        <f>+Sklop18[[#This Row],[cena/enota brez DDV v EUR]]+Sklop18[[#This Row],[Davek (EUR)]]</f>
        <v>0</v>
      </c>
      <c r="S86" s="290">
        <f>+Sklop18[[#This Row],[cena/enota brez DDV v EUR]]*Sklop18[[#This Row],[Okvirna količina]]</f>
        <v>0</v>
      </c>
      <c r="T86" s="226">
        <f>+Sklop18[[#This Row],[Končna cena/enoto mere (EUR) z DDV]]*Sklop18[[#This Row],[Okvirna količina]]</f>
        <v>0</v>
      </c>
      <c r="U86" s="227"/>
    </row>
    <row r="87" spans="1:21" s="55" customFormat="1" ht="12">
      <c r="A87" s="458" t="s">
        <v>182</v>
      </c>
      <c r="B87" s="471" t="s">
        <v>1096</v>
      </c>
      <c r="C87" s="346">
        <v>160</v>
      </c>
      <c r="D87" s="346" t="s">
        <v>108</v>
      </c>
      <c r="E87" s="242"/>
      <c r="F87" s="347">
        <v>30</v>
      </c>
      <c r="G87" s="348" t="s">
        <v>209</v>
      </c>
      <c r="H87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7" s="222" t="str">
        <f>IF(Sklop18[[#This Row],[ZAHTEVANA SHEMA KAKOVOSTI]]&lt;&gt;"",Sklop18[[#This Row],[Preračunana masa/volumen/kos na enoto kg]],"")</f>
        <v/>
      </c>
      <c r="J87" s="292"/>
      <c r="K87" s="293"/>
      <c r="L87" s="293"/>
      <c r="M87" s="297"/>
      <c r="N87" s="290"/>
      <c r="O87" s="290"/>
      <c r="P87" s="289"/>
      <c r="Q87" s="290">
        <f>+Sklop18[[#This Row],[cena/enota brez DDV v EUR]]*Sklop18[[#This Row],[Stopnja DDV (%)]]</f>
        <v>0</v>
      </c>
      <c r="R87" s="290">
        <f>+Sklop18[[#This Row],[cena/enota brez DDV v EUR]]+Sklop18[[#This Row],[Davek (EUR)]]</f>
        <v>0</v>
      </c>
      <c r="S87" s="290">
        <f>+Sklop18[[#This Row],[cena/enota brez DDV v EUR]]*Sklop18[[#This Row],[Okvirna količina]]</f>
        <v>0</v>
      </c>
      <c r="T87" s="226">
        <f>+Sklop18[[#This Row],[Končna cena/enoto mere (EUR) z DDV]]*Sklop18[[#This Row],[Okvirna količina]]</f>
        <v>0</v>
      </c>
      <c r="U87" s="227"/>
    </row>
    <row r="88" spans="1:21" s="55" customFormat="1" ht="22.5">
      <c r="A88" s="79" t="s">
        <v>183</v>
      </c>
      <c r="B88" s="351" t="s">
        <v>1060</v>
      </c>
      <c r="C88" s="346">
        <v>1000</v>
      </c>
      <c r="D88" s="346" t="s">
        <v>108</v>
      </c>
      <c r="E88" s="242"/>
      <c r="F88" s="347">
        <v>150</v>
      </c>
      <c r="G88" s="348" t="s">
        <v>0</v>
      </c>
      <c r="H88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8" s="222" t="str">
        <f>IF(Sklop18[[#This Row],[ZAHTEVANA SHEMA KAKOVOSTI]]&lt;&gt;"",Sklop18[[#This Row],[Preračunana masa/volumen/kos na enoto kg]],"")</f>
        <v/>
      </c>
      <c r="J88" s="292"/>
      <c r="K88" s="293"/>
      <c r="L88" s="293"/>
      <c r="M88" s="297"/>
      <c r="N88" s="290"/>
      <c r="O88" s="290"/>
      <c r="P88" s="289"/>
      <c r="Q88" s="290">
        <f>+Sklop18[[#This Row],[cena/enota brez DDV v EUR]]*Sklop18[[#This Row],[Stopnja DDV (%)]]</f>
        <v>0</v>
      </c>
      <c r="R88" s="290">
        <f>+Sklop18[[#This Row],[cena/enota brez DDV v EUR]]+Sklop18[[#This Row],[Davek (EUR)]]</f>
        <v>0</v>
      </c>
      <c r="S88" s="290">
        <f>+Sklop18[[#This Row],[cena/enota brez DDV v EUR]]*Sklop18[[#This Row],[Okvirna količina]]</f>
        <v>0</v>
      </c>
      <c r="T88" s="226">
        <f>+Sklop18[[#This Row],[Končna cena/enoto mere (EUR) z DDV]]*Sklop18[[#This Row],[Okvirna količina]]</f>
        <v>0</v>
      </c>
      <c r="U88" s="227"/>
    </row>
    <row r="89" spans="1:21" s="55" customFormat="1" ht="22.5">
      <c r="A89" s="79" t="s">
        <v>184</v>
      </c>
      <c r="B89" s="351" t="s">
        <v>1054</v>
      </c>
      <c r="C89" s="346">
        <v>100</v>
      </c>
      <c r="D89" s="346" t="s">
        <v>108</v>
      </c>
      <c r="E89" s="242"/>
      <c r="F89" s="347">
        <v>50</v>
      </c>
      <c r="G89" s="348" t="s">
        <v>209</v>
      </c>
      <c r="H89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9" s="222" t="str">
        <f>IF(Sklop18[[#This Row],[ZAHTEVANA SHEMA KAKOVOSTI]]&lt;&gt;"",Sklop18[[#This Row],[Preračunana masa/volumen/kos na enoto kg]],"")</f>
        <v/>
      </c>
      <c r="J89" s="292"/>
      <c r="K89" s="293"/>
      <c r="L89" s="293"/>
      <c r="M89" s="297"/>
      <c r="N89" s="290"/>
      <c r="O89" s="290"/>
      <c r="P89" s="289"/>
      <c r="Q89" s="290">
        <f>+Sklop18[[#This Row],[cena/enota brez DDV v EUR]]*Sklop18[[#This Row],[Stopnja DDV (%)]]</f>
        <v>0</v>
      </c>
      <c r="R89" s="290">
        <f>+Sklop18[[#This Row],[cena/enota brez DDV v EUR]]+Sklop18[[#This Row],[Davek (EUR)]]</f>
        <v>0</v>
      </c>
      <c r="S89" s="290">
        <f>+Sklop18[[#This Row],[cena/enota brez DDV v EUR]]*Sklop18[[#This Row],[Okvirna količina]]</f>
        <v>0</v>
      </c>
      <c r="T89" s="226">
        <f>+Sklop18[[#This Row],[Končna cena/enoto mere (EUR) z DDV]]*Sklop18[[#This Row],[Okvirna količina]]</f>
        <v>0</v>
      </c>
      <c r="U89" s="227"/>
    </row>
    <row r="90" spans="1:21" s="55" customFormat="1" ht="33.75">
      <c r="A90" s="458" t="s">
        <v>185</v>
      </c>
      <c r="B90" s="471" t="s">
        <v>1097</v>
      </c>
      <c r="C90" s="346">
        <v>27</v>
      </c>
      <c r="D90" s="346" t="s">
        <v>108</v>
      </c>
      <c r="E90" s="242"/>
      <c r="F90" s="347">
        <v>3500</v>
      </c>
      <c r="G90" s="348" t="s">
        <v>209</v>
      </c>
      <c r="H9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94.5</v>
      </c>
      <c r="I90" s="222" t="str">
        <f>IF(Sklop18[[#This Row],[ZAHTEVANA SHEMA KAKOVOSTI]]&lt;&gt;"",Sklop18[[#This Row],[Preračunana masa/volumen/kos na enoto kg]],"")</f>
        <v/>
      </c>
      <c r="J90" s="292"/>
      <c r="K90" s="293"/>
      <c r="L90" s="293"/>
      <c r="M90" s="297"/>
      <c r="N90" s="290"/>
      <c r="O90" s="290"/>
      <c r="P90" s="289"/>
      <c r="Q90" s="290">
        <f>+Sklop18[[#This Row],[cena/enota brez DDV v EUR]]*Sklop18[[#This Row],[Stopnja DDV (%)]]</f>
        <v>0</v>
      </c>
      <c r="R90" s="290">
        <f>+Sklop18[[#This Row],[cena/enota brez DDV v EUR]]+Sklop18[[#This Row],[Davek (EUR)]]</f>
        <v>0</v>
      </c>
      <c r="S90" s="290">
        <f>+Sklop18[[#This Row],[cena/enota brez DDV v EUR]]*Sklop18[[#This Row],[Okvirna količina]]</f>
        <v>0</v>
      </c>
      <c r="T90" s="226">
        <f>+Sklop18[[#This Row],[Končna cena/enoto mere (EUR) z DDV]]*Sklop18[[#This Row],[Okvirna količina]]</f>
        <v>0</v>
      </c>
      <c r="U90" s="227"/>
    </row>
    <row r="91" spans="1:21" s="55" customFormat="1" ht="22.5">
      <c r="A91" s="458" t="s">
        <v>186</v>
      </c>
      <c r="B91" s="471" t="s">
        <v>1098</v>
      </c>
      <c r="C91" s="346">
        <v>27</v>
      </c>
      <c r="D91" s="346" t="s">
        <v>108</v>
      </c>
      <c r="E91" s="242"/>
      <c r="F91" s="347">
        <v>1000</v>
      </c>
      <c r="G91" s="348" t="s">
        <v>209</v>
      </c>
      <c r="H91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91" s="222" t="str">
        <f>IF(Sklop18[[#This Row],[ZAHTEVANA SHEMA KAKOVOSTI]]&lt;&gt;"",Sklop18[[#This Row],[Preračunana masa/volumen/kos na enoto kg]],"")</f>
        <v/>
      </c>
      <c r="J91" s="292"/>
      <c r="K91" s="293"/>
      <c r="L91" s="293"/>
      <c r="M91" s="297"/>
      <c r="N91" s="290"/>
      <c r="O91" s="290"/>
      <c r="P91" s="289"/>
      <c r="Q91" s="290">
        <f>+Sklop18[[#This Row],[cena/enota brez DDV v EUR]]*Sklop18[[#This Row],[Stopnja DDV (%)]]</f>
        <v>0</v>
      </c>
      <c r="R91" s="290">
        <f>+Sklop18[[#This Row],[cena/enota brez DDV v EUR]]+Sklop18[[#This Row],[Davek (EUR)]]</f>
        <v>0</v>
      </c>
      <c r="S91" s="290">
        <f>+Sklop18[[#This Row],[cena/enota brez DDV v EUR]]*Sklop18[[#This Row],[Okvirna količina]]</f>
        <v>0</v>
      </c>
      <c r="T91" s="226">
        <f>+Sklop18[[#This Row],[Končna cena/enoto mere (EUR) z DDV]]*Sklop18[[#This Row],[Okvirna količina]]</f>
        <v>0</v>
      </c>
      <c r="U91" s="227"/>
    </row>
    <row r="92" spans="1:21" s="55" customFormat="1" ht="22.5">
      <c r="A92" s="423" t="s">
        <v>187</v>
      </c>
      <c r="B92" s="472" t="s">
        <v>1055</v>
      </c>
      <c r="C92" s="470" t="s">
        <v>1084</v>
      </c>
      <c r="D92" s="346"/>
      <c r="E92" s="242"/>
      <c r="F92" s="347"/>
      <c r="G92" s="348"/>
      <c r="H92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2" s="222" t="str">
        <f>IF(Sklop18[[#This Row],[ZAHTEVANA SHEMA KAKOVOSTI]]&lt;&gt;"",Sklop18[[#This Row],[Preračunana masa/volumen/kos na enoto kg]],"")</f>
        <v/>
      </c>
      <c r="J92" s="292"/>
      <c r="K92" s="293"/>
      <c r="L92" s="293"/>
      <c r="M92" s="297"/>
      <c r="N92" s="290"/>
      <c r="O92" s="290"/>
      <c r="P92" s="289"/>
      <c r="Q92" s="290">
        <f>+Sklop18[[#This Row],[cena/enota brez DDV v EUR]]*Sklop18[[#This Row],[Stopnja DDV (%)]]</f>
        <v>0</v>
      </c>
      <c r="R92" s="290">
        <f>+Sklop18[[#This Row],[cena/enota brez DDV v EUR]]+Sklop18[[#This Row],[Davek (EUR)]]</f>
        <v>0</v>
      </c>
      <c r="S92" s="290">
        <f>+Sklop18[[#This Row],[cena/enota brez DDV v EUR]]*Sklop18[[#This Row],[Okvirna količina]]</f>
        <v>0</v>
      </c>
      <c r="T92" s="226">
        <f>+Sklop18[[#This Row],[Končna cena/enoto mere (EUR) z DDV]]*Sklop18[[#This Row],[Okvirna količina]]</f>
        <v>0</v>
      </c>
      <c r="U92" s="227"/>
    </row>
    <row r="93" spans="1:21" s="55" customFormat="1" ht="33.75">
      <c r="A93" s="423" t="s">
        <v>188</v>
      </c>
      <c r="B93" s="472" t="s">
        <v>1056</v>
      </c>
      <c r="C93" s="470" t="s">
        <v>1084</v>
      </c>
      <c r="D93" s="346"/>
      <c r="E93" s="242"/>
      <c r="F93" s="347"/>
      <c r="G93" s="348"/>
      <c r="H93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93" s="222" t="str">
        <f>IF(Sklop18[[#This Row],[ZAHTEVANA SHEMA KAKOVOSTI]]&lt;&gt;"",Sklop18[[#This Row],[Preračunana masa/volumen/kos na enoto kg]],"")</f>
        <v/>
      </c>
      <c r="J93" s="292"/>
      <c r="K93" s="293"/>
      <c r="L93" s="293"/>
      <c r="M93" s="297"/>
      <c r="N93" s="290"/>
      <c r="O93" s="290"/>
      <c r="P93" s="289"/>
      <c r="Q93" s="290">
        <f>+Sklop18[[#This Row],[cena/enota brez DDV v EUR]]*Sklop18[[#This Row],[Stopnja DDV (%)]]</f>
        <v>0</v>
      </c>
      <c r="R93" s="290">
        <f>+Sklop18[[#This Row],[cena/enota brez DDV v EUR]]+Sklop18[[#This Row],[Davek (EUR)]]</f>
        <v>0</v>
      </c>
      <c r="S93" s="290">
        <f>+Sklop18[[#This Row],[cena/enota brez DDV v EUR]]*Sklop18[[#This Row],[Okvirna količina]]</f>
        <v>0</v>
      </c>
      <c r="T93" s="226">
        <f>+Sklop18[[#This Row],[Končna cena/enoto mere (EUR) z DDV]]*Sklop18[[#This Row],[Okvirna količina]]</f>
        <v>0</v>
      </c>
      <c r="U93" s="227"/>
    </row>
    <row r="94" spans="1:21" s="55" customFormat="1" ht="12">
      <c r="A94" s="79" t="s">
        <v>189</v>
      </c>
      <c r="B94" s="351" t="s">
        <v>1058</v>
      </c>
      <c r="C94" s="346">
        <v>28</v>
      </c>
      <c r="D94" s="346" t="s">
        <v>108</v>
      </c>
      <c r="E94" s="242"/>
      <c r="F94" s="347">
        <v>2000</v>
      </c>
      <c r="G94" s="348" t="s">
        <v>209</v>
      </c>
      <c r="H94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I94" s="222" t="str">
        <f>IF(Sklop18[[#This Row],[ZAHTEVANA SHEMA KAKOVOSTI]]&lt;&gt;"",Sklop18[[#This Row],[Preračunana masa/volumen/kos na enoto kg]],"")</f>
        <v/>
      </c>
      <c r="J94" s="292"/>
      <c r="K94" s="293"/>
      <c r="L94" s="293"/>
      <c r="M94" s="297"/>
      <c r="N94" s="290"/>
      <c r="O94" s="290"/>
      <c r="P94" s="289"/>
      <c r="Q94" s="290">
        <f>+Sklop18[[#This Row],[cena/enota brez DDV v EUR]]*Sklop18[[#This Row],[Stopnja DDV (%)]]</f>
        <v>0</v>
      </c>
      <c r="R94" s="290">
        <f>+Sklop18[[#This Row],[cena/enota brez DDV v EUR]]+Sklop18[[#This Row],[Davek (EUR)]]</f>
        <v>0</v>
      </c>
      <c r="S94" s="290">
        <f>+Sklop18[[#This Row],[cena/enota brez DDV v EUR]]*Sklop18[[#This Row],[Okvirna količina]]</f>
        <v>0</v>
      </c>
      <c r="T94" s="226">
        <f>+Sklop18[[#This Row],[Končna cena/enoto mere (EUR) z DDV]]*Sklop18[[#This Row],[Okvirna količina]]</f>
        <v>0</v>
      </c>
      <c r="U94" s="227"/>
    </row>
    <row r="95" spans="1:21" ht="22.5">
      <c r="A95" s="79" t="s">
        <v>190</v>
      </c>
      <c r="B95" s="352" t="s">
        <v>1057</v>
      </c>
      <c r="C95" s="346">
        <v>30</v>
      </c>
      <c r="D95" s="346" t="s">
        <v>108</v>
      </c>
      <c r="E95" s="242"/>
      <c r="F95" s="347">
        <v>2000</v>
      </c>
      <c r="G95" s="348" t="s">
        <v>209</v>
      </c>
      <c r="H95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5" s="222" t="str">
        <f>IF(Sklop18[[#This Row],[ZAHTEVANA SHEMA KAKOVOSTI]]&lt;&gt;"",Sklop18[[#This Row],[Preračunana masa/volumen/kos na enoto kg]],"")</f>
        <v/>
      </c>
      <c r="J95" s="292"/>
      <c r="K95" s="293"/>
      <c r="L95" s="293"/>
      <c r="M95" s="297"/>
      <c r="N95" s="290"/>
      <c r="O95" s="290"/>
      <c r="P95" s="323"/>
      <c r="Q95" s="290">
        <f>+Sklop18[[#This Row],[cena/enota brez DDV v EUR]]*Sklop18[[#This Row],[Stopnja DDV (%)]]</f>
        <v>0</v>
      </c>
      <c r="R95" s="290">
        <f>+Sklop18[[#This Row],[cena/enota brez DDV v EUR]]+Sklop18[[#This Row],[Davek (EUR)]]</f>
        <v>0</v>
      </c>
      <c r="S95" s="290">
        <f>+Sklop18[[#This Row],[cena/enota brez DDV v EUR]]*Sklop18[[#This Row],[Okvirna količina]]</f>
        <v>0</v>
      </c>
      <c r="T95" s="226">
        <f>+Sklop18[[#This Row],[Končna cena/enoto mere (EUR) z DDV]]*Sklop18[[#This Row],[Okvirna količina]]</f>
        <v>0</v>
      </c>
      <c r="U95" s="227"/>
    </row>
    <row r="96" spans="1:21">
      <c r="A96" s="79" t="s">
        <v>191</v>
      </c>
      <c r="B96" s="352" t="s">
        <v>564</v>
      </c>
      <c r="C96" s="346">
        <v>120</v>
      </c>
      <c r="D96" s="346" t="s">
        <v>108</v>
      </c>
      <c r="E96" s="242"/>
      <c r="F96" s="347">
        <v>50</v>
      </c>
      <c r="G96" s="348" t="s">
        <v>209</v>
      </c>
      <c r="H96" s="349">
        <v>6</v>
      </c>
      <c r="I96" s="222" t="str">
        <f>IF(Sklop18[[#This Row],[ZAHTEVANA SHEMA KAKOVOSTI]]&lt;&gt;"",Sklop18[[#This Row],[Preračunana masa/volumen/kos na enoto kg]],"")</f>
        <v/>
      </c>
      <c r="J96" s="292"/>
      <c r="K96" s="293"/>
      <c r="L96" s="293"/>
      <c r="M96" s="297"/>
      <c r="N96" s="290"/>
      <c r="O96" s="290"/>
      <c r="P96" s="323"/>
      <c r="Q96" s="290">
        <f>+Sklop18[[#This Row],[cena/enota brez DDV v EUR]]*Sklop18[[#This Row],[Stopnja DDV (%)]]</f>
        <v>0</v>
      </c>
      <c r="R96" s="290">
        <f>+Sklop18[[#This Row],[cena/enota brez DDV v EUR]]+Sklop18[[#This Row],[Davek (EUR)]]</f>
        <v>0</v>
      </c>
      <c r="S96" s="290">
        <f>+Sklop18[[#This Row],[cena/enota brez DDV v EUR]]*Sklop18[[#This Row],[Okvirna količina]]</f>
        <v>0</v>
      </c>
      <c r="T96" s="226">
        <f>+Sklop18[[#This Row],[Končna cena/enoto mere (EUR) z DDV]]*Sklop18[[#This Row],[Okvirna količina]]</f>
        <v>0</v>
      </c>
      <c r="U96" s="227"/>
    </row>
    <row r="97" spans="1:21">
      <c r="A97" s="79" t="s">
        <v>192</v>
      </c>
      <c r="B97" s="352" t="s">
        <v>565</v>
      </c>
      <c r="C97" s="346">
        <v>120</v>
      </c>
      <c r="D97" s="346" t="s">
        <v>108</v>
      </c>
      <c r="E97" s="242"/>
      <c r="F97" s="347">
        <v>50</v>
      </c>
      <c r="G97" s="348" t="s">
        <v>209</v>
      </c>
      <c r="H97" s="349">
        <v>6</v>
      </c>
      <c r="I97" s="222" t="str">
        <f>IF(Sklop18[[#This Row],[ZAHTEVANA SHEMA KAKOVOSTI]]&lt;&gt;"",Sklop18[[#This Row],[Preračunana masa/volumen/kos na enoto kg]],"")</f>
        <v/>
      </c>
      <c r="J97" s="292"/>
      <c r="K97" s="293"/>
      <c r="L97" s="293"/>
      <c r="M97" s="297"/>
      <c r="N97" s="290"/>
      <c r="O97" s="290"/>
      <c r="P97" s="323"/>
      <c r="Q97" s="290">
        <f>+Sklop18[[#This Row],[cena/enota brez DDV v EUR]]*Sklop18[[#This Row],[Stopnja DDV (%)]]</f>
        <v>0</v>
      </c>
      <c r="R97" s="290">
        <f>+Sklop18[[#This Row],[cena/enota brez DDV v EUR]]+Sklop18[[#This Row],[Davek (EUR)]]</f>
        <v>0</v>
      </c>
      <c r="S97" s="290">
        <f>+Sklop18[[#This Row],[cena/enota brez DDV v EUR]]*Sklop18[[#This Row],[Okvirna količina]]</f>
        <v>0</v>
      </c>
      <c r="T97" s="226">
        <f>+Sklop18[[#This Row],[Končna cena/enoto mere (EUR) z DDV]]*Sklop18[[#This Row],[Okvirna količina]]</f>
        <v>0</v>
      </c>
      <c r="U97" s="227"/>
    </row>
    <row r="98" spans="1:21">
      <c r="A98" s="79" t="s">
        <v>193</v>
      </c>
      <c r="B98" s="352" t="s">
        <v>566</v>
      </c>
      <c r="C98" s="346">
        <v>150</v>
      </c>
      <c r="D98" s="346" t="s">
        <v>108</v>
      </c>
      <c r="E98" s="242"/>
      <c r="F98" s="347">
        <v>1600</v>
      </c>
      <c r="G98" s="348" t="s">
        <v>209</v>
      </c>
      <c r="H98" s="349">
        <v>240</v>
      </c>
      <c r="I98" s="222" t="str">
        <f>IF(Sklop18[[#This Row],[ZAHTEVANA SHEMA KAKOVOSTI]]&lt;&gt;"",Sklop18[[#This Row],[Preračunana masa/volumen/kos na enoto kg]],"")</f>
        <v/>
      </c>
      <c r="J98" s="292"/>
      <c r="K98" s="293"/>
      <c r="L98" s="293"/>
      <c r="M98" s="297"/>
      <c r="N98" s="290"/>
      <c r="O98" s="290"/>
      <c r="P98" s="323"/>
      <c r="Q98" s="290">
        <f>+Sklop18[[#This Row],[cena/enota brez DDV v EUR]]*Sklop18[[#This Row],[Stopnja DDV (%)]]</f>
        <v>0</v>
      </c>
      <c r="R98" s="290">
        <f>+Sklop18[[#This Row],[cena/enota brez DDV v EUR]]+Sklop18[[#This Row],[Davek (EUR)]]</f>
        <v>0</v>
      </c>
      <c r="S98" s="290">
        <f>+Sklop18[[#This Row],[cena/enota brez DDV v EUR]]*Sklop18[[#This Row],[Okvirna količina]]</f>
        <v>0</v>
      </c>
      <c r="T98" s="226">
        <f>+Sklop18[[#This Row],[Končna cena/enoto mere (EUR) z DDV]]*Sklop18[[#This Row],[Okvirna količina]]</f>
        <v>0</v>
      </c>
      <c r="U98" s="227"/>
    </row>
    <row r="99" spans="1:21">
      <c r="A99" s="79" t="s">
        <v>194</v>
      </c>
      <c r="B99" s="352" t="s">
        <v>567</v>
      </c>
      <c r="C99" s="346">
        <v>150</v>
      </c>
      <c r="D99" s="346" t="s">
        <v>108</v>
      </c>
      <c r="E99" s="242"/>
      <c r="F99" s="347">
        <v>50</v>
      </c>
      <c r="G99" s="348" t="s">
        <v>209</v>
      </c>
      <c r="H99" s="349">
        <v>7.5</v>
      </c>
      <c r="I99" s="222" t="str">
        <f>IF(Sklop18[[#This Row],[ZAHTEVANA SHEMA KAKOVOSTI]]&lt;&gt;"",Sklop18[[#This Row],[Preračunana masa/volumen/kos na enoto kg]],"")</f>
        <v/>
      </c>
      <c r="J99" s="292"/>
      <c r="K99" s="293"/>
      <c r="L99" s="293"/>
      <c r="M99" s="297"/>
      <c r="N99" s="290"/>
      <c r="O99" s="290"/>
      <c r="P99" s="323"/>
      <c r="Q99" s="290">
        <f>+Sklop18[[#This Row],[cena/enota brez DDV v EUR]]*Sklop18[[#This Row],[Stopnja DDV (%)]]</f>
        <v>0</v>
      </c>
      <c r="R99" s="290">
        <f>+Sklop18[[#This Row],[cena/enota brez DDV v EUR]]+Sklop18[[#This Row],[Davek (EUR)]]</f>
        <v>0</v>
      </c>
      <c r="S99" s="290">
        <f>+Sklop18[[#This Row],[cena/enota brez DDV v EUR]]*Sklop18[[#This Row],[Okvirna količina]]</f>
        <v>0</v>
      </c>
      <c r="T99" s="226">
        <f>+Sklop18[[#This Row],[Končna cena/enoto mere (EUR) z DDV]]*Sklop18[[#This Row],[Okvirna količina]]</f>
        <v>0</v>
      </c>
      <c r="U99" s="227"/>
    </row>
    <row r="100" spans="1:21">
      <c r="A100" s="79" t="s">
        <v>195</v>
      </c>
      <c r="B100" s="352" t="s">
        <v>610</v>
      </c>
      <c r="C100" s="346">
        <v>1000</v>
      </c>
      <c r="D100" s="346" t="s">
        <v>108</v>
      </c>
      <c r="E100" s="242"/>
      <c r="F100" s="347">
        <v>100</v>
      </c>
      <c r="G100" s="348" t="s">
        <v>209</v>
      </c>
      <c r="H100" s="3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0" s="222" t="str">
        <f>IF(Sklop18[[#This Row],[ZAHTEVANA SHEMA KAKOVOSTI]]&lt;&gt;"",Sklop18[[#This Row],[Preračunana masa/volumen/kos na enoto kg]],"")</f>
        <v/>
      </c>
      <c r="J100" s="292"/>
      <c r="K100" s="293"/>
      <c r="L100" s="293"/>
      <c r="M100" s="297"/>
      <c r="N100" s="290"/>
      <c r="O100" s="290"/>
      <c r="P100" s="323"/>
      <c r="Q100" s="290">
        <f>+Sklop18[[#This Row],[cena/enota brez DDV v EUR]]*Sklop18[[#This Row],[Stopnja DDV (%)]]</f>
        <v>0</v>
      </c>
      <c r="R100" s="290">
        <f>+Sklop18[[#This Row],[cena/enota brez DDV v EUR]]+Sklop18[[#This Row],[Davek (EUR)]]</f>
        <v>0</v>
      </c>
      <c r="S100" s="290">
        <f>+Sklop18[[#This Row],[cena/enota brez DDV v EUR]]*Sklop18[[#This Row],[Okvirna količina]]</f>
        <v>0</v>
      </c>
      <c r="T100" s="226">
        <f>+Sklop18[[#This Row],[Končna cena/enoto mere (EUR) z DDV]]*Sklop18[[#This Row],[Okvirna količina]]</f>
        <v>0</v>
      </c>
      <c r="U100" s="227"/>
    </row>
    <row r="101" spans="1:21">
      <c r="A101" s="392" t="s">
        <v>131</v>
      </c>
      <c r="B101" s="393"/>
      <c r="C101" s="473"/>
      <c r="D101" s="473"/>
      <c r="E101" s="474"/>
      <c r="F101" s="399"/>
      <c r="G101" s="397"/>
      <c r="H101" s="398">
        <f>SUBTOTAL(109,Sklop18[Preračunana masa/volumen/kos na enoto kg])</f>
        <v>3180.4400000000005</v>
      </c>
      <c r="I101" s="398">
        <f>SUBTOTAL(109,Sklop18[Živila iz shem kakovosti (kg)])</f>
        <v>0</v>
      </c>
      <c r="J101" s="399"/>
      <c r="K101" s="400"/>
      <c r="L101" s="400"/>
      <c r="M101" s="401"/>
      <c r="N101" s="402"/>
      <c r="O101" s="402"/>
      <c r="P101" s="402"/>
      <c r="Q101" s="403"/>
      <c r="R101" s="399"/>
      <c r="S101" s="403">
        <f>SUBTOTAL(109,Sklop18[Vrednost za okvirno količino (EUR) brez DDV])</f>
        <v>0</v>
      </c>
      <c r="T101" s="403">
        <f>SUBTOTAL(109,Sklop18[Vrednost za okvirno količino (EUR) z DDV])</f>
        <v>0</v>
      </c>
      <c r="U101" s="404">
        <f>SUBTOTAL(103,Sklop18[Shema kakovosti
(nacionalne, evropske)
])</f>
        <v>0</v>
      </c>
    </row>
    <row r="102" spans="1:21" s="288" customFormat="1">
      <c r="A102" s="276"/>
      <c r="B102" s="277"/>
      <c r="C102" s="362"/>
      <c r="D102" s="362"/>
      <c r="E102" s="363"/>
      <c r="F102" s="280"/>
      <c r="G102" s="281"/>
      <c r="H102" s="282"/>
      <c r="I102" s="282"/>
      <c r="J102" s="280"/>
      <c r="K102" s="283"/>
      <c r="L102" s="283"/>
      <c r="M102" s="284"/>
      <c r="N102" s="285"/>
      <c r="O102" s="285"/>
      <c r="P102" s="285"/>
      <c r="Q102" s="286"/>
      <c r="R102" s="280"/>
      <c r="S102" s="286"/>
      <c r="T102" s="286"/>
      <c r="U102" s="287"/>
    </row>
    <row r="103" spans="1:21">
      <c r="A103" s="48" t="s">
        <v>127</v>
      </c>
      <c r="B103" s="16"/>
      <c r="C103" s="73"/>
      <c r="D103" s="73"/>
      <c r="E103" s="364"/>
      <c r="Q103" s="48"/>
      <c r="R103" s="48"/>
      <c r="S103" s="48"/>
      <c r="T103" s="48"/>
    </row>
    <row r="104" spans="1:21">
      <c r="A104" s="11" t="s">
        <v>129</v>
      </c>
      <c r="B104" s="16"/>
      <c r="C104" s="73"/>
      <c r="D104" s="73"/>
      <c r="E104" s="364"/>
    </row>
    <row r="105" spans="1:21">
      <c r="A105" s="96" t="s">
        <v>175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1" ht="12.75" customHeight="1">
      <c r="A106" s="448" t="s">
        <v>168</v>
      </c>
      <c r="B106" s="448"/>
      <c r="C106" s="448"/>
      <c r="D106" s="448"/>
      <c r="E106" s="448"/>
      <c r="F106" s="448"/>
      <c r="G106" s="448"/>
      <c r="H106" s="448"/>
      <c r="I106" s="448"/>
      <c r="J106" s="448"/>
      <c r="K106" s="448"/>
      <c r="L106" s="448"/>
      <c r="M106" s="54"/>
      <c r="N106" s="29"/>
      <c r="O106" s="29"/>
      <c r="P106" s="29"/>
      <c r="Q106" s="29"/>
      <c r="R106" s="29"/>
    </row>
    <row r="107" spans="1:21">
      <c r="A107" s="437" t="s">
        <v>205</v>
      </c>
      <c r="B107" s="437"/>
      <c r="C107" s="437"/>
      <c r="D107" s="437"/>
      <c r="E107" s="437"/>
      <c r="F107" s="437"/>
      <c r="G107" s="437"/>
      <c r="H107" s="437"/>
      <c r="I107" s="437"/>
      <c r="J107" s="437"/>
      <c r="K107" s="437"/>
      <c r="L107" s="437"/>
      <c r="N107" s="29"/>
      <c r="O107" s="29"/>
      <c r="P107" s="29"/>
      <c r="Q107" s="29"/>
      <c r="R107" s="2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29"/>
      <c r="O108" s="29"/>
      <c r="P108" s="29"/>
      <c r="Q108" s="29"/>
      <c r="R108" s="29"/>
    </row>
    <row r="109" spans="1:21">
      <c r="A109" s="96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73"/>
      <c r="D111" s="73"/>
      <c r="E111" s="364"/>
    </row>
    <row r="112" spans="1:21">
      <c r="B112" s="16"/>
      <c r="C112" s="73"/>
      <c r="D112" s="73"/>
      <c r="E112" s="364"/>
    </row>
    <row r="113" spans="1:22">
      <c r="B113" s="16"/>
      <c r="C113" s="73"/>
      <c r="D113" s="73"/>
      <c r="E113" s="364"/>
    </row>
    <row r="114" spans="1:22">
      <c r="B114" s="16"/>
      <c r="C114" s="73"/>
      <c r="D114" s="73"/>
      <c r="E114" s="364"/>
    </row>
    <row r="115" spans="1:22">
      <c r="B115" s="16"/>
      <c r="C115" s="73"/>
      <c r="D115" s="73"/>
      <c r="E115" s="364"/>
    </row>
    <row r="116" spans="1:22">
      <c r="B116" s="16"/>
      <c r="C116" s="73"/>
      <c r="D116" s="73"/>
      <c r="E116" s="364"/>
    </row>
    <row r="117" spans="1:22">
      <c r="B117" s="16"/>
      <c r="C117" s="73"/>
      <c r="D117" s="73"/>
      <c r="E117" s="364"/>
    </row>
    <row r="118" spans="1:22">
      <c r="B118" s="16"/>
      <c r="C118" s="73"/>
      <c r="D118" s="73"/>
      <c r="E118" s="364"/>
    </row>
    <row r="119" spans="1:22">
      <c r="B119" s="16"/>
      <c r="C119" s="73"/>
      <c r="D119" s="73"/>
      <c r="E119" s="364"/>
    </row>
    <row r="120" spans="1:22">
      <c r="B120" s="16"/>
      <c r="C120" s="73"/>
      <c r="D120" s="73"/>
      <c r="E120" s="364"/>
    </row>
    <row r="121" spans="1:22">
      <c r="B121" s="16"/>
      <c r="C121" s="73"/>
      <c r="D121" s="73"/>
      <c r="E121" s="364"/>
    </row>
    <row r="122" spans="1:22">
      <c r="B122" s="16"/>
      <c r="C122" s="73"/>
      <c r="D122" s="73"/>
      <c r="E122" s="364"/>
    </row>
    <row r="123" spans="1:22">
      <c r="B123" s="16"/>
      <c r="C123" s="73"/>
      <c r="D123" s="73"/>
      <c r="E123" s="364"/>
    </row>
    <row r="124" spans="1:22">
      <c r="B124" s="16"/>
      <c r="C124" s="73"/>
      <c r="D124" s="73"/>
      <c r="E124" s="364"/>
    </row>
    <row r="125" spans="1:22" s="18" customFormat="1">
      <c r="A125" s="11"/>
      <c r="B125" s="16"/>
      <c r="C125" s="73"/>
      <c r="D125" s="73"/>
      <c r="E125" s="364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73"/>
      <c r="D126" s="73"/>
      <c r="E126" s="364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73"/>
      <c r="D127" s="73"/>
      <c r="E127" s="364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73"/>
      <c r="D128" s="73"/>
      <c r="E128" s="364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73"/>
      <c r="D129" s="73"/>
      <c r="E129" s="364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73"/>
      <c r="D130" s="73"/>
      <c r="E130" s="364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73"/>
      <c r="D131" s="73"/>
      <c r="E131" s="364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73"/>
      <c r="D132" s="73"/>
      <c r="E132" s="364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73"/>
      <c r="D133" s="73"/>
      <c r="E133" s="364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73"/>
      <c r="D134" s="73"/>
      <c r="E134" s="364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73"/>
      <c r="D135" s="73"/>
      <c r="E135" s="364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73"/>
      <c r="D136" s="73"/>
      <c r="E136" s="364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73"/>
      <c r="D137" s="73"/>
      <c r="E137" s="364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73"/>
      <c r="D138" s="73"/>
      <c r="E138" s="364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73"/>
      <c r="D139" s="73"/>
      <c r="E139" s="364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73"/>
      <c r="D140" s="73"/>
      <c r="E140" s="364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73"/>
      <c r="D141" s="73"/>
      <c r="E141" s="364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73"/>
      <c r="D142" s="73"/>
      <c r="E142" s="364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73"/>
      <c r="D143" s="73"/>
      <c r="E143" s="364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73"/>
      <c r="D144" s="73"/>
      <c r="E144" s="364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73"/>
      <c r="D145" s="73"/>
      <c r="E145" s="364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73"/>
      <c r="D146" s="73"/>
      <c r="E146" s="364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73"/>
      <c r="D147" s="73"/>
      <c r="E147" s="364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73"/>
      <c r="D148" s="73"/>
      <c r="E148" s="364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73"/>
      <c r="D149" s="73"/>
      <c r="E149" s="364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73"/>
      <c r="D150" s="73"/>
      <c r="E150" s="364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73"/>
      <c r="D151" s="73"/>
      <c r="E151" s="364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73"/>
      <c r="D152" s="73"/>
      <c r="E152" s="364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73"/>
      <c r="D153" s="73"/>
      <c r="E153" s="364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73"/>
      <c r="D154" s="73"/>
      <c r="E154" s="364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73"/>
      <c r="D155" s="73"/>
      <c r="E155" s="364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73"/>
      <c r="D156" s="73"/>
      <c r="E156" s="364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73"/>
      <c r="D157" s="73"/>
      <c r="E157" s="364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73"/>
      <c r="D158" s="73"/>
      <c r="E158" s="364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73"/>
      <c r="D159" s="73"/>
      <c r="E159" s="364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73"/>
      <c r="D160" s="73"/>
      <c r="E160" s="364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73"/>
      <c r="D161" s="73"/>
      <c r="E161" s="364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73"/>
      <c r="D162" s="73"/>
      <c r="E162" s="364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73"/>
      <c r="D163" s="73"/>
      <c r="E163" s="364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73"/>
      <c r="D164" s="73"/>
      <c r="E164" s="364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73"/>
      <c r="D165" s="73"/>
      <c r="E165" s="364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73"/>
      <c r="D166" s="73"/>
      <c r="E166" s="364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73"/>
      <c r="D167" s="73"/>
      <c r="E167" s="364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73"/>
      <c r="D168" s="73"/>
      <c r="E168" s="364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73"/>
      <c r="D169" s="73"/>
      <c r="E169" s="364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73"/>
      <c r="D170" s="73"/>
      <c r="E170" s="364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73"/>
      <c r="D171" s="73"/>
      <c r="E171" s="364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73"/>
      <c r="D172" s="73"/>
      <c r="E172" s="364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73"/>
      <c r="D173" s="73"/>
      <c r="E173" s="364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73"/>
      <c r="D174" s="73"/>
      <c r="E174" s="364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73"/>
      <c r="D175" s="73"/>
      <c r="E175" s="364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73"/>
      <c r="D176" s="73"/>
      <c r="E176" s="364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73"/>
      <c r="D177" s="73"/>
      <c r="E177" s="364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73"/>
      <c r="D178" s="73"/>
      <c r="E178" s="364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73"/>
      <c r="D179" s="73"/>
      <c r="E179" s="364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73"/>
      <c r="D180" s="73"/>
      <c r="E180" s="364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73"/>
      <c r="D181" s="73"/>
      <c r="E181" s="364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73"/>
      <c r="D182" s="73"/>
      <c r="E182" s="364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73"/>
      <c r="D183" s="73"/>
      <c r="E183" s="364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73"/>
      <c r="D184" s="73"/>
      <c r="E184" s="364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73"/>
      <c r="D185" s="73"/>
      <c r="E185" s="364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73"/>
      <c r="D186" s="73"/>
      <c r="E186" s="364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73"/>
      <c r="D187" s="73"/>
      <c r="E187" s="364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73"/>
      <c r="D188" s="73"/>
      <c r="E188" s="364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73"/>
      <c r="D189" s="73"/>
      <c r="E189" s="364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73"/>
      <c r="D190" s="73"/>
      <c r="E190" s="364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73"/>
      <c r="D191" s="73"/>
      <c r="E191" s="364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73"/>
      <c r="D192" s="73"/>
      <c r="E192" s="364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73"/>
      <c r="D193" s="73"/>
      <c r="E193" s="364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73"/>
      <c r="D194" s="73"/>
      <c r="E194" s="364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73"/>
      <c r="D195" s="73"/>
      <c r="E195" s="364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73"/>
      <c r="D196" s="73"/>
      <c r="E196" s="364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73"/>
      <c r="D197" s="73"/>
      <c r="E197" s="364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73"/>
      <c r="D198" s="73"/>
      <c r="E198" s="364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73"/>
      <c r="D199" s="73"/>
      <c r="E199" s="364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73"/>
      <c r="D200" s="73"/>
      <c r="E200" s="364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73"/>
      <c r="D201" s="73"/>
      <c r="E201" s="364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73"/>
      <c r="D202" s="73"/>
      <c r="E202" s="364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73"/>
      <c r="D203" s="73"/>
      <c r="E203" s="364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73"/>
      <c r="D204" s="73"/>
      <c r="E204" s="364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73"/>
      <c r="D205" s="73"/>
      <c r="E205" s="364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73"/>
      <c r="D206" s="73"/>
      <c r="E206" s="364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73"/>
      <c r="D207" s="73"/>
      <c r="E207" s="364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73"/>
      <c r="D208" s="73"/>
      <c r="E208" s="364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73"/>
      <c r="D209" s="73"/>
      <c r="E209" s="364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73"/>
      <c r="D210" s="73"/>
      <c r="E210" s="364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73"/>
      <c r="D211" s="73"/>
      <c r="E211" s="364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73"/>
      <c r="D212" s="73"/>
      <c r="E212" s="364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73"/>
      <c r="D213" s="73"/>
      <c r="E213" s="364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73"/>
      <c r="D214" s="73"/>
      <c r="E214" s="364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73"/>
      <c r="D215" s="73"/>
      <c r="E215" s="364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73"/>
      <c r="D216" s="73"/>
      <c r="E216" s="364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73"/>
      <c r="D217" s="73"/>
      <c r="E217" s="364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73"/>
      <c r="D218" s="73"/>
      <c r="E218" s="364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73"/>
      <c r="D219" s="73"/>
      <c r="E219" s="364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73"/>
      <c r="D220" s="73"/>
      <c r="E220" s="364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73"/>
      <c r="D221" s="73"/>
      <c r="E221" s="364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73"/>
      <c r="D222" s="73"/>
      <c r="E222" s="364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73"/>
      <c r="D223" s="73"/>
      <c r="E223" s="364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73"/>
      <c r="D224" s="73"/>
      <c r="E224" s="364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73"/>
      <c r="D225" s="73"/>
      <c r="E225" s="364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73"/>
      <c r="D226" s="73"/>
      <c r="E226" s="364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73"/>
      <c r="D227" s="73"/>
      <c r="E227" s="364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73"/>
      <c r="D228" s="73"/>
      <c r="E228" s="364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73"/>
      <c r="D229" s="73"/>
      <c r="E229" s="364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73"/>
      <c r="D230" s="73"/>
      <c r="E230" s="364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73"/>
      <c r="D231" s="73"/>
      <c r="E231" s="364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73"/>
      <c r="D232" s="73"/>
      <c r="E232" s="364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73"/>
      <c r="D233" s="73"/>
      <c r="E233" s="364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73"/>
      <c r="D234" s="73"/>
      <c r="E234" s="364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73"/>
      <c r="D235" s="73"/>
      <c r="E235" s="364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73"/>
      <c r="D236" s="73"/>
      <c r="E236" s="364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73"/>
      <c r="D237" s="73"/>
      <c r="E237" s="364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73"/>
      <c r="D238" s="73"/>
      <c r="E238" s="364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73"/>
      <c r="D239" s="73"/>
      <c r="E239" s="364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73"/>
      <c r="D240" s="73"/>
      <c r="E240" s="364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73"/>
      <c r="D241" s="73"/>
      <c r="E241" s="364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73"/>
      <c r="D242" s="73"/>
      <c r="E242" s="364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73"/>
      <c r="D243" s="73"/>
      <c r="E243" s="364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73"/>
      <c r="D244" s="73"/>
      <c r="E244" s="364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73"/>
      <c r="D245" s="73"/>
      <c r="E245" s="364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73"/>
      <c r="D246" s="73"/>
      <c r="E246" s="364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73"/>
      <c r="D247" s="73"/>
      <c r="E247" s="364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73"/>
      <c r="D248" s="73"/>
      <c r="E248" s="364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73"/>
      <c r="D249" s="73"/>
      <c r="E249" s="364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73"/>
      <c r="D250" s="73"/>
      <c r="E250" s="364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73"/>
      <c r="D251" s="73"/>
      <c r="E251" s="364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73"/>
      <c r="D252" s="73"/>
      <c r="E252" s="364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73"/>
      <c r="D253" s="73"/>
      <c r="E253" s="364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73"/>
      <c r="D254" s="73"/>
      <c r="E254" s="364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73"/>
      <c r="D255" s="73"/>
      <c r="E255" s="364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73"/>
      <c r="D256" s="73"/>
      <c r="E256" s="364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73"/>
      <c r="D257" s="73"/>
      <c r="E257" s="364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73"/>
      <c r="D258" s="73"/>
      <c r="E258" s="364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73"/>
      <c r="D259" s="73"/>
      <c r="E259" s="364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73"/>
      <c r="D260" s="73"/>
      <c r="E260" s="364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73"/>
      <c r="D261" s="73"/>
      <c r="E261" s="364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73"/>
      <c r="D262" s="73"/>
      <c r="E262" s="364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73"/>
      <c r="D263" s="73"/>
      <c r="E263" s="364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73"/>
      <c r="D264" s="73"/>
      <c r="E264" s="364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73"/>
      <c r="D265" s="73"/>
      <c r="E265" s="364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73"/>
      <c r="D266" s="73"/>
      <c r="E266" s="364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73"/>
      <c r="D267" s="73"/>
      <c r="E267" s="364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73"/>
      <c r="D268" s="73"/>
      <c r="E268" s="364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73"/>
      <c r="D269" s="73"/>
      <c r="E269" s="364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73"/>
      <c r="D270" s="73"/>
      <c r="E270" s="364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73"/>
      <c r="D271" s="73"/>
      <c r="E271" s="364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73"/>
      <c r="D272" s="73"/>
      <c r="E272" s="364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73"/>
      <c r="D273" s="73"/>
      <c r="E273" s="364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73"/>
      <c r="D274" s="73"/>
      <c r="E274" s="364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73"/>
      <c r="D275" s="73"/>
      <c r="E275" s="364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73"/>
      <c r="D276" s="73"/>
      <c r="E276" s="364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73"/>
      <c r="D277" s="73"/>
      <c r="E277" s="364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73"/>
      <c r="D278" s="73"/>
      <c r="E278" s="364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73"/>
      <c r="D279" s="73"/>
      <c r="E279" s="364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73"/>
      <c r="D280" s="73"/>
      <c r="E280" s="364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73"/>
      <c r="D281" s="73"/>
      <c r="E281" s="364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73"/>
      <c r="D282" s="73"/>
      <c r="E282" s="364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73"/>
      <c r="D283" s="73"/>
      <c r="E283" s="364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73"/>
      <c r="D284" s="73"/>
      <c r="E284" s="364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73"/>
      <c r="D285" s="73"/>
      <c r="E285" s="364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73"/>
      <c r="D286" s="73"/>
      <c r="E286" s="364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73"/>
      <c r="D287" s="73"/>
      <c r="E287" s="364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73"/>
      <c r="D288" s="73"/>
      <c r="E288" s="364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73"/>
      <c r="D289" s="73"/>
      <c r="E289" s="364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73"/>
      <c r="D290" s="73"/>
      <c r="E290" s="364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73"/>
      <c r="D291" s="73"/>
      <c r="E291" s="364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73"/>
      <c r="D292" s="73"/>
      <c r="E292" s="364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73"/>
      <c r="D293" s="73"/>
      <c r="E293" s="364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73"/>
      <c r="D294" s="73"/>
      <c r="E294" s="364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73"/>
      <c r="D295" s="73"/>
      <c r="E295" s="364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73"/>
      <c r="D296" s="73"/>
      <c r="E296" s="364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73"/>
      <c r="D297" s="73"/>
      <c r="E297" s="364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73"/>
      <c r="D298" s="73"/>
      <c r="E298" s="364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73"/>
      <c r="D299" s="73"/>
      <c r="E299" s="364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73"/>
      <c r="D300" s="73"/>
      <c r="E300" s="364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73"/>
      <c r="D301" s="73"/>
      <c r="E301" s="364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73"/>
      <c r="D302" s="73"/>
      <c r="E302" s="364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73"/>
      <c r="D303" s="73"/>
      <c r="E303" s="364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73"/>
      <c r="D304" s="73"/>
      <c r="E304" s="364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73"/>
      <c r="D305" s="73"/>
      <c r="E305" s="364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73"/>
      <c r="D306" s="73"/>
      <c r="E306" s="364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73"/>
      <c r="D307" s="73"/>
      <c r="E307" s="364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73"/>
      <c r="D308" s="73"/>
      <c r="E308" s="364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73"/>
      <c r="D309" s="73"/>
      <c r="E309" s="364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73"/>
      <c r="D310" s="73"/>
      <c r="E310" s="364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73"/>
      <c r="D311" s="73"/>
      <c r="E311" s="364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73"/>
      <c r="D312" s="73"/>
      <c r="E312" s="364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73"/>
      <c r="D313" s="73"/>
      <c r="E313" s="364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73"/>
      <c r="D314" s="73"/>
      <c r="E314" s="364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73"/>
      <c r="D315" s="73"/>
      <c r="E315" s="364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73"/>
      <c r="D316" s="73"/>
      <c r="E316" s="364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73"/>
      <c r="D317" s="73"/>
      <c r="E317" s="364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73"/>
      <c r="D318" s="73"/>
      <c r="E318" s="364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73"/>
      <c r="D319" s="73"/>
      <c r="E319" s="364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73"/>
      <c r="D320" s="73"/>
      <c r="E320" s="364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73"/>
      <c r="D321" s="73"/>
      <c r="E321" s="364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73"/>
      <c r="D322" s="73"/>
      <c r="E322" s="364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73"/>
      <c r="D323" s="73"/>
      <c r="E323" s="364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73"/>
      <c r="D324" s="73"/>
      <c r="E324" s="364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73"/>
      <c r="D325" s="73"/>
      <c r="E325" s="364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73"/>
      <c r="D326" s="73"/>
      <c r="E326" s="364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73"/>
      <c r="D327" s="73"/>
      <c r="E327" s="364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73"/>
      <c r="D328" s="73"/>
      <c r="E328" s="364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73"/>
      <c r="D329" s="73"/>
      <c r="E329" s="364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73"/>
      <c r="D330" s="73"/>
      <c r="E330" s="364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73"/>
      <c r="D331" s="73"/>
      <c r="E331" s="364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73"/>
      <c r="D332" s="73"/>
      <c r="E332" s="364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73"/>
      <c r="D333" s="73"/>
      <c r="E333" s="364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9:P1048576 U1:U15 J1:P94 U109:U1048576 U101:U105 J101:P105" name="Obseg1"/>
    <protectedRange sqref="U16:U94" name="Obseg1_3_4_1"/>
    <protectedRange sqref="M106:P106 U106" name="Obseg1_1"/>
    <protectedRange sqref="J106:L106" name="Obseg1_2_1_1"/>
    <protectedRange sqref="J107:P108 U107:U108" name="Obseg1_2"/>
  </protectedRanges>
  <mergeCells count="9"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ignoredErrors>
    <ignoredError sqref="H96:H9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</vt:lpstr>
      <vt:lpstr>2_Mleko in mlečni</vt:lpstr>
      <vt:lpstr>3_Meso in mesni</vt:lpstr>
      <vt:lpstr>4_Perutnina in izdelki</vt:lpstr>
      <vt:lpstr>5_Ribe</vt:lpstr>
      <vt:lpstr>6_ Zamrz.zelenjava_sadje</vt:lpstr>
      <vt:lpstr>7_Konz.živila</vt:lpstr>
      <vt:lpstr>8_Zamrz.izd.iz testa</vt:lpstr>
      <vt:lpstr>9_Testenine</vt:lpstr>
      <vt:lpstr>10_Pecivo</vt:lpstr>
      <vt:lpstr>11_Čaji_začimbe</vt:lpstr>
      <vt:lpstr>12_Bio kruh in pekovsko</vt:lpstr>
      <vt:lpstr>13_Žita_stroč._semena</vt:lpstr>
      <vt:lpstr>14_Dietna prehrana</vt:lpstr>
      <vt:lpstr>15_Sokovi</vt:lpstr>
      <vt:lpstr>16_Bio mleko</vt:lpstr>
      <vt:lpstr>17_Sadje in zelenjava</vt:lpstr>
      <vt:lpstr>18_Spl.prehrambeno</vt:lpstr>
      <vt:lpstr>'1_Kruh in pekovski '!Področje_tiskanja</vt:lpstr>
      <vt:lpstr>'10_Pecivo'!Področje_tiskanja</vt:lpstr>
      <vt:lpstr>'11_Čaji_začimbe'!Področje_tiskanja</vt:lpstr>
      <vt:lpstr>'12_Bio kruh in pekovsko'!Področje_tiskanja</vt:lpstr>
      <vt:lpstr>'13_Žita_stroč._semena'!Področje_tiskanja</vt:lpstr>
      <vt:lpstr>'14_Dietna prehrana'!Področje_tiskanja</vt:lpstr>
      <vt:lpstr>'15_Sokovi'!Področje_tiskanja</vt:lpstr>
      <vt:lpstr>'16_Bio mleko'!Področje_tiskanja</vt:lpstr>
      <vt:lpstr>'17_Sadje in zelenjava'!Področje_tiskanja</vt:lpstr>
      <vt:lpstr>'18_Spl.prehrambeno'!Področje_tiskanja</vt:lpstr>
      <vt:lpstr>'2_Mleko in mlečni'!Področje_tiskanja</vt:lpstr>
      <vt:lpstr>'3_Meso in mesni'!Področje_tiskanja</vt:lpstr>
      <vt:lpstr>'4_Perutnina in izdelki'!Področje_tiskanja</vt:lpstr>
      <vt:lpstr>'5_Ribe'!Področje_tiskanja</vt:lpstr>
      <vt:lpstr>'6_ Zamrz.zelenjava_sadje'!Področje_tiskanja</vt:lpstr>
      <vt:lpstr>'7_Konz.živila'!Področje_tiskanja</vt:lpstr>
      <vt:lpstr>'8_Zamrz.izd.iz testa'!Področje_tiskanja</vt:lpstr>
      <vt:lpstr>'9_Testenine'!Področje_tiskanja</vt:lpstr>
      <vt:lpstr>'Navodila za izpolnjevanje'!Področje_tiskanja</vt:lpstr>
      <vt:lpstr>'Ponudbeni pred_rekapitulacija'!Področje_tiskanja</vt:lpstr>
      <vt:lpstr>'1_Kruh in pekovski '!Tiskanje_naslovov</vt:lpstr>
      <vt:lpstr>'10_Pecivo'!Tiskanje_naslovov</vt:lpstr>
      <vt:lpstr>'11_Čaji_začimbe'!Tiskanje_naslovov</vt:lpstr>
      <vt:lpstr>'12_Bio kruh in pekovsko'!Tiskanje_naslovov</vt:lpstr>
      <vt:lpstr>'13_Žita_stroč._semena'!Tiskanje_naslovov</vt:lpstr>
      <vt:lpstr>'14_Dietna prehrana'!Tiskanje_naslovov</vt:lpstr>
      <vt:lpstr>'15_Sokovi'!Tiskanje_naslovov</vt:lpstr>
      <vt:lpstr>'16_Bio mleko'!Tiskanje_naslovov</vt:lpstr>
      <vt:lpstr>'17_Sadje in zelenjava'!Tiskanje_naslovov</vt:lpstr>
      <vt:lpstr>'18_Spl.prehrambeno'!Tiskanje_naslovov</vt:lpstr>
      <vt:lpstr>'2_Mleko in mlečni'!Tiskanje_naslovov</vt:lpstr>
      <vt:lpstr>'3_Meso in mesni'!Tiskanje_naslovov</vt:lpstr>
      <vt:lpstr>'4_Perutnina in izdelki'!Tiskanje_naslovov</vt:lpstr>
      <vt:lpstr>'5_Ribe'!Tiskanje_naslovov</vt:lpstr>
      <vt:lpstr>'6_ Zamrz.zelenjava_sadje'!Tiskanje_naslovov</vt:lpstr>
      <vt:lpstr>'7_Konz.živila'!Tiskanje_naslovov</vt:lpstr>
      <vt:lpstr>'8_Zamrz.izd.iz testa'!Tiskanje_naslovov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2022-04-14T13:45:15Z</cp:lastPrinted>
  <dcterms:created xsi:type="dcterms:W3CDTF">2012-03-26T14:52:49Z</dcterms:created>
  <dcterms:modified xsi:type="dcterms:W3CDTF">2024-08-06T17:03:18Z</dcterms:modified>
</cp:coreProperties>
</file>