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4\4301-0030-2024_Nabava_610_ton_sladkorja-V_PRIPRAVI\3_RD\"/>
    </mc:Choice>
  </mc:AlternateContent>
  <xr:revisionPtr revIDLastSave="0" documentId="13_ncr:1_{21D2CE89-F80E-43FC-898F-A5232E584885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PREDRAČUN-NAVODILA" sheetId="4" r:id="rId1"/>
    <sheet name="Tabela 1" sheetId="2" r:id="rId2"/>
    <sheet name="Tabela 2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I16" i="2" s="1"/>
  <c r="G16" i="3"/>
  <c r="I16" i="3" s="1"/>
  <c r="G21" i="2"/>
  <c r="G19" i="2"/>
  <c r="G18" i="2"/>
  <c r="G22" i="3"/>
  <c r="G19" i="3"/>
  <c r="G18" i="3"/>
  <c r="I19" i="3"/>
  <c r="I18" i="3"/>
  <c r="I22" i="3"/>
  <c r="I13" i="3"/>
  <c r="I20" i="3" l="1"/>
  <c r="I23" i="3" s="1"/>
  <c r="I21" i="2" l="1"/>
  <c r="I13" i="2"/>
  <c r="I19" i="2"/>
  <c r="I18" i="2"/>
  <c r="I22" i="2" l="1"/>
</calcChain>
</file>

<file path=xl/sharedStrings.xml><?xml version="1.0" encoding="utf-8"?>
<sst xmlns="http://schemas.openxmlformats.org/spreadsheetml/2006/main" count="111" uniqueCount="55">
  <si>
    <t>Obr.-2.19</t>
  </si>
  <si>
    <t>Artikel</t>
  </si>
  <si>
    <t>EM</t>
  </si>
  <si>
    <t>(lokacija)</t>
  </si>
  <si>
    <t>2.</t>
  </si>
  <si>
    <t>3.</t>
  </si>
  <si>
    <t xml:space="preserve">PONUDNIK: </t>
  </si>
  <si>
    <t>__________________________________________________</t>
  </si>
  <si>
    <t>5.</t>
  </si>
  <si>
    <t>4.</t>
  </si>
  <si>
    <t>1 tona = 1.000 kg neto blaga</t>
  </si>
  <si>
    <t xml:space="preserve">cena na EM brez DDV (v €) </t>
  </si>
  <si>
    <t>tona</t>
  </si>
  <si>
    <t>Skladiščenje</t>
  </si>
  <si>
    <t>Obnavljanje</t>
  </si>
  <si>
    <t>ODPRTI POSTOPEK - BLAGO + STORITEV</t>
  </si>
  <si>
    <t>Odprema ob izdaji blaga</t>
  </si>
  <si>
    <t>SKLADIŠČENJE IN OBNAVLJANJE + ODPREMA OB IZDAJI BLAGA</t>
  </si>
  <si>
    <t>kg</t>
  </si>
  <si>
    <t>SKUPNA PONUDBENA VREDNOST V EUR  BREZ DDV</t>
  </si>
  <si>
    <t>proizvajalec oz. blagovna znamka</t>
  </si>
  <si>
    <t>ponujena količina v kg</t>
  </si>
  <si>
    <t xml:space="preserve">pakiranje (v kg) </t>
  </si>
  <si>
    <t xml:space="preserve">cena na EM brez DDV         (v €) </t>
  </si>
  <si>
    <t>razpisana količina       (v kg)</t>
  </si>
  <si>
    <t>skupna vrednost brez DDV  (v EUR)</t>
  </si>
  <si>
    <t>skladišče  ponudnika, v katerem zagotavlja skladiščenje in obnavljanje blaga</t>
  </si>
  <si>
    <t>5 x 9</t>
  </si>
  <si>
    <t xml:space="preserve">         PREDRAČUN ZA NAKUP, SKLADIŠČENJE IN OBNAVLJANJE SLADKORJA </t>
  </si>
  <si>
    <t>SLADKOR 25/1</t>
  </si>
  <si>
    <t>25/1</t>
  </si>
  <si>
    <t>količina v ton</t>
  </si>
  <si>
    <t>Številka: 4301-0030-2024</t>
  </si>
  <si>
    <t>JN BR: 2024-190</t>
  </si>
  <si>
    <t>OBR - 2.19</t>
  </si>
  <si>
    <t>PREDRAČUN</t>
  </si>
  <si>
    <t xml:space="preserve">Ponudnik izpolni predračun/e, ki se nahajajo v posameznih zavihkih v skladu z načinom katerim bo obnavljal blago v prihodnjih letih. </t>
  </si>
  <si>
    <t xml:space="preserve">TABELA 1: Ponudnik, ki bo izvajal obnavljanje sladkor po 1. in 2. točki 23. člena Pogodbe za skladiščenje in obnavljanje državnih blagovnih rezerv OBR - 2.17.2,  izpolni Tabelo 1. </t>
  </si>
  <si>
    <t>TABELA 2: Ponudnik, ki bo izvajal obnavljanje sladkor po 3. točki 23. člena Pogodbe za skladiščenje in obnavljanje državnih blagovnih rezerv OBR - 2.17.2,  izpolni Tabelo 2.</t>
  </si>
  <si>
    <t>Možnosti navedene v OBR OBR - 2.17.2</t>
  </si>
  <si>
    <t>Številka: 4301-0030/2024 (JN BR: 2024-190)</t>
  </si>
  <si>
    <t>NAVODILO: Ponudnik, ki bo izvajal obnavljanje sladkor po 1. in 2. točki 23. člena Pogodbe za skladiščenje in obnavljanje državnih blagovnih rezerv OBR - 2.17.2,  izpolni Tabelo 1.</t>
  </si>
  <si>
    <r>
      <t xml:space="preserve">Nakup in dobava novega sladkorja z vključenimi stroški obnavljanja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v / tona x 9)</t>
    </r>
  </si>
  <si>
    <t>NAVODILO: Ponudnik, ki bo izvajal obnavljanje sladkor po 3. točki 23. člena Pogodbe za skladiščenje in obnavljanje državnih blagovnih rezerv OBR - 2.17.2,  izpolni Tabelo 2.</t>
  </si>
  <si>
    <t>Razlika med zap. št. 4 in 3.</t>
  </si>
  <si>
    <r>
      <rPr>
        <b/>
        <sz val="10"/>
        <rFont val="Arial"/>
        <family val="2"/>
        <charset val="238"/>
      </rPr>
      <t>Strošek skladiščenja</t>
    </r>
    <r>
      <rPr>
        <sz val="10"/>
        <rFont val="Arial"/>
        <family val="2"/>
        <charset val="238"/>
      </rPr>
      <t xml:space="preserve"> na mesec (cena na tono)                                                                                              (skupna vrednost = tona x št. ton x 108 mesecev)</t>
    </r>
  </si>
  <si>
    <r>
      <rPr>
        <b/>
        <sz val="10"/>
        <rFont val="Arial"/>
        <family val="2"/>
        <charset val="238"/>
      </rPr>
      <t xml:space="preserve">Enkratni strošek odpreme 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(skupna vrednost = 1 x  količina v tonah x cena/tono)</t>
    </r>
  </si>
  <si>
    <t>skupna vrednost brez DDV (v EUR)</t>
  </si>
  <si>
    <r>
      <rPr>
        <b/>
        <sz val="10"/>
        <rFont val="Arial"/>
        <family val="2"/>
        <charset val="238"/>
      </rPr>
      <t xml:space="preserve">Strošek skladiščenja na mesec (cena na tono)                              </t>
    </r>
    <r>
      <rPr>
        <sz val="10"/>
        <rFont val="Arial"/>
        <family val="2"/>
        <charset val="238"/>
      </rPr>
      <t xml:space="preserve">                                                                (skupna vrednost = tona x št. ton x 108 mesecev)</t>
    </r>
  </si>
  <si>
    <r>
      <rPr>
        <b/>
        <sz val="10"/>
        <rFont val="Arial"/>
        <family val="2"/>
        <charset val="238"/>
      </rPr>
      <t xml:space="preserve">Enkratni strošek odpreme        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(skupna vrednost = 1 x letno x količina v tonah x cena/tono x 9 let)</t>
    </r>
  </si>
  <si>
    <r>
      <rPr>
        <b/>
        <sz val="10"/>
        <rFont val="Arial"/>
        <family val="2"/>
        <charset val="238"/>
      </rPr>
      <t xml:space="preserve">Enkratni strošek prevzema          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(skupna vrednost = 1 x letno x količina v tonah x cena/tono x 9 let)</t>
    </r>
  </si>
  <si>
    <r>
      <rPr>
        <b/>
        <sz val="10"/>
        <rFont val="Arial"/>
        <family val="2"/>
        <charset val="238"/>
      </rPr>
      <t xml:space="preserve">Enkratni strošek odpreme           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(skupna vrednost = 1 x  količina v tonah x cena/tono)</t>
    </r>
  </si>
  <si>
    <r>
      <t xml:space="preserve">Prodaja sladkorja z vključenimi stroški  obnavljanja                                                                                          </t>
    </r>
    <r>
      <rPr>
        <b/>
        <sz val="9"/>
        <color theme="1" tint="0.499984740745262"/>
        <rFont val="Arial"/>
        <family val="2"/>
        <charset val="238"/>
      </rPr>
      <t xml:space="preserve"> </t>
    </r>
    <r>
      <rPr>
        <b/>
        <i/>
        <sz val="9"/>
        <color theme="1" tint="0.499984740745262"/>
        <rFont val="Arial"/>
        <family val="2"/>
        <charset val="238"/>
      </rPr>
      <t>(skupna vrednost = količina x cena na  / tona x 9)</t>
    </r>
  </si>
  <si>
    <t>podpis in žig ponudnika</t>
  </si>
  <si>
    <t>ponudnik izpolni naslov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</si>
</sst>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b/>
      <i/>
      <sz val="9"/>
      <color theme="1" tint="0.499984740745262"/>
      <name val="Arial"/>
      <family val="2"/>
      <charset val="238"/>
    </font>
    <font>
      <u/>
      <sz val="9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1" fontId="0" fillId="0" borderId="0" xfId="0" applyNumberFormat="1"/>
    <xf numFmtId="0" fontId="4" fillId="0" borderId="0" xfId="0" applyFont="1"/>
    <xf numFmtId="0" fontId="6" fillId="0" borderId="0" xfId="0" applyFont="1"/>
    <xf numFmtId="0" fontId="9" fillId="5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3" fontId="9" fillId="5" borderId="2" xfId="0" applyNumberFormat="1" applyFont="1" applyFill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 vertical="center" wrapText="1"/>
      <protection locked="0"/>
    </xf>
    <xf numFmtId="4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4" fillId="0" borderId="0" xfId="0" applyFont="1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5" borderId="2" xfId="0" applyFont="1" applyFill="1" applyBorder="1" applyAlignment="1" applyProtection="1">
      <alignment horizontal="center" vertical="center"/>
    </xf>
    <xf numFmtId="4" fontId="5" fillId="5" borderId="2" xfId="0" applyNumberFormat="1" applyFont="1" applyFill="1" applyBorder="1" applyAlignment="1" applyProtection="1">
      <alignment horizontal="right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/>
    </xf>
    <xf numFmtId="164" fontId="8" fillId="3" borderId="8" xfId="0" applyNumberFormat="1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/>
    </xf>
    <xf numFmtId="4" fontId="6" fillId="7" borderId="2" xfId="0" applyNumberFormat="1" applyFont="1" applyFill="1" applyBorder="1" applyAlignment="1" applyProtection="1">
      <alignment horizontal="right" vertical="center" wrapText="1"/>
    </xf>
    <xf numFmtId="1" fontId="0" fillId="0" borderId="0" xfId="0" applyNumberFormat="1" applyProtection="1"/>
    <xf numFmtId="0" fontId="9" fillId="5" borderId="2" xfId="0" applyFont="1" applyFill="1" applyBorder="1" applyAlignment="1" applyProtection="1">
      <alignment horizontal="left" vertical="center"/>
    </xf>
    <xf numFmtId="3" fontId="5" fillId="0" borderId="0" xfId="0" applyNumberFormat="1" applyFont="1" applyBorder="1" applyAlignment="1" applyProtection="1">
      <alignment horizontal="center"/>
    </xf>
    <xf numFmtId="0" fontId="7" fillId="3" borderId="9" xfId="0" applyFont="1" applyFill="1" applyBorder="1" applyAlignment="1" applyProtection="1">
      <alignment horizontal="center" vertical="center"/>
    </xf>
    <xf numFmtId="49" fontId="9" fillId="5" borderId="2" xfId="0" applyNumberFormat="1" applyFont="1" applyFill="1" applyBorder="1" applyAlignment="1" applyProtection="1">
      <alignment horizontal="center" vertical="center"/>
    </xf>
    <xf numFmtId="2" fontId="8" fillId="0" borderId="2" xfId="0" applyNumberFormat="1" applyFont="1" applyBorder="1" applyAlignment="1" applyProtection="1">
      <alignment horizontal="right" vertical="center" wrapText="1"/>
      <protection locked="0"/>
    </xf>
    <xf numFmtId="3" fontId="7" fillId="5" borderId="4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Border="1" applyProtection="1"/>
    <xf numFmtId="0" fontId="5" fillId="0" borderId="2" xfId="0" applyFont="1" applyBorder="1" applyAlignment="1" applyProtection="1">
      <alignment horizontal="center" vertical="center" wrapText="1"/>
    </xf>
    <xf numFmtId="3" fontId="0" fillId="0" borderId="2" xfId="0" applyNumberForma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1" fontId="12" fillId="0" borderId="0" xfId="0" applyNumberFormat="1" applyFont="1"/>
    <xf numFmtId="0" fontId="12" fillId="0" borderId="0" xfId="0" applyFont="1"/>
    <xf numFmtId="0" fontId="14" fillId="0" borderId="0" xfId="0" applyFont="1"/>
    <xf numFmtId="0" fontId="6" fillId="0" borderId="0" xfId="0" applyFont="1" applyAlignment="1" applyProtection="1">
      <alignment horizontal="center" vertical="center"/>
    </xf>
    <xf numFmtId="0" fontId="16" fillId="0" borderId="0" xfId="0" applyFont="1"/>
    <xf numFmtId="0" fontId="6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1" fontId="16" fillId="0" borderId="0" xfId="0" applyNumberFormat="1" applyFont="1" applyProtection="1"/>
    <xf numFmtId="1" fontId="14" fillId="0" borderId="0" xfId="0" applyNumberFormat="1" applyFont="1"/>
    <xf numFmtId="0" fontId="18" fillId="0" borderId="0" xfId="0" applyFont="1" applyAlignment="1" applyProtection="1">
      <alignment vertical="center"/>
    </xf>
    <xf numFmtId="3" fontId="9" fillId="5" borderId="8" xfId="0" applyNumberFormat="1" applyFont="1" applyFill="1" applyBorder="1" applyAlignment="1" applyProtection="1">
      <alignment horizontal="center" vertical="center"/>
    </xf>
    <xf numFmtId="3" fontId="9" fillId="5" borderId="2" xfId="0" applyNumberFormat="1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/>
    <xf numFmtId="1" fontId="11" fillId="3" borderId="2" xfId="0" applyNumberFormat="1" applyFont="1" applyFill="1" applyBorder="1" applyAlignment="1" applyProtection="1">
      <alignment horizontal="center" vertical="center" wrapText="1"/>
    </xf>
    <xf numFmtId="0" fontId="21" fillId="0" borderId="12" xfId="0" applyFont="1" applyBorder="1" applyProtection="1"/>
    <xf numFmtId="0" fontId="12" fillId="0" borderId="0" xfId="0" applyFont="1" applyProtection="1"/>
    <xf numFmtId="0" fontId="13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6" fillId="6" borderId="11" xfId="0" applyFont="1" applyFill="1" applyBorder="1" applyAlignment="1" applyProtection="1">
      <alignment horizontal="left" vertical="center" wrapText="1"/>
    </xf>
    <xf numFmtId="0" fontId="6" fillId="6" borderId="9" xfId="0" applyFont="1" applyFill="1" applyBorder="1" applyAlignment="1" applyProtection="1">
      <alignment horizontal="left" vertical="center" wrapText="1"/>
    </xf>
    <xf numFmtId="0" fontId="6" fillId="6" borderId="12" xfId="0" applyFont="1" applyFill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left" vertical="center" wrapText="1"/>
    </xf>
    <xf numFmtId="0" fontId="9" fillId="5" borderId="9" xfId="0" applyFont="1" applyFill="1" applyBorder="1" applyAlignment="1" applyProtection="1">
      <alignment horizontal="left" vertical="center" wrapText="1"/>
    </xf>
    <xf numFmtId="0" fontId="7" fillId="3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/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Alignment="1"/>
    <xf numFmtId="0" fontId="6" fillId="3" borderId="5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15" fillId="0" borderId="8" xfId="0" applyFont="1" applyBorder="1" applyAlignment="1" applyProtection="1">
      <alignment vertical="center" wrapText="1"/>
    </xf>
    <xf numFmtId="0" fontId="0" fillId="0" borderId="9" xfId="0" applyBorder="1" applyAlignment="1">
      <alignment vertical="center" wrapText="1"/>
    </xf>
    <xf numFmtId="0" fontId="7" fillId="3" borderId="8" xfId="0" applyFont="1" applyFill="1" applyBorder="1" applyAlignment="1" applyProtection="1">
      <alignment horizontal="left" vertical="center" wrapText="1"/>
    </xf>
    <xf numFmtId="0" fontId="3" fillId="3" borderId="9" xfId="0" applyFont="1" applyFill="1" applyBorder="1" applyAlignment="1" applyProtection="1">
      <alignment horizontal="left" vertical="center" wrapText="1"/>
    </xf>
    <xf numFmtId="0" fontId="3" fillId="3" borderId="10" xfId="0" applyFont="1" applyFill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11BB-26DF-4B8F-877B-DE8348E015E0}">
  <sheetPr>
    <pageSetUpPr fitToPage="1"/>
  </sheetPr>
  <dimension ref="A1:Q16"/>
  <sheetViews>
    <sheetView tabSelected="1" workbookViewId="0">
      <selection activeCell="E12" sqref="E12"/>
    </sheetView>
  </sheetViews>
  <sheetFormatPr defaultRowHeight="15" x14ac:dyDescent="0.25"/>
  <sheetData>
    <row r="1" spans="1:17" x14ac:dyDescent="0.25">
      <c r="A1" s="48" t="s">
        <v>15</v>
      </c>
      <c r="B1" s="49"/>
      <c r="C1" s="49"/>
      <c r="D1" s="49"/>
      <c r="E1" s="49"/>
      <c r="F1" s="49"/>
      <c r="H1" s="49"/>
      <c r="I1" s="49"/>
      <c r="J1" s="49"/>
      <c r="K1" s="49"/>
      <c r="L1" s="49"/>
      <c r="M1" s="49"/>
      <c r="Q1" s="49" t="s">
        <v>34</v>
      </c>
    </row>
    <row r="2" spans="1:17" x14ac:dyDescent="0.25">
      <c r="A2" s="66" t="s">
        <v>40</v>
      </c>
      <c r="B2" s="66"/>
      <c r="C2" s="66"/>
      <c r="D2" s="66"/>
      <c r="E2" s="66"/>
      <c r="F2" s="66"/>
      <c r="G2" s="66"/>
      <c r="H2" s="50"/>
      <c r="I2" s="50"/>
      <c r="J2" s="50"/>
      <c r="K2" s="50"/>
      <c r="L2" s="50"/>
      <c r="M2" s="50"/>
    </row>
    <row r="3" spans="1:17" x14ac:dyDescent="0.25">
      <c r="A3" s="67" t="s">
        <v>35</v>
      </c>
      <c r="B3" s="67"/>
      <c r="C3" s="67"/>
      <c r="D3" s="67"/>
      <c r="E3" s="67"/>
      <c r="F3" s="67"/>
      <c r="G3" s="67"/>
      <c r="H3" s="50"/>
      <c r="I3" s="50"/>
      <c r="J3" s="50"/>
      <c r="K3" s="50"/>
      <c r="L3" s="50"/>
      <c r="M3" s="50"/>
    </row>
    <row r="4" spans="1:17" x14ac:dyDescent="0.25">
      <c r="A4" s="51"/>
      <c r="B4" s="51"/>
      <c r="C4" s="51"/>
      <c r="D4" s="51"/>
      <c r="E4" s="51"/>
      <c r="F4" s="51"/>
      <c r="G4" s="51"/>
      <c r="H4" s="52"/>
      <c r="I4" s="52"/>
      <c r="J4" s="52"/>
      <c r="K4" s="52"/>
      <c r="L4" s="50"/>
      <c r="M4" s="50"/>
    </row>
    <row r="5" spans="1:17" x14ac:dyDescent="0.25">
      <c r="A5" s="51"/>
      <c r="B5" s="51"/>
      <c r="C5" s="51"/>
      <c r="D5" s="51"/>
      <c r="E5" s="51"/>
      <c r="F5" s="51"/>
      <c r="G5" s="51"/>
      <c r="H5" s="52"/>
      <c r="I5" s="52"/>
      <c r="J5" s="52"/>
      <c r="K5" s="52"/>
      <c r="L5" s="50"/>
      <c r="M5" s="50"/>
    </row>
    <row r="6" spans="1:17" x14ac:dyDescent="0.25">
      <c r="A6" s="53" t="s">
        <v>36</v>
      </c>
      <c r="B6" s="51"/>
      <c r="C6" s="51"/>
      <c r="D6" s="51"/>
      <c r="E6" s="51"/>
      <c r="F6" s="51"/>
      <c r="G6" s="51"/>
      <c r="H6" s="52"/>
      <c r="I6" s="52"/>
      <c r="J6" s="52"/>
      <c r="K6" s="52"/>
      <c r="L6" s="50"/>
      <c r="M6" s="50"/>
    </row>
    <row r="7" spans="1:17" x14ac:dyDescent="0.25">
      <c r="A7" s="51"/>
      <c r="B7" s="51"/>
      <c r="C7" s="51"/>
      <c r="D7" s="51"/>
      <c r="E7" s="51"/>
      <c r="F7" s="51"/>
      <c r="G7" s="51"/>
      <c r="H7" s="52"/>
      <c r="I7" s="52"/>
      <c r="J7" s="52"/>
      <c r="K7" s="52"/>
      <c r="L7" s="50"/>
      <c r="M7" s="50"/>
    </row>
    <row r="8" spans="1:17" ht="15.75" x14ac:dyDescent="0.25">
      <c r="A8" s="54" t="s">
        <v>39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0"/>
      <c r="M8" s="50"/>
    </row>
    <row r="9" spans="1:17" x14ac:dyDescent="0.25">
      <c r="A9" s="51"/>
      <c r="B9" s="52"/>
      <c r="C9" s="52"/>
      <c r="D9" s="52"/>
      <c r="E9" s="52"/>
      <c r="F9" s="52"/>
      <c r="G9" s="52"/>
      <c r="H9" s="52"/>
      <c r="I9" s="52"/>
      <c r="J9" s="52"/>
      <c r="K9" s="52"/>
      <c r="L9" s="50"/>
      <c r="M9" s="50"/>
    </row>
    <row r="10" spans="1:17" x14ac:dyDescent="0.25">
      <c r="A10" s="55" t="s">
        <v>37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0"/>
      <c r="M10" s="50"/>
    </row>
    <row r="11" spans="1:17" x14ac:dyDescent="0.25">
      <c r="A11" s="56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0"/>
      <c r="M11" s="50"/>
    </row>
    <row r="12" spans="1:17" x14ac:dyDescent="0.25">
      <c r="A12" s="55" t="s">
        <v>38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7" x14ac:dyDescent="0.25">
      <c r="A13" s="55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</row>
    <row r="14" spans="1:17" x14ac:dyDescent="0.25">
      <c r="A14" s="57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</row>
    <row r="15" spans="1:17" x14ac:dyDescent="0.25">
      <c r="A15" s="57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7" x14ac:dyDescent="0.25">
      <c r="A16" s="57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</row>
  </sheetData>
  <sheetProtection algorithmName="SHA-512" hashValue="WeeSJJsypF6U+PlzpbOkXHGtdqr+MVuDrwjJsOquoyL1BovUvfaUGXExBWfkwcAAtL4NMZ7HgDmwdk/IGHmLhA==" saltValue="kYPR6GnRaAS5RIpGhMPbXQ==" spinCount="100000" sheet="1" objects="1" scenarios="1"/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view="pageLayout" zoomScale="85" zoomScaleNormal="100" zoomScaleSheetLayoutView="110" zoomScalePageLayoutView="85" workbookViewId="0">
      <selection activeCell="F27" sqref="F27"/>
    </sheetView>
  </sheetViews>
  <sheetFormatPr defaultColWidth="8.42578125" defaultRowHeight="15" x14ac:dyDescent="0.25"/>
  <cols>
    <col min="1" max="1" width="11" style="1" customWidth="1"/>
    <col min="2" max="2" width="18.28515625" customWidth="1"/>
    <col min="3" max="3" width="18.85546875" customWidth="1"/>
    <col min="4" max="4" width="17.85546875" customWidth="1"/>
    <col min="5" max="5" width="17.5703125" customWidth="1"/>
    <col min="6" max="6" width="9.5703125" customWidth="1"/>
    <col min="7" max="8" width="10.85546875" customWidth="1"/>
    <col min="9" max="9" width="15.7109375" customWidth="1"/>
    <col min="10" max="10" width="42.28515625" customWidth="1"/>
  </cols>
  <sheetData>
    <row r="1" spans="1:11" x14ac:dyDescent="0.25">
      <c r="A1" s="84" t="s">
        <v>15</v>
      </c>
      <c r="B1" s="85"/>
      <c r="C1" s="86"/>
      <c r="D1" s="10"/>
      <c r="E1" s="11"/>
      <c r="F1" s="11"/>
      <c r="G1" s="10"/>
      <c r="H1" s="11"/>
      <c r="I1" s="11"/>
      <c r="J1" s="10" t="s">
        <v>0</v>
      </c>
    </row>
    <row r="2" spans="1:11" x14ac:dyDescent="0.25">
      <c r="A2" s="12"/>
      <c r="B2" s="13"/>
      <c r="C2" s="14"/>
      <c r="D2" s="14"/>
      <c r="E2" s="14"/>
      <c r="F2" s="14"/>
      <c r="G2" s="14"/>
      <c r="H2" s="15"/>
      <c r="I2" s="15"/>
      <c r="J2" s="15"/>
    </row>
    <row r="3" spans="1:11" ht="17.25" customHeight="1" x14ac:dyDescent="0.25">
      <c r="A3" s="89" t="s">
        <v>32</v>
      </c>
      <c r="B3" s="89"/>
      <c r="C3" s="89"/>
      <c r="D3" s="16"/>
      <c r="E3" s="16"/>
      <c r="F3" s="16"/>
      <c r="G3" s="16"/>
      <c r="H3" s="15"/>
      <c r="I3" s="15"/>
      <c r="J3" s="15"/>
    </row>
    <row r="4" spans="1:11" x14ac:dyDescent="0.25">
      <c r="A4" s="89" t="s">
        <v>33</v>
      </c>
      <c r="B4" s="89"/>
      <c r="C4" s="89"/>
      <c r="D4" s="16"/>
      <c r="E4" s="16"/>
      <c r="F4" s="16"/>
      <c r="G4" s="16"/>
      <c r="H4" s="15"/>
      <c r="I4" s="15"/>
      <c r="J4" s="15"/>
    </row>
    <row r="5" spans="1:11" x14ac:dyDescent="0.25">
      <c r="A5" s="90"/>
      <c r="B5" s="90"/>
      <c r="C5" s="90"/>
      <c r="D5" s="17"/>
      <c r="E5" s="17"/>
      <c r="F5" s="17"/>
      <c r="G5" s="17"/>
      <c r="H5" s="15"/>
      <c r="I5" s="15"/>
      <c r="J5" s="15"/>
    </row>
    <row r="6" spans="1:11" x14ac:dyDescent="0.25">
      <c r="A6" s="91" t="s">
        <v>28</v>
      </c>
      <c r="B6" s="91"/>
      <c r="C6" s="91"/>
      <c r="D6" s="91"/>
      <c r="E6" s="92"/>
      <c r="F6" s="93"/>
      <c r="G6" s="93"/>
      <c r="H6" s="93"/>
      <c r="I6" s="93"/>
      <c r="J6" s="93"/>
    </row>
    <row r="7" spans="1:11" x14ac:dyDescent="0.25">
      <c r="A7" s="44"/>
      <c r="B7" s="44"/>
      <c r="C7" s="44"/>
      <c r="D7" s="44"/>
      <c r="E7" s="45"/>
      <c r="F7" s="45"/>
      <c r="G7" s="43"/>
      <c r="H7" s="15"/>
      <c r="I7" s="15"/>
      <c r="J7" s="15"/>
    </row>
    <row r="8" spans="1:11" x14ac:dyDescent="0.25">
      <c r="A8" s="58" t="s">
        <v>41</v>
      </c>
      <c r="B8" s="44"/>
      <c r="C8" s="44"/>
      <c r="D8" s="44"/>
      <c r="E8" s="45"/>
      <c r="F8" s="45"/>
      <c r="G8" s="43"/>
      <c r="H8" s="15"/>
      <c r="I8" s="15"/>
      <c r="J8" s="15"/>
    </row>
    <row r="9" spans="1:11" ht="16.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1" ht="51" x14ac:dyDescent="0.25">
      <c r="A10" s="19"/>
      <c r="B10" s="19" t="s">
        <v>1</v>
      </c>
      <c r="C10" s="20" t="s">
        <v>20</v>
      </c>
      <c r="D10" s="47" t="s">
        <v>21</v>
      </c>
      <c r="E10" s="47" t="s">
        <v>22</v>
      </c>
      <c r="F10" s="21" t="s">
        <v>2</v>
      </c>
      <c r="G10" s="22" t="s">
        <v>23</v>
      </c>
      <c r="H10" s="22" t="s">
        <v>24</v>
      </c>
      <c r="I10" s="22" t="s">
        <v>25</v>
      </c>
      <c r="J10" s="23" t="s">
        <v>26</v>
      </c>
    </row>
    <row r="11" spans="1:11" x14ac:dyDescent="0.25">
      <c r="A11" s="87">
        <v>1</v>
      </c>
      <c r="B11" s="87">
        <v>2</v>
      </c>
      <c r="C11" s="87">
        <v>3</v>
      </c>
      <c r="D11" s="87">
        <v>5</v>
      </c>
      <c r="E11" s="87">
        <v>6</v>
      </c>
      <c r="F11" s="87">
        <v>8</v>
      </c>
      <c r="G11" s="87">
        <v>9</v>
      </c>
      <c r="H11" s="87">
        <v>13</v>
      </c>
      <c r="I11" s="19">
        <v>15</v>
      </c>
      <c r="J11" s="94" t="s">
        <v>3</v>
      </c>
    </row>
    <row r="12" spans="1:11" x14ac:dyDescent="0.25">
      <c r="A12" s="88"/>
      <c r="B12" s="88"/>
      <c r="C12" s="88"/>
      <c r="D12" s="88"/>
      <c r="E12" s="88"/>
      <c r="F12" s="88"/>
      <c r="G12" s="88"/>
      <c r="H12" s="88"/>
      <c r="I12" s="19" t="s">
        <v>27</v>
      </c>
      <c r="J12" s="95"/>
    </row>
    <row r="13" spans="1:11" ht="15" customHeight="1" x14ac:dyDescent="0.25">
      <c r="A13" s="40">
        <v>1</v>
      </c>
      <c r="B13" s="33" t="s">
        <v>29</v>
      </c>
      <c r="C13" s="4"/>
      <c r="D13" s="7"/>
      <c r="E13" s="36" t="s">
        <v>30</v>
      </c>
      <c r="F13" s="25" t="s">
        <v>18</v>
      </c>
      <c r="G13" s="37"/>
      <c r="H13" s="38">
        <v>610000</v>
      </c>
      <c r="I13" s="26">
        <f>SUM(D13*G13)</f>
        <v>0</v>
      </c>
      <c r="J13" s="5"/>
    </row>
    <row r="14" spans="1:11" x14ac:dyDescent="0.25">
      <c r="A14" s="71" t="s">
        <v>17</v>
      </c>
      <c r="B14" s="72"/>
      <c r="C14" s="72"/>
      <c r="D14" s="72"/>
      <c r="E14" s="72"/>
      <c r="F14" s="72"/>
      <c r="G14" s="72"/>
      <c r="H14" s="73"/>
      <c r="I14" s="72"/>
      <c r="J14" s="74"/>
    </row>
    <row r="15" spans="1:11" ht="38.25" x14ac:dyDescent="0.25">
      <c r="A15" s="27"/>
      <c r="B15" s="77" t="s">
        <v>13</v>
      </c>
      <c r="C15" s="78"/>
      <c r="D15" s="78"/>
      <c r="E15" s="79"/>
      <c r="F15" s="35" t="s">
        <v>2</v>
      </c>
      <c r="G15" s="21" t="s">
        <v>31</v>
      </c>
      <c r="H15" s="29" t="s">
        <v>11</v>
      </c>
      <c r="I15" s="22" t="s">
        <v>47</v>
      </c>
      <c r="J15" s="15"/>
      <c r="K15" s="15"/>
    </row>
    <row r="16" spans="1:11" ht="32.25" customHeight="1" x14ac:dyDescent="0.25">
      <c r="A16" s="24" t="s">
        <v>4</v>
      </c>
      <c r="B16" s="75" t="s">
        <v>48</v>
      </c>
      <c r="C16" s="76"/>
      <c r="D16" s="76"/>
      <c r="E16" s="76"/>
      <c r="F16" s="30" t="s">
        <v>12</v>
      </c>
      <c r="G16" s="41">
        <f>$D$13/1000</f>
        <v>0</v>
      </c>
      <c r="H16" s="8"/>
      <c r="I16" s="26">
        <f>G16*H16*12*9</f>
        <v>0</v>
      </c>
      <c r="J16" s="15"/>
      <c r="K16" s="15"/>
    </row>
    <row r="17" spans="1:11" ht="63.75" customHeight="1" x14ac:dyDescent="0.25">
      <c r="A17" s="27"/>
      <c r="B17" s="80" t="s">
        <v>14</v>
      </c>
      <c r="C17" s="80"/>
      <c r="D17" s="80"/>
      <c r="E17" s="80"/>
      <c r="F17" s="81"/>
      <c r="G17" s="28" t="s">
        <v>2</v>
      </c>
      <c r="H17" s="29" t="s">
        <v>11</v>
      </c>
      <c r="I17" s="22" t="s">
        <v>47</v>
      </c>
      <c r="J17" s="15"/>
      <c r="K17" s="15"/>
    </row>
    <row r="18" spans="1:11" ht="34.5" customHeight="1" x14ac:dyDescent="0.25">
      <c r="A18" s="24" t="s">
        <v>5</v>
      </c>
      <c r="B18" s="75" t="s">
        <v>49</v>
      </c>
      <c r="C18" s="82"/>
      <c r="D18" s="82"/>
      <c r="E18" s="83"/>
      <c r="F18" s="30" t="s">
        <v>12</v>
      </c>
      <c r="G18" s="41">
        <f t="shared" ref="G18:G19" si="0">$D$13/1000</f>
        <v>0</v>
      </c>
      <c r="H18" s="8"/>
      <c r="I18" s="26">
        <f>SUM(D13*H18*9*1)/1000</f>
        <v>0</v>
      </c>
      <c r="J18" s="15"/>
      <c r="K18" s="15"/>
    </row>
    <row r="19" spans="1:11" ht="28.5" customHeight="1" x14ac:dyDescent="0.25">
      <c r="A19" s="24" t="s">
        <v>9</v>
      </c>
      <c r="B19" s="75" t="s">
        <v>50</v>
      </c>
      <c r="C19" s="82"/>
      <c r="D19" s="82"/>
      <c r="E19" s="82"/>
      <c r="F19" s="30" t="s">
        <v>12</v>
      </c>
      <c r="G19" s="41">
        <f t="shared" si="0"/>
        <v>0</v>
      </c>
      <c r="H19" s="8"/>
      <c r="I19" s="26">
        <f>SUM(D13*H19*9*1)/1000</f>
        <v>0</v>
      </c>
      <c r="J19" s="15"/>
      <c r="K19" s="15"/>
    </row>
    <row r="20" spans="1:11" ht="36.75" customHeight="1" x14ac:dyDescent="0.25">
      <c r="A20" s="27"/>
      <c r="B20" s="80" t="s">
        <v>16</v>
      </c>
      <c r="C20" s="80"/>
      <c r="D20" s="80"/>
      <c r="E20" s="80"/>
      <c r="F20" s="81"/>
      <c r="G20" s="35" t="s">
        <v>2</v>
      </c>
      <c r="H20" s="29" t="s">
        <v>11</v>
      </c>
      <c r="I20" s="22" t="s">
        <v>47</v>
      </c>
      <c r="J20" s="15"/>
      <c r="K20" s="15"/>
    </row>
    <row r="21" spans="1:11" ht="27.75" customHeight="1" x14ac:dyDescent="0.25">
      <c r="A21" s="24" t="s">
        <v>8</v>
      </c>
      <c r="B21" s="75" t="s">
        <v>51</v>
      </c>
      <c r="C21" s="82"/>
      <c r="D21" s="82"/>
      <c r="E21" s="82"/>
      <c r="F21" s="30" t="s">
        <v>12</v>
      </c>
      <c r="G21" s="41">
        <f>$D$13/1000</f>
        <v>0</v>
      </c>
      <c r="H21" s="8"/>
      <c r="I21" s="26">
        <f>SUM(D13*H21)/1000</f>
        <v>0</v>
      </c>
      <c r="J21" s="15"/>
      <c r="K21" s="15"/>
    </row>
    <row r="22" spans="1:11" x14ac:dyDescent="0.25">
      <c r="A22" s="68" t="s">
        <v>19</v>
      </c>
      <c r="B22" s="69"/>
      <c r="C22" s="69"/>
      <c r="D22" s="69"/>
      <c r="E22" s="69"/>
      <c r="F22" s="69"/>
      <c r="G22" s="69"/>
      <c r="H22" s="70"/>
      <c r="I22" s="31">
        <f>I13+I16+I18+I19+I21</f>
        <v>0</v>
      </c>
      <c r="J22" s="34"/>
      <c r="K22" s="15"/>
    </row>
    <row r="24" spans="1:11" x14ac:dyDescent="0.25">
      <c r="H24" s="9"/>
    </row>
    <row r="25" spans="1:11" x14ac:dyDescent="0.25">
      <c r="A25" s="3" t="s">
        <v>6</v>
      </c>
      <c r="B25" s="6" t="s">
        <v>7</v>
      </c>
      <c r="C25" s="2"/>
      <c r="D25" s="39"/>
      <c r="E25" s="39"/>
      <c r="F25" s="39"/>
    </row>
    <row r="26" spans="1:11" x14ac:dyDescent="0.25">
      <c r="E26" s="15"/>
      <c r="F26" s="15"/>
    </row>
    <row r="28" spans="1:11" x14ac:dyDescent="0.25">
      <c r="A28" s="32" t="s">
        <v>10</v>
      </c>
      <c r="B28" s="15"/>
      <c r="C28" s="15"/>
    </row>
    <row r="29" spans="1:11" x14ac:dyDescent="0.25">
      <c r="A29" s="15"/>
      <c r="B29" s="15"/>
      <c r="C29" s="15"/>
    </row>
    <row r="32" spans="1:11" x14ac:dyDescent="0.25">
      <c r="D32" s="58"/>
    </row>
  </sheetData>
  <sheetProtection algorithmName="SHA-512" hashValue="w0j9dKonGFzUIrML7N/Py7wRH0NdCMOBwh8UDPCgKmSdmdH+YA7o0FeBp3bdHG/rGerzm3/2vBop3XUusiWuiA==" saltValue="YHm6VY6E8q07JuFg5VsSvQ==" spinCount="100000" sheet="1" objects="1" scenarios="1"/>
  <mergeCells count="23">
    <mergeCell ref="A1:C1"/>
    <mergeCell ref="F11:F12"/>
    <mergeCell ref="A11:A12"/>
    <mergeCell ref="A3:C3"/>
    <mergeCell ref="A4:C4"/>
    <mergeCell ref="A5:C5"/>
    <mergeCell ref="C11:C12"/>
    <mergeCell ref="B11:B12"/>
    <mergeCell ref="A6:J6"/>
    <mergeCell ref="J11:J12"/>
    <mergeCell ref="G11:G12"/>
    <mergeCell ref="H11:H12"/>
    <mergeCell ref="E11:E12"/>
    <mergeCell ref="D11:D12"/>
    <mergeCell ref="A22:H22"/>
    <mergeCell ref="A14:J14"/>
    <mergeCell ref="B16:E16"/>
    <mergeCell ref="B15:E15"/>
    <mergeCell ref="B17:F17"/>
    <mergeCell ref="B20:F20"/>
    <mergeCell ref="B18:E18"/>
    <mergeCell ref="B19:E19"/>
    <mergeCell ref="B21:E21"/>
  </mergeCells>
  <pageMargins left="0.7" right="0.7" top="0.75" bottom="0.75" header="0.3" footer="0.3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3BDC-1389-48A2-89AE-53B9EE93D9FA}">
  <sheetPr>
    <pageSetUpPr fitToPage="1"/>
  </sheetPr>
  <dimension ref="A1:J29"/>
  <sheetViews>
    <sheetView workbookViewId="0">
      <selection activeCell="I23" sqref="I23"/>
    </sheetView>
  </sheetViews>
  <sheetFormatPr defaultRowHeight="15" x14ac:dyDescent="0.25"/>
  <cols>
    <col min="1" max="1" width="12.85546875" customWidth="1"/>
    <col min="2" max="2" width="38.5703125" customWidth="1"/>
    <col min="3" max="3" width="23.42578125" customWidth="1"/>
    <col min="4" max="4" width="15.85546875" customWidth="1"/>
    <col min="7" max="7" width="11.28515625" bestFit="1" customWidth="1"/>
    <col min="8" max="8" width="17.7109375" customWidth="1"/>
    <col min="9" max="9" width="16.5703125" customWidth="1"/>
    <col min="10" max="10" width="37.85546875" customWidth="1"/>
  </cols>
  <sheetData>
    <row r="1" spans="1:10" x14ac:dyDescent="0.25">
      <c r="A1" s="84" t="s">
        <v>15</v>
      </c>
      <c r="B1" s="85"/>
      <c r="C1" s="86"/>
      <c r="D1" s="10"/>
      <c r="E1" s="11"/>
      <c r="F1" s="11"/>
      <c r="G1" s="10"/>
      <c r="H1" s="11"/>
      <c r="I1" s="11"/>
      <c r="J1" s="10" t="s">
        <v>0</v>
      </c>
    </row>
    <row r="2" spans="1:10" x14ac:dyDescent="0.25">
      <c r="A2" s="12"/>
      <c r="B2" s="13"/>
      <c r="C2" s="14"/>
      <c r="D2" s="14"/>
      <c r="E2" s="14"/>
      <c r="F2" s="14"/>
      <c r="G2" s="14"/>
      <c r="H2" s="15"/>
      <c r="I2" s="15"/>
      <c r="J2" s="15"/>
    </row>
    <row r="3" spans="1:10" x14ac:dyDescent="0.25">
      <c r="A3" s="89" t="s">
        <v>32</v>
      </c>
      <c r="B3" s="89"/>
      <c r="C3" s="89"/>
      <c r="D3" s="42"/>
      <c r="E3" s="42"/>
      <c r="F3" s="42"/>
      <c r="G3" s="42"/>
      <c r="H3" s="15"/>
      <c r="I3" s="15"/>
      <c r="J3" s="15"/>
    </row>
    <row r="4" spans="1:10" x14ac:dyDescent="0.25">
      <c r="A4" s="89" t="s">
        <v>33</v>
      </c>
      <c r="B4" s="89"/>
      <c r="C4" s="89"/>
      <c r="D4" s="42"/>
      <c r="E4" s="42"/>
      <c r="F4" s="42"/>
      <c r="G4" s="42"/>
      <c r="H4" s="15"/>
      <c r="I4" s="15"/>
      <c r="J4" s="15"/>
    </row>
    <row r="5" spans="1:10" x14ac:dyDescent="0.25">
      <c r="A5" s="90"/>
      <c r="B5" s="90"/>
      <c r="C5" s="90"/>
      <c r="D5" s="43"/>
      <c r="E5" s="43"/>
      <c r="F5" s="43"/>
      <c r="G5" s="43"/>
      <c r="H5" s="15"/>
      <c r="I5" s="15"/>
      <c r="J5" s="15"/>
    </row>
    <row r="6" spans="1:10" x14ac:dyDescent="0.25">
      <c r="A6" s="91" t="s">
        <v>28</v>
      </c>
      <c r="B6" s="91"/>
      <c r="C6" s="91"/>
      <c r="D6" s="91"/>
      <c r="E6" s="92"/>
      <c r="F6" s="93"/>
      <c r="G6" s="93"/>
      <c r="H6" s="93"/>
      <c r="I6" s="93"/>
      <c r="J6" s="93"/>
    </row>
    <row r="7" spans="1:10" x14ac:dyDescent="0.25">
      <c r="A7" s="44"/>
      <c r="B7" s="44"/>
      <c r="C7" s="44"/>
      <c r="D7" s="44"/>
      <c r="E7" s="45"/>
      <c r="F7" s="45"/>
      <c r="G7" s="43"/>
      <c r="H7" s="15"/>
      <c r="I7" s="15"/>
      <c r="J7" s="15"/>
    </row>
    <row r="8" spans="1:10" x14ac:dyDescent="0.25">
      <c r="A8" s="58" t="s">
        <v>43</v>
      </c>
      <c r="B8" s="44"/>
      <c r="C8" s="44"/>
      <c r="D8" s="44"/>
      <c r="E8" s="45"/>
      <c r="F8" s="45"/>
      <c r="G8" s="43"/>
      <c r="H8" s="15"/>
      <c r="I8" s="15"/>
      <c r="J8" s="15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ht="51" x14ac:dyDescent="0.25">
      <c r="A10" s="19"/>
      <c r="B10" s="19" t="s">
        <v>1</v>
      </c>
      <c r="C10" s="20" t="s">
        <v>20</v>
      </c>
      <c r="D10" s="47" t="s">
        <v>21</v>
      </c>
      <c r="E10" s="47" t="s">
        <v>22</v>
      </c>
      <c r="F10" s="47" t="s">
        <v>2</v>
      </c>
      <c r="G10" s="22" t="s">
        <v>23</v>
      </c>
      <c r="H10" s="22" t="s">
        <v>24</v>
      </c>
      <c r="I10" s="22" t="s">
        <v>25</v>
      </c>
      <c r="J10" s="23" t="s">
        <v>26</v>
      </c>
    </row>
    <row r="11" spans="1:10" x14ac:dyDescent="0.25">
      <c r="A11" s="87">
        <v>1</v>
      </c>
      <c r="B11" s="87">
        <v>2</v>
      </c>
      <c r="C11" s="87">
        <v>3</v>
      </c>
      <c r="D11" s="87">
        <v>5</v>
      </c>
      <c r="E11" s="87">
        <v>6</v>
      </c>
      <c r="F11" s="87">
        <v>8</v>
      </c>
      <c r="G11" s="87">
        <v>9</v>
      </c>
      <c r="H11" s="87">
        <v>13</v>
      </c>
      <c r="I11" s="19">
        <v>15</v>
      </c>
      <c r="J11" s="94" t="s">
        <v>3</v>
      </c>
    </row>
    <row r="12" spans="1:10" x14ac:dyDescent="0.25">
      <c r="A12" s="88"/>
      <c r="B12" s="88"/>
      <c r="C12" s="88"/>
      <c r="D12" s="88"/>
      <c r="E12" s="88"/>
      <c r="F12" s="88"/>
      <c r="G12" s="88"/>
      <c r="H12" s="88"/>
      <c r="I12" s="19" t="s">
        <v>27</v>
      </c>
      <c r="J12" s="95"/>
    </row>
    <row r="13" spans="1:10" x14ac:dyDescent="0.25">
      <c r="A13" s="40">
        <v>1</v>
      </c>
      <c r="B13" s="33" t="s">
        <v>29</v>
      </c>
      <c r="C13" s="4"/>
      <c r="D13" s="7"/>
      <c r="E13" s="36" t="s">
        <v>30</v>
      </c>
      <c r="F13" s="25" t="s">
        <v>18</v>
      </c>
      <c r="G13" s="37"/>
      <c r="H13" s="38">
        <v>610000</v>
      </c>
      <c r="I13" s="26">
        <f>SUM(D13*G13)</f>
        <v>0</v>
      </c>
      <c r="J13" s="5"/>
    </row>
    <row r="14" spans="1:10" x14ac:dyDescent="0.25">
      <c r="A14" s="71" t="s">
        <v>17</v>
      </c>
      <c r="B14" s="72"/>
      <c r="C14" s="72"/>
      <c r="D14" s="72"/>
      <c r="E14" s="72"/>
      <c r="F14" s="72"/>
      <c r="G14" s="72"/>
      <c r="H14" s="73"/>
      <c r="I14" s="72"/>
      <c r="J14" s="74"/>
    </row>
    <row r="15" spans="1:10" ht="25.5" x14ac:dyDescent="0.25">
      <c r="A15" s="27"/>
      <c r="B15" s="77" t="s">
        <v>13</v>
      </c>
      <c r="C15" s="78"/>
      <c r="D15" s="78"/>
      <c r="E15" s="79"/>
      <c r="F15" s="46" t="s">
        <v>2</v>
      </c>
      <c r="G15" s="47" t="s">
        <v>31</v>
      </c>
      <c r="H15" s="29" t="s">
        <v>11</v>
      </c>
      <c r="I15" s="22" t="s">
        <v>47</v>
      </c>
      <c r="J15" s="15"/>
    </row>
    <row r="16" spans="1:10" ht="30.75" customHeight="1" x14ac:dyDescent="0.25">
      <c r="A16" s="24" t="s">
        <v>4</v>
      </c>
      <c r="B16" s="75" t="s">
        <v>45</v>
      </c>
      <c r="C16" s="76"/>
      <c r="D16" s="76"/>
      <c r="E16" s="76"/>
      <c r="F16" s="30" t="s">
        <v>12</v>
      </c>
      <c r="G16" s="41">
        <f>D13/1000</f>
        <v>0</v>
      </c>
      <c r="H16" s="8"/>
      <c r="I16" s="26">
        <f>G16*H16*12*9</f>
        <v>0</v>
      </c>
      <c r="J16" s="15"/>
    </row>
    <row r="17" spans="1:10" ht="25.5" x14ac:dyDescent="0.25">
      <c r="A17" s="27"/>
      <c r="B17" s="80" t="s">
        <v>14</v>
      </c>
      <c r="C17" s="80"/>
      <c r="D17" s="80"/>
      <c r="E17" s="80"/>
      <c r="F17" s="81"/>
      <c r="G17" s="46" t="s">
        <v>2</v>
      </c>
      <c r="H17" s="29" t="s">
        <v>11</v>
      </c>
      <c r="I17" s="22" t="s">
        <v>47</v>
      </c>
      <c r="J17" s="15"/>
    </row>
    <row r="18" spans="1:10" ht="29.25" customHeight="1" x14ac:dyDescent="0.25">
      <c r="A18" s="24" t="s">
        <v>5</v>
      </c>
      <c r="B18" s="96" t="s">
        <v>52</v>
      </c>
      <c r="C18" s="97"/>
      <c r="D18" s="97"/>
      <c r="E18" s="97"/>
      <c r="F18" s="30" t="s">
        <v>12</v>
      </c>
      <c r="G18" s="59">
        <f>D13/1000</f>
        <v>0</v>
      </c>
      <c r="H18" s="8"/>
      <c r="I18" s="26">
        <f>SUM(D13*H18*9*1)/1000</f>
        <v>0</v>
      </c>
      <c r="J18" s="15"/>
    </row>
    <row r="19" spans="1:10" ht="30" customHeight="1" x14ac:dyDescent="0.25">
      <c r="A19" s="24" t="s">
        <v>9</v>
      </c>
      <c r="B19" s="96" t="s">
        <v>42</v>
      </c>
      <c r="C19" s="97"/>
      <c r="D19" s="97"/>
      <c r="E19" s="97"/>
      <c r="F19" s="25" t="s">
        <v>12</v>
      </c>
      <c r="G19" s="60">
        <f>D13/1000</f>
        <v>0</v>
      </c>
      <c r="H19" s="8"/>
      <c r="I19" s="26">
        <f>SUM(D13*H19*9*1)/1000</f>
        <v>0</v>
      </c>
      <c r="J19" s="15"/>
    </row>
    <row r="20" spans="1:10" x14ac:dyDescent="0.25">
      <c r="A20" s="27"/>
      <c r="B20" s="98" t="s">
        <v>44</v>
      </c>
      <c r="C20" s="99"/>
      <c r="D20" s="99"/>
      <c r="E20" s="100"/>
      <c r="F20" s="62"/>
      <c r="G20" s="61"/>
      <c r="H20" s="63"/>
      <c r="I20" s="26">
        <f>I19-I18</f>
        <v>0</v>
      </c>
      <c r="J20" s="15"/>
    </row>
    <row r="21" spans="1:10" ht="25.5" x14ac:dyDescent="0.25">
      <c r="A21" s="27"/>
      <c r="B21" s="80" t="s">
        <v>16</v>
      </c>
      <c r="C21" s="80"/>
      <c r="D21" s="80"/>
      <c r="E21" s="80"/>
      <c r="F21" s="81"/>
      <c r="G21" s="46" t="s">
        <v>2</v>
      </c>
      <c r="H21" s="29" t="s">
        <v>11</v>
      </c>
      <c r="I21" s="22" t="s">
        <v>47</v>
      </c>
      <c r="J21" s="15"/>
    </row>
    <row r="22" spans="1:10" ht="28.5" customHeight="1" x14ac:dyDescent="0.25">
      <c r="A22" s="24" t="s">
        <v>8</v>
      </c>
      <c r="B22" s="75" t="s">
        <v>46</v>
      </c>
      <c r="C22" s="82"/>
      <c r="D22" s="82"/>
      <c r="E22" s="82"/>
      <c r="F22" s="25" t="s">
        <v>12</v>
      </c>
      <c r="G22" s="25">
        <f>D13/1000</f>
        <v>0</v>
      </c>
      <c r="H22" s="8"/>
      <c r="I22" s="26">
        <f>SUM(D13*H22)/1000</f>
        <v>0</v>
      </c>
      <c r="J22" s="15"/>
    </row>
    <row r="23" spans="1:10" x14ac:dyDescent="0.25">
      <c r="A23" s="68" t="s">
        <v>19</v>
      </c>
      <c r="B23" s="69"/>
      <c r="C23" s="69"/>
      <c r="D23" s="69"/>
      <c r="E23" s="69"/>
      <c r="F23" s="69"/>
      <c r="G23" s="69"/>
      <c r="H23" s="70"/>
      <c r="I23" s="31">
        <f>I13+I16+I20+I22</f>
        <v>0</v>
      </c>
      <c r="J23" s="34"/>
    </row>
    <row r="24" spans="1:10" x14ac:dyDescent="0.25">
      <c r="A24" s="1"/>
    </row>
    <row r="25" spans="1:10" x14ac:dyDescent="0.25">
      <c r="A25" s="1"/>
      <c r="H25" s="9"/>
    </row>
    <row r="26" spans="1:10" x14ac:dyDescent="0.25">
      <c r="A26" s="3" t="s">
        <v>6</v>
      </c>
      <c r="B26" s="6" t="s">
        <v>7</v>
      </c>
      <c r="C26" s="6"/>
      <c r="D26" s="39"/>
      <c r="E26" s="39"/>
      <c r="F26" s="39"/>
      <c r="G26" s="64"/>
      <c r="H26" s="64"/>
    </row>
    <row r="27" spans="1:10" x14ac:dyDescent="0.25">
      <c r="A27" s="1"/>
      <c r="B27" s="65" t="s">
        <v>54</v>
      </c>
      <c r="E27" s="15"/>
      <c r="F27" s="15"/>
      <c r="G27" s="65" t="s">
        <v>53</v>
      </c>
      <c r="H27" s="65"/>
    </row>
    <row r="28" spans="1:10" x14ac:dyDescent="0.25">
      <c r="A28" s="1"/>
    </row>
    <row r="29" spans="1:10" x14ac:dyDescent="0.25">
      <c r="A29" s="32" t="s">
        <v>10</v>
      </c>
      <c r="B29" s="15"/>
      <c r="C29" s="15"/>
    </row>
  </sheetData>
  <sheetProtection algorithmName="SHA-512" hashValue="I6ZytV9gJZ7YQOBHO+sBpImv5R3RpSMhuUePr0HY7RLVHJ5DEFI92t0mXFa5RjCvqfAUlpXNEXhCXlfGBnq4cg==" saltValue="TwBT6xRhIcL7EoSx1CvGhg==" spinCount="100000" sheet="1" objects="1" scenarios="1"/>
  <mergeCells count="24">
    <mergeCell ref="B17:F17"/>
    <mergeCell ref="B21:F21"/>
    <mergeCell ref="A23:H23"/>
    <mergeCell ref="B18:E18"/>
    <mergeCell ref="B19:E19"/>
    <mergeCell ref="B20:E20"/>
    <mergeCell ref="B22:E22"/>
    <mergeCell ref="G11:G12"/>
    <mergeCell ref="H11:H12"/>
    <mergeCell ref="J11:J12"/>
    <mergeCell ref="A14:J14"/>
    <mergeCell ref="B15:E15"/>
    <mergeCell ref="F11:F12"/>
    <mergeCell ref="B16:E16"/>
    <mergeCell ref="A11:A12"/>
    <mergeCell ref="B11:B12"/>
    <mergeCell ref="C11:C12"/>
    <mergeCell ref="D11:D12"/>
    <mergeCell ref="E11:E12"/>
    <mergeCell ref="A1:C1"/>
    <mergeCell ref="A3:C3"/>
    <mergeCell ref="A4:C4"/>
    <mergeCell ref="A5:C5"/>
    <mergeCell ref="A6:J6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D055D5-1592-4765-BDDC-BCDC94FFFD12}">
  <ds:schemaRefs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68c5f5d4-aadc-499c-975b-051170a396f7"/>
    <ds:schemaRef ds:uri="http://schemas.microsoft.com/office/2006/documentManagement/types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PREDRAČUN-NAVODILA</vt:lpstr>
      <vt:lpstr>Tabela 1</vt:lpstr>
      <vt:lpstr>Tabela 2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2024-05-22T10:45:04Z</cp:lastPrinted>
  <dcterms:created xsi:type="dcterms:W3CDTF">2018-06-26T11:34:26Z</dcterms:created>
  <dcterms:modified xsi:type="dcterms:W3CDTF">2024-08-08T12:14:23Z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