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811/340999387/"/>
    </mc:Choice>
  </mc:AlternateContent>
  <bookViews>
    <workbookView xWindow="28680" yWindow="-120" windowWidth="25440" windowHeight="15390"/>
  </bookViews>
  <sheets>
    <sheet name="PREDRACUN" sheetId="13" r:id="rId1"/>
  </sheets>
  <definedNames>
    <definedName name="_xlnm._FilterDatabase" localSheetId="0" hidden="1">PREDRACUN!$A$9:$T$10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0" i="13" l="1"/>
  <c r="Q11" i="13" l="1"/>
  <c r="R11" i="13" s="1"/>
  <c r="S11" i="13" s="1"/>
  <c r="Q12" i="13"/>
  <c r="R12" i="13" s="1"/>
  <c r="S12" i="13" s="1"/>
  <c r="R10" i="13"/>
  <c r="S10" i="13" s="1"/>
  <c r="U11" i="13" l="1"/>
  <c r="T11" i="13"/>
  <c r="U10" i="13"/>
  <c r="T10" i="13" s="1"/>
  <c r="U12" i="13"/>
  <c r="T12" i="13" s="1"/>
</calcChain>
</file>

<file path=xl/sharedStrings.xml><?xml version="1.0" encoding="utf-8"?>
<sst xmlns="http://schemas.openxmlformats.org/spreadsheetml/2006/main" count="49" uniqueCount="42">
  <si>
    <t>Tehnični podatki</t>
  </si>
  <si>
    <t>M. E.</t>
  </si>
  <si>
    <t>kos</t>
  </si>
  <si>
    <t>C1</t>
  </si>
  <si>
    <t xml:space="preserve">Obrazec »PREDRAČUN ENOSTAVNI« </t>
  </si>
  <si>
    <t>Ponudnik:</t>
  </si>
  <si>
    <t>Št. ponudbe:</t>
  </si>
  <si>
    <t>Ponudniku ni dovoljeno spreminjanje vsebine zahtev naročnika. Če naročnik ugotovi, da je ponudnik vsebino spreminjal, bo ponudnik v tem delu izločen iz nadaljnje obravnave.</t>
  </si>
  <si>
    <t xml:space="preserve">
Pozicija</t>
  </si>
  <si>
    <t>19=18*0,22</t>
  </si>
  <si>
    <t>20=18+19</t>
  </si>
  <si>
    <t>17"</t>
  </si>
  <si>
    <t>Opis</t>
  </si>
  <si>
    <t>21=9*20</t>
  </si>
  <si>
    <t>22 % DDV/ME                   v EUR</t>
  </si>
  <si>
    <r>
      <rPr>
        <b/>
        <sz val="10"/>
        <rFont val="Arial"/>
        <family val="2"/>
        <charset val="238"/>
      </rPr>
      <t>KRAJ DOBAVE:</t>
    </r>
    <r>
      <rPr>
        <sz val="10"/>
        <rFont val="Arial"/>
        <family val="2"/>
        <charset val="238"/>
      </rPr>
      <t xml:space="preserve">  Vojašnica Edvarda Peperka, Leskoškova 7, 1000 Ljubljana</t>
    </r>
  </si>
  <si>
    <r>
      <rPr>
        <b/>
        <sz val="10"/>
        <color theme="1"/>
        <rFont val="Arial"/>
        <family val="2"/>
        <charset val="238"/>
      </rPr>
      <t>VELJAVNOST PONUDBE:</t>
    </r>
    <r>
      <rPr>
        <sz val="10"/>
        <color theme="1"/>
        <rFont val="Arial"/>
        <family val="2"/>
        <charset val="238"/>
      </rPr>
      <t xml:space="preserve">  90 dni, šteto od datuma določeneg za oddajo ponudb.</t>
    </r>
  </si>
  <si>
    <t>Ponudnik mora izpolniti vse zahtevane podatke v Obrazcu »PREDRAČUN ENOSTAVNI«</t>
  </si>
  <si>
    <t>CELOLETNE</t>
  </si>
  <si>
    <t>245/70 R 17, 119/116 S</t>
  </si>
  <si>
    <t>245/70 R 17, 110 H</t>
  </si>
  <si>
    <t>LETNE, U/T oziroma H/T</t>
  </si>
  <si>
    <t>M+S; , U/T oziroma H/T</t>
  </si>
  <si>
    <t>Pnevmatika</t>
  </si>
  <si>
    <t>Dimenzija</t>
  </si>
  <si>
    <t>Razred pnevmtike</t>
  </si>
  <si>
    <t xml:space="preserve"> Količina </t>
  </si>
  <si>
    <t>Proizvajalec                                          in tip pnevmatike</t>
  </si>
  <si>
    <t>Ponujena                   dimenzija</t>
  </si>
  <si>
    <t>Ponujen indeks nosilnosti</t>
  </si>
  <si>
    <t>Ponujen indeks              hitrosti</t>
  </si>
  <si>
    <t>Razred energijske učinkovitosti
Izkoristek goriva/  kotalni upor</t>
  </si>
  <si>
    <t>Razred zavorne učinkovitosti na mokri podlagi
Oprijem na mokri podlagi/zavorna zmogljivost</t>
  </si>
  <si>
    <t>Razred hrupa kotaljenja [dB] in [črtice]</t>
  </si>
  <si>
    <t xml:space="preserve"> Uvrstitveni razred pnevmatike</t>
  </si>
  <si>
    <t>Cena/ME                                 v EUR brez DDV</t>
  </si>
  <si>
    <t>Cena/ME                              v EUR z DDV</t>
  </si>
  <si>
    <t>MORS 133/2024-ODP; NAKUP PNEVMATIK ZA VOZILA - okoljsko manj obremenjujoče blago</t>
  </si>
  <si>
    <t>Blago, ki je predmet JN, mora v celoti ustrezati tehničnemu opisu, ki je naveden v razpisni dokumentaciji v poglavju V in obrazcu »PREDRAČUN ENOSTAVNI«</t>
  </si>
  <si>
    <t xml:space="preserve">Skupna vrednost            v EUR z DDV
</t>
  </si>
  <si>
    <t xml:space="preserve">Skupna vrednost            v EUR brez DDV
</t>
  </si>
  <si>
    <t>Skupna vrednost 22%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</si>
</sst>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#,##0.00\ _€"/>
    <numFmt numFmtId="165" formatCode="_-* #,##0.00\ [$€-1]_-;\-* #,##0.00\ [$€-1]_-;_-* &quot;-&quot;??\ [$€-1]_-;_-@_-"/>
    <numFmt numFmtId="166" formatCode="_-* #,##0.00\ &quot;SIT&quot;_-;\-* #,##0.00\ &quot;SIT&quot;_-;_-* &quot;-&quot;??\ &quot;SIT&quot;_-;_-@_-"/>
    <numFmt numFmtId="167" formatCode="_-* #,##0.00\ _S_I_T_-;\-* #,##0.00\ _S_I_T_-;_-* &quot;-&quot;??\ _S_I_T_-;_-@_-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indexed="8"/>
      <name val="Arial"/>
      <family val="2"/>
    </font>
    <font>
      <sz val="11"/>
      <color indexed="60"/>
      <name val="Calibri"/>
      <family val="2"/>
      <charset val="238"/>
    </font>
    <font>
      <sz val="10"/>
      <color rgb="FF000000"/>
      <name val="Arial"/>
      <family val="2"/>
    </font>
    <font>
      <sz val="8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1" fillId="0" borderId="0"/>
    <xf numFmtId="0" fontId="3" fillId="0" borderId="0"/>
    <xf numFmtId="0" fontId="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9" fillId="0" borderId="0">
      <alignment horizontal="left" vertical="center"/>
    </xf>
    <xf numFmtId="0" fontId="9" fillId="0" borderId="5">
      <alignment horizontal="left" vertical="center" wrapText="1"/>
    </xf>
    <xf numFmtId="0" fontId="10" fillId="2" borderId="0" applyNumberFormat="0" applyBorder="0" applyAlignment="0" applyProtection="0"/>
    <xf numFmtId="0" fontId="11" fillId="0" borderId="0"/>
    <xf numFmtId="9" fontId="1" fillId="0" borderId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4" fontId="3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" fillId="0" borderId="0" xfId="1"/>
    <xf numFmtId="0" fontId="8" fillId="0" borderId="2" xfId="0" applyFont="1" applyBorder="1" applyAlignment="1">
      <alignment vertical="center"/>
    </xf>
    <xf numFmtId="0" fontId="0" fillId="0" borderId="0" xfId="0"/>
    <xf numFmtId="164" fontId="4" fillId="0" borderId="0" xfId="0" applyNumberFormat="1" applyFont="1" applyAlignment="1">
      <alignment vertical="center"/>
    </xf>
    <xf numFmtId="0" fontId="0" fillId="0" borderId="0" xfId="0" applyBorder="1"/>
    <xf numFmtId="164" fontId="14" fillId="0" borderId="0" xfId="0" applyNumberFormat="1" applyFont="1" applyAlignment="1">
      <alignment vertical="center"/>
    </xf>
    <xf numFmtId="164" fontId="15" fillId="0" borderId="0" xfId="0" applyNumberFormat="1" applyFont="1" applyAlignment="1">
      <alignment vertical="center"/>
    </xf>
    <xf numFmtId="0" fontId="14" fillId="0" borderId="0" xfId="0" applyFont="1"/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5" fontId="1" fillId="0" borderId="6" xfId="0" applyNumberFormat="1" applyFont="1" applyFill="1" applyBorder="1" applyAlignment="1">
      <alignment horizontal="center" vertical="center"/>
    </xf>
    <xf numFmtId="44" fontId="1" fillId="0" borderId="6" xfId="27" applyFont="1" applyFill="1" applyBorder="1" applyAlignment="1" applyProtection="1">
      <alignment horizontal="center" vertical="center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right" vertical="center" wrapText="1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/>
    </xf>
    <xf numFmtId="164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17" fillId="3" borderId="6" xfId="0" applyFont="1" applyFill="1" applyBorder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18" fillId="4" borderId="6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  <xf numFmtId="44" fontId="2" fillId="0" borderId="6" xfId="27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7" fillId="0" borderId="6" xfId="0" applyFont="1" applyFill="1" applyBorder="1" applyAlignment="1">
      <alignment horizontal="left" vertical="center"/>
    </xf>
    <xf numFmtId="3" fontId="5" fillId="0" borderId="6" xfId="0" applyNumberFormat="1" applyFont="1" applyFill="1" applyBorder="1" applyAlignment="1">
      <alignment horizontal="center" vertical="center"/>
    </xf>
  </cellXfs>
  <cellStyles count="28">
    <cellStyle name="Comma 2" xfId="14"/>
    <cellStyle name="Currency 2" xfId="15"/>
    <cellStyle name="JN-navadno" xfId="6"/>
    <cellStyle name="JN-tabela" xfId="7"/>
    <cellStyle name="Navadno" xfId="0" builtinId="0"/>
    <cellStyle name="Navadno 2" xfId="2"/>
    <cellStyle name="Navadno 3" xfId="13"/>
    <cellStyle name="Navadno 6" xfId="1"/>
    <cellStyle name="Nevtralno 2" xfId="8"/>
    <cellStyle name="normal 2" xfId="3"/>
    <cellStyle name="normal 2 10" xfId="26"/>
    <cellStyle name="Normal 2 2" xfId="9"/>
    <cellStyle name="normal 2 2 2" xfId="17"/>
    <cellStyle name="normal 2 3" xfId="18"/>
    <cellStyle name="normal 2 4" xfId="16"/>
    <cellStyle name="normal 2 5" xfId="21"/>
    <cellStyle name="normal 2 6" xfId="22"/>
    <cellStyle name="normal 2 7" xfId="23"/>
    <cellStyle name="normal 2 8" xfId="25"/>
    <cellStyle name="normal 2 9" xfId="24"/>
    <cellStyle name="Normal 3" xfId="4"/>
    <cellStyle name="Odstotek 2" xfId="10"/>
    <cellStyle name="Valuta" xfId="27" builtinId="4"/>
    <cellStyle name="Valuta 2" xfId="5"/>
    <cellStyle name="Valuta 2 2" xfId="12"/>
    <cellStyle name="Valuta 3" xfId="11"/>
    <cellStyle name="Vejica 2" xfId="19"/>
    <cellStyle name="Vejica 3" xfId="20"/>
  </cellStyles>
  <dxfs count="3">
    <dxf>
      <fill>
        <patternFill>
          <bgColor theme="6" tint="0.79998168889431442"/>
        </patternFill>
      </fill>
    </dxf>
    <dxf>
      <fill>
        <patternFill>
          <bgColor rgb="FFFC7668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colors>
    <mruColors>
      <color rgb="FF0000FF"/>
      <color rgb="FFFF5050"/>
      <color rgb="FFFC7668"/>
      <color rgb="FF00FF00"/>
      <color rgb="FFFFCCCC"/>
      <color rgb="FFFFFFCC"/>
      <color rgb="FFFF00FF"/>
      <color rgb="FF99CCFF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" y="7143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1"/>
  <sheetViews>
    <sheetView tabSelected="1" zoomScaleNormal="100" workbookViewId="0">
      <selection activeCell="P10" sqref="P10:P12"/>
    </sheetView>
  </sheetViews>
  <sheetFormatPr defaultRowHeight="15" x14ac:dyDescent="0.25"/>
  <cols>
    <col min="1" max="2" width="9.7109375" customWidth="1"/>
    <col min="3" max="3" width="25.7109375" customWidth="1"/>
    <col min="4" max="4" width="9.7109375" customWidth="1"/>
    <col min="5" max="5" width="25.7109375" customWidth="1"/>
    <col min="6" max="7" width="9.7109375" customWidth="1"/>
    <col min="8" max="8" width="25.7109375" customWidth="1"/>
    <col min="9" max="10" width="14.7109375" customWidth="1"/>
    <col min="11" max="11" width="14.7109375" style="16" customWidth="1"/>
    <col min="12" max="18" width="14.7109375" customWidth="1"/>
    <col min="19" max="19" width="14.7109375" style="13" customWidth="1"/>
    <col min="20" max="20" width="14.7109375" customWidth="1"/>
    <col min="21" max="21" width="13.140625" customWidth="1"/>
    <col min="22" max="22" width="16.5703125" customWidth="1"/>
    <col min="23" max="23" width="0" hidden="1" customWidth="1"/>
  </cols>
  <sheetData>
    <row r="1" spans="1:23" s="4" customFormat="1" ht="24.95" customHeight="1" x14ac:dyDescent="0.25">
      <c r="A1" s="34" t="s">
        <v>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23" s="4" customFormat="1" ht="24.95" customHeight="1" x14ac:dyDescent="0.25">
      <c r="A2" s="5"/>
      <c r="B2" s="23"/>
      <c r="C2" s="24"/>
      <c r="D2" s="24"/>
      <c r="E2" s="24"/>
      <c r="F2" s="7"/>
      <c r="G2" s="7"/>
      <c r="H2" s="7"/>
      <c r="I2" s="7"/>
      <c r="K2" s="14"/>
      <c r="S2" s="12"/>
    </row>
    <row r="3" spans="1:23" s="25" customFormat="1" ht="24.95" customHeight="1" x14ac:dyDescent="0.25">
      <c r="A3" s="37" t="s">
        <v>5</v>
      </c>
      <c r="B3" s="37"/>
      <c r="C3" s="38"/>
      <c r="D3" s="38"/>
      <c r="E3" s="38"/>
      <c r="F3" s="38"/>
      <c r="G3" s="38"/>
      <c r="H3" s="38"/>
      <c r="I3" s="39"/>
      <c r="K3" s="26"/>
      <c r="S3" s="11"/>
    </row>
    <row r="4" spans="1:23" s="25" customFormat="1" ht="24.95" customHeight="1" x14ac:dyDescent="0.25">
      <c r="A4" s="37" t="s">
        <v>6</v>
      </c>
      <c r="B4" s="37"/>
      <c r="C4" s="40"/>
      <c r="D4" s="41"/>
      <c r="E4" s="42"/>
      <c r="F4" s="27"/>
      <c r="G4" s="28"/>
      <c r="H4" s="28"/>
      <c r="I4" s="28"/>
      <c r="J4" s="28"/>
      <c r="K4" s="29"/>
      <c r="L4" s="30"/>
      <c r="M4" s="30"/>
      <c r="N4" s="30"/>
      <c r="O4" s="30"/>
      <c r="P4" s="30"/>
      <c r="Q4" s="30"/>
      <c r="R4" s="31"/>
      <c r="S4" s="32"/>
      <c r="T4" s="33"/>
      <c r="U4" s="33"/>
      <c r="V4" s="33"/>
      <c r="W4" s="33"/>
    </row>
    <row r="5" spans="1:23" s="1" customFormat="1" ht="24.9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15"/>
      <c r="L5" s="3"/>
      <c r="M5" s="3"/>
      <c r="N5" s="3"/>
      <c r="O5" s="3"/>
      <c r="P5" s="3"/>
      <c r="Q5" s="3"/>
      <c r="R5" s="3"/>
      <c r="S5" s="9"/>
      <c r="T5" s="3"/>
      <c r="U5" s="3"/>
      <c r="V5" s="3"/>
      <c r="W5" s="3"/>
    </row>
    <row r="6" spans="1:23" s="51" customFormat="1" ht="24.95" customHeight="1" x14ac:dyDescent="0.25">
      <c r="A6" s="52" t="s">
        <v>37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0"/>
      <c r="W6" s="50"/>
    </row>
    <row r="7" spans="1:23" s="1" customFormat="1" ht="24.95" customHeight="1" x14ac:dyDescent="0.25">
      <c r="A7" s="43" t="s">
        <v>8</v>
      </c>
      <c r="B7" s="44" t="s">
        <v>0</v>
      </c>
      <c r="C7" s="44"/>
      <c r="D7" s="44"/>
      <c r="E7" s="44"/>
      <c r="F7" s="43" t="s">
        <v>1</v>
      </c>
      <c r="G7" s="43" t="s">
        <v>26</v>
      </c>
      <c r="H7" s="43" t="s">
        <v>27</v>
      </c>
      <c r="I7" s="43" t="s">
        <v>28</v>
      </c>
      <c r="J7" s="43" t="s">
        <v>29</v>
      </c>
      <c r="K7" s="43" t="s">
        <v>30</v>
      </c>
      <c r="L7" s="43" t="s">
        <v>31</v>
      </c>
      <c r="M7" s="43" t="s">
        <v>32</v>
      </c>
      <c r="N7" s="43" t="s">
        <v>33</v>
      </c>
      <c r="O7" s="43" t="s">
        <v>34</v>
      </c>
      <c r="P7" s="45" t="s">
        <v>35</v>
      </c>
      <c r="Q7" s="43" t="s">
        <v>14</v>
      </c>
      <c r="R7" s="43" t="s">
        <v>36</v>
      </c>
      <c r="S7" s="43" t="s">
        <v>39</v>
      </c>
      <c r="T7" s="43" t="s">
        <v>41</v>
      </c>
      <c r="U7" s="43" t="s">
        <v>40</v>
      </c>
    </row>
    <row r="8" spans="1:23" s="2" customFormat="1" ht="90" customHeight="1" x14ac:dyDescent="0.25">
      <c r="A8" s="43"/>
      <c r="B8" s="46" t="s">
        <v>24</v>
      </c>
      <c r="C8" s="46" t="s">
        <v>23</v>
      </c>
      <c r="D8" s="46" t="s">
        <v>25</v>
      </c>
      <c r="E8" s="46" t="s">
        <v>12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5"/>
      <c r="Q8" s="43"/>
      <c r="R8" s="43"/>
      <c r="S8" s="43"/>
      <c r="T8" s="43"/>
      <c r="U8" s="43"/>
    </row>
    <row r="9" spans="1:23" ht="20.100000000000001" customHeight="1" x14ac:dyDescent="0.25">
      <c r="A9" s="47">
        <v>1</v>
      </c>
      <c r="B9" s="47">
        <v>2</v>
      </c>
      <c r="C9" s="47">
        <v>3</v>
      </c>
      <c r="D9" s="47">
        <v>6</v>
      </c>
      <c r="E9" s="47">
        <v>7</v>
      </c>
      <c r="F9" s="47">
        <v>8</v>
      </c>
      <c r="G9" s="47">
        <v>9</v>
      </c>
      <c r="H9" s="46">
        <v>10</v>
      </c>
      <c r="I9" s="47">
        <v>11</v>
      </c>
      <c r="J9" s="47">
        <v>12</v>
      </c>
      <c r="K9" s="47">
        <v>13</v>
      </c>
      <c r="L9" s="47">
        <v>14</v>
      </c>
      <c r="M9" s="47">
        <v>15</v>
      </c>
      <c r="N9" s="47">
        <v>16</v>
      </c>
      <c r="O9" s="47">
        <v>17</v>
      </c>
      <c r="P9" s="47">
        <v>18</v>
      </c>
      <c r="Q9" s="47" t="s">
        <v>9</v>
      </c>
      <c r="R9" s="47" t="s">
        <v>10</v>
      </c>
      <c r="S9" s="48" t="s">
        <v>13</v>
      </c>
      <c r="T9" s="53">
        <v>22</v>
      </c>
      <c r="U9" s="53">
        <v>23</v>
      </c>
    </row>
    <row r="10" spans="1:23" ht="34.5" customHeight="1" x14ac:dyDescent="0.25">
      <c r="A10" s="17">
        <v>1</v>
      </c>
      <c r="B10" s="17" t="s">
        <v>11</v>
      </c>
      <c r="C10" s="17" t="s">
        <v>19</v>
      </c>
      <c r="D10" s="17" t="s">
        <v>3</v>
      </c>
      <c r="E10" s="17" t="s">
        <v>18</v>
      </c>
      <c r="F10" s="17" t="s">
        <v>2</v>
      </c>
      <c r="G10" s="17">
        <v>600</v>
      </c>
      <c r="H10" s="22"/>
      <c r="I10" s="18"/>
      <c r="J10" s="19"/>
      <c r="K10" s="19"/>
      <c r="L10" s="19"/>
      <c r="M10" s="19"/>
      <c r="N10" s="19"/>
      <c r="O10" s="19"/>
      <c r="P10" s="21"/>
      <c r="Q10" s="20">
        <f>P10*0.22</f>
        <v>0</v>
      </c>
      <c r="R10" s="20">
        <f>P10+Q10</f>
        <v>0</v>
      </c>
      <c r="S10" s="49">
        <f>G10*R10</f>
        <v>0</v>
      </c>
      <c r="T10" s="49">
        <f>S10-U10</f>
        <v>0</v>
      </c>
      <c r="U10" s="49">
        <f>S10*100/122</f>
        <v>0</v>
      </c>
    </row>
    <row r="11" spans="1:23" s="8" customFormat="1" ht="34.5" customHeight="1" x14ac:dyDescent="0.25">
      <c r="A11" s="17">
        <v>2</v>
      </c>
      <c r="B11" s="17" t="s">
        <v>11</v>
      </c>
      <c r="C11" s="17" t="s">
        <v>20</v>
      </c>
      <c r="D11" s="17" t="s">
        <v>3</v>
      </c>
      <c r="E11" s="17" t="s">
        <v>21</v>
      </c>
      <c r="F11" s="17" t="s">
        <v>2</v>
      </c>
      <c r="G11" s="17">
        <v>32</v>
      </c>
      <c r="H11" s="22"/>
      <c r="I11" s="18"/>
      <c r="J11" s="19"/>
      <c r="K11" s="19"/>
      <c r="L11" s="19"/>
      <c r="M11" s="19"/>
      <c r="N11" s="19"/>
      <c r="O11" s="19"/>
      <c r="P11" s="21"/>
      <c r="Q11" s="20">
        <f t="shared" ref="Q11:Q12" si="0">P11*0.22</f>
        <v>0</v>
      </c>
      <c r="R11" s="20">
        <f t="shared" ref="R11:R12" si="1">P11+Q11</f>
        <v>0</v>
      </c>
      <c r="S11" s="49">
        <f t="shared" ref="S11:U12" si="2">G11*R11</f>
        <v>0</v>
      </c>
      <c r="T11" s="49">
        <f t="shared" ref="T11:T12" si="3">S11-U11</f>
        <v>0</v>
      </c>
      <c r="U11" s="49">
        <f t="shared" ref="U11:U12" si="4">S11*100/122</f>
        <v>0</v>
      </c>
    </row>
    <row r="12" spans="1:23" s="8" customFormat="1" ht="34.5" customHeight="1" x14ac:dyDescent="0.25">
      <c r="A12" s="17">
        <v>3</v>
      </c>
      <c r="B12" s="17" t="s">
        <v>11</v>
      </c>
      <c r="C12" s="17" t="s">
        <v>20</v>
      </c>
      <c r="D12" s="17" t="s">
        <v>3</v>
      </c>
      <c r="E12" s="17" t="s">
        <v>22</v>
      </c>
      <c r="F12" s="17" t="s">
        <v>2</v>
      </c>
      <c r="G12" s="17">
        <v>32</v>
      </c>
      <c r="H12" s="22"/>
      <c r="I12" s="18"/>
      <c r="J12" s="19"/>
      <c r="K12" s="19"/>
      <c r="L12" s="19"/>
      <c r="M12" s="19"/>
      <c r="N12" s="19"/>
      <c r="O12" s="19"/>
      <c r="P12" s="21"/>
      <c r="Q12" s="20">
        <f t="shared" si="0"/>
        <v>0</v>
      </c>
      <c r="R12" s="20">
        <f t="shared" si="1"/>
        <v>0</v>
      </c>
      <c r="S12" s="49">
        <f t="shared" si="2"/>
        <v>0</v>
      </c>
      <c r="T12" s="49">
        <f t="shared" si="3"/>
        <v>0</v>
      </c>
      <c r="U12" s="49">
        <f t="shared" si="4"/>
        <v>0</v>
      </c>
    </row>
    <row r="13" spans="1:23" ht="24.95" customHeight="1" x14ac:dyDescent="0.25">
      <c r="T13" s="3"/>
      <c r="U13" s="8"/>
    </row>
    <row r="14" spans="1:23" ht="24.95" customHeight="1" x14ac:dyDescent="0.25">
      <c r="A14" s="36" t="s">
        <v>15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</row>
    <row r="15" spans="1:23" ht="24.95" customHeight="1" x14ac:dyDescent="0.25">
      <c r="A15" s="35" t="s">
        <v>16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pans="1:23" ht="24.95" customHeight="1" x14ac:dyDescent="0.25">
      <c r="B16" s="6"/>
      <c r="C16" s="6"/>
      <c r="D16" s="6"/>
      <c r="E16" s="6"/>
    </row>
    <row r="17" spans="1:12" ht="24.95" customHeight="1" x14ac:dyDescent="0.25">
      <c r="A17" s="35" t="s">
        <v>17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1:12" ht="24.95" customHeight="1" x14ac:dyDescent="0.25">
      <c r="A18" s="35" t="s">
        <v>38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8"/>
    </row>
    <row r="19" spans="1:12" ht="24.95" customHeight="1" x14ac:dyDescent="0.25">
      <c r="A19" s="35" t="s">
        <v>7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8"/>
    </row>
    <row r="20" spans="1:12" ht="24.95" customHeight="1" x14ac:dyDescent="0.25"/>
    <row r="21" spans="1:12" ht="24.95" customHeight="1" x14ac:dyDescent="0.25"/>
    <row r="22" spans="1:12" ht="24.95" customHeight="1" x14ac:dyDescent="0.25"/>
    <row r="23" spans="1:12" ht="24.95" customHeight="1" x14ac:dyDescent="0.25"/>
    <row r="24" spans="1:12" ht="24.95" customHeight="1" x14ac:dyDescent="0.25"/>
    <row r="25" spans="1:12" ht="24.95" customHeight="1" x14ac:dyDescent="0.25"/>
    <row r="26" spans="1:12" ht="20.100000000000001" customHeight="1" x14ac:dyDescent="0.25"/>
    <row r="27" spans="1:12" ht="20.100000000000001" customHeight="1" x14ac:dyDescent="0.25"/>
    <row r="28" spans="1:12" ht="20.100000000000001" customHeight="1" x14ac:dyDescent="0.25"/>
    <row r="29" spans="1:12" ht="20.100000000000001" customHeight="1" x14ac:dyDescent="0.25"/>
    <row r="30" spans="1:12" ht="20.100000000000001" customHeight="1" x14ac:dyDescent="0.25"/>
    <row r="31" spans="1:12" ht="20.100000000000001" customHeight="1" x14ac:dyDescent="0.25"/>
    <row r="32" spans="1:12" ht="20.100000000000001" customHeight="1" x14ac:dyDescent="0.25"/>
    <row r="33" spans="1:3" ht="20.100000000000001" customHeight="1" x14ac:dyDescent="0.25"/>
    <row r="34" spans="1:3" ht="20.100000000000001" customHeight="1" x14ac:dyDescent="0.25"/>
    <row r="35" spans="1:3" ht="20.100000000000001" customHeight="1" x14ac:dyDescent="0.25"/>
    <row r="36" spans="1:3" ht="20.100000000000001" customHeight="1" x14ac:dyDescent="0.25"/>
    <row r="37" spans="1:3" ht="20.100000000000001" customHeight="1" x14ac:dyDescent="0.25">
      <c r="A37" s="10"/>
      <c r="B37" s="10"/>
      <c r="C37" s="10"/>
    </row>
    <row r="38" spans="1:3" ht="20.100000000000001" customHeight="1" x14ac:dyDescent="0.25">
      <c r="A38" s="10"/>
      <c r="B38" s="10"/>
      <c r="C38" s="10"/>
    </row>
    <row r="39" spans="1:3" ht="20.100000000000001" customHeight="1" x14ac:dyDescent="0.25">
      <c r="A39" s="10"/>
      <c r="B39" s="10"/>
      <c r="C39" s="10"/>
    </row>
    <row r="40" spans="1:3" ht="20.100000000000001" customHeight="1" x14ac:dyDescent="0.25">
      <c r="A40" s="10"/>
      <c r="B40" s="10"/>
      <c r="C40" s="10"/>
    </row>
    <row r="41" spans="1:3" ht="20.100000000000001" customHeight="1" x14ac:dyDescent="0.25">
      <c r="A41" s="10"/>
      <c r="B41" s="10"/>
      <c r="C41" s="10"/>
    </row>
    <row r="42" spans="1:3" ht="20.100000000000001" customHeight="1" x14ac:dyDescent="0.25">
      <c r="A42" s="10"/>
      <c r="B42" s="10"/>
      <c r="C42" s="10"/>
    </row>
    <row r="43" spans="1:3" ht="20.100000000000001" customHeight="1" x14ac:dyDescent="0.25">
      <c r="A43" s="10"/>
      <c r="B43" s="10"/>
      <c r="C43" s="10"/>
    </row>
    <row r="44" spans="1:3" ht="20.100000000000001" customHeight="1" x14ac:dyDescent="0.25">
      <c r="A44" s="10"/>
      <c r="B44" s="10"/>
      <c r="C44" s="10"/>
    </row>
    <row r="45" spans="1:3" ht="20.100000000000001" customHeight="1" x14ac:dyDescent="0.25">
      <c r="A45" s="10"/>
      <c r="B45" s="10"/>
      <c r="C45" s="10"/>
    </row>
    <row r="46" spans="1:3" ht="20.100000000000001" customHeight="1" x14ac:dyDescent="0.25">
      <c r="A46" s="10"/>
      <c r="B46" s="10"/>
      <c r="C46" s="10"/>
    </row>
    <row r="47" spans="1:3" ht="20.100000000000001" customHeight="1" x14ac:dyDescent="0.25">
      <c r="A47" s="10"/>
      <c r="B47" s="10"/>
      <c r="C47" s="10"/>
    </row>
    <row r="48" spans="1:3" ht="20.100000000000001" customHeight="1" x14ac:dyDescent="0.25">
      <c r="A48" s="10"/>
      <c r="B48" s="10"/>
      <c r="C48" s="10"/>
    </row>
    <row r="49" spans="1:3" ht="20.100000000000001" customHeight="1" x14ac:dyDescent="0.25">
      <c r="A49" s="10"/>
      <c r="B49" s="10"/>
      <c r="C49" s="10"/>
    </row>
    <row r="50" spans="1:3" ht="20.100000000000001" customHeight="1" x14ac:dyDescent="0.25">
      <c r="A50" s="10"/>
      <c r="B50" s="10"/>
      <c r="C50" s="10"/>
    </row>
    <row r="51" spans="1:3" ht="20.100000000000001" customHeight="1" x14ac:dyDescent="0.25">
      <c r="A51" s="10"/>
      <c r="B51" s="10"/>
      <c r="C51" s="10"/>
    </row>
    <row r="52" spans="1:3" ht="20.100000000000001" customHeight="1" x14ac:dyDescent="0.25">
      <c r="A52" s="10"/>
      <c r="B52" s="10"/>
      <c r="C52" s="10"/>
    </row>
    <row r="53" spans="1:3" ht="20.100000000000001" customHeight="1" x14ac:dyDescent="0.25">
      <c r="A53" s="10"/>
      <c r="B53" s="10"/>
      <c r="C53" s="10"/>
    </row>
    <row r="54" spans="1:3" x14ac:dyDescent="0.25">
      <c r="A54" s="10"/>
      <c r="B54" s="10"/>
      <c r="C54" s="10"/>
    </row>
    <row r="55" spans="1:3" x14ac:dyDescent="0.25">
      <c r="A55" s="10"/>
      <c r="B55" s="10"/>
      <c r="C55" s="10"/>
    </row>
    <row r="56" spans="1:3" x14ac:dyDescent="0.25">
      <c r="A56" s="10"/>
      <c r="B56" s="10"/>
      <c r="C56" s="10"/>
    </row>
    <row r="57" spans="1:3" x14ac:dyDescent="0.25">
      <c r="A57" s="10"/>
      <c r="B57" s="10"/>
      <c r="C57" s="10"/>
    </row>
    <row r="58" spans="1:3" x14ac:dyDescent="0.25">
      <c r="A58" s="10"/>
      <c r="B58" s="10"/>
      <c r="C58" s="10"/>
    </row>
    <row r="59" spans="1:3" x14ac:dyDescent="0.25">
      <c r="A59" s="10"/>
      <c r="B59" s="10"/>
      <c r="C59" s="10"/>
    </row>
    <row r="60" spans="1:3" x14ac:dyDescent="0.25">
      <c r="A60" s="10"/>
      <c r="B60" s="10"/>
      <c r="C60" s="10"/>
    </row>
    <row r="61" spans="1:3" x14ac:dyDescent="0.25">
      <c r="A61" s="10"/>
      <c r="B61" s="10"/>
      <c r="C61" s="10"/>
    </row>
  </sheetData>
  <mergeCells count="29">
    <mergeCell ref="T7:T8"/>
    <mergeCell ref="U7:U8"/>
    <mergeCell ref="A6:U6"/>
    <mergeCell ref="L7:L8"/>
    <mergeCell ref="J7:J8"/>
    <mergeCell ref="K7:K8"/>
    <mergeCell ref="A3:B3"/>
    <mergeCell ref="C3:I3"/>
    <mergeCell ref="A4:B4"/>
    <mergeCell ref="A7:A8"/>
    <mergeCell ref="F7:F8"/>
    <mergeCell ref="G7:G8"/>
    <mergeCell ref="H7:H8"/>
    <mergeCell ref="I7:I8"/>
    <mergeCell ref="C4:E4"/>
    <mergeCell ref="A1:S1"/>
    <mergeCell ref="A19:K19"/>
    <mergeCell ref="A14:L14"/>
    <mergeCell ref="A15:L15"/>
    <mergeCell ref="A17:L17"/>
    <mergeCell ref="A18:K18"/>
    <mergeCell ref="S7:S8"/>
    <mergeCell ref="M7:M8"/>
    <mergeCell ref="N7:N8"/>
    <mergeCell ref="O7:O8"/>
    <mergeCell ref="P7:P8"/>
    <mergeCell ref="Q7:Q8"/>
    <mergeCell ref="R7:R8"/>
    <mergeCell ref="B7:E7"/>
  </mergeCells>
  <phoneticPr fontId="12" type="noConversion"/>
  <conditionalFormatting sqref="C4 C3:I3">
    <cfRule type="containsBlanks" dxfId="2" priority="5">
      <formula>LEN(TRIM(C3))=0</formula>
    </cfRule>
    <cfRule type="containsBlanks" dxfId="1" priority="7">
      <formula>LEN(TRIM(C3))=0</formula>
    </cfRule>
  </conditionalFormatting>
  <conditionalFormatting sqref="H10:P12">
    <cfRule type="containsBlanks" dxfId="0" priority="6">
      <formula>LEN(TRIM(H10))=0</formula>
    </cfRule>
  </conditionalFormatting>
  <pageMargins left="0.7" right="0.7" top="0.75" bottom="0.75" header="0.3" footer="0.3"/>
  <pageSetup paperSize="9" scale="4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PREDRACUN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LEBAR Mojca</dc:creator>
  <cp:lastModifiedBy>PURKAT Boštjan</cp:lastModifiedBy>
  <cp:lastPrinted>2024-04-22T13:11:40Z</cp:lastPrinted>
  <dcterms:created xsi:type="dcterms:W3CDTF">2014-03-10T07:45:22Z</dcterms:created>
  <dcterms:modified xsi:type="dcterms:W3CDTF">2024-06-12T08:10:54Z</dcterms:modified>
</cp:coreProperties>
</file>