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LOG- DRAGOMER\RAZPISNA DOKUMENTACIJA\"/>
    </mc:Choice>
  </mc:AlternateContent>
  <xr:revisionPtr revIDLastSave="0" documentId="13_ncr:1_{CF9C297B-BA8D-4750-A2C4-626EFE818503}" xr6:coauthVersionLast="47" xr6:coauthVersionMax="47" xr10:uidLastSave="{00000000-0000-0000-0000-000000000000}"/>
  <bookViews>
    <workbookView xWindow="780" yWindow="330" windowWidth="15720" windowHeight="15150" tabRatio="684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bio mleko" sheetId="31" r:id="rId5"/>
    <sheet name="3_meso in mesni izd" sheetId="32" r:id="rId6"/>
    <sheet name="4_perutnina in izd" sheetId="33" r:id="rId7"/>
    <sheet name="5_bio meso in izd" sheetId="34" r:id="rId8"/>
    <sheet name="6_ribe" sheetId="35" r:id="rId9"/>
    <sheet name="7_sveže sadje, zelenjava" sheetId="36" r:id="rId10"/>
    <sheet name="8_bio sadje in zelenjava" sheetId="37" r:id="rId11"/>
    <sheet name="9_zamrznjena zelenjava" sheetId="38" r:id="rId12"/>
    <sheet name="10_konzervirana zelenjava, sadj" sheetId="39" r:id="rId13"/>
    <sheet name="11_sadni sokovi, nektarji" sheetId="40" r:id="rId14"/>
    <sheet name="12_izdelki iz testa" sheetId="41" r:id="rId15"/>
    <sheet name="13_zamrz. palačinke, kaneloni" sheetId="42" r:id="rId16"/>
    <sheet name="14_mlevski izd, žita, test." sheetId="43" r:id="rId17"/>
    <sheet name="15_bio moke, kaše, kosmiči" sheetId="44" r:id="rId18"/>
    <sheet name="16_bio testenine" sheetId="45" r:id="rId19"/>
    <sheet name="17_kruh in pekovsko pecivo" sheetId="46" r:id="rId20"/>
    <sheet name="18_slaščice, keksi" sheetId="47" r:id="rId21"/>
    <sheet name="19_bio pekovsko pecivo" sheetId="48" r:id="rId22"/>
    <sheet name="20_splošno preh. blago" sheetId="51" r:id="rId23"/>
  </sheets>
  <definedNames>
    <definedName name="_Hlk15366980" localSheetId="1">'Navodila za izpolnjevanje'!#REF!</definedName>
    <definedName name="_xlnm.Print_Area" localSheetId="3">'1_mleko in mlečni izd'!$A$1:$U$78</definedName>
    <definedName name="_xlnm.Print_Area" localSheetId="12">'10_konzervirana zelenjava, sadj'!$A$1:$U$62</definedName>
    <definedName name="_xlnm.Print_Area" localSheetId="13">'11_sadni sokovi, nektarji'!$A$1:$U$52</definedName>
    <definedName name="_xlnm.Print_Area" localSheetId="14">'12_izdelki iz testa'!$A$1:$U$45</definedName>
    <definedName name="_xlnm.Print_Area" localSheetId="15">'13_zamrz. palačinke, kaneloni'!$A$1:$U$33</definedName>
    <definedName name="_xlnm.Print_Area" localSheetId="16">'14_mlevski izd, žita, test.'!$A$1:$U$74</definedName>
    <definedName name="_xlnm.Print_Area" localSheetId="17">'15_bio moke, kaše, kosmiči'!$A$1:$U$34</definedName>
    <definedName name="_xlnm.Print_Area" localSheetId="18">'16_bio testenine'!$A$1:$U$31</definedName>
    <definedName name="_xlnm.Print_Area" localSheetId="19">'17_kruh in pekovsko pecivo'!$A$1:$U$68</definedName>
    <definedName name="_xlnm.Print_Area" localSheetId="20">'18_slaščice, keksi'!$A$1:$U$49</definedName>
    <definedName name="_xlnm.Print_Area" localSheetId="21">'19_bio pekovsko pecivo'!$A$1:$U$34</definedName>
    <definedName name="_xlnm.Print_Area" localSheetId="4">'2_bio mleko'!$A$1:$U$28</definedName>
    <definedName name="_xlnm.Print_Area" localSheetId="22">'20_splošno preh. blago'!$A$1:$U$127</definedName>
    <definedName name="_xlnm.Print_Area" localSheetId="5">'3_meso in mesni izd'!$A$1:$U$73</definedName>
    <definedName name="_xlnm.Print_Area" localSheetId="6">'4_perutnina in izd'!$A$1:$U$46</definedName>
    <definedName name="_xlnm.Print_Area" localSheetId="7">'5_bio meso in izd'!$A$1:$U$32</definedName>
    <definedName name="_xlnm.Print_Area" localSheetId="8">'6_ribe'!$A$1:$U$36</definedName>
    <definedName name="_xlnm.Print_Area" localSheetId="9">'7_sveže sadje, zelenjava'!$A$1:$U$112</definedName>
    <definedName name="_xlnm.Print_Area" localSheetId="10">'8_bio sadje in zelenjava'!$A$1:$U$47</definedName>
    <definedName name="_xlnm.Print_Area" localSheetId="11">'9_zamrznjena zelenjava'!$A$1:$U$46</definedName>
    <definedName name="_xlnm.Print_Area" localSheetId="1">'Navodila za izpolnjevanje'!$A$1:$C$33</definedName>
    <definedName name="_xlnm.Print_Area" localSheetId="2">'Ponudbeni pred_rekapitulacija'!$A$1:$I$39</definedName>
    <definedName name="_xlnm.Print_Titles" localSheetId="3">'1_mleko in mlečni izd'!$15:$15</definedName>
    <definedName name="_xlnm.Print_Titles" localSheetId="12">'10_konzervirana zelenjava, sadj'!$15:$15</definedName>
    <definedName name="_xlnm.Print_Titles" localSheetId="13">'11_sadni sokovi, nektarji'!$15:$15</definedName>
    <definedName name="_xlnm.Print_Titles" localSheetId="14">'12_izdelki iz testa'!$15:$15</definedName>
    <definedName name="_xlnm.Print_Titles" localSheetId="15">'13_zamrz. palačinke, kaneloni'!$15:$15</definedName>
    <definedName name="_xlnm.Print_Titles" localSheetId="16">'14_mlevski izd, žita, test.'!$15:$15</definedName>
    <definedName name="_xlnm.Print_Titles" localSheetId="17">'15_bio moke, kaše, kosmiči'!$15:$15</definedName>
    <definedName name="_xlnm.Print_Titles" localSheetId="18">'16_bio testenine'!$15:$15</definedName>
    <definedName name="_xlnm.Print_Titles" localSheetId="19">'17_kruh in pekovsko pecivo'!$15:$15</definedName>
    <definedName name="_xlnm.Print_Titles" localSheetId="20">'18_slaščice, keksi'!$15:$15</definedName>
    <definedName name="_xlnm.Print_Titles" localSheetId="21">'19_bio pekovsko pecivo'!$15:$15</definedName>
    <definedName name="_xlnm.Print_Titles" localSheetId="4">'2_bio mleko'!$15:$15</definedName>
    <definedName name="_xlnm.Print_Titles" localSheetId="22">'20_splošno preh. blago'!$15:$15</definedName>
    <definedName name="_xlnm.Print_Titles" localSheetId="5">'3_meso in mesni izd'!$15:$15</definedName>
    <definedName name="_xlnm.Print_Titles" localSheetId="6">'4_perutnina in izd'!$15:$15</definedName>
    <definedName name="_xlnm.Print_Titles" localSheetId="7">'5_bio meso in izd'!$15:$15</definedName>
    <definedName name="_xlnm.Print_Titles" localSheetId="8">'6_ribe'!$15:$15</definedName>
    <definedName name="_xlnm.Print_Titles" localSheetId="9">'7_sveže sadje, zelenjava'!$15:$15</definedName>
    <definedName name="_xlnm.Print_Titles" localSheetId="10">'8_bio sadje in zelenjava'!$15:$15</definedName>
    <definedName name="_xlnm.Print_Titles" localSheetId="11">'9_zamrznjena zelenjava'!$15:$15</definedName>
  </definedNames>
  <calcPr calcId="191029"/>
</workbook>
</file>

<file path=xl/calcChain.xml><?xml version="1.0" encoding="utf-8"?>
<calcChain xmlns="http://schemas.openxmlformats.org/spreadsheetml/2006/main">
  <c r="H33" i="28" l="1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H47" i="32"/>
  <c r="I47" i="32"/>
  <c r="Q47" i="32"/>
  <c r="R47" i="32"/>
  <c r="S47" i="32"/>
  <c r="T47" i="32"/>
  <c r="S16" i="40" l="1"/>
  <c r="Q16" i="40"/>
  <c r="R16" i="40" s="1"/>
  <c r="S59" i="46"/>
  <c r="S53" i="39"/>
  <c r="S37" i="33"/>
  <c r="H38" i="51" l="1"/>
  <c r="H63" i="32" l="1"/>
  <c r="I63" i="32"/>
  <c r="Q63" i="32"/>
  <c r="R63" i="32"/>
  <c r="T63" i="32" s="1"/>
  <c r="S63" i="32"/>
  <c r="H22" i="47" l="1"/>
  <c r="I22" i="47"/>
  <c r="Q22" i="47"/>
  <c r="R22" i="47" s="1"/>
  <c r="T22" i="47" s="1"/>
  <c r="S22" i="47"/>
  <c r="H29" i="51"/>
  <c r="H30" i="51"/>
  <c r="H31" i="51"/>
  <c r="H32" i="51"/>
  <c r="H33" i="51"/>
  <c r="H34" i="51"/>
  <c r="H35" i="51"/>
  <c r="H36" i="51"/>
  <c r="H37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Q35" i="51"/>
  <c r="R35" i="51" s="1"/>
  <c r="T35" i="51" s="1"/>
  <c r="Q36" i="51"/>
  <c r="R36" i="51" s="1"/>
  <c r="T36" i="51" s="1"/>
  <c r="Q37" i="51"/>
  <c r="R37" i="51" s="1"/>
  <c r="T37" i="51" s="1"/>
  <c r="Q38" i="51"/>
  <c r="R38" i="51" s="1"/>
  <c r="T38" i="51" s="1"/>
  <c r="Q39" i="51"/>
  <c r="R39" i="51" s="1"/>
  <c r="T39" i="51" s="1"/>
  <c r="Q40" i="51"/>
  <c r="R40" i="51" s="1"/>
  <c r="T40" i="51" s="1"/>
  <c r="Q41" i="51"/>
  <c r="R41" i="51" s="1"/>
  <c r="T41" i="51" s="1"/>
  <c r="Q42" i="51"/>
  <c r="R42" i="51" s="1"/>
  <c r="T42" i="51" s="1"/>
  <c r="Q43" i="51"/>
  <c r="R43" i="51" s="1"/>
  <c r="T43" i="51" s="1"/>
  <c r="Q44" i="51"/>
  <c r="R44" i="51" s="1"/>
  <c r="T44" i="51" s="1"/>
  <c r="Q45" i="51"/>
  <c r="R45" i="51" s="1"/>
  <c r="T45" i="51" s="1"/>
  <c r="Q46" i="51"/>
  <c r="R46" i="51" s="1"/>
  <c r="T46" i="51" s="1"/>
  <c r="Q47" i="51"/>
  <c r="R47" i="51" s="1"/>
  <c r="T47" i="51" s="1"/>
  <c r="Q48" i="51"/>
  <c r="R48" i="51" s="1"/>
  <c r="T48" i="51" s="1"/>
  <c r="Q49" i="51"/>
  <c r="R49" i="51" s="1"/>
  <c r="T49" i="51" s="1"/>
  <c r="Q50" i="51"/>
  <c r="R50" i="51" s="1"/>
  <c r="T50" i="51" s="1"/>
  <c r="Q51" i="51"/>
  <c r="R51" i="51" s="1"/>
  <c r="T51" i="51" s="1"/>
  <c r="Q52" i="51"/>
  <c r="R52" i="51" s="1"/>
  <c r="T52" i="51" s="1"/>
  <c r="Q53" i="51"/>
  <c r="R53" i="51" s="1"/>
  <c r="T53" i="51" s="1"/>
  <c r="Q54" i="51"/>
  <c r="R54" i="51" s="1"/>
  <c r="T54" i="51" s="1"/>
  <c r="Q55" i="51"/>
  <c r="R55" i="51" s="1"/>
  <c r="T55" i="51" s="1"/>
  <c r="Q56" i="51"/>
  <c r="R56" i="51" s="1"/>
  <c r="T56" i="51" s="1"/>
  <c r="Q57" i="51"/>
  <c r="R57" i="51" s="1"/>
  <c r="T57" i="51" s="1"/>
  <c r="Q58" i="51"/>
  <c r="R58" i="51" s="1"/>
  <c r="T58" i="51" s="1"/>
  <c r="Q59" i="51"/>
  <c r="R59" i="51" s="1"/>
  <c r="T59" i="51" s="1"/>
  <c r="Q60" i="51"/>
  <c r="R60" i="51" s="1"/>
  <c r="T60" i="51" s="1"/>
  <c r="Q61" i="51"/>
  <c r="R61" i="51" s="1"/>
  <c r="T61" i="51" s="1"/>
  <c r="Q62" i="51"/>
  <c r="R62" i="51" s="1"/>
  <c r="T62" i="51" s="1"/>
  <c r="Q63" i="51"/>
  <c r="R63" i="51" s="1"/>
  <c r="T63" i="51" s="1"/>
  <c r="Q64" i="51"/>
  <c r="R64" i="51" s="1"/>
  <c r="T64" i="51" s="1"/>
  <c r="Q65" i="51"/>
  <c r="R65" i="51" s="1"/>
  <c r="T65" i="51" s="1"/>
  <c r="Q66" i="51"/>
  <c r="R66" i="51" s="1"/>
  <c r="T66" i="51" s="1"/>
  <c r="Q67" i="51"/>
  <c r="R67" i="51" s="1"/>
  <c r="T67" i="51" s="1"/>
  <c r="Q68" i="51"/>
  <c r="R68" i="51" s="1"/>
  <c r="T68" i="51" s="1"/>
  <c r="Q69" i="51"/>
  <c r="R69" i="51" s="1"/>
  <c r="T69" i="51" s="1"/>
  <c r="Q70" i="51"/>
  <c r="R70" i="51" s="1"/>
  <c r="T70" i="51" s="1"/>
  <c r="Q71" i="51"/>
  <c r="R71" i="51" s="1"/>
  <c r="T71" i="51" s="1"/>
  <c r="Q72" i="51"/>
  <c r="R72" i="51" s="1"/>
  <c r="T72" i="51" s="1"/>
  <c r="Q73" i="51"/>
  <c r="R73" i="51" s="1"/>
  <c r="T73" i="51" s="1"/>
  <c r="Q74" i="51"/>
  <c r="R74" i="51" s="1"/>
  <c r="T74" i="51" s="1"/>
  <c r="Q75" i="51"/>
  <c r="R75" i="51" s="1"/>
  <c r="T75" i="51" s="1"/>
  <c r="Q76" i="51"/>
  <c r="R76" i="51" s="1"/>
  <c r="T76" i="51" s="1"/>
  <c r="Q77" i="51"/>
  <c r="R77" i="51" s="1"/>
  <c r="T77" i="51" s="1"/>
  <c r="Q78" i="51"/>
  <c r="R78" i="51" s="1"/>
  <c r="T78" i="51" s="1"/>
  <c r="Q79" i="51"/>
  <c r="R79" i="51" s="1"/>
  <c r="T79" i="51" s="1"/>
  <c r="Q80" i="51"/>
  <c r="R80" i="51" s="1"/>
  <c r="T80" i="51" s="1"/>
  <c r="Q81" i="51"/>
  <c r="R81" i="51" s="1"/>
  <c r="T81" i="51" s="1"/>
  <c r="Q82" i="51"/>
  <c r="R82" i="51" s="1"/>
  <c r="T82" i="51" s="1"/>
  <c r="Q83" i="51"/>
  <c r="R83" i="51" s="1"/>
  <c r="T83" i="51" s="1"/>
  <c r="Q84" i="51"/>
  <c r="R84" i="51" s="1"/>
  <c r="T84" i="51" s="1"/>
  <c r="Q85" i="51"/>
  <c r="R85" i="51" s="1"/>
  <c r="T85" i="51" s="1"/>
  <c r="Q86" i="51"/>
  <c r="R86" i="51" s="1"/>
  <c r="T86" i="51" s="1"/>
  <c r="Q87" i="51"/>
  <c r="R87" i="51" s="1"/>
  <c r="T87" i="51" s="1"/>
  <c r="Q88" i="51"/>
  <c r="R88" i="51" s="1"/>
  <c r="T88" i="51" s="1"/>
  <c r="Q89" i="51"/>
  <c r="R89" i="51" s="1"/>
  <c r="T89" i="51" s="1"/>
  <c r="Q90" i="51"/>
  <c r="R90" i="51" s="1"/>
  <c r="T90" i="51" s="1"/>
  <c r="Q91" i="51"/>
  <c r="R91" i="51" s="1"/>
  <c r="T91" i="51" s="1"/>
  <c r="Q92" i="51"/>
  <c r="R92" i="51" s="1"/>
  <c r="T92" i="51" s="1"/>
  <c r="Q93" i="51"/>
  <c r="R93" i="51" s="1"/>
  <c r="T93" i="51" s="1"/>
  <c r="Q94" i="51"/>
  <c r="R94" i="51" s="1"/>
  <c r="T94" i="51" s="1"/>
  <c r="Q95" i="51"/>
  <c r="R95" i="51" s="1"/>
  <c r="T95" i="51" s="1"/>
  <c r="Q96" i="51"/>
  <c r="R96" i="51" s="1"/>
  <c r="T96" i="51" s="1"/>
  <c r="Q97" i="51"/>
  <c r="R97" i="51" s="1"/>
  <c r="T97" i="51" s="1"/>
  <c r="Q98" i="51"/>
  <c r="R98" i="51" s="1"/>
  <c r="T98" i="51" s="1"/>
  <c r="S29" i="51"/>
  <c r="S30" i="51"/>
  <c r="S31" i="51"/>
  <c r="S32" i="51"/>
  <c r="S33" i="51"/>
  <c r="S34" i="51"/>
  <c r="S35" i="5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S52" i="51"/>
  <c r="S53" i="51"/>
  <c r="S54" i="51"/>
  <c r="S55" i="51"/>
  <c r="S56" i="51"/>
  <c r="S57" i="51"/>
  <c r="S58" i="51"/>
  <c r="S59" i="51"/>
  <c r="S60" i="51"/>
  <c r="S61" i="51"/>
  <c r="S62" i="51"/>
  <c r="S63" i="51"/>
  <c r="S64" i="51"/>
  <c r="S65" i="51"/>
  <c r="S66" i="51"/>
  <c r="S67" i="51"/>
  <c r="S68" i="51"/>
  <c r="S69" i="51"/>
  <c r="S70" i="51"/>
  <c r="S71" i="51"/>
  <c r="S72" i="51"/>
  <c r="S73" i="51"/>
  <c r="S74" i="51"/>
  <c r="S75" i="51"/>
  <c r="S76" i="51"/>
  <c r="S77" i="51"/>
  <c r="S78" i="51"/>
  <c r="S79" i="51"/>
  <c r="S80" i="51"/>
  <c r="S81" i="51"/>
  <c r="S82" i="51"/>
  <c r="S83" i="51"/>
  <c r="S84" i="51"/>
  <c r="S85" i="51"/>
  <c r="S86" i="51"/>
  <c r="S87" i="51"/>
  <c r="S88" i="51"/>
  <c r="S89" i="51"/>
  <c r="S90" i="51"/>
  <c r="S91" i="51"/>
  <c r="S92" i="51"/>
  <c r="S93" i="51"/>
  <c r="S94" i="51"/>
  <c r="S95" i="51"/>
  <c r="S96" i="51"/>
  <c r="S97" i="51"/>
  <c r="S98" i="51"/>
  <c r="H117" i="51"/>
  <c r="I117" i="51"/>
  <c r="Q117" i="51"/>
  <c r="R117" i="51" s="1"/>
  <c r="T117" i="51" s="1"/>
  <c r="S117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Q17" i="51"/>
  <c r="R17" i="51" s="1"/>
  <c r="T17" i="51" s="1"/>
  <c r="Q18" i="51"/>
  <c r="R18" i="51" s="1"/>
  <c r="T18" i="51" s="1"/>
  <c r="Q19" i="51"/>
  <c r="R19" i="51" s="1"/>
  <c r="T19" i="51" s="1"/>
  <c r="Q20" i="51"/>
  <c r="R20" i="51" s="1"/>
  <c r="T20" i="51" s="1"/>
  <c r="Q21" i="51"/>
  <c r="R21" i="51" s="1"/>
  <c r="T21" i="51" s="1"/>
  <c r="Q22" i="51"/>
  <c r="R22" i="51" s="1"/>
  <c r="T22" i="51" s="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S17" i="51"/>
  <c r="S18" i="51"/>
  <c r="S19" i="51"/>
  <c r="S20" i="51"/>
  <c r="S21" i="51"/>
  <c r="S22" i="51"/>
  <c r="S23" i="51"/>
  <c r="S24" i="51"/>
  <c r="S25" i="51"/>
  <c r="S26" i="51"/>
  <c r="S27" i="51"/>
  <c r="S28" i="51"/>
  <c r="H99" i="51"/>
  <c r="H100" i="51"/>
  <c r="H101" i="51"/>
  <c r="H102" i="51"/>
  <c r="H103" i="51"/>
  <c r="H104" i="51"/>
  <c r="H105" i="51"/>
  <c r="H106" i="51"/>
  <c r="H107" i="51"/>
  <c r="H108" i="51"/>
  <c r="H109" i="51"/>
  <c r="H110" i="51"/>
  <c r="I99" i="51"/>
  <c r="I100" i="51"/>
  <c r="I101" i="51"/>
  <c r="I102" i="51"/>
  <c r="I103" i="51"/>
  <c r="I104" i="51"/>
  <c r="I105" i="51"/>
  <c r="I106" i="51"/>
  <c r="I107" i="51"/>
  <c r="I108" i="51"/>
  <c r="I109" i="51"/>
  <c r="I110" i="51"/>
  <c r="Q99" i="51"/>
  <c r="R99" i="51" s="1"/>
  <c r="T99" i="51" s="1"/>
  <c r="Q100" i="51"/>
  <c r="R100" i="51" s="1"/>
  <c r="T100" i="51" s="1"/>
  <c r="Q101" i="51"/>
  <c r="R101" i="51" s="1"/>
  <c r="T101" i="51" s="1"/>
  <c r="Q102" i="51"/>
  <c r="R102" i="51" s="1"/>
  <c r="T102" i="51" s="1"/>
  <c r="Q103" i="51"/>
  <c r="R103" i="51" s="1"/>
  <c r="T103" i="51" s="1"/>
  <c r="Q104" i="51"/>
  <c r="R104" i="51" s="1"/>
  <c r="T104" i="51" s="1"/>
  <c r="Q105" i="51"/>
  <c r="R105" i="51" s="1"/>
  <c r="T105" i="51" s="1"/>
  <c r="Q106" i="51"/>
  <c r="R106" i="51" s="1"/>
  <c r="T106" i="51" s="1"/>
  <c r="Q107" i="51"/>
  <c r="R107" i="51" s="1"/>
  <c r="T107" i="51" s="1"/>
  <c r="Q108" i="51"/>
  <c r="R108" i="51" s="1"/>
  <c r="T108" i="51" s="1"/>
  <c r="Q109" i="51"/>
  <c r="R109" i="51" s="1"/>
  <c r="T109" i="51" s="1"/>
  <c r="Q110" i="51"/>
  <c r="R110" i="51" s="1"/>
  <c r="T110" i="51" s="1"/>
  <c r="S99" i="51"/>
  <c r="S100" i="51"/>
  <c r="S101" i="51"/>
  <c r="S102" i="51"/>
  <c r="S103" i="51"/>
  <c r="S104" i="51"/>
  <c r="S105" i="51"/>
  <c r="S106" i="51"/>
  <c r="S107" i="51"/>
  <c r="S108" i="51"/>
  <c r="S109" i="51"/>
  <c r="S110" i="51"/>
  <c r="H111" i="51"/>
  <c r="H112" i="51"/>
  <c r="H113" i="51"/>
  <c r="H114" i="51"/>
  <c r="H115" i="51"/>
  <c r="H116" i="51"/>
  <c r="I111" i="51"/>
  <c r="I112" i="51"/>
  <c r="I113" i="51"/>
  <c r="I114" i="51"/>
  <c r="I115" i="51"/>
  <c r="I116" i="51"/>
  <c r="Q111" i="51"/>
  <c r="R111" i="51" s="1"/>
  <c r="T111" i="51" s="1"/>
  <c r="Q112" i="51"/>
  <c r="R112" i="51" s="1"/>
  <c r="T112" i="51" s="1"/>
  <c r="Q113" i="51"/>
  <c r="R113" i="51" s="1"/>
  <c r="T113" i="51" s="1"/>
  <c r="Q114" i="51"/>
  <c r="R114" i="51" s="1"/>
  <c r="T114" i="51" s="1"/>
  <c r="Q115" i="51"/>
  <c r="R115" i="51" s="1"/>
  <c r="T115" i="51" s="1"/>
  <c r="Q116" i="51"/>
  <c r="R116" i="51" s="1"/>
  <c r="T116" i="51" s="1"/>
  <c r="S111" i="51"/>
  <c r="S112" i="51"/>
  <c r="S113" i="51"/>
  <c r="S114" i="51"/>
  <c r="S115" i="51"/>
  <c r="S116" i="51"/>
  <c r="H40" i="47"/>
  <c r="I40" i="47"/>
  <c r="Q40" i="47"/>
  <c r="R40" i="47" s="1"/>
  <c r="T40" i="47" s="1"/>
  <c r="S40" i="47"/>
  <c r="H16" i="47"/>
  <c r="H17" i="47"/>
  <c r="H18" i="47"/>
  <c r="H19" i="47"/>
  <c r="I16" i="47"/>
  <c r="I17" i="47"/>
  <c r="I18" i="47"/>
  <c r="I19" i="47"/>
  <c r="Q16" i="47"/>
  <c r="R16" i="47" s="1"/>
  <c r="T16" i="47" s="1"/>
  <c r="Q17" i="47"/>
  <c r="R17" i="47" s="1"/>
  <c r="T17" i="47" s="1"/>
  <c r="Q18" i="47"/>
  <c r="R18" i="47" s="1"/>
  <c r="T18" i="47" s="1"/>
  <c r="Q19" i="47"/>
  <c r="R19" i="47" s="1"/>
  <c r="T19" i="47" s="1"/>
  <c r="S16" i="47"/>
  <c r="S17" i="47"/>
  <c r="S18" i="47"/>
  <c r="S19" i="47"/>
  <c r="H20" i="47"/>
  <c r="H21" i="47"/>
  <c r="H23" i="47"/>
  <c r="H24" i="47"/>
  <c r="I20" i="47"/>
  <c r="I21" i="47"/>
  <c r="I23" i="47"/>
  <c r="I24" i="47"/>
  <c r="Q20" i="47"/>
  <c r="R20" i="47" s="1"/>
  <c r="T20" i="47" s="1"/>
  <c r="Q21" i="47"/>
  <c r="R21" i="47" s="1"/>
  <c r="T21" i="47" s="1"/>
  <c r="Q23" i="47"/>
  <c r="R23" i="47" s="1"/>
  <c r="T23" i="47" s="1"/>
  <c r="Q24" i="47"/>
  <c r="R24" i="47" s="1"/>
  <c r="T24" i="47" s="1"/>
  <c r="S20" i="47"/>
  <c r="S21" i="47"/>
  <c r="S23" i="47"/>
  <c r="S24" i="47"/>
  <c r="H25" i="47"/>
  <c r="H26" i="47"/>
  <c r="H27" i="47"/>
  <c r="H28" i="47"/>
  <c r="H29" i="47"/>
  <c r="I25" i="47"/>
  <c r="I26" i="47"/>
  <c r="I27" i="47"/>
  <c r="I28" i="47"/>
  <c r="I29" i="47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S25" i="47"/>
  <c r="S26" i="47"/>
  <c r="S27" i="47"/>
  <c r="S28" i="47"/>
  <c r="S29" i="47"/>
  <c r="H30" i="47"/>
  <c r="H31" i="47"/>
  <c r="H32" i="47"/>
  <c r="H33" i="47"/>
  <c r="H34" i="47"/>
  <c r="I30" i="47"/>
  <c r="I31" i="47"/>
  <c r="I32" i="47"/>
  <c r="I33" i="47"/>
  <c r="I34" i="47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S30" i="47"/>
  <c r="S31" i="47"/>
  <c r="S32" i="47"/>
  <c r="S33" i="47"/>
  <c r="S34" i="47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Q19" i="46"/>
  <c r="R19" i="46" s="1"/>
  <c r="T19" i="46" s="1"/>
  <c r="Q20" i="46"/>
  <c r="R20" i="46" s="1"/>
  <c r="T20" i="46" s="1"/>
  <c r="Q21" i="46"/>
  <c r="Q22" i="46"/>
  <c r="Q23" i="46"/>
  <c r="R23" i="46" s="1"/>
  <c r="T23" i="46" s="1"/>
  <c r="Q24" i="46"/>
  <c r="R24" i="46" s="1"/>
  <c r="T24" i="46" s="1"/>
  <c r="Q25" i="46"/>
  <c r="Q26" i="46"/>
  <c r="Q27" i="46"/>
  <c r="R27" i="46" s="1"/>
  <c r="T27" i="46" s="1"/>
  <c r="Q28" i="46"/>
  <c r="R28" i="46" s="1"/>
  <c r="T28" i="46" s="1"/>
  <c r="Q29" i="46"/>
  <c r="Q30" i="46"/>
  <c r="Q31" i="46"/>
  <c r="R31" i="46" s="1"/>
  <c r="T31" i="46" s="1"/>
  <c r="Q32" i="46"/>
  <c r="R32" i="46" s="1"/>
  <c r="T32" i="46" s="1"/>
  <c r="Q33" i="46"/>
  <c r="Q34" i="46"/>
  <c r="Q35" i="46"/>
  <c r="R35" i="46" s="1"/>
  <c r="T35" i="46" s="1"/>
  <c r="Q36" i="46"/>
  <c r="R36" i="46" s="1"/>
  <c r="T36" i="46" s="1"/>
  <c r="Q37" i="46"/>
  <c r="R21" i="46"/>
  <c r="T21" i="46" s="1"/>
  <c r="R22" i="46"/>
  <c r="T22" i="46" s="1"/>
  <c r="R25" i="46"/>
  <c r="T25" i="46" s="1"/>
  <c r="R26" i="46"/>
  <c r="R29" i="46"/>
  <c r="T29" i="46" s="1"/>
  <c r="R30" i="46"/>
  <c r="R33" i="46"/>
  <c r="T33" i="46" s="1"/>
  <c r="R34" i="46"/>
  <c r="R37" i="46"/>
  <c r="T37" i="46" s="1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T26" i="46"/>
  <c r="T30" i="46"/>
  <c r="T34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Q43" i="46"/>
  <c r="R43" i="46" s="1"/>
  <c r="T43" i="46" s="1"/>
  <c r="Q44" i="46"/>
  <c r="Q45" i="46"/>
  <c r="R45" i="46" s="1"/>
  <c r="T45" i="46" s="1"/>
  <c r="Q46" i="46"/>
  <c r="R46" i="46" s="1"/>
  <c r="T46" i="46" s="1"/>
  <c r="Q47" i="46"/>
  <c r="R47" i="46" s="1"/>
  <c r="T47" i="46" s="1"/>
  <c r="Q48" i="46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R42" i="46"/>
  <c r="T42" i="46" s="1"/>
  <c r="R44" i="46"/>
  <c r="T44" i="46" s="1"/>
  <c r="R48" i="46"/>
  <c r="T48" i="46" s="1"/>
  <c r="R49" i="46"/>
  <c r="T49" i="46" s="1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H57" i="46"/>
  <c r="H58" i="46"/>
  <c r="I57" i="46"/>
  <c r="I58" i="46"/>
  <c r="Q57" i="46"/>
  <c r="R57" i="46" s="1"/>
  <c r="T57" i="46" s="1"/>
  <c r="Q58" i="46"/>
  <c r="R58" i="46" s="1"/>
  <c r="T58" i="46" s="1"/>
  <c r="S57" i="46"/>
  <c r="S58" i="46"/>
  <c r="H60" i="43"/>
  <c r="H61" i="43"/>
  <c r="H62" i="43"/>
  <c r="H63" i="43"/>
  <c r="I60" i="43"/>
  <c r="I61" i="43"/>
  <c r="I62" i="43"/>
  <c r="I63" i="43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S60" i="43"/>
  <c r="S61" i="43"/>
  <c r="S62" i="43"/>
  <c r="S63" i="43"/>
  <c r="H64" i="43"/>
  <c r="I64" i="43"/>
  <c r="Q64" i="43"/>
  <c r="R64" i="43" s="1"/>
  <c r="T64" i="43" s="1"/>
  <c r="S64" i="43"/>
  <c r="H56" i="43"/>
  <c r="H57" i="43"/>
  <c r="H58" i="43"/>
  <c r="H59" i="43"/>
  <c r="I56" i="43"/>
  <c r="I57" i="43"/>
  <c r="I58" i="43"/>
  <c r="I59" i="43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S56" i="43"/>
  <c r="S57" i="43"/>
  <c r="S58" i="43"/>
  <c r="S59" i="43"/>
  <c r="H17" i="43"/>
  <c r="H18" i="43"/>
  <c r="H19" i="43"/>
  <c r="H20" i="43"/>
  <c r="H21" i="43"/>
  <c r="H22" i="43"/>
  <c r="H23" i="43"/>
  <c r="H24" i="43"/>
  <c r="H25" i="43"/>
  <c r="H26" i="43"/>
  <c r="I17" i="43"/>
  <c r="I18" i="43"/>
  <c r="I19" i="43"/>
  <c r="I20" i="43"/>
  <c r="I21" i="43"/>
  <c r="I22" i="43"/>
  <c r="I23" i="43"/>
  <c r="I24" i="43"/>
  <c r="I25" i="43"/>
  <c r="I26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S17" i="43"/>
  <c r="S18" i="43"/>
  <c r="S19" i="43"/>
  <c r="S20" i="43"/>
  <c r="S21" i="43"/>
  <c r="S22" i="43"/>
  <c r="S23" i="43"/>
  <c r="S24" i="43"/>
  <c r="S25" i="43"/>
  <c r="S26" i="43"/>
  <c r="H27" i="43"/>
  <c r="H28" i="43"/>
  <c r="H29" i="43"/>
  <c r="H30" i="43"/>
  <c r="H31" i="43"/>
  <c r="H32" i="43"/>
  <c r="H33" i="43"/>
  <c r="H34" i="43"/>
  <c r="H35" i="43"/>
  <c r="I27" i="43"/>
  <c r="I28" i="43"/>
  <c r="I29" i="43"/>
  <c r="I30" i="43"/>
  <c r="I31" i="43"/>
  <c r="I32" i="43"/>
  <c r="I33" i="43"/>
  <c r="I34" i="43"/>
  <c r="I35" i="43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Q33" i="43"/>
  <c r="R33" i="43" s="1"/>
  <c r="T33" i="43" s="1"/>
  <c r="Q34" i="43"/>
  <c r="R34" i="43" s="1"/>
  <c r="T34" i="43" s="1"/>
  <c r="Q35" i="43"/>
  <c r="R35" i="43" s="1"/>
  <c r="T35" i="43" s="1"/>
  <c r="R32" i="43"/>
  <c r="T32" i="43" s="1"/>
  <c r="S27" i="43"/>
  <c r="S28" i="43"/>
  <c r="S29" i="43"/>
  <c r="S30" i="43"/>
  <c r="S31" i="43"/>
  <c r="S32" i="43"/>
  <c r="S33" i="43"/>
  <c r="S34" i="43"/>
  <c r="S35" i="43"/>
  <c r="H36" i="43"/>
  <c r="H37" i="43"/>
  <c r="H38" i="43"/>
  <c r="H39" i="43"/>
  <c r="H40" i="43"/>
  <c r="H41" i="43"/>
  <c r="H42" i="43"/>
  <c r="H43" i="43"/>
  <c r="H44" i="43"/>
  <c r="H45" i="43"/>
  <c r="I36" i="43"/>
  <c r="I37" i="43"/>
  <c r="I38" i="43"/>
  <c r="I39" i="43"/>
  <c r="I40" i="43"/>
  <c r="I41" i="43"/>
  <c r="I42" i="43"/>
  <c r="I43" i="43"/>
  <c r="I44" i="43"/>
  <c r="I45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S36" i="43"/>
  <c r="S37" i="43"/>
  <c r="S38" i="43"/>
  <c r="S39" i="43"/>
  <c r="S40" i="43"/>
  <c r="S41" i="43"/>
  <c r="S42" i="43"/>
  <c r="S43" i="43"/>
  <c r="S44" i="43"/>
  <c r="S45" i="43"/>
  <c r="H20" i="38"/>
  <c r="H21" i="38"/>
  <c r="H22" i="38"/>
  <c r="H23" i="38"/>
  <c r="H24" i="38"/>
  <c r="H25" i="38"/>
  <c r="H26" i="38"/>
  <c r="H27" i="38"/>
  <c r="H28" i="38"/>
  <c r="I20" i="38"/>
  <c r="I21" i="38"/>
  <c r="I22" i="38"/>
  <c r="I23" i="38"/>
  <c r="I24" i="38"/>
  <c r="I25" i="38"/>
  <c r="I26" i="38"/>
  <c r="I27" i="38"/>
  <c r="I28" i="38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S20" i="38"/>
  <c r="S21" i="38"/>
  <c r="S22" i="38"/>
  <c r="S23" i="38"/>
  <c r="S24" i="38"/>
  <c r="S25" i="38"/>
  <c r="S26" i="38"/>
  <c r="S27" i="38"/>
  <c r="S28" i="38"/>
  <c r="H36" i="37"/>
  <c r="H37" i="37"/>
  <c r="I36" i="37"/>
  <c r="I37" i="37"/>
  <c r="Q36" i="37"/>
  <c r="R36" i="37" s="1"/>
  <c r="T36" i="37" s="1"/>
  <c r="Q37" i="37"/>
  <c r="R37" i="37" s="1"/>
  <c r="T37" i="37" s="1"/>
  <c r="S36" i="37"/>
  <c r="S37" i="37"/>
  <c r="H31" i="37"/>
  <c r="I31" i="37"/>
  <c r="Q31" i="37"/>
  <c r="R31" i="37" s="1"/>
  <c r="T31" i="37" s="1"/>
  <c r="S31" i="37"/>
  <c r="H32" i="37"/>
  <c r="I32" i="37"/>
  <c r="Q32" i="37"/>
  <c r="R32" i="37" s="1"/>
  <c r="T32" i="37" s="1"/>
  <c r="S32" i="37"/>
  <c r="H33" i="37"/>
  <c r="I33" i="37"/>
  <c r="Q33" i="37"/>
  <c r="R33" i="37" s="1"/>
  <c r="T33" i="37" s="1"/>
  <c r="S33" i="37"/>
  <c r="H34" i="37"/>
  <c r="I34" i="37"/>
  <c r="Q34" i="37"/>
  <c r="R34" i="37" s="1"/>
  <c r="T34" i="37" s="1"/>
  <c r="S34" i="37"/>
  <c r="H35" i="39" l="1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Q35" i="39"/>
  <c r="R35" i="39" s="1"/>
  <c r="T35" i="39" s="1"/>
  <c r="Q36" i="39"/>
  <c r="R36" i="39" s="1"/>
  <c r="T36" i="39" s="1"/>
  <c r="Q37" i="39"/>
  <c r="Q38" i="39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Q46" i="39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R37" i="39"/>
  <c r="T37" i="39" s="1"/>
  <c r="R38" i="39"/>
  <c r="T38" i="39" s="1"/>
  <c r="R41" i="39"/>
  <c r="T41" i="39" s="1"/>
  <c r="R45" i="39"/>
  <c r="T45" i="39" s="1"/>
  <c r="R46" i="39"/>
  <c r="T46" i="39" s="1"/>
  <c r="R49" i="39"/>
  <c r="T49" i="39" s="1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H17" i="39"/>
  <c r="H18" i="39"/>
  <c r="H19" i="39"/>
  <c r="H20" i="39"/>
  <c r="H21" i="39"/>
  <c r="H22" i="39"/>
  <c r="H23" i="39"/>
  <c r="H24" i="39"/>
  <c r="H25" i="39"/>
  <c r="I17" i="39"/>
  <c r="I18" i="39"/>
  <c r="I19" i="39"/>
  <c r="I20" i="39"/>
  <c r="I21" i="39"/>
  <c r="I22" i="39"/>
  <c r="I23" i="39"/>
  <c r="I24" i="39"/>
  <c r="I25" i="39"/>
  <c r="Q17" i="39"/>
  <c r="Q18" i="39"/>
  <c r="R18" i="39" s="1"/>
  <c r="T18" i="39" s="1"/>
  <c r="Q19" i="39"/>
  <c r="Q20" i="39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R17" i="39"/>
  <c r="T17" i="39" s="1"/>
  <c r="R19" i="39"/>
  <c r="T19" i="39" s="1"/>
  <c r="R20" i="39"/>
  <c r="T20" i="39" s="1"/>
  <c r="R21" i="39"/>
  <c r="T21" i="39" s="1"/>
  <c r="R25" i="39"/>
  <c r="T25" i="39" s="1"/>
  <c r="S17" i="39"/>
  <c r="S18" i="39"/>
  <c r="S19" i="39"/>
  <c r="S20" i="39"/>
  <c r="S21" i="39"/>
  <c r="S22" i="39"/>
  <c r="S23" i="39"/>
  <c r="S24" i="39"/>
  <c r="S25" i="39"/>
  <c r="H26" i="39"/>
  <c r="H27" i="39"/>
  <c r="H28" i="39"/>
  <c r="H29" i="39"/>
  <c r="H30" i="39"/>
  <c r="H31" i="39"/>
  <c r="H32" i="39"/>
  <c r="H33" i="39"/>
  <c r="H34" i="39"/>
  <c r="I26" i="39"/>
  <c r="I27" i="39"/>
  <c r="I28" i="39"/>
  <c r="I29" i="39"/>
  <c r="I30" i="39"/>
  <c r="I31" i="39"/>
  <c r="I32" i="39"/>
  <c r="I33" i="39"/>
  <c r="I34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Q33" i="39"/>
  <c r="R33" i="39" s="1"/>
  <c r="T33" i="39" s="1"/>
  <c r="Q34" i="39"/>
  <c r="R34" i="39" s="1"/>
  <c r="T34" i="39" s="1"/>
  <c r="R32" i="39"/>
  <c r="T32" i="39" s="1"/>
  <c r="S26" i="39"/>
  <c r="S27" i="39"/>
  <c r="S28" i="39"/>
  <c r="S29" i="39"/>
  <c r="S30" i="39"/>
  <c r="S31" i="39"/>
  <c r="S32" i="39"/>
  <c r="S33" i="39"/>
  <c r="S34" i="39"/>
  <c r="H17" i="38"/>
  <c r="H18" i="38"/>
  <c r="H19" i="38"/>
  <c r="H29" i="38"/>
  <c r="H30" i="38"/>
  <c r="H31" i="38"/>
  <c r="I17" i="38"/>
  <c r="I18" i="38"/>
  <c r="I19" i="38"/>
  <c r="I29" i="38"/>
  <c r="I30" i="38"/>
  <c r="I31" i="38"/>
  <c r="Q17" i="38"/>
  <c r="R17" i="38" s="1"/>
  <c r="T17" i="38" s="1"/>
  <c r="Q18" i="38"/>
  <c r="R18" i="38" s="1"/>
  <c r="T18" i="38" s="1"/>
  <c r="Q19" i="38"/>
  <c r="R19" i="38" s="1"/>
  <c r="T19" i="38" s="1"/>
  <c r="Q29" i="38"/>
  <c r="R29" i="38" s="1"/>
  <c r="T29" i="38" s="1"/>
  <c r="Q30" i="38"/>
  <c r="R30" i="38" s="1"/>
  <c r="T30" i="38" s="1"/>
  <c r="Q31" i="38"/>
  <c r="R31" i="38" s="1"/>
  <c r="T31" i="38" s="1"/>
  <c r="S17" i="38"/>
  <c r="S18" i="38"/>
  <c r="S19" i="38"/>
  <c r="S29" i="38"/>
  <c r="S30" i="38"/>
  <c r="S31" i="38"/>
  <c r="H32" i="38"/>
  <c r="H33" i="38"/>
  <c r="H34" i="38"/>
  <c r="H35" i="38"/>
  <c r="H36" i="38"/>
  <c r="I32" i="38"/>
  <c r="I33" i="38"/>
  <c r="I34" i="38"/>
  <c r="I35" i="38"/>
  <c r="I36" i="38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32" i="38"/>
  <c r="S33" i="38"/>
  <c r="S34" i="38"/>
  <c r="S35" i="38"/>
  <c r="S36" i="38"/>
  <c r="H17" i="37"/>
  <c r="H18" i="37"/>
  <c r="H19" i="37"/>
  <c r="H20" i="37"/>
  <c r="H21" i="37"/>
  <c r="H22" i="37"/>
  <c r="H23" i="37"/>
  <c r="H24" i="37"/>
  <c r="H25" i="37"/>
  <c r="H26" i="37"/>
  <c r="H27" i="37"/>
  <c r="I17" i="37"/>
  <c r="I18" i="37"/>
  <c r="I19" i="37"/>
  <c r="I20" i="37"/>
  <c r="I21" i="37"/>
  <c r="I22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S17" i="37"/>
  <c r="S18" i="37"/>
  <c r="S19" i="37"/>
  <c r="S20" i="37"/>
  <c r="S21" i="37"/>
  <c r="S22" i="37"/>
  <c r="S23" i="37"/>
  <c r="S24" i="37"/>
  <c r="S25" i="37"/>
  <c r="S26" i="37"/>
  <c r="S27" i="37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Q92" i="36"/>
  <c r="Q93" i="36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Q100" i="36"/>
  <c r="R100" i="36" s="1"/>
  <c r="T100" i="36" s="1"/>
  <c r="Q101" i="36"/>
  <c r="Q102" i="36"/>
  <c r="Q103" i="36"/>
  <c r="R92" i="36"/>
  <c r="T92" i="36" s="1"/>
  <c r="R93" i="36"/>
  <c r="T93" i="36" s="1"/>
  <c r="R99" i="36"/>
  <c r="T99" i="36" s="1"/>
  <c r="R101" i="36"/>
  <c r="T101" i="36" s="1"/>
  <c r="R102" i="36"/>
  <c r="T102" i="36" s="1"/>
  <c r="R103" i="36"/>
  <c r="T103" i="36" s="1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Q22" i="36"/>
  <c r="R22" i="36" s="1"/>
  <c r="T22" i="36" s="1"/>
  <c r="Q23" i="36"/>
  <c r="R23" i="36" s="1"/>
  <c r="T23" i="36" s="1"/>
  <c r="Q24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Q35" i="36"/>
  <c r="R35" i="36" s="1"/>
  <c r="T35" i="36" s="1"/>
  <c r="Q3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R24" i="36"/>
  <c r="T24" i="36" s="1"/>
  <c r="R34" i="36"/>
  <c r="R36" i="36"/>
  <c r="T36" i="36" s="1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T34" i="36"/>
  <c r="B13" i="51"/>
  <c r="B13" i="48"/>
  <c r="B13" i="47"/>
  <c r="B13" i="46"/>
  <c r="B13" i="45"/>
  <c r="B13" i="44"/>
  <c r="B13" i="43"/>
  <c r="B13" i="42"/>
  <c r="B13" i="41"/>
  <c r="B13" i="40"/>
  <c r="B13" i="39"/>
  <c r="B13" i="38"/>
  <c r="B13" i="37"/>
  <c r="B13" i="36"/>
  <c r="B13" i="35"/>
  <c r="I16" i="51" l="1"/>
  <c r="H16" i="51"/>
  <c r="U59" i="46"/>
  <c r="I30" i="28" s="1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I91" i="36" s="1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H20" i="35"/>
  <c r="H21" i="35"/>
  <c r="H22" i="35"/>
  <c r="H23" i="35"/>
  <c r="H24" i="35"/>
  <c r="H25" i="35"/>
  <c r="H26" i="35"/>
  <c r="H27" i="35"/>
  <c r="I20" i="35"/>
  <c r="I21" i="35"/>
  <c r="I22" i="35"/>
  <c r="I23" i="35"/>
  <c r="I24" i="35"/>
  <c r="I25" i="35"/>
  <c r="I26" i="35"/>
  <c r="I27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S20" i="35"/>
  <c r="S21" i="35"/>
  <c r="S22" i="35"/>
  <c r="S23" i="35"/>
  <c r="S24" i="35"/>
  <c r="S25" i="35"/>
  <c r="S26" i="35"/>
  <c r="S27" i="35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H32" i="33"/>
  <c r="I32" i="33" s="1"/>
  <c r="H33" i="33"/>
  <c r="H34" i="33"/>
  <c r="H35" i="33"/>
  <c r="H36" i="33"/>
  <c r="I36" i="33" s="1"/>
  <c r="I24" i="33"/>
  <c r="I31" i="33"/>
  <c r="I33" i="33"/>
  <c r="I34" i="33"/>
  <c r="I35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Q22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Q32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R20" i="33"/>
  <c r="T20" i="33" s="1"/>
  <c r="R21" i="33"/>
  <c r="R22" i="33"/>
  <c r="T22" i="33" s="1"/>
  <c r="R31" i="33"/>
  <c r="T31" i="33" s="1"/>
  <c r="R32" i="33"/>
  <c r="T32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T21" i="33"/>
  <c r="H38" i="32"/>
  <c r="H39" i="32"/>
  <c r="H40" i="32"/>
  <c r="H41" i="32"/>
  <c r="I41" i="32" s="1"/>
  <c r="H42" i="32"/>
  <c r="H43" i="32"/>
  <c r="H44" i="32"/>
  <c r="H45" i="32"/>
  <c r="I45" i="32" s="1"/>
  <c r="H46" i="32"/>
  <c r="I46" i="32" s="1"/>
  <c r="H48" i="32"/>
  <c r="H49" i="32"/>
  <c r="H50" i="32"/>
  <c r="H51" i="32"/>
  <c r="H52" i="32"/>
  <c r="I52" i="32" s="1"/>
  <c r="H53" i="32"/>
  <c r="I53" i="32" s="1"/>
  <c r="H54" i="32"/>
  <c r="I54" i="32" s="1"/>
  <c r="H55" i="32"/>
  <c r="I55" i="32" s="1"/>
  <c r="H56" i="32"/>
  <c r="I56" i="32" s="1"/>
  <c r="H57" i="32"/>
  <c r="I57" i="32" s="1"/>
  <c r="H58" i="32"/>
  <c r="I58" i="32" s="1"/>
  <c r="H59" i="32"/>
  <c r="I59" i="32" s="1"/>
  <c r="H60" i="32"/>
  <c r="I60" i="32" s="1"/>
  <c r="H61" i="32"/>
  <c r="H62" i="32"/>
  <c r="I62" i="32" s="1"/>
  <c r="I38" i="32"/>
  <c r="I39" i="32"/>
  <c r="I40" i="32"/>
  <c r="I42" i="32"/>
  <c r="I43" i="32"/>
  <c r="I44" i="32"/>
  <c r="I48" i="32"/>
  <c r="I49" i="32"/>
  <c r="I50" i="32"/>
  <c r="I51" i="32"/>
  <c r="I61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S38" i="32"/>
  <c r="S39" i="32"/>
  <c r="S40" i="32"/>
  <c r="S41" i="32"/>
  <c r="S42" i="32"/>
  <c r="S43" i="32"/>
  <c r="S44" i="32"/>
  <c r="S45" i="32"/>
  <c r="S46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H68" i="29"/>
  <c r="I68" i="29"/>
  <c r="Q68" i="29"/>
  <c r="R68" i="29" s="1"/>
  <c r="T68" i="29" s="1"/>
  <c r="S68" i="29"/>
  <c r="H29" i="29"/>
  <c r="H30" i="29"/>
  <c r="H31" i="29"/>
  <c r="H32" i="29"/>
  <c r="H33" i="29"/>
  <c r="H34" i="29"/>
  <c r="H35" i="29"/>
  <c r="H36" i="29"/>
  <c r="H37" i="29"/>
  <c r="I37" i="29" s="1"/>
  <c r="H38" i="29"/>
  <c r="H39" i="29"/>
  <c r="I39" i="29" s="1"/>
  <c r="H40" i="29"/>
  <c r="H41" i="29"/>
  <c r="H42" i="29"/>
  <c r="H43" i="29"/>
  <c r="H44" i="29"/>
  <c r="H45" i="29"/>
  <c r="I45" i="29" s="1"/>
  <c r="H46" i="29"/>
  <c r="I46" i="29" s="1"/>
  <c r="H47" i="29"/>
  <c r="H48" i="29"/>
  <c r="I48" i="29" s="1"/>
  <c r="H49" i="29"/>
  <c r="H50" i="29"/>
  <c r="H51" i="29"/>
  <c r="H52" i="29"/>
  <c r="H53" i="29"/>
  <c r="H54" i="29"/>
  <c r="H55" i="29"/>
  <c r="H56" i="29"/>
  <c r="H57" i="29"/>
  <c r="H58" i="29"/>
  <c r="I58" i="29" s="1"/>
  <c r="H59" i="29"/>
  <c r="H60" i="29"/>
  <c r="H61" i="29"/>
  <c r="H62" i="29"/>
  <c r="H63" i="29"/>
  <c r="H64" i="29"/>
  <c r="H65" i="29"/>
  <c r="H66" i="29"/>
  <c r="H67" i="29"/>
  <c r="I29" i="29"/>
  <c r="I30" i="29"/>
  <c r="I31" i="29"/>
  <c r="I32" i="29"/>
  <c r="I33" i="29"/>
  <c r="I34" i="29"/>
  <c r="I35" i="29"/>
  <c r="I36" i="29"/>
  <c r="I38" i="29"/>
  <c r="I40" i="29"/>
  <c r="I41" i="29"/>
  <c r="I42" i="29"/>
  <c r="I43" i="29"/>
  <c r="I44" i="29"/>
  <c r="I47" i="29"/>
  <c r="I49" i="29"/>
  <c r="I50" i="29"/>
  <c r="I51" i="29"/>
  <c r="I52" i="29"/>
  <c r="I53" i="29"/>
  <c r="I54" i="29"/>
  <c r="I55" i="29"/>
  <c r="I56" i="29"/>
  <c r="I57" i="29"/>
  <c r="I59" i="29"/>
  <c r="I60" i="29"/>
  <c r="I61" i="29"/>
  <c r="I62" i="29"/>
  <c r="I63" i="29"/>
  <c r="I64" i="29"/>
  <c r="I65" i="29"/>
  <c r="I66" i="29"/>
  <c r="I67" i="29"/>
  <c r="Q29" i="29"/>
  <c r="R29" i="29" s="1"/>
  <c r="T29" i="29" s="1"/>
  <c r="Q30" i="29"/>
  <c r="R30" i="29" s="1"/>
  <c r="T30" i="29" s="1"/>
  <c r="Q31" i="29"/>
  <c r="R31" i="29" s="1"/>
  <c r="T31" i="29" s="1"/>
  <c r="Q32" i="29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Q57" i="29"/>
  <c r="R57" i="29" s="1"/>
  <c r="T57" i="29" s="1"/>
  <c r="Q58" i="29"/>
  <c r="R58" i="29" s="1"/>
  <c r="T58" i="29" s="1"/>
  <c r="Q59" i="29"/>
  <c r="R59" i="29" s="1"/>
  <c r="T59" i="29" s="1"/>
  <c r="Q60" i="29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R32" i="29"/>
  <c r="T32" i="29" s="1"/>
  <c r="R36" i="29"/>
  <c r="T36" i="29" s="1"/>
  <c r="R56" i="29"/>
  <c r="R60" i="29"/>
  <c r="T60" i="29" s="1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T56" i="29"/>
  <c r="I25" i="29" l="1"/>
  <c r="I28" i="29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H16" i="29"/>
  <c r="I16" i="29" s="1"/>
  <c r="H17" i="31"/>
  <c r="H18" i="31"/>
  <c r="H16" i="31"/>
  <c r="I24" i="32"/>
  <c r="I28" i="32"/>
  <c r="I29" i="32"/>
  <c r="I30" i="32"/>
  <c r="I31" i="32"/>
  <c r="I32" i="32"/>
  <c r="I36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I25" i="32" s="1"/>
  <c r="H26" i="32"/>
  <c r="I26" i="32" s="1"/>
  <c r="H27" i="32"/>
  <c r="I27" i="32" s="1"/>
  <c r="H28" i="32"/>
  <c r="H29" i="32"/>
  <c r="H30" i="32"/>
  <c r="H31" i="32"/>
  <c r="H32" i="32"/>
  <c r="H33" i="32"/>
  <c r="I33" i="32" s="1"/>
  <c r="H34" i="32"/>
  <c r="I34" i="32" s="1"/>
  <c r="H35" i="32"/>
  <c r="I35" i="32" s="1"/>
  <c r="H36" i="32"/>
  <c r="H37" i="32"/>
  <c r="I37" i="32" s="1"/>
  <c r="H16" i="32"/>
  <c r="I16" i="32" s="1"/>
  <c r="H16" i="33"/>
  <c r="H37" i="33" s="1"/>
  <c r="H17" i="34"/>
  <c r="H18" i="34"/>
  <c r="H19" i="34"/>
  <c r="H20" i="34"/>
  <c r="H21" i="34"/>
  <c r="H22" i="34"/>
  <c r="H23" i="34"/>
  <c r="H16" i="34"/>
  <c r="I17" i="35"/>
  <c r="I18" i="35"/>
  <c r="I19" i="35"/>
  <c r="I16" i="35"/>
  <c r="H17" i="35"/>
  <c r="H18" i="35"/>
  <c r="H19" i="35"/>
  <c r="H16" i="35"/>
  <c r="I17" i="36"/>
  <c r="I18" i="36"/>
  <c r="H17" i="36"/>
  <c r="H18" i="36"/>
  <c r="H19" i="36"/>
  <c r="I19" i="36" s="1"/>
  <c r="H20" i="36"/>
  <c r="I20" i="36" s="1"/>
  <c r="H21" i="36"/>
  <c r="I21" i="36" s="1"/>
  <c r="H16" i="36"/>
  <c r="I28" i="37"/>
  <c r="I30" i="37"/>
  <c r="I35" i="37"/>
  <c r="I16" i="37"/>
  <c r="H28" i="37"/>
  <c r="H29" i="37"/>
  <c r="I29" i="37" s="1"/>
  <c r="H30" i="37"/>
  <c r="H35" i="37"/>
  <c r="H16" i="37"/>
  <c r="H16" i="38"/>
  <c r="H16" i="39"/>
  <c r="I16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16" i="41"/>
  <c r="H17" i="42"/>
  <c r="H18" i="42"/>
  <c r="H19" i="42"/>
  <c r="H20" i="42"/>
  <c r="H21" i="42"/>
  <c r="H22" i="42"/>
  <c r="H23" i="42"/>
  <c r="H16" i="42"/>
  <c r="H46" i="43"/>
  <c r="H47" i="43"/>
  <c r="H48" i="43"/>
  <c r="H49" i="43"/>
  <c r="H50" i="43"/>
  <c r="H51" i="43"/>
  <c r="H52" i="43"/>
  <c r="H53" i="43"/>
  <c r="H54" i="43"/>
  <c r="H55" i="43"/>
  <c r="H16" i="43"/>
  <c r="H17" i="44"/>
  <c r="H18" i="44"/>
  <c r="H19" i="44"/>
  <c r="H20" i="44"/>
  <c r="H21" i="44"/>
  <c r="H22" i="44"/>
  <c r="H23" i="44"/>
  <c r="H24" i="44"/>
  <c r="H25" i="44"/>
  <c r="H16" i="44"/>
  <c r="H21" i="45"/>
  <c r="H17" i="45"/>
  <c r="H18" i="45"/>
  <c r="H19" i="45"/>
  <c r="H20" i="45"/>
  <c r="H16" i="45"/>
  <c r="H17" i="46"/>
  <c r="H18" i="46"/>
  <c r="H16" i="46"/>
  <c r="H35" i="47"/>
  <c r="H36" i="47"/>
  <c r="H37" i="47"/>
  <c r="H38" i="47"/>
  <c r="H39" i="47"/>
  <c r="H18" i="48"/>
  <c r="H17" i="48"/>
  <c r="H19" i="48"/>
  <c r="H20" i="48"/>
  <c r="H21" i="48"/>
  <c r="H22" i="48"/>
  <c r="H23" i="48"/>
  <c r="H24" i="48"/>
  <c r="H25" i="48"/>
  <c r="H16" i="48"/>
  <c r="I31" i="41"/>
  <c r="I32" i="41"/>
  <c r="I33" i="41"/>
  <c r="I34" i="41"/>
  <c r="I35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S31" i="41"/>
  <c r="S32" i="41"/>
  <c r="S33" i="41"/>
  <c r="S34" i="41"/>
  <c r="S35" i="41"/>
  <c r="Q17" i="36"/>
  <c r="R17" i="36" s="1"/>
  <c r="T17" i="36" s="1"/>
  <c r="Q18" i="36"/>
  <c r="R18" i="36" s="1"/>
  <c r="T18" i="36" s="1"/>
  <c r="Q19" i="36"/>
  <c r="R19" i="36" s="1"/>
  <c r="T19" i="36" s="1"/>
  <c r="S17" i="36"/>
  <c r="S18" i="36"/>
  <c r="S19" i="36"/>
  <c r="Q20" i="36"/>
  <c r="R20" i="36" s="1"/>
  <c r="T20" i="36" s="1"/>
  <c r="Q21" i="36"/>
  <c r="R21" i="36" s="1"/>
  <c r="T21" i="36" s="1"/>
  <c r="S20" i="36"/>
  <c r="S21" i="36"/>
  <c r="Q35" i="32"/>
  <c r="R35" i="32" s="1"/>
  <c r="T35" i="32" s="1"/>
  <c r="Q36" i="32"/>
  <c r="R36" i="32" s="1"/>
  <c r="T36" i="32" s="1"/>
  <c r="Q37" i="32"/>
  <c r="R37" i="32" s="1"/>
  <c r="T37" i="32" s="1"/>
  <c r="S35" i="32"/>
  <c r="S36" i="32"/>
  <c r="S37" i="32"/>
  <c r="H41" i="47" l="1"/>
  <c r="H59" i="46"/>
  <c r="I53" i="39"/>
  <c r="H26" i="44"/>
  <c r="H65" i="43"/>
  <c r="H36" i="41"/>
  <c r="H28" i="35"/>
  <c r="H53" i="39"/>
  <c r="I38" i="37"/>
  <c r="H104" i="36"/>
  <c r="I16" i="36"/>
  <c r="I104" i="36" s="1"/>
  <c r="H24" i="34"/>
  <c r="H19" i="31"/>
  <c r="H26" i="48"/>
  <c r="H22" i="45"/>
  <c r="H24" i="42"/>
  <c r="H43" i="40"/>
  <c r="H37" i="38"/>
  <c r="I16" i="38"/>
  <c r="I37" i="38" s="1"/>
  <c r="H38" i="37"/>
  <c r="H69" i="29"/>
  <c r="I69" i="29"/>
  <c r="H64" i="32"/>
  <c r="I64" i="32"/>
  <c r="H118" i="51"/>
  <c r="U118" i="51" l="1"/>
  <c r="U43" i="40"/>
  <c r="I18" i="34"/>
  <c r="I19" i="34"/>
  <c r="I20" i="34"/>
  <c r="I21" i="34"/>
  <c r="I22" i="34"/>
  <c r="I2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1" i="34"/>
  <c r="S22" i="34"/>
  <c r="S23" i="34"/>
  <c r="B12" i="51" l="1"/>
  <c r="I33" i="28"/>
  <c r="S16" i="51"/>
  <c r="Q16" i="51"/>
  <c r="R16" i="51" s="1"/>
  <c r="T16" i="51" s="1"/>
  <c r="C9" i="51"/>
  <c r="C8" i="51"/>
  <c r="C7" i="51"/>
  <c r="C6" i="51"/>
  <c r="C3" i="51"/>
  <c r="C2" i="51"/>
  <c r="B12" i="47"/>
  <c r="B12" i="48"/>
  <c r="I32" i="2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41" i="47"/>
  <c r="I31" i="28" s="1"/>
  <c r="S39" i="47"/>
  <c r="Q39" i="47"/>
  <c r="R39" i="47" s="1"/>
  <c r="T39" i="47" s="1"/>
  <c r="I39" i="47"/>
  <c r="S38" i="47"/>
  <c r="Q38" i="47"/>
  <c r="R38" i="47" s="1"/>
  <c r="T38" i="47" s="1"/>
  <c r="I38" i="47"/>
  <c r="S37" i="47"/>
  <c r="Q37" i="47"/>
  <c r="R37" i="47" s="1"/>
  <c r="T37" i="47" s="1"/>
  <c r="I37" i="47"/>
  <c r="S36" i="47"/>
  <c r="Q36" i="47"/>
  <c r="R36" i="47" s="1"/>
  <c r="T36" i="47" s="1"/>
  <c r="I36" i="47"/>
  <c r="S35" i="47"/>
  <c r="Q35" i="47"/>
  <c r="R35" i="47" s="1"/>
  <c r="T35" i="47" s="1"/>
  <c r="I35" i="47"/>
  <c r="C9" i="47"/>
  <c r="C8" i="47"/>
  <c r="C7" i="47"/>
  <c r="C6" i="47"/>
  <c r="C3" i="47"/>
  <c r="C2" i="47"/>
  <c r="B12" i="46"/>
  <c r="B12" i="45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I29" i="28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S16" i="45"/>
  <c r="Q16" i="45"/>
  <c r="R16" i="45" s="1"/>
  <c r="T16" i="45" s="1"/>
  <c r="I16" i="45"/>
  <c r="C9" i="45"/>
  <c r="C8" i="45"/>
  <c r="C7" i="45"/>
  <c r="C6" i="45"/>
  <c r="C3" i="45"/>
  <c r="C2" i="45"/>
  <c r="B12" i="44"/>
  <c r="B12" i="43"/>
  <c r="I28" i="28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65" i="43"/>
  <c r="I27" i="28" s="1"/>
  <c r="S55" i="43"/>
  <c r="Q55" i="43"/>
  <c r="R55" i="43" s="1"/>
  <c r="T55" i="43" s="1"/>
  <c r="I55" i="43"/>
  <c r="S54" i="43"/>
  <c r="Q54" i="43"/>
  <c r="R54" i="43" s="1"/>
  <c r="T54" i="43" s="1"/>
  <c r="I54" i="43"/>
  <c r="S53" i="43"/>
  <c r="Q53" i="43"/>
  <c r="R53" i="43" s="1"/>
  <c r="T53" i="43" s="1"/>
  <c r="I53" i="43"/>
  <c r="S52" i="43"/>
  <c r="Q52" i="43"/>
  <c r="R52" i="43" s="1"/>
  <c r="T52" i="43" s="1"/>
  <c r="I52" i="43"/>
  <c r="S51" i="43"/>
  <c r="Q51" i="43"/>
  <c r="R51" i="43" s="1"/>
  <c r="T51" i="43" s="1"/>
  <c r="I51" i="43"/>
  <c r="S50" i="43"/>
  <c r="Q50" i="43"/>
  <c r="R50" i="43" s="1"/>
  <c r="T50" i="43" s="1"/>
  <c r="I50" i="43"/>
  <c r="S49" i="43"/>
  <c r="Q49" i="43"/>
  <c r="R49" i="43" s="1"/>
  <c r="T49" i="43" s="1"/>
  <c r="I49" i="43"/>
  <c r="S48" i="43"/>
  <c r="Q48" i="43"/>
  <c r="R48" i="43" s="1"/>
  <c r="T48" i="43" s="1"/>
  <c r="I48" i="43"/>
  <c r="S47" i="43"/>
  <c r="Q47" i="43"/>
  <c r="R47" i="43" s="1"/>
  <c r="T47" i="43" s="1"/>
  <c r="I47" i="43"/>
  <c r="S46" i="43"/>
  <c r="Q46" i="43"/>
  <c r="R46" i="43" s="1"/>
  <c r="T46" i="43" s="1"/>
  <c r="I46" i="43"/>
  <c r="S16" i="43"/>
  <c r="Q16" i="43"/>
  <c r="R16" i="43" s="1"/>
  <c r="T16" i="43" s="1"/>
  <c r="I16" i="43"/>
  <c r="C9" i="43"/>
  <c r="C8" i="43"/>
  <c r="C7" i="43"/>
  <c r="C6" i="43"/>
  <c r="C3" i="43"/>
  <c r="C2" i="43"/>
  <c r="B12" i="42"/>
  <c r="B12" i="41"/>
  <c r="U24" i="42"/>
  <c r="I26" i="28" s="1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36" i="41"/>
  <c r="I25" i="28" s="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I24" i="28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T16" i="40"/>
  <c r="T43" i="40" s="1"/>
  <c r="I16" i="40"/>
  <c r="C9" i="40"/>
  <c r="C8" i="40"/>
  <c r="C7" i="40"/>
  <c r="C6" i="40"/>
  <c r="C3" i="40"/>
  <c r="C2" i="40"/>
  <c r="B12" i="39"/>
  <c r="B12" i="38"/>
  <c r="B12" i="37"/>
  <c r="U53" i="39"/>
  <c r="I23" i="28" s="1"/>
  <c r="S16" i="39"/>
  <c r="Q16" i="39"/>
  <c r="R16" i="39" s="1"/>
  <c r="T16" i="39" s="1"/>
  <c r="C9" i="39"/>
  <c r="C8" i="39"/>
  <c r="C7" i="39"/>
  <c r="C6" i="39"/>
  <c r="C3" i="39"/>
  <c r="C2" i="39"/>
  <c r="U37" i="38"/>
  <c r="I22" i="28" s="1"/>
  <c r="S16" i="38"/>
  <c r="Q16" i="38"/>
  <c r="R16" i="38" s="1"/>
  <c r="T16" i="38" s="1"/>
  <c r="C9" i="38"/>
  <c r="C8" i="38"/>
  <c r="C7" i="38"/>
  <c r="C6" i="38"/>
  <c r="C3" i="38"/>
  <c r="C2" i="38"/>
  <c r="I21" i="28"/>
  <c r="S35" i="37"/>
  <c r="Q35" i="37"/>
  <c r="R35" i="37" s="1"/>
  <c r="T35" i="37" s="1"/>
  <c r="S30" i="37"/>
  <c r="Q30" i="37"/>
  <c r="R30" i="37" s="1"/>
  <c r="T30" i="37" s="1"/>
  <c r="S29" i="37"/>
  <c r="Q29" i="37"/>
  <c r="R29" i="37" s="1"/>
  <c r="T29" i="37" s="1"/>
  <c r="S28" i="37"/>
  <c r="Q28" i="37"/>
  <c r="R28" i="37" s="1"/>
  <c r="T28" i="37" s="1"/>
  <c r="S16" i="37"/>
  <c r="Q16" i="37"/>
  <c r="R16" i="37" s="1"/>
  <c r="T16" i="37" s="1"/>
  <c r="C9" i="37"/>
  <c r="C8" i="37"/>
  <c r="C7" i="37"/>
  <c r="C6" i="37"/>
  <c r="C3" i="37"/>
  <c r="C2" i="37"/>
  <c r="B12" i="36"/>
  <c r="I20" i="28"/>
  <c r="S16" i="36"/>
  <c r="Q16" i="36"/>
  <c r="R16" i="36" s="1"/>
  <c r="T16" i="36" s="1"/>
  <c r="C9" i="36"/>
  <c r="C8" i="36"/>
  <c r="C7" i="36"/>
  <c r="C6" i="36"/>
  <c r="C3" i="36"/>
  <c r="C2" i="36"/>
  <c r="B12" i="35"/>
  <c r="U28" i="35"/>
  <c r="I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I18" i="28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37" i="33"/>
  <c r="I17" i="28" s="1"/>
  <c r="S16" i="33"/>
  <c r="Q16" i="33"/>
  <c r="R16" i="33" s="1"/>
  <c r="T16" i="33" s="1"/>
  <c r="I16" i="33"/>
  <c r="I37" i="33" s="1"/>
  <c r="C9" i="33"/>
  <c r="C8" i="33"/>
  <c r="C7" i="33"/>
  <c r="C6" i="33"/>
  <c r="C3" i="33"/>
  <c r="C2" i="33"/>
  <c r="B13" i="32"/>
  <c r="B12" i="32"/>
  <c r="S24" i="34" l="1"/>
  <c r="C18" i="28" s="1"/>
  <c r="T24" i="34"/>
  <c r="G18" i="28" s="1"/>
  <c r="S22" i="45"/>
  <c r="C29" i="28" s="1"/>
  <c r="T59" i="46"/>
  <c r="G30" i="28" s="1"/>
  <c r="S26" i="44"/>
  <c r="C28" i="28" s="1"/>
  <c r="T37" i="33"/>
  <c r="G17" i="28" s="1"/>
  <c r="S38" i="37"/>
  <c r="C21" i="28" s="1"/>
  <c r="I118" i="51"/>
  <c r="S118" i="51"/>
  <c r="C33" i="28" s="1"/>
  <c r="T118" i="51"/>
  <c r="G33" i="28" s="1"/>
  <c r="I41" i="47"/>
  <c r="S41" i="47"/>
  <c r="C31" i="28" s="1"/>
  <c r="I26" i="48"/>
  <c r="S26" i="48"/>
  <c r="C32" i="28" s="1"/>
  <c r="T26" i="48"/>
  <c r="G32" i="28" s="1"/>
  <c r="T41" i="47"/>
  <c r="G31" i="28" s="1"/>
  <c r="I59" i="46"/>
  <c r="C30" i="28"/>
  <c r="I22" i="45"/>
  <c r="T22" i="45"/>
  <c r="G29" i="28" s="1"/>
  <c r="I26" i="44"/>
  <c r="I65" i="43"/>
  <c r="S65" i="43"/>
  <c r="C27" i="28" s="1"/>
  <c r="T26" i="44"/>
  <c r="G28" i="28" s="1"/>
  <c r="T65" i="43"/>
  <c r="G27" i="28" s="1"/>
  <c r="S24" i="42"/>
  <c r="C26" i="28" s="1"/>
  <c r="I24" i="42"/>
  <c r="T24" i="42"/>
  <c r="G26" i="28" s="1"/>
  <c r="I36" i="41"/>
  <c r="S36" i="41"/>
  <c r="C25" i="28" s="1"/>
  <c r="T36" i="41"/>
  <c r="G25" i="28" s="1"/>
  <c r="I43" i="40"/>
  <c r="S43" i="40"/>
  <c r="C24" i="28" s="1"/>
  <c r="G24" i="28"/>
  <c r="C23" i="28"/>
  <c r="T53" i="39"/>
  <c r="G23" i="28" s="1"/>
  <c r="S37" i="38"/>
  <c r="C22" i="28" s="1"/>
  <c r="T37" i="38"/>
  <c r="G22" i="28" s="1"/>
  <c r="T38" i="37"/>
  <c r="G21" i="28" s="1"/>
  <c r="S104" i="36"/>
  <c r="C20" i="28" s="1"/>
  <c r="T104" i="36"/>
  <c r="G20" i="28" s="1"/>
  <c r="S28" i="35"/>
  <c r="C19" i="28" s="1"/>
  <c r="T28" i="35"/>
  <c r="G19" i="28" s="1"/>
  <c r="I28" i="35"/>
  <c r="I24" i="34"/>
  <c r="C17" i="28"/>
  <c r="E32" i="28" l="1"/>
  <c r="E30" i="28"/>
  <c r="E25" i="28"/>
  <c r="U64" i="32" l="1"/>
  <c r="I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64" i="32" l="1"/>
  <c r="C16" i="28" s="1"/>
  <c r="T64" i="32"/>
  <c r="G16" i="28" s="1"/>
  <c r="S19" i="31"/>
  <c r="C15" i="28" s="1"/>
  <c r="T19" i="31"/>
  <c r="G15" i="28" s="1"/>
  <c r="I16" i="31"/>
  <c r="I19" i="31" s="1"/>
  <c r="E15" i="28" l="1"/>
  <c r="U69" i="29"/>
  <c r="B12" i="29"/>
  <c r="B13" i="29"/>
  <c r="C9" i="29" l="1"/>
  <c r="C8" i="29"/>
  <c r="C7" i="29"/>
  <c r="C6" i="29"/>
  <c r="C3" i="29"/>
  <c r="C2" i="29"/>
  <c r="S16" i="29" l="1"/>
  <c r="S69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I14" i="28"/>
  <c r="I34" i="28" s="1"/>
  <c r="C14" i="28" l="1"/>
  <c r="T69" i="29"/>
  <c r="C34" i="28" l="1"/>
  <c r="D14" i="28"/>
  <c r="D34" i="28" s="1"/>
  <c r="G14" i="28"/>
  <c r="E17" i="28"/>
  <c r="E21" i="28"/>
  <c r="E29" i="28"/>
  <c r="E22" i="28"/>
  <c r="E26" i="28"/>
  <c r="E23" i="28"/>
  <c r="G34" i="28" l="1"/>
  <c r="H14" i="28"/>
  <c r="H34" i="28" s="1"/>
  <c r="E14" i="28"/>
  <c r="E19" i="28"/>
  <c r="E18" i="28"/>
  <c r="E28" i="28"/>
  <c r="E33" i="28"/>
  <c r="E24" i="28"/>
  <c r="E31" i="28"/>
  <c r="E20" i="28"/>
  <c r="E27" i="28"/>
  <c r="E16" i="28"/>
  <c r="F14" i="28" l="1"/>
  <c r="F34" i="28" s="1"/>
  <c r="E34" i="28"/>
</calcChain>
</file>

<file path=xl/sharedStrings.xml><?xml version="1.0" encoding="utf-8"?>
<sst xmlns="http://schemas.openxmlformats.org/spreadsheetml/2006/main" count="4824" uniqueCount="922">
  <si>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</si>
  <si>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</si>
  <si>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</si>
  <si>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</si>
  <si>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</si>
  <si>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</si>
  <si>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</si>
  <si>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</si>
  <si>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</si>
  <si>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</si>
  <si>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</si>
  <si>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</si>
  <si>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</si>
  <si>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</si>
  <si>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</si>
  <si>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</si>
  <si>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</si>
  <si>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</si>
  <si>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</si>
  <si>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</si>
  <si>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</si>
  <si>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</si>
  <si>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</si>
  <si>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</si>
  <si>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</si>
  <si>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</si>
  <si>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</si>
  <si>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</si>
  <si>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</si>
  <si>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</si>
  <si>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</si>
  <si>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</si>
  <si>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</si>
  <si>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</si>
  <si>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</si>
  <si>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</si>
  <si>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</si>
  <si>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</si>
  <si>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</si>
  <si>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</si>
  <si>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</si>
  <si>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</si>
  <si>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</si>
  <si>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</si>
  <si>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</si>
  <si>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</si>
  <si>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</si>
  <si>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</si>
  <si>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</si>
  <si>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</si>
  <si>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</si>
  <si>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</si>
  <si>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</si>
  <si>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</si>
  <si>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</si>
  <si>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</si>
  <si>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</si>
  <si>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</si>
  <si>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</si>
  <si>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</si>
  <si>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</si>
  <si>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</si>
  <si>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</si>
  <si>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</si>
  <si>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</si>
  <si>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</si>
  <si>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</si>
  <si>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</si>
  <si>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</si>
  <si>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</si>
  <si>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</si>
  <si>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</si>
  <si>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</si>
  <si>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</si>
  <si>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</si>
  <si>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</si>
  <si>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</si>
  <si>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</si>
  <si>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</si>
  <si>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</si>
  <si>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</si>
  <si>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</si>
  <si>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</si>
  <si>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</si>
  <si>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</si>
  <si>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</si>
  <si>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</si>
  <si>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</si>
  <si>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</si>
  <si>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</si>
  <si>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</si>
  <si>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</si>
  <si>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</si>
  <si>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</si>
  <si>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</si>
  <si>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</si>
  <si>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</si>
  <si>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</si>
  <si>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</si>
  <si>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</si>
  <si>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</si>
  <si>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</si>
  <si>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</si>
  <si>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</si>
  <si>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</si>
  <si>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</si>
  <si>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</si>
  <si>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</si>
  <si>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</si>
  <si>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</si>
  <si>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</si>
  <si>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</si>
  <si>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</si>
  <si>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</si>
  <si>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</si>
  <si>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</si>
  <si>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</si>
  <si>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</si>
  <si>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</si>
  <si>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</si>
  <si>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</si>
  <si>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</si>
  <si>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</si>
  <si>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</si>
  <si>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</si>
  <si>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</si>
  <si>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</si>
  <si>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</si>
  <si>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</si>
  <si>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</si>
  <si>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</si>
  <si>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</si>
  <si>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</si>
  <si>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</si>
  <si>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</si>
  <si>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</si>
  <si>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</si>
  <si>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</si>
  <si>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</si>
  <si>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</si>
  <si>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</si>
  <si>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</si>
  <si>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</si>
  <si>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</si>
  <si>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</si>
  <si>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</si>
  <si>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</si>
  <si>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</si>
  <si>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</si>
  <si>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</si>
  <si>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</si>
  <si>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</si>
  <si>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</si>
  <si>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</si>
  <si>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</si>
  <si>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</si>
  <si>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</si>
  <si>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</si>
  <si>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</si>
  <si>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</si>
  <si>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</si>
  <si>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</si>
  <si>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</si>
  <si>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</si>
  <si>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</si>
  <si>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</si>
  <si>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</si>
  <si>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</si>
  <si>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</si>
  <si>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</si>
  <si>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</si>
  <si>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</si>
  <si>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</si>
  <si>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</si>
  <si>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</si>
  <si>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</si>
  <si>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</si>
  <si>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</si>
  <si>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</si>
  <si>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</si>
  <si>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</si>
  <si>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</si>
  <si>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</si>
  <si>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</si>
  <si>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</si>
  <si>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</si>
  <si>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</si>
  <si>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</si>
  <si>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</si>
  <si>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</si>
  <si>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</si>
  <si>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</si>
  <si>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</si>
  <si>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</si>
  <si>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</si>
  <si>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</si>
  <si>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</si>
  <si>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</si>
  <si>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</si>
  <si>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</si>
  <si>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</si>
  <si>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</si>
  <si>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0,5-1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</si>
  <si>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</si>
  <si>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</si>
  <si>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</si>
  <si>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</si>
  <si>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MLEKO IN MLEČNI IZDELKI</t>
  </si>
  <si>
    <t>Ponudnik mora ponudite vse artike v celotnem sklopu. V kolikor ne ponudi vseh artiklov, naročnik izloči ponudbo, kot nedopustno.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</si>
  <si>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</si>
  <si>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</si>
  <si>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</si>
  <si>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</si>
  <si>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</si>
  <si>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200-250</t>
  </si>
  <si>
    <t/>
  </si>
  <si>
    <t>V kolikor je pri artiklu navedena blagovna znamka, jo naročnik navaja v tem smislu, da se zahteva enakovredna kvaliteta in okus.</t>
  </si>
  <si>
    <t xml:space="preserve">Za živila, kjer v 2c stolpcu - ZAHTEVANA SHEM KAKOVOSTI, mora ponudnik predložiti ustrezen veljaven certifikat.  </t>
  </si>
  <si>
    <t>BIO</t>
  </si>
  <si>
    <t>do 0,5</t>
  </si>
  <si>
    <t>600-800</t>
  </si>
  <si>
    <t>2,5-3</t>
  </si>
  <si>
    <t>do 500</t>
  </si>
  <si>
    <t>1,5-2</t>
  </si>
  <si>
    <t>110-150</t>
  </si>
  <si>
    <t>3,0-5</t>
  </si>
  <si>
    <t xml:space="preserve">Osnovna merska enota živila (g, kg, ml ali l) - tehnična specifikacija zahtevanega živila. Se ne spreminja. Izraz "do" pomeni "do vključno". </t>
  </si>
  <si>
    <t>predracun2a_OS_Log_Dragomer</t>
  </si>
  <si>
    <t>OSNOVNA ŠOLA LOG - DRAGOMER</t>
  </si>
  <si>
    <t>ŠOLSKA ULICA 1, 1351 BREZOVICA PRI LJUBLJANI</t>
  </si>
  <si>
    <t>BIO MLEKO</t>
  </si>
  <si>
    <t>PERUTNINA IN PERUTNINSKI IZDELKI</t>
  </si>
  <si>
    <t>MESO IN MESNI IZDELKI</t>
  </si>
  <si>
    <t>BIO MESO IN MESNI IZDELKI</t>
  </si>
  <si>
    <t xml:space="preserve">SVEŽE SADJE IN ZELENJAVA </t>
  </si>
  <si>
    <t>BIO SADJE IN ZELENJAVA</t>
  </si>
  <si>
    <t>KONZERVIRANA, VLOŽENA ZELENJAVA IN SADJE TER MARMELADE</t>
  </si>
  <si>
    <t>ZMRZNJENA  ZELENJAVA IN SADJE</t>
  </si>
  <si>
    <t>SADNI SOKOVI, NEKTARJI</t>
  </si>
  <si>
    <t>IZDELKI IZ TESTA</t>
  </si>
  <si>
    <t>ZAMRZNJENE PALAČINKE IN KANELONI</t>
  </si>
  <si>
    <t>BIO MOKE, KAŠE IN KOSMIČI</t>
  </si>
  <si>
    <t>BIO TESTENINE</t>
  </si>
  <si>
    <t>MLEVSKI IZDELKI, ŽITA, TESTNINE</t>
  </si>
  <si>
    <t>KRUH IN PEKOVSKO PECIVO</t>
  </si>
  <si>
    <t>SLAŠČICE, KEKSI</t>
  </si>
  <si>
    <t>BIO PEKOVSKO PECIVO - ŽEMLJE, ŠTRUČKE…</t>
  </si>
  <si>
    <t>Lit</t>
  </si>
  <si>
    <t>lit</t>
  </si>
  <si>
    <t>Svinjsko stegno bk in slanine, očiščeno, v kosu, 1.kat</t>
  </si>
  <si>
    <t>Svinjsko stegno bk in slanine, očiščeno, narezano na zrezke 60 - 80 g (max 10 % odstopanje od teže naročenega zrezka, max skupno odstopanje 2 % naročene mase), 1. kat.</t>
  </si>
  <si>
    <t>Svinjsko stegno bk in slanine, očiščeno, narezano na kocke 1,5 x 1,5 cm (max 10 % odstopanje od velikosti kock, max skupno odstopanje 2 % naročene mase) 1.kat</t>
  </si>
  <si>
    <t>Svinjsko pleče bk , 1. kat</t>
  </si>
  <si>
    <t>Svinjska prsa s kostjo</t>
  </si>
  <si>
    <t>Svinjsko stegno mleto 1.kat.</t>
  </si>
  <si>
    <t>Dimljeni laks kare</t>
  </si>
  <si>
    <t>Svinjski kare bk 1.kat.</t>
  </si>
  <si>
    <t>Svinjski vrat bk</t>
  </si>
  <si>
    <t>Dimljeni vrat bk</t>
  </si>
  <si>
    <t>Svinjska ribica, bk, očiščeno v kosu</t>
  </si>
  <si>
    <t>Pečenica iz svinjskega mesa v naravnem ovoju, manj začinjena, 60 - 80 g</t>
  </si>
  <si>
    <t>Suho meso – prekajena svinjski vratovina, manj slana</t>
  </si>
  <si>
    <t>Pečena hamburška slanina, manj slana</t>
  </si>
  <si>
    <t>Hrenovka telečja v naravnem ovoju 60 - 80 g, manj slane in začinjene</t>
  </si>
  <si>
    <t>Hrenovka svinjska v naravnem ovoju 60 - 80 g, manj slane in začinjene</t>
  </si>
  <si>
    <t>Mesni sir (goveje meso)</t>
  </si>
  <si>
    <t>Mortadela, v kosu ali narezana na rezine</t>
  </si>
  <si>
    <t>Posebna junečja salama v kosu ali narezana na rezine</t>
  </si>
  <si>
    <t>Kuhan pršut, 1. ali extra razred, v kosu ali narezan na rezine</t>
  </si>
  <si>
    <t>Pečen pršut, 1. ali extra razred, v kosu ali narezan na rezine</t>
  </si>
  <si>
    <t>Suhi pršut, narezan na rezine ali v kosu</t>
  </si>
  <si>
    <t>Klobasa za kuhanje</t>
  </si>
  <si>
    <t>Klobasa, suha, iz svinjskega mesa</t>
  </si>
  <si>
    <t>Salama, trajna, kmečka, rezana in v kosu</t>
  </si>
  <si>
    <t>Salama, trajna, Aljaževa, rezana in v kosu</t>
  </si>
  <si>
    <t>Salama, trajna, Ogrska, rezana in v kosu</t>
  </si>
  <si>
    <t>Ocvirki</t>
  </si>
  <si>
    <t>Budžola, rezana na rezine 15-20g</t>
  </si>
  <si>
    <t>ČEVAPČIČI OBLIKOVANI brez glutena, jajc, soje</t>
  </si>
  <si>
    <t>PLESKAVICA (oblikovana) iz mletega manj začinjenega in soljenega mesa (do 1,3 % soli; 50 % stegno mlade govedine I. kat. BK in 50 % svinjsko stegno I. kat. BK), 80-90 g/kos</t>
  </si>
  <si>
    <t>Svinjska nabodala (ražnjiči)</t>
  </si>
  <si>
    <t>Dimljena šunka bk</t>
  </si>
  <si>
    <t>Prešana pusta šunka, 1. ali extra razred, v kosu ali narezana na rezine, manj slana</t>
  </si>
  <si>
    <t>Mlada govedina, stegno bk in bočnika, očiščeno, v kosu (max skupno odstopanje 2 % naročene mase) 1.kat.</t>
  </si>
  <si>
    <t>Mlada govedina stegno bk in bočnika, očiščeno, narezano na zrezke 60 - 80 g (max 10 % odstopanje od teže naročenega zrezka, max skupno odstopanje 2 % naročene mase), 1. kat.</t>
  </si>
  <si>
    <t>Mlada govedina, stegno bk in bočnika, očiščeno, narezano na kocke 1,5 x 1,5cm (max 10 % odstopanje od velikosti kock, max skupno odstopanje 2 % naročene mase) 1.kat.</t>
  </si>
  <si>
    <t>Mlada goveja prsa - rebra s kostjo</t>
  </si>
  <si>
    <t>Mlada govedina, stegno bk in bočnika, očiščeno, mleto 1.kat</t>
  </si>
  <si>
    <t>Mlada govedina - ledja, bk 1.kat, brez pljučne pečenke</t>
  </si>
  <si>
    <t xml:space="preserve">Goveje kosti za juho 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</si>
  <si>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</si>
  <si>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</si>
  <si>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OBLIKOVANE PLESKAVICE  juneče meso</t>
  </si>
  <si>
    <t>Telečje stegno bk in bočnika, očiščeno, narezano na kocke 1,5 x 1,5cm, 1. kat. (max 10 % odstopanje od velikosti kock, max skupno odstopanje 2 % naročene mase)</t>
  </si>
  <si>
    <t>Piščančji file, razred kakovosti A, v kosu (max skupno odstopanje 2 % naročene mase) (prsa bkk)</t>
  </si>
  <si>
    <t>Piščančji file, razred kakovosti A, zrezki 60 - 80 g (max 10 % odstopanje od teže naročenega zrezka, max skupno odstopanje 2 % naročene mase) (prsa bkk)</t>
  </si>
  <si>
    <t>Piščančji file, razred kakovosti A, kocke 1,5 x 1,5cm (max 10 % odstopanje od velikosti kock, max skupno odstopanje 2 % naročene mase) (prsa bkk)</t>
  </si>
  <si>
    <t>Piščančja bedra (brez kože), razred kakovosti A</t>
  </si>
  <si>
    <t>Piščančje krače, razred kakovosti A</t>
  </si>
  <si>
    <t>Piščančje prsi (s kožo in kostjo), razred kakovosti A</t>
  </si>
  <si>
    <t>Piščančja stegna bkk, razred kakovosti A</t>
  </si>
  <si>
    <t>Piščančje nabodalo z zelenjavo (min 75 % mesa – stegno ali prsa), brez konzervansa, do 100 g</t>
  </si>
  <si>
    <t>Cele ali polovice kokoši, očiščene, sveže ali zamrznjene</t>
  </si>
  <si>
    <t>Čevapčiči iz piščančjega mesa, manj slani in začinjeni</t>
  </si>
  <si>
    <t>Piščančja salama, extra razred, min 70 % piščančjega mesa, v kosu ali narezana na rezine</t>
  </si>
  <si>
    <t>Dimljena piščančja prsa, brez alergenov, v kosu ali narezana na rezine</t>
  </si>
  <si>
    <t>SALAMA piščančje prsiI v ovoju, min 80% piščančjegaa mesa, v kosu ali narezana na rezine</t>
  </si>
  <si>
    <t>Hrenovke-piščančje brez ovoja, min 80 % piščančjega mesa, manj slana, do 70 g</t>
  </si>
  <si>
    <t>Puranji file v kosu, razred kakovosti A (max skupno odstopanje 2 % naročene mase)</t>
  </si>
  <si>
    <t>Puranji file, razred kakovosti A, narezan na kocke 1,5 x 1,5 cm (max 10 % odstopanje  od velikosti kock, max skupno odstopanje 2 % od naročene mase)</t>
  </si>
  <si>
    <t>Puranji file, razred kakovosti A, narezan na zrezke (max 10 % odstopanje od teže naročenega zrezka, max skupno odstopanje 2 % od naročene mase)</t>
  </si>
  <si>
    <t>SALAMA PURANJE PRSI v ovoju, min 80% puranjega mesa, v kosu ali narezana na rezine</t>
  </si>
  <si>
    <t>PURANJI ČEVAPČIČI (oblikovani) iz mletega manj začinjenega in soljenega puranjega mesa I. kat. BK, teža posameznega kosa mora biti med 40 in 50 g</t>
  </si>
  <si>
    <t>Hrenovke, perutninska, obarjena pasterizacija, brez ovoja, brez alergenov, brez glutena</t>
  </si>
  <si>
    <t>PURANJE NABODALO z zelenjavo brez alergenov (min. 75% mesa - puranje stregno ali prsa in do 15% zelenjave), brez konz., 70 do 80 g</t>
  </si>
  <si>
    <t>Bio goveja hrenovka, min 90 % govedine, brez dodane svinjine, brez alergenov, v naravnem bio ovoju iz ovčjega čreva, z rastlinskim oljem, 60 - 80 g</t>
  </si>
  <si>
    <t>Bio mlada govedina, stegno bk in bočnika, očiščeno, v kosu (max skupno odstopanje 2 % naročene mase) 1.kat.</t>
  </si>
  <si>
    <t>Bio mlada govedina stegno bk in bočnika, očiščeno, narezano na zrezke 60 - 80 g (max 10 % odstopanje od teže naročenega zrezka, max skupno odstopanje 2 % naročene mase), 1. kat.</t>
  </si>
  <si>
    <t>Bio mlada govedina, stegno bk in bočnika, očiščeno, narezano na kocke 1,5 x 1,5 cm (max 10 % odstopanje od velikosti kock, max skupno odstopanje 2 % naročene mase) 1.kat.</t>
  </si>
  <si>
    <t>Bio mlada govedina, stegno bk in bočnika, očiščeno, mleto 1.kat</t>
  </si>
  <si>
    <t>Bio telečje stegno bk in bočnika, očiščeno, v kosu, 1. kat  (max skupno odstopanje 2 % naročene mase)</t>
  </si>
  <si>
    <t>Bio telečje stegno bk in bočnika, očiščeno, narezano na zrezke 60 - 80 g, 1. kat. (max 10 % odstopanje od teže naročenega zrezka, max skupno odstopanje 2 % naročene mase)</t>
  </si>
  <si>
    <t>Bio telečje stegno bk in bočnika, očiščeno, narezano na kocke 1,5 x 1,5 cm, 1. kat. (max 10 % odstopanje od velikosti kock, max skupno odstopanje 2 % naročene mase)</t>
  </si>
  <si>
    <t>Rdeči okun - file posamič zamrznjen, (max 10 % odstopanje od naročene teže zrezka), 1. kval., brez kosti</t>
  </si>
  <si>
    <t>Brancin - file posamič zamrznjen, (max 10 % odstopanje od naročene teže zrezka), 1. kval., brez kosti</t>
  </si>
  <si>
    <t>Orada - file posamič zamrznjen, (max 10 % odstopanje od naročene teže zrezka), 1. kval., brez kosti</t>
  </si>
  <si>
    <t>Šarenka - Postrv sveži file, očiščena, 1. kval.</t>
  </si>
  <si>
    <t>Smuč – file posamič zamrznjen, (max 10 % odstopanje od naročene teže zrezka), 1. kval., brez kosti</t>
  </si>
  <si>
    <t>Tilapija (pisani ostriž) file, brez kože</t>
  </si>
  <si>
    <t>OSLIČ argentinski paniran file, posamič zamrznjen, brez kosti, I. kvaliteta (max. Odstopanje 10 % od naročene teže)</t>
  </si>
  <si>
    <t>Oslič (rodu Merluccius) - file posamič zamrznjen, (max 10 % odstopanje od naročene teže zrezka), 1. kval., brez kosti</t>
  </si>
  <si>
    <t>Ostriž - file posamič zamrznjen, (max 10 % odstopanje od naročene teže zrezka), 1. kval., brez kosti</t>
  </si>
  <si>
    <t>Ribje palčke – panirane 1.kval., min. 55 % ribe, brez kosti</t>
  </si>
  <si>
    <t>RIBE</t>
  </si>
  <si>
    <t xml:space="preserve">Endivija 1.razred </t>
  </si>
  <si>
    <t>Avokado, primerne zrelosti za takojšnjo uporabo, razred I</t>
  </si>
  <si>
    <t>Radič, Treviso, 1. razred</t>
  </si>
  <si>
    <t xml:space="preserve">Radič rdeč, zeleni 1.razred </t>
  </si>
  <si>
    <t xml:space="preserve">Radič štrucar 1.razred </t>
  </si>
  <si>
    <t>Motovilec</t>
  </si>
  <si>
    <t>Rukola</t>
  </si>
  <si>
    <t xml:space="preserve">Blitva 1.razred </t>
  </si>
  <si>
    <t xml:space="preserve">Brokoli 1.razred </t>
  </si>
  <si>
    <t>Brstični ohrovt</t>
  </si>
  <si>
    <t>Buča hokaido</t>
  </si>
  <si>
    <t>Muškatne buče, 1. razred</t>
  </si>
  <si>
    <t>Bučke 1.razred</t>
  </si>
  <si>
    <t>Cvetača 1.razred</t>
  </si>
  <si>
    <t>Čebula (srednje debela)1.razred</t>
  </si>
  <si>
    <t>Čebula rjava, očiščena</t>
  </si>
  <si>
    <t>Čebula rdeča (srednje debela)1.razred</t>
  </si>
  <si>
    <t>Česen 1.razred</t>
  </si>
  <si>
    <t>Kitajsko zelje 1.razred</t>
  </si>
  <si>
    <t>Kolerabica zelena (nadzenma) 1.razred</t>
  </si>
  <si>
    <t>Koleraba rumena (podzemna) 1.razred</t>
  </si>
  <si>
    <t>Korenje 1.razred</t>
  </si>
  <si>
    <t xml:space="preserve">Krompir (rdeč, bel, rumen srednje debel) 1.razred </t>
  </si>
  <si>
    <t xml:space="preserve">Krompir mladi (rdeč, bel, rumen srednje debel) 1.razred </t>
  </si>
  <si>
    <t>Kumare 1.razred</t>
  </si>
  <si>
    <t>Melancani 1.razred</t>
  </si>
  <si>
    <t>Ohrovt – glave 1.razred</t>
  </si>
  <si>
    <t>Paprika babura, extra razred</t>
  </si>
  <si>
    <t>Paprika zelena 1.razred</t>
  </si>
  <si>
    <t>Paprika rdeča 1.razred</t>
  </si>
  <si>
    <t>Paprika rumena 1.razred</t>
  </si>
  <si>
    <t>Paradižnik 1.razred</t>
  </si>
  <si>
    <t>Paradižnik češnjevec, 1.razred</t>
  </si>
  <si>
    <t>Peteršilj, 1.razred</t>
  </si>
  <si>
    <t>Por, 1.razred</t>
  </si>
  <si>
    <t>Rdeče redkvice, 1.razred</t>
  </si>
  <si>
    <t>Šparglji zeleni</t>
  </si>
  <si>
    <t>Zelena gomolj, list, 1.razred</t>
  </si>
  <si>
    <t>Zelje - glave, 1.razred</t>
  </si>
  <si>
    <t>Šampijoni sveži, 0,5 - 1kg</t>
  </si>
  <si>
    <t>Zelje mlado - glave, 1.razred</t>
  </si>
  <si>
    <t>Zelje rdeče, 1. razred</t>
  </si>
  <si>
    <t>Ananas 1.razred</t>
  </si>
  <si>
    <t>Banane do 150g 1.razred</t>
  </si>
  <si>
    <t>Breskve, do 120g, 1. razred</t>
  </si>
  <si>
    <t>Češnje ekstra kvaliteta</t>
  </si>
  <si>
    <t>Fige sveže, 1.razred</t>
  </si>
  <si>
    <t>Grozdje namizno črno, ekstra kvalitete</t>
  </si>
  <si>
    <t>Grozdje namizno rdeče, eksta kvaliteta</t>
  </si>
  <si>
    <t>Grozdje namizno belo, ekstra kvalitete</t>
  </si>
  <si>
    <t>Grenivka, 1. razred</t>
  </si>
  <si>
    <t>Hruške, do 120g, 1. razred</t>
  </si>
  <si>
    <t>Jabolka (ajdared, jonatan, gloster, elstar…) 1.razred, do 120 g</t>
  </si>
  <si>
    <t>Jagode ekstra kvaliteta</t>
  </si>
  <si>
    <t>Kaki do 120 g 1.razred</t>
  </si>
  <si>
    <t>Kivi do 100 g 1.razred</t>
  </si>
  <si>
    <t>Limone do 100 g 1.razred</t>
  </si>
  <si>
    <t>Lubenice 1.razred</t>
  </si>
  <si>
    <t>Mandarine in drugi križanci (klementine, klemenvile, mineole, mandore) do 100 g 1.razred</t>
  </si>
  <si>
    <t>Marelice, do 100 g, 1. razred</t>
  </si>
  <si>
    <t>Melone 1.razred</t>
  </si>
  <si>
    <t>Nektarine, do 120 g, 1. razred</t>
  </si>
  <si>
    <t>Pomaranče do 120 g 1.razred</t>
  </si>
  <si>
    <t>Ringlo, extra kvalitete</t>
  </si>
  <si>
    <t>Slive,  ekstra kvalitete</t>
  </si>
  <si>
    <t>Fižol češnjevec 1.razred</t>
  </si>
  <si>
    <t xml:space="preserve">Fižol tetovec 1.razred </t>
  </si>
  <si>
    <t>Leča (zelena, rdeča) 1.razred</t>
  </si>
  <si>
    <t>Soja 1.razred</t>
  </si>
  <si>
    <t>Kokošja jajca A razred, velikost M, talna reja</t>
  </si>
  <si>
    <t>Bio kivi do 100 g 1.razred</t>
  </si>
  <si>
    <t>Bio bučke, 1. razred</t>
  </si>
  <si>
    <t>Bio korenje, 1. razred</t>
  </si>
  <si>
    <t>Bio kumare, 1. razred</t>
  </si>
  <si>
    <t>Bio paprika:rumena, zelena, rdeča, 1. razred</t>
  </si>
  <si>
    <t>Bio por, 1. razred</t>
  </si>
  <si>
    <t>Bio paradižnik, 1.razred</t>
  </si>
  <si>
    <t>Bio čebula, 1. razred</t>
  </si>
  <si>
    <t>Bio solata, 1. razred</t>
  </si>
  <si>
    <t>Bio cvetača, 1. razred</t>
  </si>
  <si>
    <t>Bio sveže zelje - glave, 1. razred</t>
  </si>
  <si>
    <t>Bio paradižnik, češnjevec  1.razred</t>
  </si>
  <si>
    <t>Bio krompir,mladi, 1. razred</t>
  </si>
  <si>
    <t>Bio krompir, srednje debel, 1. razred</t>
  </si>
  <si>
    <t>Bio banane do 150 g 1.razred</t>
  </si>
  <si>
    <t>Bio limone do 100 g 1.razred</t>
  </si>
  <si>
    <t>Bio lubenica, 1. razred</t>
  </si>
  <si>
    <t>Bio jabolka (ajdared, jonatan, jonagold ipd.) do 120 g, 1.razred</t>
  </si>
  <si>
    <t>Bio pomaranče do 120 g 1.razred</t>
  </si>
  <si>
    <t>Bio hruške, do 120g /kos 1. razred</t>
  </si>
  <si>
    <t>Kruhovi cmoki kot Pečjak</t>
  </si>
  <si>
    <t>do 1</t>
  </si>
  <si>
    <t>10,0-15</t>
  </si>
  <si>
    <t>150-180</t>
  </si>
  <si>
    <t>125-180</t>
  </si>
  <si>
    <t>500-1000</t>
  </si>
  <si>
    <t>500-600</t>
  </si>
  <si>
    <t>150-250</t>
  </si>
  <si>
    <t>150-200</t>
  </si>
  <si>
    <t>1,0-5</t>
  </si>
  <si>
    <t>2,0-3</t>
  </si>
  <si>
    <t>100-150</t>
  </si>
  <si>
    <t>1-250</t>
  </si>
  <si>
    <t>120-200</t>
  </si>
  <si>
    <t>kom</t>
  </si>
  <si>
    <t>250-300</t>
  </si>
  <si>
    <t>250-1000</t>
  </si>
  <si>
    <t>0,8-1</t>
  </si>
  <si>
    <t>250-400</t>
  </si>
  <si>
    <t>200-500</t>
  </si>
  <si>
    <t>do 2</t>
  </si>
  <si>
    <t>140-200</t>
  </si>
  <si>
    <t>1,0-3</t>
  </si>
  <si>
    <t>4,5-5</t>
  </si>
  <si>
    <t>250-500</t>
  </si>
  <si>
    <t>400-900</t>
  </si>
  <si>
    <t>300-600</t>
  </si>
  <si>
    <t>do 3</t>
  </si>
  <si>
    <t>do 5</t>
  </si>
  <si>
    <t>IK</t>
  </si>
  <si>
    <t>Bio mleko, pasterizirano, 3,5%mm</t>
  </si>
  <si>
    <t>Bio mleko z okusom vanilije, pasterizirano, 3,5%mm</t>
  </si>
  <si>
    <t>Bio kakavovo mleko</t>
  </si>
  <si>
    <t>IK ali VK</t>
  </si>
  <si>
    <t>1,0-6</t>
  </si>
  <si>
    <t>ATLANTSKI LOSOS porcijski file brez kože in kosti, posamič zamrznjen (max 10 % odstopanje od naročene teže posameznega fileja), 100 do 160 g / kos, brez glazure, I. kvaliteta, pakirano</t>
  </si>
  <si>
    <t xml:space="preserve">Brusnice suhe, brez konzervansov in dodanega sladkorja, razred I, pakirano </t>
  </si>
  <si>
    <t xml:space="preserve">Suhe slive brez koščic in konz., 1.razred, pakirano </t>
  </si>
  <si>
    <t xml:space="preserve">Suhe marelice brez konz. nežveplane, 1.razred, pakirano </t>
  </si>
  <si>
    <t xml:space="preserve">Suha jabolka krhlji, olupljeni, brez konz.,1.razred, pakirano </t>
  </si>
  <si>
    <t xml:space="preserve">Suhe hruške krhlji brez konz. ,pakirano </t>
  </si>
  <si>
    <t xml:space="preserve">Suhe fige, brez konz., pakirano </t>
  </si>
  <si>
    <t xml:space="preserve">Rozine, brez konz. nežveplane, 1. razred, pakirano </t>
  </si>
  <si>
    <t xml:space="preserve">Mandlji, 1.razred, pakirano </t>
  </si>
  <si>
    <t xml:space="preserve">Mandlji mleti, 1.razred, pakirano </t>
  </si>
  <si>
    <t xml:space="preserve">Orehova jedrca, fino mleta, 1.razred, pakirano </t>
  </si>
  <si>
    <t xml:space="preserve">Orehova jedrca - polovice, 1.razred, pakirano </t>
  </si>
  <si>
    <t xml:space="preserve">Ananas suhi, pakirano </t>
  </si>
  <si>
    <t xml:space="preserve">Banane suhe, pakirano </t>
  </si>
  <si>
    <t xml:space="preserve">Lešniki, mleti, 1. razred, pakirano </t>
  </si>
  <si>
    <t xml:space="preserve">Lešniki praženi, 1. razred, pakirano </t>
  </si>
  <si>
    <t>Bio kisla repa, rezana</t>
  </si>
  <si>
    <t>Bio kislo zelje, rezano</t>
  </si>
  <si>
    <t>do 2,5</t>
  </si>
  <si>
    <t>Zamrznjene jagode</t>
  </si>
  <si>
    <t>Zamrznjene maline</t>
  </si>
  <si>
    <t>Zamrznjen mango</t>
  </si>
  <si>
    <t>Zamrznjene borovnice</t>
  </si>
  <si>
    <t>Zamrznjene višnje brez koščic</t>
  </si>
  <si>
    <t xml:space="preserve">Zamrznjneni gozdni sadeži </t>
  </si>
  <si>
    <t>Zamrznjena zelenjavna mešanica 6mix</t>
  </si>
  <si>
    <t>Mešana zamrznjena zelenjava (cvetača, brokoli in korenje)</t>
  </si>
  <si>
    <t xml:space="preserve">Zamrznjeni stročji fižol, zeleni </t>
  </si>
  <si>
    <t>Zamrznjene gozdne gobe mix z jurčki</t>
  </si>
  <si>
    <t>Zamrznjena blitva- briketi</t>
  </si>
  <si>
    <t>Zamrznjen brstični ohrovt</t>
  </si>
  <si>
    <t>Zamrznjen por (rezan na lističe)</t>
  </si>
  <si>
    <t>Zamrznjena koruza v zrnju</t>
  </si>
  <si>
    <t>Zamrznjena cvetača</t>
  </si>
  <si>
    <t>Zamrznjen brokoli</t>
  </si>
  <si>
    <t>Zamrznjen grah v zrnju</t>
  </si>
  <si>
    <t>Zamrznjeno baby korenje</t>
  </si>
  <si>
    <t>Zamrznjeno korenje – valovite rezine</t>
  </si>
  <si>
    <t>Zamrznjeno korenje – kockice</t>
  </si>
  <si>
    <t>Zamrznjena špinača pasirana (briketi)</t>
  </si>
  <si>
    <t>AJVAR, nepekoč, paprika min. 80 %, jajčevci min. 6 %, feferoni max 0,05 %, naravna aroma, kot Eta in enakovredno</t>
  </si>
  <si>
    <t>do 0,8</t>
  </si>
  <si>
    <t>do 4</t>
  </si>
  <si>
    <t>do 0,7</t>
  </si>
  <si>
    <t>do 0,85</t>
  </si>
  <si>
    <t>2,0-3,5</t>
  </si>
  <si>
    <t>0,85-4,2</t>
  </si>
  <si>
    <t>2,0-4,2</t>
  </si>
  <si>
    <t>do 4,5</t>
  </si>
  <si>
    <t>2,0-4,25</t>
  </si>
  <si>
    <t>3,0-4,5</t>
  </si>
  <si>
    <t>2,5-4,5</t>
  </si>
  <si>
    <t>do 0,6</t>
  </si>
  <si>
    <t>Čičerika, sterilizirana, brez kem. konz.</t>
  </si>
  <si>
    <t>Grah vložen</t>
  </si>
  <si>
    <t>Fižol v zrnju, rjav, steriliziran, brez kem. konz.</t>
  </si>
  <si>
    <t>Sladka koruza, kot Valfrutta, brez kem. konz</t>
  </si>
  <si>
    <t>Koruza – sladka zrnje, sterilizirana, brez kem. konz.</t>
  </si>
  <si>
    <t>Kumarice v kisu, pasterizirane, brez kem. konz.</t>
  </si>
  <si>
    <t>Olive polnjene</t>
  </si>
  <si>
    <t>Olive zelene, brez pešk, brez kem. konz.</t>
  </si>
  <si>
    <t>Paprika fileti v kisu, pasterizirana, brez kem. konz.</t>
  </si>
  <si>
    <t>Paradižnikov koncentrat – dvojni, steriliziran, min. 28 % suhe snovi, brez kem. konz.</t>
  </si>
  <si>
    <t>Paradižnikov ketchup, blag kot Felix, brez konz.</t>
  </si>
  <si>
    <t>Paradižnik pasiran</t>
  </si>
  <si>
    <t>Paradižnik pelati, steriliziran, brez kem. konz.</t>
  </si>
  <si>
    <t>Rdeča pesa – pasterizirana, rezana na rezine 1 - 3 mm, brez kem. konz. in kem. sladil</t>
  </si>
  <si>
    <t>Breskov kompot, manj sladek, min 55 % plodu, pasteriziran ali steriliziran, brez kem. konz.</t>
  </si>
  <si>
    <t>Marelični kompot, manj sladek,  min 55 % plodu, pasteriziran ali steriliziran, brez kem. konz.</t>
  </si>
  <si>
    <t>Slivov kompot, brez koščic, manj sladek,  min 55 % plodu, pasteriziran ali steriliziran, brez kem. konz.</t>
  </si>
  <si>
    <t>Sadna solata, min 55 % plodu, pasterizirana ali sterilizirana, brez kem. konz.</t>
  </si>
  <si>
    <t>Hruškov kompot - polovice ali četrtine,  manj sladek,  min 54 % plodu, pasteriziran ali steriliziran, brez kem. konz.</t>
  </si>
  <si>
    <t>Ananasov kompot – kocke, manj sladek,  min 55 % plodu, pasteriziran ali steriliziran, brez kem. konz.</t>
  </si>
  <si>
    <t>Jagodni kompot- manj sladek, pasteriziran in steriliziran, brez kem. koz. celi sadeži kot Eta</t>
  </si>
  <si>
    <t>Ananasov kompot – rezine, manj sladek,  min 55 % plodu, pasteriziran ali steriliziran, brez kem. konz.</t>
  </si>
  <si>
    <t>Jagodni kompot- manj sladek, pasteriziran in steriliziran, brez kem. koz., celi sadeži kot Eta</t>
  </si>
  <si>
    <t>Ekstra domača marmelada šipkova, min 40 % sadne kaše, brez kem. konz. in sladil</t>
  </si>
  <si>
    <t>Slivov pekmez, oslajen, brez kem. konz. in sladil</t>
  </si>
  <si>
    <t>Ekstra džem borovnice, min 45% sadni delež, brez kem. konz., barvil in sladil</t>
  </si>
  <si>
    <t>Ekstra džem gozdni sadeži, min 45% sadni delež, brez kem. konz., barvil in sladil</t>
  </si>
  <si>
    <t xml:space="preserve">Bio ekstra domača marmelada  jagodna, min. 50 % sadne kaše, kozarec </t>
  </si>
  <si>
    <t>Bio ekstra domača marmelada marelična, min. 50 % sadne kaše, kozarec</t>
  </si>
  <si>
    <t xml:space="preserve">Bio ekstra domača marmelada slivova, min. 50 % sadne kaše, kozarec </t>
  </si>
  <si>
    <t xml:space="preserve">Sadno žitna rezina 35 g, oblita s temno čokolado, min. delež sadja 90 % </t>
  </si>
  <si>
    <t>Sadno žitna rezina s pomarančo in brez sladkornim čokoladnim oblivom min. 55% sadni delež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</si>
  <si>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</si>
  <si>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</si>
  <si>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</si>
  <si>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</si>
  <si>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</si>
  <si>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</si>
  <si>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>Ananasov sok, 100 % sadni delež, brez dodanega sladkorja, umetnih sladil, arom in kem. konz., embalaža omogoča ponovno zapiranje</t>
  </si>
  <si>
    <t>Ananasov sok, 100 % sadni delež, brez dodanega sladkorja, umetnih sladil, arom in kem. konz.</t>
  </si>
  <si>
    <t>Jabolčni sok, 100 % sadni delež, brez dodanega sladkorja, umetnih sladil, arom in kem. konz., embalaža omogoča ponovno zapiranje</t>
  </si>
  <si>
    <t>Jabolčni sok, 100 % sadni delež, brez dodanega sladkorja, umetnih sladil, arom in kem. konz.</t>
  </si>
  <si>
    <t>Pomarančni sok, 100 % sadni delež, brez dodanega sladkorja, umetnih sladil, arom in kem. konz., embalaža omogoča ponovno zapiranje</t>
  </si>
  <si>
    <t>Pomarančni sok, 100 % sadni delež, brez dodanega sladkorja, umetnih sladil, arom in kem. konz.</t>
  </si>
  <si>
    <t>Sadno zelenjavni sok (jabolka, pomaranče in korenje) ali (jabolka, breskve, korenje), 100% sadni delež, brez dodanega sladkorja, umetnih sladil, arom in kem. konz., embalaža omogoča ponovno zapiranje</t>
  </si>
  <si>
    <t>Limonin zgoščeni sok, 100%, brez dodanega sladkorja, umetnih sladil, arom in kem. konz., embalaža omogoča ponovno zapiranje</t>
  </si>
  <si>
    <t>Nektar breskev, min. 50 % sadni delež, brez umetnih sladil, arom in kem. konz.</t>
  </si>
  <si>
    <t>Nektar borovnica, min. 35 % sadni delež, brez umetnih sladil, arom in kem. konz.</t>
  </si>
  <si>
    <t>Nektar črni ribez min. 25% sadni delež, brez umetnih sladil, arom in kem. konz., embalaža omogoča ponovno zapiranje</t>
  </si>
  <si>
    <t>Nektar črni ribez min. 25 % sadni delež, brez umetnih sladil, arom in kem. konz.</t>
  </si>
  <si>
    <t>Jagodni nektar s 45% sadnim deležem</t>
  </si>
  <si>
    <t>Mulitvitaminski, 100%, brez dodanega sladkorja, umetnih sladil in arom ter kemičnih konzervansov</t>
  </si>
  <si>
    <t>Bio jabolčni sok, 100% sadni delež, embalaža omogoča ponovno zapiranje</t>
  </si>
  <si>
    <t>Bio sadno zelenjavni sok, 100% sadni delež, embalaža omogoča ponovno zapiranje</t>
  </si>
  <si>
    <t>Sirovi polpeti</t>
  </si>
  <si>
    <t>Zelenjavni polpeti, do 50 g na kom.</t>
  </si>
  <si>
    <t>Testo za lazanjo predpripravljeno - termično obdelano, dimenzija cca 30 X 50 cm</t>
  </si>
  <si>
    <t>Listnato testo, razvaljano</t>
  </si>
  <si>
    <t>Štruklji domači skutini sladki</t>
  </si>
  <si>
    <t>Polnjene testenine - pšenične s sirovim nadevom</t>
  </si>
  <si>
    <t>Polnjene testenine - pšenične, z mesnim nadevom</t>
  </si>
  <si>
    <t>Ajdovi štruklji, kvašeni, z orehovim nadevom, do 150 g na kom</t>
  </si>
  <si>
    <t>Zdrobovi ocvrtki, kot Pečjak</t>
  </si>
  <si>
    <t>Sojini polpeti, do 50 g na kom</t>
  </si>
  <si>
    <t>Zavitek jabolčni vlečeno testo kot Pečjak</t>
  </si>
  <si>
    <t>Marelični cmoki, do 50 g na kom</t>
  </si>
  <si>
    <t>Slivovi cmoki, do 50 g na kom.</t>
  </si>
  <si>
    <t>Borovničevi cmoki, do 50 g na kom.</t>
  </si>
  <si>
    <t>Krompirjevi svaljki kmečki brez skute</t>
  </si>
  <si>
    <t>Svaljki, njoki ajdovi</t>
  </si>
  <si>
    <t>Krompirjevi svaljki z dodatkom koruznega zdroba</t>
  </si>
  <si>
    <t>Krompirjevi svaljki z dodatkom ržene moke</t>
  </si>
  <si>
    <t>Krompirjevi svaljki brez skute</t>
  </si>
  <si>
    <t>Palačinke ajdove z orehovim nadevom, od 80 g na kom.</t>
  </si>
  <si>
    <t>Palačinke s čokolado, nad 100 g na kom</t>
  </si>
  <si>
    <t>Palačinke- prazne</t>
  </si>
  <si>
    <t>Palačinke z marmelado, od 100 g na kom.</t>
  </si>
  <si>
    <t>Palačinke s skutnim nadevom, nad 100 g na kom.</t>
  </si>
  <si>
    <t>Kanelon sirovi, do 100 g na kom</t>
  </si>
  <si>
    <t>Kaneloni mesni, do 100g na kom</t>
  </si>
  <si>
    <t>Kaneloni zelenjavni, do 100 g na kom.</t>
  </si>
  <si>
    <t>0,4-2</t>
  </si>
  <si>
    <t>3 žita - riž, pira, ječmen</t>
  </si>
  <si>
    <t>Riž mešan (rjavi, rdeči in črni)</t>
  </si>
  <si>
    <t>Riž neoluščen, ekstra kvalitete</t>
  </si>
  <si>
    <t>Riž dolgozrnati perboleid, ekstra kvalitete</t>
  </si>
  <si>
    <t>Riž bel, glaziran, okroglozrnati, 1. vrste</t>
  </si>
  <si>
    <t>Sveže vlečeno testo, zvito-rola</t>
  </si>
  <si>
    <t>Vodni vlivanci za juho kot Pečjak</t>
  </si>
  <si>
    <t>Polnjene testenine - pšenične s sirom - sveže</t>
  </si>
  <si>
    <t xml:space="preserve">Polnjene testenine - ajdove s sirom - sveže </t>
  </si>
  <si>
    <t>Testo za lazanjo</t>
  </si>
  <si>
    <t>Polnozrnate testenine (polžki,…)</t>
  </si>
  <si>
    <t>Pirine testenine (peresniki,….)</t>
  </si>
  <si>
    <t>Ajdove testenine (široki rezanci,….)</t>
  </si>
  <si>
    <t>Školjke ali metuljčki - pšenični z jajci</t>
  </si>
  <si>
    <t>Svedrčki - pšenični, brez jajc</t>
  </si>
  <si>
    <t>Peresniki- pšenični z jajci</t>
  </si>
  <si>
    <t>Špageti - pšenični z jajci</t>
  </si>
  <si>
    <t>Špageti - brezjajčni</t>
  </si>
  <si>
    <t>Špageti polnozrnati , kvalitete Barilla</t>
  </si>
  <si>
    <t xml:space="preserve">Špageti polnozrnati , kvalitete Barilla </t>
  </si>
  <si>
    <t>Kodrasti široki rezanci - pšenični z jajci</t>
  </si>
  <si>
    <t>Polžki - pšenični z jajci</t>
  </si>
  <si>
    <t>Polžki, pšenični brez jajc</t>
  </si>
  <si>
    <t>Jajčni bleki, pšenični z jajci</t>
  </si>
  <si>
    <t>Zvezdice - jušna zakuha pšenična z jajci</t>
  </si>
  <si>
    <t>Rižek - jušna zakuha pšenična z jajci</t>
  </si>
  <si>
    <t>Ribana kaša - jušna zakuha, pšenična z  jajci</t>
  </si>
  <si>
    <t>Rinčice - jušna zakuha, pšenična z jajci</t>
  </si>
  <si>
    <t>Rezanci– jušna zakuha, pšenični z jajci</t>
  </si>
  <si>
    <t>Jušna zakuha (rinčice, rižek…), pšenična brez jajc</t>
  </si>
  <si>
    <t>Ješprenj</t>
  </si>
  <si>
    <t>Kaša ajdova- instant</t>
  </si>
  <si>
    <t>Koruzni zdrob - instant</t>
  </si>
  <si>
    <t>Kus kus – instant</t>
  </si>
  <si>
    <t>Pšenični zdrob - instant</t>
  </si>
  <si>
    <t>Ajdova moka</t>
  </si>
  <si>
    <t>Koruzna moka</t>
  </si>
  <si>
    <t>Pirina moka, polnozrnata</t>
  </si>
  <si>
    <t>Ržena moka, tip 1250</t>
  </si>
  <si>
    <t>Pšenična moka, polnozrnata</t>
  </si>
  <si>
    <t>Pšenična moka- gladka, tip 500</t>
  </si>
  <si>
    <t>Pšenična moka - ostra</t>
  </si>
  <si>
    <t>Pirin zdrob</t>
  </si>
  <si>
    <t>Bio ješprenj</t>
  </si>
  <si>
    <t>Bio prosena kaša</t>
  </si>
  <si>
    <t>Bio ajdova kaša</t>
  </si>
  <si>
    <t>Bio ovseni kosmiči</t>
  </si>
  <si>
    <t>Bio pirina kaša</t>
  </si>
  <si>
    <t>Bio pirin zdrob</t>
  </si>
  <si>
    <t>Bio pšenični zdrob</t>
  </si>
  <si>
    <t>Bio koruzni zdrob</t>
  </si>
  <si>
    <t>Bio ajdova moka</t>
  </si>
  <si>
    <t>Bio pirina polnozrnata moka</t>
  </si>
  <si>
    <t>Bio pšenične testenine (različnih oblik: polžki, svedri, rezanci, peresniki), deklarirano brez  jajc in mleka</t>
  </si>
  <si>
    <t>Bio pšenične polnozrnate testenine (različnih oblik: polžki, svedri, rezanci, peresniki), deklarirano brez  jajc in mleka</t>
  </si>
  <si>
    <t>Bio pšenične 3 barvne testenine</t>
  </si>
  <si>
    <t>Bio pirine (100 %) testenine, deklarirano brez  jajc in mleka</t>
  </si>
  <si>
    <t>Bio pirina (100 %) jušna zakuha, deklarirano brez  jajc in mleka</t>
  </si>
  <si>
    <t>Bio pšenična jušna zakuha, deklarirano brez  jajc in mleka</t>
  </si>
  <si>
    <t>0,7-1</t>
  </si>
  <si>
    <t>0,4-0,7</t>
  </si>
  <si>
    <t>0,3-0,4</t>
  </si>
  <si>
    <t>40-50</t>
  </si>
  <si>
    <t>70-80</t>
  </si>
  <si>
    <t>40-60</t>
  </si>
  <si>
    <t>100-120</t>
  </si>
  <si>
    <t>Pšenični kruh T 850-rezan, štruca</t>
  </si>
  <si>
    <t>Pšenični kruh T 500 – rezan, štruca</t>
  </si>
  <si>
    <t>Pšenični kruh T 1100 – rezan, štruca</t>
  </si>
  <si>
    <t>Pšenični polnozrnati kruh, štruca ali model, rezan</t>
  </si>
  <si>
    <t>Ajdov mešani kruh, štruca ali model, rezan</t>
  </si>
  <si>
    <t>Ajdov mešani kruh z orehi</t>
  </si>
  <si>
    <t>Koruzni mešani kruh, štruca ali model, rezan</t>
  </si>
  <si>
    <t>Ovseni mešani kruh, štruca ali model, rezan</t>
  </si>
  <si>
    <t>Pisani kruh iz treh vrst moke, štruca ali model, rezan</t>
  </si>
  <si>
    <t>Rženi mešani kruh, štruca ali model,  rezan</t>
  </si>
  <si>
    <t>Kruh francoski</t>
  </si>
  <si>
    <t>Graham kruh, rezan in pakiran</t>
  </si>
  <si>
    <t xml:space="preserve">Hlebec kmečki beli </t>
  </si>
  <si>
    <t>Hlebec kmečki črni</t>
  </si>
  <si>
    <t>Krompirjev kruh, rezan</t>
  </si>
  <si>
    <t xml:space="preserve">Hlebec s semeni </t>
  </si>
  <si>
    <t>Stoletni kruh, rezan, pakiran</t>
  </si>
  <si>
    <t>Pirin mešani kruh, štruca ali model, rezan</t>
  </si>
  <si>
    <t>Pšenični kruh T 500, brez aditivov, rezan, štruca ali model</t>
  </si>
  <si>
    <t>Pšenični kruh T 850, brez aditivov, rezan, štruca ali model</t>
  </si>
  <si>
    <t>Pšenični kruh T 1100, brez aditivov, rezan, štruca ali model</t>
  </si>
  <si>
    <t>Sojino mešano drobno pecivo, brez vseh aditivov</t>
  </si>
  <si>
    <t>Ovseno mešano drobno pecivo, brez vseh aditivov</t>
  </si>
  <si>
    <t>Pšenično belo pekovsko pecivo s sezamovim posipom različnih oblik (žemlja, kajzarica, bombeta, štručka…)</t>
  </si>
  <si>
    <t>Pšenično črno pekovsko pecivo različnih oblik (žemlja, kajzarica, bombeta, štručka…)</t>
  </si>
  <si>
    <t>Koruzno mešano pekovsko pecivo različnih oblik (kajzarica, bombeta, štručka…)</t>
  </si>
  <si>
    <t>Ajdovo mešano pekovsko pecivo različnih oblik (kajzarica, bombeta, štručka…)</t>
  </si>
  <si>
    <t>Mlečno pšenično belo pekovsko pecivo različnih oblik (štručka, kifeljc, polžek…)</t>
  </si>
  <si>
    <t>Sirova pšenična štručka, min 14% sira</t>
  </si>
  <si>
    <t>Makova pšenična štručka</t>
  </si>
  <si>
    <t>Bavarsko pecivo, po potrebi prerezano</t>
  </si>
  <si>
    <t>Pšenično polnozrnato (GRAHAM) pekovsko pecivo različnih oblik ( žemlja, kajzerica, bombeta, štručka,…) po potrebi prerezano</t>
  </si>
  <si>
    <t>Pšenično polnozrnato (GRAHAM) pekovsko pecivo različnih oblik ( žemlja, kajzerica, bombeta, štručka,…)  po potrebi prerezano</t>
  </si>
  <si>
    <t>Kifelj velik po potrebi prerezano</t>
  </si>
  <si>
    <t>Kifelj mali po potrebi prerezano</t>
  </si>
  <si>
    <t>Štručka HOT DOG luknjana</t>
  </si>
  <si>
    <t>Francoski polnozrnati rogljič z marmelado iz listnatega testa</t>
  </si>
  <si>
    <t>Rogljič francoski brez jajc, mleka , z diab. Marmelado</t>
  </si>
  <si>
    <t>do 2000</t>
  </si>
  <si>
    <t>do 1000</t>
  </si>
  <si>
    <t>Francoski rogljič brez nadeva</t>
  </si>
  <si>
    <t>Ježek</t>
  </si>
  <si>
    <t>Rezina (čokoladna ali sadna)</t>
  </si>
  <si>
    <t>Buhtelj z marmelado</t>
  </si>
  <si>
    <t xml:space="preserve">Buhtelj z marmelado </t>
  </si>
  <si>
    <t xml:space="preserve">Jabolčni zavitek </t>
  </si>
  <si>
    <t>Potica lešnikova, pakirana</t>
  </si>
  <si>
    <t>Pizza s šunko - tople</t>
  </si>
  <si>
    <t>Pizza s sirom-tople</t>
  </si>
  <si>
    <t>Sirov burek-topel</t>
  </si>
  <si>
    <t>Burek sirov, topel</t>
  </si>
  <si>
    <t>Orehovi rogljički</t>
  </si>
  <si>
    <t>Vanilijevi rogljički</t>
  </si>
  <si>
    <t>Keksi kokos</t>
  </si>
  <si>
    <t>Marmeladni žepki</t>
  </si>
  <si>
    <t>Navadni domači keksi</t>
  </si>
  <si>
    <t>Linški keksi</t>
  </si>
  <si>
    <t>Medenjaki</t>
  </si>
  <si>
    <t>40-80</t>
  </si>
  <si>
    <t>Bio pšenično pekovsko pecivo s sirom</t>
  </si>
  <si>
    <t>Bio črno pekovsko pecivo z orehi</t>
  </si>
  <si>
    <t>Bio pšenično pekovsko pecivo s semeni</t>
  </si>
  <si>
    <t>Bio pšenično pekovsko pecivo z makovim posipom</t>
  </si>
  <si>
    <t>Bio pšenično pekovsko pecivo s korenjem (min. 15%)</t>
  </si>
  <si>
    <t>Bio pšenično polnozrnato pekovsko pecivo</t>
  </si>
  <si>
    <t>Bio ovseno mešano pekovsko pecivo</t>
  </si>
  <si>
    <t>Bio ajdovo mešano pekovsko pecivo</t>
  </si>
  <si>
    <t>Bio rženo mešano pekovsko pecivo</t>
  </si>
  <si>
    <t xml:space="preserve">Bio pirino mešano pekovsko pecivo </t>
  </si>
  <si>
    <t>100-400</t>
  </si>
  <si>
    <t>100-200</t>
  </si>
  <si>
    <t>do 20</t>
  </si>
  <si>
    <t>200-300</t>
  </si>
  <si>
    <t>180-200</t>
  </si>
  <si>
    <t>100-250</t>
  </si>
  <si>
    <t>100-300</t>
  </si>
  <si>
    <t>60-100</t>
  </si>
  <si>
    <t>500-800</t>
  </si>
  <si>
    <t>4000-5000</t>
  </si>
  <si>
    <t>200-400</t>
  </si>
  <si>
    <t>1000-2000</t>
  </si>
  <si>
    <t>25-30</t>
  </si>
  <si>
    <t>40-45</t>
  </si>
  <si>
    <t>Prava kava, mleta, črna, mešanica sort Arabica (75 %) in Robusta (25 %), enakovredno kot Barcaffe</t>
  </si>
  <si>
    <t>700-1000</t>
  </si>
  <si>
    <t>750-1000</t>
  </si>
  <si>
    <t>1600-2000</t>
  </si>
  <si>
    <t>70-90</t>
  </si>
  <si>
    <t>1000-5000</t>
  </si>
  <si>
    <t>Sterilizirani fileti - kosi tunine v olivnem olju, min 65 % tunine, »easy open«</t>
  </si>
  <si>
    <t>Sterilizirane skuše v rastlinskem olju</t>
  </si>
  <si>
    <t>Sterilizirani fileti - kosi tunine v rastlinskem olju, min 65 % tunine</t>
  </si>
  <si>
    <t>Sterilizirane sardine v rastlinskem olju, min 75 % sardin</t>
  </si>
  <si>
    <t>Čokoladni namaz, min. 13% lešnikov</t>
  </si>
  <si>
    <t>Piščančja pašteta, 25% kokošjega mesa v pašteti</t>
  </si>
  <si>
    <t>Piščančja pašteta, 29% kokošjega mesa v pašteti</t>
  </si>
  <si>
    <t>Tunina pašteta, 32% tunine v pašteti</t>
  </si>
  <si>
    <t>Zeliščni dodatek jedem, brez glutaminata</t>
  </si>
  <si>
    <t>Masleni keksi (Albert ali enakovredno)</t>
  </si>
  <si>
    <t>Biskvitni keksi, kvalitete Baby in podobno</t>
  </si>
  <si>
    <t>Otroška hrana - grisolino, frutolino in enokovredno</t>
  </si>
  <si>
    <t>Kosmiči kvalitete Rižolino in enakovredno</t>
  </si>
  <si>
    <t>Musli sadni</t>
  </si>
  <si>
    <t>Ovseni kosmiči</t>
  </si>
  <si>
    <t>Koruzni kosmiči brez dodanega sladkorja</t>
  </si>
  <si>
    <t>Žitni kosmiči s čokolado in lešniki (kot Čokolešnik in enakovredno)</t>
  </si>
  <si>
    <t>Zlate kroglice</t>
  </si>
  <si>
    <t>Krekerji brez dodane soli za posip</t>
  </si>
  <si>
    <t>Drobtine, krušne, bele</t>
  </si>
  <si>
    <t>Grisini pšenični beli, s posipom (sezam ali laneno seme)</t>
  </si>
  <si>
    <t xml:space="preserve">Grisini klasik </t>
  </si>
  <si>
    <t>Prepečenec v rezinah, polnozrnati</t>
  </si>
  <si>
    <t>Prepečenec v rezinah (pš. moka tip 500)</t>
  </si>
  <si>
    <t>Jabolčni kis 5 % , brez konzervansov in antioksidantov</t>
  </si>
  <si>
    <t>Vinski kis 4 %, brez antioksidantov</t>
  </si>
  <si>
    <t>Balzamični kis, steklenica</t>
  </si>
  <si>
    <t>Bučno olje,100%</t>
  </si>
  <si>
    <t>Olivno olje, extra deviško, steklena embalaža, hladno stiskano</t>
  </si>
  <si>
    <t>extra Sončično olje 100 %,, v steklenici</t>
  </si>
  <si>
    <t>Jedilno rastlinsko olje, rafinirano sončnično olje z visoko vsebnostjo oleinske kisline</t>
  </si>
  <si>
    <t>Majoneza,  kot Thomy, min. 79% sončničnega olja in 6% jajčnega rumenjaka, brez konz.</t>
  </si>
  <si>
    <t xml:space="preserve">Majoneza </t>
  </si>
  <si>
    <t>Gorčica</t>
  </si>
  <si>
    <t>Kvas, suhi</t>
  </si>
  <si>
    <t xml:space="preserve">Želatina </t>
  </si>
  <si>
    <t>Sezamovo seme</t>
  </si>
  <si>
    <t>Bučna suha semena olupljena</t>
  </si>
  <si>
    <t>Makovo seme</t>
  </si>
  <si>
    <t>Rožičeva moka</t>
  </si>
  <si>
    <t>Kokosova moka</t>
  </si>
  <si>
    <t>Utrjevalec stepene smetane</t>
  </si>
  <si>
    <t>Vanilij sladkor</t>
  </si>
  <si>
    <t>Sladkor mleti</t>
  </si>
  <si>
    <t>Sladkor rjavi</t>
  </si>
  <si>
    <t>Sladkor kristalni</t>
  </si>
  <si>
    <t>Morska sol, drobno mleta</t>
  </si>
  <si>
    <t>Pecilni prašek</t>
  </si>
  <si>
    <t>Prašek za puding – čokolada ali vanilija, brez umetnih barvil in arom</t>
  </si>
  <si>
    <t>Koruzni škrob brez glutena</t>
  </si>
  <si>
    <t xml:space="preserve">Kremin </t>
  </si>
  <si>
    <t>Čokoladno lešnikov namaz, min. 13 % lešnikov</t>
  </si>
  <si>
    <t>Jedilna čokolada, min 40% kakavov delež</t>
  </si>
  <si>
    <t>Čokolada temna žlahtna, min 70% kot Gorenjka</t>
  </si>
  <si>
    <t>Čokolada v prahu</t>
  </si>
  <si>
    <t>Bela čokolada (za obliv)</t>
  </si>
  <si>
    <t>Instant kakao, min 25% kakava</t>
  </si>
  <si>
    <t>Mešanica kavnih nadomeskov - proja iz praženega ječmena in korenine cikorije</t>
  </si>
  <si>
    <t>Žefranika, steklena embalaža</t>
  </si>
  <si>
    <t>Timijan, v dozi</t>
  </si>
  <si>
    <t>Šetraj, steklena embalaža</t>
  </si>
  <si>
    <t>Rožmarin, v dozi</t>
  </si>
  <si>
    <t xml:space="preserve">Med cvetlični, porcijski </t>
  </si>
  <si>
    <t>Namaz z lešniki in mlečno čokolado, min. 13% lešnikov</t>
  </si>
  <si>
    <t xml:space="preserve">Kremna čokolada z lešniki kot Viki krema, porcijska </t>
  </si>
  <si>
    <t>Kremna čokolada z lešniki kot Viki krema</t>
  </si>
  <si>
    <t>Voda gazirana</t>
  </si>
  <si>
    <t>Voda negazirana</t>
  </si>
  <si>
    <t>Mlinci, brez konz.</t>
  </si>
  <si>
    <t>Olje za cvrenje</t>
  </si>
  <si>
    <t>Poper črn - mlet</t>
  </si>
  <si>
    <t>Peteršilj suht, steklena embalaža</t>
  </si>
  <si>
    <t>Pehtran, v stekleni embalaži ali vrečko</t>
  </si>
  <si>
    <t>Origano, steklena embalaža</t>
  </si>
  <si>
    <t>Muškatni orešček mleti, kozarec</t>
  </si>
  <si>
    <t>Majaron, steklena embalaža</t>
  </si>
  <si>
    <t>Lovorjev list, v embalaži, ki omgoča neprodušno zapiranje</t>
  </si>
  <si>
    <t>Kumina mleta</t>
  </si>
  <si>
    <t>Kurkuma mleta</t>
  </si>
  <si>
    <t>Klinčki celi, steklena embalaža</t>
  </si>
  <si>
    <t>Drobnjak, steklena embalaža</t>
  </si>
  <si>
    <t xml:space="preserve">Česen zrnati, v dozi </t>
  </si>
  <si>
    <t>Česen v prahu, v dozi</t>
  </si>
  <si>
    <t>Čebula zrnasta, v dozi</t>
  </si>
  <si>
    <t>Cimet skorjica, v vrečki</t>
  </si>
  <si>
    <t>Cimet mleti, steklena embalaža</t>
  </si>
  <si>
    <t>Carry, steklena embalaža</t>
  </si>
  <si>
    <t>Brinove jagode, steklena embalaža</t>
  </si>
  <si>
    <t>Bazilika,v dozi</t>
  </si>
  <si>
    <t xml:space="preserve">Sadni čaj z aromo divje češnje, filter vrečke, gastro </t>
  </si>
  <si>
    <t>Čaj jagoda - vanilija, filter vrečke, gastro</t>
  </si>
  <si>
    <t>Bezgov čaj, filter vrečke, gastro</t>
  </si>
  <si>
    <t>Planinski čaj filter vrečke, gastro</t>
  </si>
  <si>
    <t>Metin čaj, filter vrečke, gastro</t>
  </si>
  <si>
    <t>Čaj gozdni sadeži, kot  1001 cvet</t>
  </si>
  <si>
    <t>Borovničev čaj, filter vrečke, gastro</t>
  </si>
  <si>
    <t xml:space="preserve">Šipek-hibiskus čaj, filter vrečke, gastro </t>
  </si>
  <si>
    <t xml:space="preserve">Šipkov čaj, filter vrečke, gastro </t>
  </si>
  <si>
    <t>Sirni namaz vedro</t>
  </si>
  <si>
    <t>Mlečni namaz s smetano, min 15% mm</t>
  </si>
  <si>
    <t>Mlečni namaz z zelišči ali vrtninami, 15 do 20 % maščobe</t>
  </si>
  <si>
    <t>Desert jogurtova smetana s sadjem, min. 7 % mm</t>
  </si>
  <si>
    <t>Kislo mleko 3,2%  mm</t>
  </si>
  <si>
    <t>Jogurt navadni, iz pasteriziranega mleka, min 5 % mm</t>
  </si>
  <si>
    <t>Pasterizirano homogenizirano mleko 3,2 do 3,5 % mm vedro in enakovredno</t>
  </si>
  <si>
    <t>Pasterizirano homogenizirano mleko 3,2 do 3,5 % mm</t>
  </si>
  <si>
    <t>Jogurt navadni, čvrsti, iz pasteriziranega, homogeniziranega mleka, 2,5 do 3,2 % mm, brez konz. in aditivov</t>
  </si>
  <si>
    <t>Jogurt sadni, iz pasteriziranega, homogeniziranega mleka, različni okusi, 2,5 do 3,2 % mm, brez dodanih umetnih barvil</t>
  </si>
  <si>
    <t>Jogurt navadni, tekoči, iz pasteriziranega, homogeniziranega mleka, 3,2 do 3,5 % mm</t>
  </si>
  <si>
    <t>Jogurt sadni, tekoči, iz pasteriziranega, homogeniziranega mleka z dodatkom sadja ali sadnega pripravka (min 10%), različni okusi, 1,1 do 3,5 % mm</t>
  </si>
  <si>
    <t>Navadni jogurt s probiotičnimi bakterijami, 1,0 do 3,5 % mm</t>
  </si>
  <si>
    <t>Grški jogurt s sadjem, različni okusi</t>
  </si>
  <si>
    <t>Sadni jogurt s probiotičnimi bakterijami, 1,0 do 3,5 % mm</t>
  </si>
  <si>
    <t>Sladka smetana, pasterizirana, 30 do 35 % mm, brez konz. in aditivov</t>
  </si>
  <si>
    <t>Skuta, nepasirana, iz pasteriziranega, homogeniziranega mleka, 30 do 40 % mm v SS</t>
  </si>
  <si>
    <t>Skuta, nepasirana, iz pasteriziranega, homogeniziranega mleka,  30 do 40 % mm v SS</t>
  </si>
  <si>
    <t>Skuta, pasirana, iz pasteriziranega, homogeniziranega mleka, do 10% mm v SS</t>
  </si>
  <si>
    <t>Skuta, pasirana, iz pasteriziranega, homogeniziranega mleka, 30 do 40 % mm v SS</t>
  </si>
  <si>
    <t>Skuta pasirana sadna (različni okusi)</t>
  </si>
  <si>
    <t xml:space="preserve">Skuta s podloženim sadjem </t>
  </si>
  <si>
    <t>Surovo maslo 1. vrste, min 82%mm, brez konz. in aditivov</t>
  </si>
  <si>
    <t xml:space="preserve">Kajmak </t>
  </si>
  <si>
    <t>Trajno mleko, kratkotrajna sterilizacija, 3,2 do 3,5 % mm</t>
  </si>
  <si>
    <t>Trajno mleko z okusom čokolade, sterilizirano, homogenizirano</t>
  </si>
  <si>
    <t>Trajno mleko, kratkotrajna sterilizacija, 1,5 do 3,5 % mm, DEKLARIRANO BREZ LAKTOZE</t>
  </si>
  <si>
    <t xml:space="preserve">Sveži sir v slanici, min 40% mm v SS, brez kem. konz., barvil in aditivov, kroglice  </t>
  </si>
  <si>
    <t xml:space="preserve">Sveži sir v slanici, min 40 % mm v SS, brez kem. konz., barvil in aditivov, v kosu </t>
  </si>
  <si>
    <t>Smetana za kuhanje, 20 do 25% mm</t>
  </si>
  <si>
    <t>Alpska smetana za stepanje, 33%mm</t>
  </si>
  <si>
    <t>Mocarela kroglice</t>
  </si>
  <si>
    <t>Paniran sir</t>
  </si>
  <si>
    <t>Sir min. 45 % MM v suhi snovi, zorjen v foliji, narezan na rezine</t>
  </si>
  <si>
    <t>Sir riban za pico</t>
  </si>
  <si>
    <t>Sir za žar</t>
  </si>
  <si>
    <t>Sir edamec, min. 45% MM v suhi snovi, zorjen v foliji</t>
  </si>
  <si>
    <t xml:space="preserve">Beli sir Feta v slanici </t>
  </si>
  <si>
    <t>Sveži sir iz smetane, min 20% MM v suhi snovi, mascarpone in enakovredno</t>
  </si>
  <si>
    <t>Riban trdi sir, tričetrt mastni 35-40 % mm v SS, brez konz. in aditivov</t>
  </si>
  <si>
    <t>Topljeni sir za mazanje, prekomastni, 55 % mm v SS, brez konz., trikotniki</t>
  </si>
  <si>
    <t>Mlečni puding, vanilija, čokolada, brez umetnih barvil in konz.</t>
  </si>
  <si>
    <t>Kisla smetana, iz pasterizirane, homogenizirane smetane, 18 do 25 % mm, brez konz. in aditivov</t>
  </si>
  <si>
    <t>Kisla smetana,  iz pasterizirane, homogenizirane smetane, 18 do 25 % mm, brez konz. in aditivov</t>
  </si>
  <si>
    <t>Poltrdi mastni sir, min 45% mm v SS, brez kem. konz., barvil in aditivov</t>
  </si>
  <si>
    <t>Poltrdi dimljen, mastni sir, min 45% mm v SS</t>
  </si>
  <si>
    <t>Riban poltrdi mastni sir, min. 45%mm v SS, brez kem. konz., barvil in aditivov</t>
  </si>
  <si>
    <t>Poltrdi sir brez lizocima iz jajc, primeren za alergike na jajca, 35 do 45 % mm, pakiran v kontrolirani atmosferi</t>
  </si>
  <si>
    <t>Poltrdi sir, min. 35% mm, DEKLARIRAN BREZ LAKTOZE</t>
  </si>
  <si>
    <t xml:space="preserve">Krof z marmelado </t>
  </si>
  <si>
    <t>Temna blazinica s čokolado lešnikovim nadevom iz listnatega testa</t>
  </si>
  <si>
    <t>Kraljeva štručka, iz listnatega kvašenega testa</t>
  </si>
  <si>
    <t>ZGO</t>
  </si>
  <si>
    <t>Kokošja jajca A razred, talna reja L</t>
  </si>
  <si>
    <t>Mleta sladka paprika, v embalaži, ki omogoča neprodušno zapiranje</t>
  </si>
  <si>
    <t>580-650</t>
  </si>
  <si>
    <t>Poper mleti, v embalaži, ki omogoča neprodušno zapiranje</t>
  </si>
  <si>
    <t>Sadna blazinica iz listnatega testa z marelično marmelado</t>
  </si>
  <si>
    <t>Prosena kaša - instant</t>
  </si>
  <si>
    <t>Polžki, pšenični temni z jajci</t>
  </si>
  <si>
    <t>Ponudnik vpiše stopnjo DDV v % (9,5% ali 22%).</t>
  </si>
  <si>
    <t xml:space="preserve">Tuna v olivnem olju - kosi, vrečka </t>
  </si>
  <si>
    <t>Pirina moka, bela</t>
  </si>
  <si>
    <t>Solata zelena - krhkolistna vse sorte/tipi (gentile, ledenka, kristalka) 1.razred</t>
  </si>
  <si>
    <t>Solata zelena - mehkolistna, vse sorte/tipi 1.razred</t>
  </si>
  <si>
    <t xml:space="preserve">MLETO SVINJSKO MESO </t>
  </si>
  <si>
    <t>MLETA MLADA GOVEDINA</t>
  </si>
  <si>
    <t>SPLOŠNO PREHRAMBENO BLAGO</t>
  </si>
  <si>
    <t>Navadni jogurt, DEKLARIRAN BREZ LAKTOZE</t>
  </si>
  <si>
    <t>Skupaj vrednost brez DDV v EUR/letno</t>
  </si>
  <si>
    <t>Skupaj vrednost brez DDV v EUR/ 3 leta</t>
  </si>
  <si>
    <t>Znesek  DDV v EUR/letno</t>
  </si>
  <si>
    <t>Znesek  DDV v EUR/3 leta</t>
  </si>
  <si>
    <t>Skupaj vrednost z DDV v EUR/letno</t>
  </si>
  <si>
    <t>Skupaj vrednost z DDV v EUR/3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</si>
</sst>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B050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9">
    <xf numFmtId="0" fontId="0" fillId="0" borderId="0" xfId="0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0" fillId="0" borderId="18" xfId="0" applyFont="1" applyBorder="1" applyAlignment="1">
      <alignment vertical="center" wrapText="1" shrinkToFit="1"/>
    </xf>
    <xf numFmtId="1" fontId="102" fillId="2" borderId="18" xfId="55" applyNumberFormat="1" applyFont="1" applyFill="1" applyBorder="1" applyAlignment="1">
      <alignment horizontal="center" vertical="center" wrapText="1"/>
    </xf>
    <xf numFmtId="1" fontId="102" fillId="2" borderId="18" xfId="55" applyNumberFormat="1" applyFont="1" applyFill="1" applyBorder="1" applyAlignment="1">
      <alignment horizontal="left" vertical="center" wrapText="1"/>
    </xf>
    <xf numFmtId="44" fontId="104" fillId="2" borderId="18" xfId="55" applyFont="1" applyFill="1" applyBorder="1" applyAlignment="1">
      <alignment horizontal="left" vertical="center" wrapText="1"/>
    </xf>
    <xf numFmtId="44" fontId="105" fillId="3" borderId="18" xfId="55" applyFont="1" applyFill="1" applyBorder="1" applyAlignment="1">
      <alignment horizontal="center" vertical="center" wrapText="1"/>
    </xf>
    <xf numFmtId="166" fontId="104" fillId="2" borderId="18" xfId="0" applyNumberFormat="1" applyFont="1" applyFill="1" applyBorder="1" applyAlignment="1">
      <alignment horizontal="center" vertical="center" wrapText="1"/>
    </xf>
    <xf numFmtId="10" fontId="104" fillId="2" borderId="18" xfId="0" applyNumberFormat="1" applyFont="1" applyFill="1" applyBorder="1" applyAlignment="1">
      <alignment horizontal="center" vertical="center" wrapText="1"/>
    </xf>
    <xf numFmtId="166" fontId="104" fillId="2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" fontId="103" fillId="2" borderId="18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left" vertical="center" wrapText="1"/>
    </xf>
    <xf numFmtId="0" fontId="13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 shrinkToFit="1"/>
    </xf>
    <xf numFmtId="4" fontId="7" fillId="2" borderId="18" xfId="55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 shrinkToFit="1"/>
    </xf>
    <xf numFmtId="0" fontId="12" fillId="0" borderId="18" xfId="0" applyFont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6" fillId="88" borderId="18" xfId="0" applyFont="1" applyFill="1" applyBorder="1" applyAlignment="1">
      <alignment horizontal="center" vertical="center"/>
    </xf>
    <xf numFmtId="0" fontId="38" fillId="3" borderId="38" xfId="0" applyFont="1" applyFill="1" applyBorder="1" applyAlignment="1">
      <alignment horizontal="center" vertical="center" wrapText="1"/>
    </xf>
    <xf numFmtId="1" fontId="14" fillId="2" borderId="38" xfId="55" applyNumberFormat="1" applyFont="1" applyFill="1" applyBorder="1" applyAlignment="1">
      <alignment horizontal="center" vertical="center" wrapText="1"/>
    </xf>
    <xf numFmtId="0" fontId="41" fillId="27" borderId="41" xfId="0" applyFont="1" applyFill="1" applyBorder="1" applyAlignment="1">
      <alignment horizontal="left" vertical="center"/>
    </xf>
    <xf numFmtId="0" fontId="41" fillId="27" borderId="40" xfId="0" applyFont="1" applyFill="1" applyBorder="1" applyAlignment="1">
      <alignment horizontal="center" vertical="center"/>
    </xf>
    <xf numFmtId="44" fontId="7" fillId="2" borderId="38" xfId="55" applyFont="1" applyFill="1" applyBorder="1" applyAlignment="1">
      <alignment horizontal="center" vertical="center" wrapText="1"/>
    </xf>
    <xf numFmtId="0" fontId="100" fillId="3" borderId="38" xfId="0" applyFont="1" applyFill="1" applyBorder="1" applyAlignment="1">
      <alignment horizontal="center" vertical="center" wrapText="1"/>
    </xf>
    <xf numFmtId="0" fontId="100" fillId="3" borderId="39" xfId="0" applyFont="1" applyFill="1" applyBorder="1" applyAlignment="1">
      <alignment horizontal="center" vertical="center" wrapText="1"/>
    </xf>
    <xf numFmtId="1" fontId="102" fillId="2" borderId="38" xfId="55" applyNumberFormat="1" applyFont="1" applyFill="1" applyBorder="1" applyAlignment="1">
      <alignment horizontal="center" vertical="center" wrapText="1"/>
    </xf>
    <xf numFmtId="1" fontId="102" fillId="2" borderId="38" xfId="55" applyNumberFormat="1" applyFont="1" applyFill="1" applyBorder="1" applyAlignment="1">
      <alignment horizontal="left" vertical="center" wrapText="1"/>
    </xf>
    <xf numFmtId="44" fontId="104" fillId="2" borderId="38" xfId="55" applyFont="1" applyFill="1" applyBorder="1" applyAlignment="1">
      <alignment horizontal="left" vertical="center" wrapText="1"/>
    </xf>
    <xf numFmtId="166" fontId="104" fillId="2" borderId="38" xfId="0" applyNumberFormat="1" applyFont="1" applyFill="1" applyBorder="1" applyAlignment="1">
      <alignment horizontal="center" vertical="center" wrapText="1"/>
    </xf>
    <xf numFmtId="0" fontId="104" fillId="2" borderId="38" xfId="0" applyFont="1" applyFill="1" applyBorder="1" applyAlignment="1">
      <alignment horizontal="center" vertical="center" wrapText="1"/>
    </xf>
    <xf numFmtId="166" fontId="104" fillId="2" borderId="39" xfId="0" applyNumberFormat="1" applyFont="1" applyFill="1" applyBorder="1" applyAlignment="1">
      <alignment horizontal="center" vertical="center" wrapText="1"/>
    </xf>
    <xf numFmtId="0" fontId="102" fillId="2" borderId="39" xfId="0" applyFont="1" applyFill="1" applyBorder="1" applyAlignment="1">
      <alignment horizontal="center" vertical="center" wrapText="1"/>
    </xf>
    <xf numFmtId="0" fontId="101" fillId="3" borderId="38" xfId="0" applyFont="1" applyFill="1" applyBorder="1" applyAlignment="1">
      <alignment horizontal="center" vertical="center" wrapText="1"/>
    </xf>
    <xf numFmtId="4" fontId="103" fillId="2" borderId="38" xfId="55" applyNumberFormat="1" applyFont="1" applyFill="1" applyBorder="1" applyAlignment="1">
      <alignment horizontal="center" vertical="center" wrapText="1"/>
    </xf>
    <xf numFmtId="0" fontId="100" fillId="0" borderId="38" xfId="0" applyFont="1" applyBorder="1" applyAlignment="1">
      <alignment vertical="center" wrapText="1" shrinkToFit="1"/>
    </xf>
    <xf numFmtId="44" fontId="105" fillId="3" borderId="38" xfId="55" applyFont="1" applyFill="1" applyBorder="1" applyAlignment="1">
      <alignment horizontal="center" vertical="center" wrapText="1"/>
    </xf>
    <xf numFmtId="3" fontId="100" fillId="3" borderId="3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41" fillId="3" borderId="0" xfId="0" applyFont="1" applyFill="1" applyAlignment="1">
      <alignment vertical="center" wrapText="1"/>
    </xf>
    <xf numFmtId="0" fontId="35" fillId="3" borderId="0" xfId="0" applyFont="1" applyFill="1" applyAlignment="1">
      <alignment vertical="center"/>
    </xf>
    <xf numFmtId="1" fontId="0" fillId="2" borderId="0" xfId="0" applyNumberFormat="1" applyFill="1" applyAlignment="1">
      <alignment horizontal="center" vertical="center"/>
    </xf>
    <xf numFmtId="166" fontId="104" fillId="2" borderId="42" xfId="0" applyNumberFormat="1" applyFont="1" applyFill="1" applyBorder="1" applyAlignment="1">
      <alignment horizontal="center" vertical="center" wrapText="1"/>
    </xf>
    <xf numFmtId="0" fontId="102" fillId="2" borderId="42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49" fillId="32" borderId="44" xfId="0" applyFont="1" applyFill="1" applyBorder="1" applyAlignment="1">
      <alignment horizontal="left" vertical="center"/>
    </xf>
    <xf numFmtId="0" fontId="43" fillId="3" borderId="44" xfId="0" applyFont="1" applyFill="1" applyBorder="1" applyAlignment="1">
      <alignment vertical="center" wrapText="1"/>
    </xf>
    <xf numFmtId="0" fontId="43" fillId="90" borderId="44" xfId="0" applyFont="1" applyFill="1" applyBorder="1" applyAlignment="1">
      <alignment vertical="center" wrapText="1"/>
    </xf>
    <xf numFmtId="0" fontId="0" fillId="90" borderId="44" xfId="0" applyFill="1" applyBorder="1" applyAlignment="1">
      <alignment vertical="center" wrapText="1"/>
    </xf>
    <xf numFmtId="0" fontId="100" fillId="3" borderId="44" xfId="0" applyFont="1" applyFill="1" applyBorder="1" applyAlignment="1">
      <alignment horizontal="center" vertical="center" wrapText="1"/>
    </xf>
    <xf numFmtId="1" fontId="102" fillId="2" borderId="44" xfId="55" applyNumberFormat="1" applyFont="1" applyFill="1" applyBorder="1" applyAlignment="1">
      <alignment horizontal="center" vertical="center" wrapText="1"/>
    </xf>
    <xf numFmtId="1" fontId="102" fillId="2" borderId="43" xfId="55" applyNumberFormat="1" applyFont="1" applyFill="1" applyBorder="1" applyAlignment="1">
      <alignment horizontal="center" vertical="center" wrapText="1"/>
    </xf>
    <xf numFmtId="1" fontId="102" fillId="2" borderId="44" xfId="55" applyNumberFormat="1" applyFont="1" applyFill="1" applyBorder="1" applyAlignment="1">
      <alignment horizontal="left" vertical="center" wrapText="1"/>
    </xf>
    <xf numFmtId="44" fontId="104" fillId="2" borderId="44" xfId="55" applyFont="1" applyFill="1" applyBorder="1" applyAlignment="1">
      <alignment horizontal="left" vertical="center" wrapText="1"/>
    </xf>
    <xf numFmtId="166" fontId="104" fillId="2" borderId="44" xfId="0" applyNumberFormat="1" applyFont="1" applyFill="1" applyBorder="1" applyAlignment="1">
      <alignment horizontal="center" vertical="center" wrapText="1"/>
    </xf>
    <xf numFmtId="0" fontId="33" fillId="27" borderId="45" xfId="0" applyFont="1" applyFill="1" applyBorder="1" applyAlignment="1">
      <alignment vertical="center" wrapText="1" shrinkToFit="1"/>
    </xf>
    <xf numFmtId="0" fontId="33" fillId="27" borderId="45" xfId="0" applyFont="1" applyFill="1" applyBorder="1" applyAlignment="1">
      <alignment horizontal="center" vertical="center" wrapText="1"/>
    </xf>
    <xf numFmtId="0" fontId="41" fillId="27" borderId="45" xfId="0" applyFont="1" applyFill="1" applyBorder="1" applyAlignment="1">
      <alignment horizontal="center" vertical="center" wrapText="1"/>
    </xf>
    <xf numFmtId="0" fontId="36" fillId="27" borderId="45" xfId="0" applyFont="1" applyFill="1" applyBorder="1" applyAlignment="1">
      <alignment horizontal="center" vertical="center"/>
    </xf>
    <xf numFmtId="0" fontId="7" fillId="27" borderId="45" xfId="0" applyFont="1" applyFill="1" applyBorder="1" applyAlignment="1">
      <alignment horizontal="center" vertical="center"/>
    </xf>
    <xf numFmtId="1" fontId="41" fillId="27" borderId="45" xfId="0" applyNumberFormat="1" applyFont="1" applyFill="1" applyBorder="1" applyAlignment="1">
      <alignment horizontal="center" vertical="center"/>
    </xf>
    <xf numFmtId="0" fontId="12" fillId="27" borderId="45" xfId="0" applyFont="1" applyFill="1" applyBorder="1" applyAlignment="1">
      <alignment horizontal="left" vertical="center"/>
    </xf>
    <xf numFmtId="0" fontId="11" fillId="27" borderId="45" xfId="0" applyFont="1" applyFill="1" applyBorder="1" applyAlignment="1">
      <alignment horizontal="center" vertical="center"/>
    </xf>
    <xf numFmtId="0" fontId="35" fillId="27" borderId="45" xfId="0" applyFont="1" applyFill="1" applyBorder="1" applyAlignment="1">
      <alignment horizontal="center" vertical="center"/>
    </xf>
    <xf numFmtId="166" fontId="41" fillId="27" borderId="45" xfId="0" applyNumberFormat="1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38" fillId="3" borderId="44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 shrinkToFit="1"/>
    </xf>
    <xf numFmtId="0" fontId="101" fillId="3" borderId="44" xfId="0" applyFont="1" applyFill="1" applyBorder="1" applyAlignment="1">
      <alignment horizontal="center" vertical="center" wrapText="1"/>
    </xf>
    <xf numFmtId="4" fontId="103" fillId="2" borderId="44" xfId="55" applyNumberFormat="1" applyFont="1" applyFill="1" applyBorder="1" applyAlignment="1">
      <alignment horizontal="center" vertical="center" wrapText="1"/>
    </xf>
    <xf numFmtId="0" fontId="104" fillId="2" borderId="44" xfId="0" applyFont="1" applyFill="1" applyBorder="1" applyAlignment="1">
      <alignment vertical="center" wrapText="1"/>
    </xf>
    <xf numFmtId="4" fontId="103" fillId="2" borderId="44" xfId="0" applyNumberFormat="1" applyFont="1" applyFill="1" applyBorder="1" applyAlignment="1">
      <alignment horizontal="center" vertical="center" wrapText="1"/>
    </xf>
    <xf numFmtId="0" fontId="100" fillId="2" borderId="18" xfId="0" applyFont="1" applyFill="1" applyBorder="1" applyAlignment="1">
      <alignment vertical="center" wrapText="1" shrinkToFit="1"/>
    </xf>
    <xf numFmtId="0" fontId="104" fillId="2" borderId="18" xfId="0" applyFont="1" applyFill="1" applyBorder="1" applyAlignment="1">
      <alignment horizontal="center" vertical="center" wrapText="1"/>
    </xf>
    <xf numFmtId="0" fontId="101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05" fillId="3" borderId="44" xfId="55" applyFont="1" applyFill="1" applyBorder="1" applyAlignment="1">
      <alignment horizontal="center" vertical="center" wrapText="1"/>
    </xf>
    <xf numFmtId="166" fontId="104" fillId="3" borderId="44" xfId="0" applyNumberFormat="1" applyFont="1" applyFill="1" applyBorder="1" applyAlignment="1">
      <alignment horizontal="center" vertical="center" wrapText="1"/>
    </xf>
    <xf numFmtId="10" fontId="104" fillId="3" borderId="44" xfId="0" applyNumberFormat="1" applyFont="1" applyFill="1" applyBorder="1" applyAlignment="1">
      <alignment horizontal="center" vertical="center" wrapText="1"/>
    </xf>
    <xf numFmtId="0" fontId="104" fillId="3" borderId="44" xfId="0" applyFont="1" applyFill="1" applyBorder="1" applyAlignment="1">
      <alignment horizontal="center" vertical="center" wrapText="1"/>
    </xf>
    <xf numFmtId="0" fontId="100" fillId="3" borderId="18" xfId="0" applyFont="1" applyFill="1" applyBorder="1" applyAlignment="1">
      <alignment vertical="center" wrapText="1" shrinkToFit="1"/>
    </xf>
    <xf numFmtId="4" fontId="103" fillId="2" borderId="18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44" fontId="11" fillId="2" borderId="18" xfId="55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43" fillId="0" borderId="44" xfId="0" applyFont="1" applyBorder="1" applyAlignment="1">
      <alignment vertical="center" wrapText="1"/>
    </xf>
    <xf numFmtId="0" fontId="0" fillId="0" borderId="44" xfId="0" applyBorder="1" applyAlignment="1">
      <alignment vertical="center" wrapText="1"/>
    </xf>
    <xf numFmtId="44" fontId="35" fillId="3" borderId="0" xfId="55" applyFont="1" applyFill="1" applyAlignment="1">
      <alignment horizontal="center" vertical="center"/>
    </xf>
    <xf numFmtId="4" fontId="7" fillId="2" borderId="44" xfId="0" applyNumberFormat="1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left" vertical="center" wrapText="1"/>
    </xf>
    <xf numFmtId="44" fontId="12" fillId="2" borderId="44" xfId="55" applyFont="1" applyFill="1" applyBorder="1" applyAlignment="1">
      <alignment horizontal="left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4" fontId="7" fillId="2" borderId="44" xfId="55" applyNumberFormat="1" applyFont="1" applyFill="1" applyBorder="1" applyAlignment="1">
      <alignment horizontal="center" vertical="center" wrapText="1"/>
    </xf>
    <xf numFmtId="44" fontId="11" fillId="3" borderId="44" xfId="55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 wrapText="1" shrinkToFit="1"/>
    </xf>
    <xf numFmtId="0" fontId="106" fillId="0" borderId="44" xfId="0" applyFont="1" applyBorder="1" applyAlignment="1">
      <alignment vertical="center" wrapText="1" shrinkToFit="1"/>
    </xf>
    <xf numFmtId="0" fontId="107" fillId="3" borderId="44" xfId="0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center" vertical="center" wrapText="1"/>
    </xf>
    <xf numFmtId="4" fontId="109" fillId="2" borderId="44" xfId="55" applyNumberFormat="1" applyFont="1" applyFill="1" applyBorder="1" applyAlignment="1">
      <alignment horizontal="center" vertical="center" wrapText="1"/>
    </xf>
    <xf numFmtId="1" fontId="108" fillId="2" borderId="43" xfId="55" applyNumberFormat="1" applyFont="1" applyFill="1" applyBorder="1" applyAlignment="1">
      <alignment horizontal="center" vertical="center" wrapText="1"/>
    </xf>
    <xf numFmtId="1" fontId="108" fillId="2" borderId="44" xfId="55" applyNumberFormat="1" applyFont="1" applyFill="1" applyBorder="1" applyAlignment="1">
      <alignment horizontal="left" vertical="center" wrapText="1"/>
    </xf>
    <xf numFmtId="44" fontId="110" fillId="2" borderId="44" xfId="55" applyFont="1" applyFill="1" applyBorder="1" applyAlignment="1">
      <alignment horizontal="left" vertical="center" wrapText="1"/>
    </xf>
    <xf numFmtId="44" fontId="111" fillId="3" borderId="44" xfId="55" applyFont="1" applyFill="1" applyBorder="1" applyAlignment="1">
      <alignment horizontal="center" vertical="center" wrapText="1"/>
    </xf>
    <xf numFmtId="166" fontId="110" fillId="2" borderId="44" xfId="0" applyNumberFormat="1" applyFont="1" applyFill="1" applyBorder="1" applyAlignment="1">
      <alignment horizontal="center" vertical="center" wrapText="1"/>
    </xf>
    <xf numFmtId="166" fontId="110" fillId="2" borderId="42" xfId="0" applyNumberFormat="1" applyFont="1" applyFill="1" applyBorder="1" applyAlignment="1">
      <alignment horizontal="center" vertical="center" wrapText="1"/>
    </xf>
    <xf numFmtId="0" fontId="108" fillId="2" borderId="42" xfId="0" applyFont="1" applyFill="1" applyBorder="1" applyAlignment="1">
      <alignment horizontal="center" vertical="center" wrapText="1"/>
    </xf>
    <xf numFmtId="4" fontId="109" fillId="2" borderId="44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107" fillId="3" borderId="14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3" borderId="44" xfId="55" applyNumberFormat="1" applyFont="1" applyFill="1" applyBorder="1" applyAlignment="1">
      <alignment horizontal="left" vertical="center" wrapText="1"/>
    </xf>
    <xf numFmtId="10" fontId="12" fillId="3" borderId="44" xfId="0" applyNumberFormat="1" applyFont="1" applyFill="1" applyBorder="1" applyAlignment="1">
      <alignment horizontal="center" vertical="center" wrapText="1"/>
    </xf>
    <xf numFmtId="44" fontId="12" fillId="3" borderId="44" xfId="55" applyFont="1" applyFill="1" applyBorder="1" applyAlignment="1">
      <alignment horizontal="left" vertical="center" wrapText="1"/>
    </xf>
    <xf numFmtId="166" fontId="12" fillId="3" borderId="44" xfId="0" applyNumberFormat="1" applyFont="1" applyFill="1" applyBorder="1" applyAlignment="1">
      <alignment horizontal="center" vertical="center" wrapText="1"/>
    </xf>
    <xf numFmtId="3" fontId="13" fillId="3" borderId="38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vertical="center" wrapText="1" shrinkToFit="1"/>
    </xf>
    <xf numFmtId="0" fontId="33" fillId="0" borderId="44" xfId="0" applyFont="1" applyBorder="1" applyAlignment="1">
      <alignment horizontal="justify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vertical="center" wrapText="1" shrinkToFit="1"/>
    </xf>
    <xf numFmtId="1" fontId="36" fillId="3" borderId="0" xfId="0" applyNumberFormat="1" applyFont="1" applyFill="1" applyAlignment="1">
      <alignment horizontal="center" vertical="center"/>
    </xf>
    <xf numFmtId="1" fontId="35" fillId="2" borderId="0" xfId="55" applyNumberFormat="1" applyFont="1" applyFill="1" applyAlignment="1">
      <alignment horizontal="center" vertical="center"/>
    </xf>
    <xf numFmtId="1" fontId="5" fillId="2" borderId="0" xfId="55" applyNumberFormat="1" applyFont="1" applyFill="1" applyAlignment="1">
      <alignment horizontal="center" vertical="center"/>
    </xf>
    <xf numFmtId="1" fontId="35" fillId="2" borderId="0" xfId="0" applyNumberFormat="1" applyFont="1" applyFill="1" applyAlignment="1">
      <alignment horizontal="center" vertical="center"/>
    </xf>
    <xf numFmtId="0" fontId="14" fillId="89" borderId="3" xfId="0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1" fontId="108" fillId="2" borderId="18" xfId="55" applyNumberFormat="1" applyFont="1" applyFill="1" applyBorder="1" applyAlignment="1">
      <alignment horizontal="center" vertical="center" wrapText="1"/>
    </xf>
    <xf numFmtId="1" fontId="108" fillId="2" borderId="18" xfId="55" applyNumberFormat="1" applyFont="1" applyFill="1" applyBorder="1" applyAlignment="1">
      <alignment horizontal="left" vertical="center" wrapText="1"/>
    </xf>
    <xf numFmtId="44" fontId="110" fillId="2" borderId="18" xfId="55" applyFont="1" applyFill="1" applyBorder="1" applyAlignment="1">
      <alignment horizontal="left" vertical="center" wrapText="1"/>
    </xf>
    <xf numFmtId="166" fontId="110" fillId="2" borderId="18" xfId="0" applyNumberFormat="1" applyFont="1" applyFill="1" applyBorder="1" applyAlignment="1">
      <alignment horizontal="center" vertical="center" wrapText="1"/>
    </xf>
    <xf numFmtId="0" fontId="110" fillId="2" borderId="18" xfId="0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 shrinkToFit="1"/>
    </xf>
    <xf numFmtId="1" fontId="14" fillId="3" borderId="18" xfId="55" applyNumberFormat="1" applyFont="1" applyFill="1" applyBorder="1" applyAlignment="1">
      <alignment horizontal="center" vertical="center" wrapText="1"/>
    </xf>
    <xf numFmtId="173" fontId="13" fillId="3" borderId="18" xfId="0" applyNumberFormat="1" applyFont="1" applyFill="1" applyBorder="1" applyAlignment="1">
      <alignment horizontal="center" vertical="center" wrapText="1"/>
    </xf>
    <xf numFmtId="0" fontId="41" fillId="27" borderId="47" xfId="0" applyFont="1" applyFill="1" applyBorder="1" applyAlignment="1">
      <alignment horizontal="left" vertical="center"/>
    </xf>
    <xf numFmtId="0" fontId="33" fillId="27" borderId="48" xfId="0" applyFont="1" applyFill="1" applyBorder="1" applyAlignment="1">
      <alignment vertical="center" wrapText="1" shrinkToFit="1"/>
    </xf>
    <xf numFmtId="0" fontId="33" fillId="27" borderId="48" xfId="0" applyFont="1" applyFill="1" applyBorder="1" applyAlignment="1">
      <alignment horizontal="center" vertical="center" wrapText="1"/>
    </xf>
    <xf numFmtId="0" fontId="41" fillId="27" borderId="48" xfId="0" applyFont="1" applyFill="1" applyBorder="1" applyAlignment="1">
      <alignment horizontal="center" vertical="center" wrapText="1"/>
    </xf>
    <xf numFmtId="0" fontId="36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1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5" fillId="27" borderId="48" xfId="0" applyFont="1" applyFill="1" applyBorder="1" applyAlignment="1">
      <alignment horizontal="center" vertical="center"/>
    </xf>
    <xf numFmtId="166" fontId="41" fillId="27" borderId="48" xfId="0" applyNumberFormat="1" applyFont="1" applyFill="1" applyBorder="1" applyAlignment="1">
      <alignment horizontal="center" vertical="center"/>
    </xf>
    <xf numFmtId="0" fontId="41" fillId="27" borderId="46" xfId="0" applyFont="1" applyFill="1" applyBorder="1" applyAlignment="1">
      <alignment horizontal="center" vertical="center"/>
    </xf>
    <xf numFmtId="1" fontId="36" fillId="27" borderId="48" xfId="0" applyNumberFormat="1" applyFont="1" applyFill="1" applyBorder="1" applyAlignment="1">
      <alignment horizontal="center" vertical="center"/>
    </xf>
    <xf numFmtId="166" fontId="10" fillId="27" borderId="44" xfId="0" applyNumberFormat="1" applyFont="1" applyFill="1" applyBorder="1" applyAlignment="1">
      <alignment horizontal="center" vertical="center"/>
    </xf>
    <xf numFmtId="44" fontId="11" fillId="89" borderId="44" xfId="55" applyFont="1" applyFill="1" applyBorder="1" applyAlignment="1">
      <alignment horizontal="center" vertical="center" wrapText="1"/>
    </xf>
    <xf numFmtId="166" fontId="12" fillId="89" borderId="44" xfId="0" applyNumberFormat="1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wrapText="1"/>
    </xf>
    <xf numFmtId="0" fontId="65" fillId="33" borderId="15" xfId="0" applyFont="1" applyFill="1" applyBorder="1" applyAlignment="1">
      <alignment horizontal="left" vertical="top" wrapText="1"/>
    </xf>
    <xf numFmtId="0" fontId="45" fillId="30" borderId="44" xfId="0" applyFont="1" applyFill="1" applyBorder="1" applyAlignment="1">
      <alignment horizontal="center" vertical="center" wrapText="1"/>
    </xf>
    <xf numFmtId="166" fontId="36" fillId="0" borderId="44" xfId="0" applyNumberFormat="1" applyFont="1" applyBorder="1" applyAlignment="1">
      <alignment horizontal="center" vertical="center" wrapText="1"/>
    </xf>
    <xf numFmtId="1" fontId="36" fillId="0" borderId="44" xfId="0" applyNumberFormat="1" applyFont="1" applyBorder="1" applyAlignment="1">
      <alignment horizontal="center" vertical="center" wrapText="1"/>
    </xf>
    <xf numFmtId="166" fontId="36" fillId="90" borderId="44" xfId="0" applyNumberFormat="1" applyFont="1" applyFill="1" applyBorder="1" applyAlignment="1">
      <alignment horizontal="center" vertical="center" wrapText="1"/>
    </xf>
    <xf numFmtId="1" fontId="36" fillId="90" borderId="44" xfId="0" applyNumberFormat="1" applyFont="1" applyFill="1" applyBorder="1" applyAlignment="1">
      <alignment horizontal="center" vertical="center" wrapText="1"/>
    </xf>
    <xf numFmtId="0" fontId="0" fillId="3" borderId="44" xfId="0" applyFill="1" applyBorder="1" applyAlignment="1">
      <alignment vertical="center"/>
    </xf>
    <xf numFmtId="0" fontId="0" fillId="0" borderId="44" xfId="0" applyBorder="1" applyAlignment="1">
      <alignment vertical="center"/>
    </xf>
    <xf numFmtId="1" fontId="10" fillId="27" borderId="44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18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44" xfId="0" applyFont="1" applyFill="1" applyBorder="1" applyAlignment="1">
      <alignment horizontal="center" vertical="center" wrapText="1"/>
    </xf>
    <xf numFmtId="0" fontId="10" fillId="27" borderId="4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49" xfId="0" applyFont="1" applyFill="1" applyBorder="1" applyAlignment="1">
      <alignment horizontal="left" vertical="top" wrapText="1"/>
    </xf>
    <xf numFmtId="0" fontId="65" fillId="33" borderId="49" xfId="0" applyFont="1" applyFill="1" applyBorder="1" applyAlignment="1">
      <alignment horizontal="left" vertical="top" wrapText="1"/>
    </xf>
    <xf numFmtId="1" fontId="65" fillId="33" borderId="49" xfId="0" applyNumberFormat="1" applyFont="1" applyFill="1" applyBorder="1" applyAlignment="1">
      <alignment horizontal="left" vertical="top" wrapText="1"/>
    </xf>
    <xf numFmtId="0" fontId="65" fillId="33" borderId="49" xfId="0" applyFont="1" applyFill="1" applyBorder="1" applyAlignment="1">
      <alignment vertical="top" wrapText="1"/>
    </xf>
    <xf numFmtId="0" fontId="112" fillId="30" borderId="44" xfId="0" applyFont="1" applyFill="1" applyBorder="1" applyAlignment="1">
      <alignment horizontal="center" vertical="center" wrapText="1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20"/>
    <tableColumn id="2" xr3:uid="{00000000-0010-0000-0000-000002000000}" name="Tehnična specifikacija živila (stolpec 2, 2a, 2b, 2c)" dataDxfId="933" totalsRowDxfId="19"/>
    <tableColumn id="3" xr3:uid="{00000000-0010-0000-0000-000003000000}" name="ZAHTEVANO PAKIRANJE                    Masa/volumen" dataDxfId="932" totalsRowDxfId="18"/>
    <tableColumn id="4" xr3:uid="{00000000-0010-0000-0000-000004000000}" name=" ZAHTEVANO PAKIRANJE       Enota" dataDxfId="931" totalsRowDxfId="17"/>
    <tableColumn id="21" xr3:uid="{00000000-0010-0000-0000-000015000000}" name="ZAHTEVANA SHEMA KAKOVOSTI" dataDxfId="930" totalsRowDxfId="16"/>
    <tableColumn id="5" xr3:uid="{00000000-0010-0000-0000-000005000000}" name="Okvirna količina" dataDxfId="929" totalsRowDxfId="15" dataCellStyle="Valuta"/>
    <tableColumn id="6" xr3:uid="{00000000-0010-0000-0000-000006000000}" name="Enota mere količine" dataDxfId="928" totalsRowDxfId="14"/>
    <tableColumn id="7" xr3:uid="{00000000-0010-0000-0000-000007000000}" name="Preračunana masa/volumen/kos na enoto kg" totalsRowFunction="sum" dataDxfId="927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26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25" totalsRowDxfId="11" dataCellStyle="Valuta"/>
    <tableColumn id="10" xr3:uid="{00000000-0010-0000-0000-00000A000000}" name="BLAGOVNA ZNAMKA ali PROIZVAJALEC" dataDxfId="924" totalsRowDxfId="10" dataCellStyle="Valuta"/>
    <tableColumn id="11" xr3:uid="{00000000-0010-0000-0000-00000B000000}" name=" NAZIV/IME (trgovsko) ponujenega živila  " dataDxfId="923" totalsRowDxfId="9" dataCellStyle="Valuta"/>
    <tableColumn id="12" xr3:uid="{00000000-0010-0000-0000-00000C000000}" name="Dejanska masa/volumen ponujenega živila" dataDxfId="922" totalsRowDxfId="8" dataCellStyle="Valuta"/>
    <tableColumn id="13" xr3:uid="{00000000-0010-0000-0000-00000D000000}" name="cena/enota brez DDV v EUR" dataDxfId="921" totalsRowDxfId="7"/>
    <tableColumn id="14" xr3:uid="{00000000-0010-0000-0000-00000E000000}" name="Cena za dejansko maso/volumen ponujenega živila brez DDV " dataDxfId="920" totalsRowDxfId="6"/>
    <tableColumn id="15" xr3:uid="{00000000-0010-0000-0000-00000F000000}" name="Stopnja DDV (%)" dataDxfId="919" totalsRowDxfId="5"/>
    <tableColumn id="16" xr3:uid="{00000000-0010-0000-0000-000010000000}" name="Davek (EUR)" dataDxfId="918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17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16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15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14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19" totalsRowCount="1" headerRowDxfId="913" dataDxfId="911" headerRowBorderDxfId="912" tableBorderDxfId="910" totalsRowBorderDxfId="909">
  <tableColumns count="21">
    <tableColumn id="1" xr3:uid="{00000000-0010-0000-0100-000001000000}" name="Zap. št." totalsRowLabel="Vsota" dataDxfId="908" totalsRowDxfId="907"/>
    <tableColumn id="2" xr3:uid="{00000000-0010-0000-0100-000002000000}" name="Tehnična specifikacija živila (stolpec 2, 2a, 2b, 2c)" dataDxfId="906" totalsRowDxfId="905"/>
    <tableColumn id="3" xr3:uid="{00000000-0010-0000-0100-000003000000}" name="ZAHTEVANO PAKIRANJE                    Masa/volumen" dataDxfId="904" totalsRowDxfId="903"/>
    <tableColumn id="4" xr3:uid="{00000000-0010-0000-0100-000004000000}" name=" ZAHTEVANO PAKIRANJE       Enota" dataDxfId="902" totalsRowDxfId="901"/>
    <tableColumn id="21" xr3:uid="{00000000-0010-0000-0100-000015000000}" name="ZAHTEVANA SHEMA KAKOVOSTI" dataDxfId="900" totalsRowDxfId="899"/>
    <tableColumn id="5" xr3:uid="{00000000-0010-0000-0100-000005000000}" name="Okvirna količina" dataDxfId="898" totalsRowDxfId="897" dataCellStyle="Valuta"/>
    <tableColumn id="6" xr3:uid="{00000000-0010-0000-0100-000006000000}" name="Enota mere količine" dataDxfId="896" totalsRowDxfId="895"/>
    <tableColumn id="7" xr3:uid="{00000000-0010-0000-0100-000007000000}" name="Preračunana masa/volumen/kos na enoto kg" totalsRowFunction="sum" dataDxfId="894" totalsRowDxfId="89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92" totalsRowDxfId="89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90" totalsRowDxfId="889" dataCellStyle="Valuta"/>
    <tableColumn id="10" xr3:uid="{00000000-0010-0000-0100-00000A000000}" name="BLAGOVNA ZNAMKA ali PROIZVAJALEC" dataDxfId="888" totalsRowDxfId="887" dataCellStyle="Valuta"/>
    <tableColumn id="11" xr3:uid="{00000000-0010-0000-0100-00000B000000}" name=" NAZIV/IME (trgovsko) ponujenega živila  " dataDxfId="886" totalsRowDxfId="885" dataCellStyle="Valuta"/>
    <tableColumn id="12" xr3:uid="{00000000-0010-0000-0100-00000C000000}" name="Dejanska masa/volumen ponujenega živila" dataDxfId="884" totalsRowDxfId="883" dataCellStyle="Valuta"/>
    <tableColumn id="13" xr3:uid="{00000000-0010-0000-0100-00000D000000}" name="cena/enota brez DDV v EUR" dataDxfId="882" totalsRowDxfId="881"/>
    <tableColumn id="14" xr3:uid="{00000000-0010-0000-0100-00000E000000}" name="Cena za dejansko maso/volumen ponujenega živila brez DDV " dataDxfId="880" totalsRowDxfId="879"/>
    <tableColumn id="15" xr3:uid="{00000000-0010-0000-0100-00000F000000}" name="Stopnja DDV (%)" dataDxfId="878" totalsRowDxfId="877"/>
    <tableColumn id="16" xr3:uid="{00000000-0010-0000-0100-000010000000}" name="Davek (EUR)" dataDxfId="876" totalsRowDxfId="87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74" totalsRowDxfId="87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72" totalsRowDxfId="87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70" totalsRowDxfId="86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68" totalsRowDxfId="86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4" totalsRowCount="1" headerRowDxfId="866" dataDxfId="864" headerRowBorderDxfId="865" tableBorderDxfId="863" totalsRowBorderDxfId="862">
  <tableColumns count="21">
    <tableColumn id="1" xr3:uid="{00000000-0010-0000-0200-000001000000}" name="Zap. št." totalsRowLabel="Vsota" dataDxfId="861" totalsRowDxfId="860"/>
    <tableColumn id="2" xr3:uid="{00000000-0010-0000-0200-000002000000}" name="Tehnična specifikacija živila (stolpec 2, 2a, 2b, 2c)" dataDxfId="859" totalsRowDxfId="858"/>
    <tableColumn id="3" xr3:uid="{00000000-0010-0000-0200-000003000000}" name="ZAHTEVANO PAKIRANJE                    Masa/volumen" dataDxfId="857" totalsRowDxfId="856"/>
    <tableColumn id="4" xr3:uid="{00000000-0010-0000-0200-000004000000}" name=" ZAHTEVANO PAKIRANJE       Enota" dataDxfId="855" totalsRowDxfId="854"/>
    <tableColumn id="21" xr3:uid="{00000000-0010-0000-0200-000015000000}" name="ZAHTEVANA SHEMA KAKOVOSTI" dataDxfId="853" totalsRowDxfId="852"/>
    <tableColumn id="5" xr3:uid="{00000000-0010-0000-0200-000005000000}" name="Okvirna količina" dataDxfId="851" totalsRowDxfId="850" dataCellStyle="Valuta"/>
    <tableColumn id="6" xr3:uid="{00000000-0010-0000-0200-000006000000}" name="Enota mere količine" dataDxfId="849" totalsRowDxfId="848"/>
    <tableColumn id="7" xr3:uid="{00000000-0010-0000-0200-000007000000}" name="Preračunana masa/volumen/kos na enoto kg" totalsRowFunction="sum" dataDxfId="847" totalsRowDxfId="84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45" totalsRowDxfId="84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43" totalsRowDxfId="842" dataCellStyle="Valuta"/>
    <tableColumn id="10" xr3:uid="{00000000-0010-0000-0200-00000A000000}" name="BLAGOVNA ZNAMKA ali PROIZVAJALEC" dataDxfId="841" totalsRowDxfId="840" dataCellStyle="Valuta"/>
    <tableColumn id="11" xr3:uid="{00000000-0010-0000-0200-00000B000000}" name=" NAZIV/IME (trgovsko) ponujenega živila  " dataDxfId="839" totalsRowDxfId="838" dataCellStyle="Valuta"/>
    <tableColumn id="12" xr3:uid="{00000000-0010-0000-0200-00000C000000}" name="Dejanska masa/volumen ponujenega živila" dataDxfId="837" totalsRowDxfId="836" dataCellStyle="Valuta"/>
    <tableColumn id="13" xr3:uid="{00000000-0010-0000-0200-00000D000000}" name="cena/enota brez DDV v EUR" dataDxfId="835" totalsRowDxfId="834"/>
    <tableColumn id="14" xr3:uid="{00000000-0010-0000-0200-00000E000000}" name="Cena za dejansko maso/volumen ponujenega živila brez DDV " dataDxfId="833" totalsRowDxfId="832"/>
    <tableColumn id="15" xr3:uid="{00000000-0010-0000-0200-00000F000000}" name="Stopnja DDV (%)" dataDxfId="831" totalsRowDxfId="830"/>
    <tableColumn id="16" xr3:uid="{00000000-0010-0000-0200-000010000000}" name="Davek (EUR)" dataDxfId="829" totalsRowDxfId="82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27" totalsRowDxfId="82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25" totalsRowDxfId="82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23" totalsRowDxfId="8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7" totalsRowCount="1" headerRowDxfId="819" dataDxfId="817" headerRowBorderDxfId="818" tableBorderDxfId="816" totalsRowBorderDxfId="815">
  <tableColumns count="21">
    <tableColumn id="1" xr3:uid="{00000000-0010-0000-0300-000001000000}" name="Zap. št." totalsRowLabel="Vsota" dataDxfId="814" totalsRowDxfId="813"/>
    <tableColumn id="2" xr3:uid="{00000000-0010-0000-0300-000002000000}" name="Tehnična specifikacija živila (stolpec 2, 2a, 2b, 2c)" dataDxfId="812" totalsRowDxfId="811"/>
    <tableColumn id="3" xr3:uid="{00000000-0010-0000-0300-000003000000}" name="ZAHTEVANO PAKIRANJE                    Masa/volumen" dataDxfId="810" totalsRowDxfId="809"/>
    <tableColumn id="4" xr3:uid="{00000000-0010-0000-0300-000004000000}" name=" ZAHTEVANO PAKIRANJE       Enota" dataDxfId="808" totalsRowDxfId="807"/>
    <tableColumn id="21" xr3:uid="{00000000-0010-0000-0300-000015000000}" name="ZAHTEVANA SHEMA KAKOVOSTI" dataDxfId="806" totalsRowDxfId="805"/>
    <tableColumn id="5" xr3:uid="{00000000-0010-0000-0300-000005000000}" name="Okvirna količina" dataDxfId="804" totalsRowDxfId="803" dataCellStyle="Valuta"/>
    <tableColumn id="6" xr3:uid="{00000000-0010-0000-0300-000006000000}" name="Enota mere količine" dataDxfId="802" totalsRowDxfId="801"/>
    <tableColumn id="7" xr3:uid="{00000000-0010-0000-0300-000007000000}" name="Preračunana masa/volumen/kos na enoto kg" totalsRowFunction="sum" dataDxfId="800" totalsRowDxfId="79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98" totalsRowDxfId="79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96" totalsRowDxfId="795" dataCellStyle="Valuta"/>
    <tableColumn id="10" xr3:uid="{00000000-0010-0000-0300-00000A000000}" name="BLAGOVNA ZNAMKA ali PROIZVAJALEC" dataDxfId="794" totalsRowDxfId="793" dataCellStyle="Valuta"/>
    <tableColumn id="11" xr3:uid="{00000000-0010-0000-0300-00000B000000}" name=" NAZIV/IME (trgovsko) ponujenega živila  " dataDxfId="792" totalsRowDxfId="791" dataCellStyle="Valuta"/>
    <tableColumn id="12" xr3:uid="{00000000-0010-0000-0300-00000C000000}" name="Dejanska masa/volumen ponujenega živila" dataDxfId="790" totalsRowDxfId="789" dataCellStyle="Valuta"/>
    <tableColumn id="13" xr3:uid="{00000000-0010-0000-0300-00000D000000}" name="cena/enota brez DDV v EUR" dataDxfId="788" totalsRowDxfId="787"/>
    <tableColumn id="14" xr3:uid="{00000000-0010-0000-0300-00000E000000}" name="Cena za dejansko maso/volumen ponujenega živila brez DDV " dataDxfId="786" totalsRowDxfId="785"/>
    <tableColumn id="15" xr3:uid="{00000000-0010-0000-0300-00000F000000}" name="Stopnja DDV (%)" dataDxfId="784" totalsRowDxfId="783"/>
    <tableColumn id="16" xr3:uid="{00000000-0010-0000-0300-000010000000}" name="Davek (EUR)" dataDxfId="782" totalsRowDxfId="78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80" totalsRowDxfId="77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78" totalsRowDxfId="77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76" totalsRowDxfId="77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4" totalsRowCount="1" headerRowDxfId="772" dataDxfId="770" headerRowBorderDxfId="771" tableBorderDxfId="769" totalsRowBorderDxfId="768">
  <tableColumns count="21">
    <tableColumn id="1" xr3:uid="{00000000-0010-0000-0400-000001000000}" name="Zap. št." totalsRowLabel="Vsota" dataDxfId="767" totalsRowDxfId="766"/>
    <tableColumn id="2" xr3:uid="{00000000-0010-0000-0400-000002000000}" name="Tehnična specifikacija živila (stolpec 2, 2a, 2b, 2c)" dataDxfId="765" totalsRowDxfId="764"/>
    <tableColumn id="3" xr3:uid="{00000000-0010-0000-0400-000003000000}" name="ZAHTEVANO PAKIRANJE                    Masa/volumen" dataDxfId="763" totalsRowDxfId="762"/>
    <tableColumn id="4" xr3:uid="{00000000-0010-0000-0400-000004000000}" name=" ZAHTEVANO PAKIRANJE       Enota" dataDxfId="761" totalsRowDxfId="760"/>
    <tableColumn id="21" xr3:uid="{00000000-0010-0000-0400-000015000000}" name="ZAHTEVANA SHEMA KAKOVOSTI" dataDxfId="759" totalsRowDxfId="758"/>
    <tableColumn id="5" xr3:uid="{00000000-0010-0000-0400-000005000000}" name="Okvirna količina" dataDxfId="757" totalsRowDxfId="756" dataCellStyle="Valuta"/>
    <tableColumn id="6" xr3:uid="{00000000-0010-0000-0400-000006000000}" name="Enota mere količine" dataDxfId="755" totalsRowDxfId="754"/>
    <tableColumn id="7" xr3:uid="{00000000-0010-0000-0400-000007000000}" name="Preračunana masa/volumen/kos na enoto kg" totalsRowFunction="sum" dataDxfId="753" totalsRowDxfId="75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51" totalsRowDxfId="75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49" totalsRowDxfId="748" dataCellStyle="Valuta"/>
    <tableColumn id="10" xr3:uid="{00000000-0010-0000-0400-00000A000000}" name="BLAGOVNA ZNAMKA ali PROIZVAJALEC" dataDxfId="747" totalsRowDxfId="746" dataCellStyle="Valuta"/>
    <tableColumn id="11" xr3:uid="{00000000-0010-0000-0400-00000B000000}" name=" NAZIV/IME (trgovsko) ponujenega živila  " dataDxfId="745" totalsRowDxfId="744" dataCellStyle="Valuta"/>
    <tableColumn id="12" xr3:uid="{00000000-0010-0000-0400-00000C000000}" name="Dejanska masa/volumen ponujenega živila" dataDxfId="743" totalsRowDxfId="742" dataCellStyle="Valuta"/>
    <tableColumn id="13" xr3:uid="{00000000-0010-0000-0400-00000D000000}" name="cena/enota brez DDV v EUR" dataDxfId="741" totalsRowDxfId="740"/>
    <tableColumn id="14" xr3:uid="{00000000-0010-0000-0400-00000E000000}" name="Cena za dejansko maso/volumen ponujenega živila brez DDV " dataDxfId="739" totalsRowDxfId="738"/>
    <tableColumn id="15" xr3:uid="{00000000-0010-0000-0400-00000F000000}" name="Stopnja DDV (%)" dataDxfId="737" totalsRowDxfId="736"/>
    <tableColumn id="16" xr3:uid="{00000000-0010-0000-0400-000010000000}" name="Davek (EUR)" dataDxfId="735" totalsRowDxfId="73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33" totalsRowDxfId="73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31" totalsRowDxfId="73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29" totalsRowDxfId="72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727" totalsRowDxfId="72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8" totalsRowCount="1" headerRowDxfId="725" dataDxfId="723" headerRowBorderDxfId="724" tableBorderDxfId="722" totalsRowBorderDxfId="721">
  <tableColumns count="21">
    <tableColumn id="1" xr3:uid="{00000000-0010-0000-0500-000001000000}" name="Zap. št." totalsRowLabel="Vsota" dataDxfId="720" totalsRowDxfId="719"/>
    <tableColumn id="2" xr3:uid="{00000000-0010-0000-0500-000002000000}" name="Tehnična specifikacija živila (stolpec 2, 2a, 2b, 2c)" dataDxfId="718" totalsRowDxfId="717"/>
    <tableColumn id="3" xr3:uid="{00000000-0010-0000-0500-000003000000}" name="ZAHTEVANO PAKIRANJE                    Masa/volumen" dataDxfId="716" totalsRowDxfId="715"/>
    <tableColumn id="4" xr3:uid="{00000000-0010-0000-0500-000004000000}" name=" ZAHTEVANO PAKIRANJE       Enota" dataDxfId="714" totalsRowDxfId="713"/>
    <tableColumn id="21" xr3:uid="{00000000-0010-0000-0500-000015000000}" name="ZAHTEVANA SHEMA KAKOVOSTI" dataDxfId="712" totalsRowDxfId="711"/>
    <tableColumn id="5" xr3:uid="{00000000-0010-0000-0500-000005000000}" name="Okvirna količina" dataDxfId="710" totalsRowDxfId="709" dataCellStyle="Valuta"/>
    <tableColumn id="6" xr3:uid="{00000000-0010-0000-0500-000006000000}" name="Enota mere količine" dataDxfId="708" totalsRowDxfId="707"/>
    <tableColumn id="7" xr3:uid="{00000000-0010-0000-0500-000007000000}" name="Preračunana masa/volumen/kos na enoto kg" totalsRowFunction="sum" dataDxfId="706" totalsRowDxfId="7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4" totalsRowDxfId="7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2" totalsRowDxfId="701" dataCellStyle="Valuta"/>
    <tableColumn id="10" xr3:uid="{00000000-0010-0000-0500-00000A000000}" name="BLAGOVNA ZNAMKA ali PROIZVAJALEC" dataDxfId="700" totalsRowDxfId="699" dataCellStyle="Valuta"/>
    <tableColumn id="11" xr3:uid="{00000000-0010-0000-0500-00000B000000}" name=" NAZIV/IME (trgovsko) ponujenega živila  " dataDxfId="698" totalsRowDxfId="697" dataCellStyle="Valuta"/>
    <tableColumn id="12" xr3:uid="{00000000-0010-0000-0500-00000C000000}" name="Dejanska masa/volumen ponujenega živila" dataDxfId="696" totalsRowDxfId="695" dataCellStyle="Valuta"/>
    <tableColumn id="13" xr3:uid="{00000000-0010-0000-0500-00000D000000}" name="cena/enota brez DDV v EUR" dataDxfId="694" totalsRowDxfId="693"/>
    <tableColumn id="14" xr3:uid="{00000000-0010-0000-0500-00000E000000}" name="Cena za dejansko maso/volumen ponujenega živila brez DDV " dataDxfId="692" totalsRowDxfId="691"/>
    <tableColumn id="15" xr3:uid="{00000000-0010-0000-0500-00000F000000}" name="Stopnja DDV (%)" dataDxfId="690" totalsRowDxfId="689"/>
    <tableColumn id="16" xr3:uid="{00000000-0010-0000-0500-000010000000}" name="Davek (EUR)" dataDxfId="688" totalsRowDxfId="68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6" totalsRowDxfId="68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4" totalsRowDxfId="68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2" totalsRowDxfId="68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4" totalsRowCount="1" headerRowDxfId="678" dataDxfId="676" headerRowBorderDxfId="677" tableBorderDxfId="675" totalsRowBorderDxfId="674">
  <tableColumns count="21">
    <tableColumn id="1" xr3:uid="{00000000-0010-0000-0600-000001000000}" name="Zap. št." totalsRowLabel="Vsota" dataDxfId="673" totalsRowDxfId="672"/>
    <tableColumn id="2" xr3:uid="{00000000-0010-0000-0600-000002000000}" name="Tehnična specifikacija živila (stolpec 2, 2a, 2b, 2c)" dataDxfId="671" totalsRowDxfId="670"/>
    <tableColumn id="3" xr3:uid="{00000000-0010-0000-0600-000003000000}" name="ZAHTEVANO PAKIRANJE                    Masa/volumen" dataDxfId="669" totalsRowDxfId="668"/>
    <tableColumn id="4" xr3:uid="{00000000-0010-0000-0600-000004000000}" name=" ZAHTEVANO PAKIRANJE       Enota" dataDxfId="667" totalsRowDxfId="666"/>
    <tableColumn id="21" xr3:uid="{00000000-0010-0000-0600-000015000000}" name="ZAHTEVANA SHEMA KAKOVOSTI" dataDxfId="665" totalsRowDxfId="664"/>
    <tableColumn id="5" xr3:uid="{00000000-0010-0000-0600-000005000000}" name="Okvirna količina" dataDxfId="663" totalsRowDxfId="662" dataCellStyle="Valuta"/>
    <tableColumn id="6" xr3:uid="{00000000-0010-0000-0600-000006000000}" name="Enota mere količine" dataDxfId="661" totalsRowDxfId="660"/>
    <tableColumn id="7" xr3:uid="{00000000-0010-0000-0600-000007000000}" name="Preračunana masa/volumen/kos na enoto kg" totalsRowFunction="sum" dataDxfId="659" totalsRowDxfId="65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7" totalsRowDxfId="65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5" totalsRowDxfId="654" dataCellStyle="Valuta"/>
    <tableColumn id="10" xr3:uid="{00000000-0010-0000-0600-00000A000000}" name="BLAGOVNA ZNAMKA ali PROIZVAJALEC" dataDxfId="653" totalsRowDxfId="652" dataCellStyle="Valuta"/>
    <tableColumn id="11" xr3:uid="{00000000-0010-0000-0600-00000B000000}" name=" NAZIV/IME (trgovsko) ponujenega živila  " dataDxfId="651" totalsRowDxfId="650" dataCellStyle="Valuta"/>
    <tableColumn id="12" xr3:uid="{00000000-0010-0000-0600-00000C000000}" name="Dejanska masa/volumen ponujenega živila" dataDxfId="649" totalsRowDxfId="648" dataCellStyle="Valuta"/>
    <tableColumn id="13" xr3:uid="{00000000-0010-0000-0600-00000D000000}" name="cena/enota brez DDV v EUR" dataDxfId="647" totalsRowDxfId="646"/>
    <tableColumn id="14" xr3:uid="{00000000-0010-0000-0600-00000E000000}" name="Cena za dejansko maso/volumen ponujenega živila brez DDV " dataDxfId="645" totalsRowDxfId="644"/>
    <tableColumn id="15" xr3:uid="{00000000-0010-0000-0600-00000F000000}" name="Stopnja DDV (%)" dataDxfId="643" totalsRowDxfId="642"/>
    <tableColumn id="16" xr3:uid="{00000000-0010-0000-0600-000010000000}" name="Davek (EUR)" dataDxfId="641" totalsRowDxfId="6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9" totalsRowDxfId="63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7" totalsRowDxfId="63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5" totalsRowDxfId="6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633" totalsRowDxfId="6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8" totalsRowCount="1" headerRowDxfId="631" dataDxfId="629" headerRowBorderDxfId="630" tableBorderDxfId="628" totalsRowBorderDxfId="627">
  <tableColumns count="21">
    <tableColumn id="1" xr3:uid="{00000000-0010-0000-0700-000001000000}" name="Zap. št." totalsRowLabel="Vsota" dataDxfId="626" totalsRowDxfId="625"/>
    <tableColumn id="2" xr3:uid="{00000000-0010-0000-0700-000002000000}" name="Tehnična specifikacija živila (stolpec 2, 2a, 2b, 2c)" dataDxfId="624" totalsRowDxfId="623"/>
    <tableColumn id="3" xr3:uid="{00000000-0010-0000-0700-000003000000}" name="ZAHTEVANO PAKIRANJE                    Masa/volumen" dataDxfId="622" totalsRowDxfId="621"/>
    <tableColumn id="4" xr3:uid="{00000000-0010-0000-0700-000004000000}" name=" ZAHTEVANO PAKIRANJE       Enota" dataDxfId="620" totalsRowDxfId="619"/>
    <tableColumn id="21" xr3:uid="{00000000-0010-0000-0700-000015000000}" name="ZAHTEVANA SHEMA KAKOVOSTI" dataDxfId="618" totalsRowDxfId="617"/>
    <tableColumn id="5" xr3:uid="{00000000-0010-0000-0700-000005000000}" name="Okvirna količina" dataDxfId="616" totalsRowDxfId="615" dataCellStyle="Valuta"/>
    <tableColumn id="6" xr3:uid="{00000000-0010-0000-0700-000006000000}" name="Enota mere količine" dataDxfId="614" totalsRowDxfId="613"/>
    <tableColumn id="7" xr3:uid="{00000000-0010-0000-0700-000007000000}" name="Preračunana masa/volumen/kos na enoto kg" totalsRowFunction="sum" dataDxfId="612" totalsRowDxfId="61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0" totalsRowDxfId="60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8" totalsRowDxfId="607" dataCellStyle="Valuta"/>
    <tableColumn id="10" xr3:uid="{00000000-0010-0000-0700-00000A000000}" name="BLAGOVNA ZNAMKA ali PROIZVAJALEC" dataDxfId="606" totalsRowDxfId="605" dataCellStyle="Valuta"/>
    <tableColumn id="11" xr3:uid="{00000000-0010-0000-0700-00000B000000}" name=" NAZIV/IME (trgovsko) ponujenega živila  " dataDxfId="604" totalsRowDxfId="603" dataCellStyle="Valuta"/>
    <tableColumn id="12" xr3:uid="{00000000-0010-0000-0700-00000C000000}" name="Dejanska masa/volumen ponujenega živila" dataDxfId="602" totalsRowDxfId="601" dataCellStyle="Valuta"/>
    <tableColumn id="13" xr3:uid="{00000000-0010-0000-0700-00000D000000}" name="cena/enota brez DDV v EUR" dataDxfId="600" totalsRowDxfId="599"/>
    <tableColumn id="14" xr3:uid="{00000000-0010-0000-0700-00000E000000}" name="Cena za dejansko maso/volumen ponujenega živila brez DDV " dataDxfId="598" totalsRowDxfId="597"/>
    <tableColumn id="15" xr3:uid="{00000000-0010-0000-0700-00000F000000}" name="Stopnja DDV (%)" dataDxfId="596" totalsRowDxfId="595"/>
    <tableColumn id="16" xr3:uid="{00000000-0010-0000-0700-000010000000}" name="Davek (EUR)" dataDxfId="594" totalsRowDxfId="59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2" totalsRowDxfId="59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0" totalsRowDxfId="58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8" totalsRowDxfId="58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6" totalsRowDxfId="58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7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578"/>
    <tableColumn id="2" xr3:uid="{00000000-0010-0000-0800-000002000000}" name="Tehnična specifikacija živila (stolpec 2, 2a, 2b, 2c)" dataDxfId="577" totalsRowDxfId="576"/>
    <tableColumn id="3" xr3:uid="{00000000-0010-0000-0800-000003000000}" name="ZAHTEVANO PAKIRANJE                    Masa/volumen" dataDxfId="575" totalsRowDxfId="574"/>
    <tableColumn id="4" xr3:uid="{00000000-0010-0000-0800-000004000000}" name=" ZAHTEVANO PAKIRANJE       Enota" dataDxfId="573" totalsRowDxfId="572"/>
    <tableColumn id="21" xr3:uid="{00000000-0010-0000-0800-000015000000}" name="ZAHTEVANA SHEMA KAKOVOSTI" dataDxfId="571" totalsRowDxfId="570"/>
    <tableColumn id="5" xr3:uid="{00000000-0010-0000-0800-000005000000}" name="Okvirna količina" dataDxfId="569" totalsRowDxfId="568" dataCellStyle="Valuta"/>
    <tableColumn id="6" xr3:uid="{00000000-0010-0000-0800-000006000000}" name="Enota mere količine" dataDxfId="567" totalsRowDxfId="566"/>
    <tableColumn id="7" xr3:uid="{00000000-0010-0000-0800-000007000000}" name="Preračunana masa/volumen/kos na enoto kg" totalsRowFunction="sum" dataDxfId="565" totalsRowDxfId="56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3" totalsRowDxfId="56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1" totalsRowDxfId="560" dataCellStyle="Valuta"/>
    <tableColumn id="10" xr3:uid="{00000000-0010-0000-0800-00000A000000}" name="BLAGOVNA ZNAMKA ali PROIZVAJALEC" dataDxfId="559" totalsRowDxfId="558" dataCellStyle="Valuta"/>
    <tableColumn id="11" xr3:uid="{00000000-0010-0000-0800-00000B000000}" name=" NAZIV/IME (trgovsko) ponujenega živila  " dataDxfId="557" totalsRowDxfId="556" dataCellStyle="Valuta"/>
    <tableColumn id="12" xr3:uid="{00000000-0010-0000-0800-00000C000000}" name="Dejanska masa/volumen ponujenega živila" dataDxfId="555" totalsRowDxfId="554" dataCellStyle="Valuta"/>
    <tableColumn id="13" xr3:uid="{00000000-0010-0000-0800-00000D000000}" name="cena/enota brez DDV v EUR" dataDxfId="553" totalsRowDxfId="552"/>
    <tableColumn id="14" xr3:uid="{00000000-0010-0000-0800-00000E000000}" name="Cena za dejansko maso/volumen ponujenega živila brez DDV " dataDxfId="551" totalsRowDxfId="550"/>
    <tableColumn id="15" xr3:uid="{00000000-0010-0000-0800-00000F000000}" name="Stopnja DDV (%)" dataDxfId="549" totalsRowDxfId="548"/>
    <tableColumn id="16" xr3:uid="{00000000-0010-0000-0800-000010000000}" name="Davek (EUR)" dataDxfId="547" totalsRowDxfId="5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5" totalsRowDxfId="54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3" totalsRowDxfId="54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1" totalsRowDxfId="54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537" dataDxfId="535" headerRowBorderDxfId="536" tableBorderDxfId="534" totalsRowBorderDxfId="533">
  <tableColumns count="21">
    <tableColumn id="1" xr3:uid="{00000000-0010-0000-0900-000001000000}" name="Zap. št." totalsRowLabel="Vsota" dataDxfId="532" totalsRowDxfId="531"/>
    <tableColumn id="2" xr3:uid="{00000000-0010-0000-0900-000002000000}" name="Tehnična specifikacija živila (stolpec 2, 2a, 2b, 2c)" dataDxfId="530" totalsRowDxfId="529"/>
    <tableColumn id="3" xr3:uid="{00000000-0010-0000-0900-000003000000}" name="ZAHTEVANO PAKIRANJE                    Masa/volumen" dataDxfId="528" totalsRowDxfId="527"/>
    <tableColumn id="4" xr3:uid="{00000000-0010-0000-0900-000004000000}" name=" ZAHTEVANO PAKIRANJE       Enota" dataDxfId="526" totalsRowDxfId="525"/>
    <tableColumn id="21" xr3:uid="{00000000-0010-0000-0900-000015000000}" name="ZAHTEVANA SHEMA KAKOVOSTI" dataDxfId="524" totalsRowDxfId="523"/>
    <tableColumn id="5" xr3:uid="{00000000-0010-0000-0900-000005000000}" name="Okvirna količina" dataDxfId="522" totalsRowDxfId="521" dataCellStyle="Valuta"/>
    <tableColumn id="6" xr3:uid="{00000000-0010-0000-0900-000006000000}" name="Enota mere količine" dataDxfId="520" totalsRowDxfId="519"/>
    <tableColumn id="7" xr3:uid="{00000000-0010-0000-0900-000007000000}" name="Preračunana masa/volumen/kos na enoto kg" totalsRowFunction="sum" dataDxfId="518" totalsRowDxfId="51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6" totalsRowDxfId="51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4" totalsRowDxfId="513" dataCellStyle="Valuta"/>
    <tableColumn id="10" xr3:uid="{00000000-0010-0000-0900-00000A000000}" name="BLAGOVNA ZNAMKA ali PROIZVAJALEC" dataDxfId="512" totalsRowDxfId="511" dataCellStyle="Valuta"/>
    <tableColumn id="11" xr3:uid="{00000000-0010-0000-0900-00000B000000}" name=" NAZIV/IME (trgovsko) ponujenega živila  " dataDxfId="510" totalsRowDxfId="509" dataCellStyle="Valuta"/>
    <tableColumn id="12" xr3:uid="{00000000-0010-0000-0900-00000C000000}" name="Dejanska masa/volumen ponujenega živila" dataDxfId="508" totalsRowDxfId="507" dataCellStyle="Valuta"/>
    <tableColumn id="13" xr3:uid="{00000000-0010-0000-0900-00000D000000}" name="cena/enota brez DDV v EUR" dataDxfId="506" totalsRowDxfId="505"/>
    <tableColumn id="14" xr3:uid="{00000000-0010-0000-0900-00000E000000}" name="Cena za dejansko maso/volumen ponujenega živila brez DDV " dataDxfId="504" totalsRowDxfId="503"/>
    <tableColumn id="15" xr3:uid="{00000000-0010-0000-0900-00000F000000}" name="Stopnja DDV (%)" dataDxfId="502" totalsRowDxfId="501"/>
    <tableColumn id="16" xr3:uid="{00000000-0010-0000-0900-000010000000}" name="Davek (EUR)" dataDxfId="500" totalsRowDxfId="49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8" totalsRowDxfId="49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6" totalsRowDxfId="49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4" totalsRowDxfId="49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3" totalsRowCount="1" headerRowDxfId="490" dataDxfId="488" headerRowBorderDxfId="489" tableBorderDxfId="487" totalsRowBorderDxfId="486">
  <tableColumns count="21">
    <tableColumn id="1" xr3:uid="{00000000-0010-0000-0A00-000001000000}" name="Zap. št." totalsRowLabel="Vsota" dataDxfId="485" totalsRowDxfId="484"/>
    <tableColumn id="2" xr3:uid="{00000000-0010-0000-0A00-000002000000}" name="Tehnična specifikacija živila (stolpec 2, 2a, 2b, 2c)" dataDxfId="483" totalsRowDxfId="482"/>
    <tableColumn id="3" xr3:uid="{00000000-0010-0000-0A00-000003000000}" name="ZAHTEVANO PAKIRANJE                    Masa/volumen" dataDxfId="481" totalsRowDxfId="480"/>
    <tableColumn id="4" xr3:uid="{00000000-0010-0000-0A00-000004000000}" name=" ZAHTEVANO PAKIRANJE       Enota" dataDxfId="479" totalsRowDxfId="478"/>
    <tableColumn id="21" xr3:uid="{00000000-0010-0000-0A00-000015000000}" name="ZAHTEVANA SHEMA KAKOVOSTI" dataDxfId="477" totalsRowDxfId="476"/>
    <tableColumn id="5" xr3:uid="{00000000-0010-0000-0A00-000005000000}" name="Okvirna količina" dataDxfId="475" totalsRowDxfId="474" dataCellStyle="Valuta"/>
    <tableColumn id="6" xr3:uid="{00000000-0010-0000-0A00-000006000000}" name="Enota mere količine" dataDxfId="473" totalsRowDxfId="472"/>
    <tableColumn id="7" xr3:uid="{00000000-0010-0000-0A00-000007000000}" name="Preračunana masa/volumen/kos na enoto kg" totalsRowFunction="sum" dataDxfId="471" totalsRowDxfId="47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9" totalsRowDxfId="46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7" totalsRowDxfId="466" dataCellStyle="Valuta"/>
    <tableColumn id="10" xr3:uid="{00000000-0010-0000-0A00-00000A000000}" name="BLAGOVNA ZNAMKA ali PROIZVAJALEC" dataDxfId="465" totalsRowDxfId="464" dataCellStyle="Valuta"/>
    <tableColumn id="11" xr3:uid="{00000000-0010-0000-0A00-00000B000000}" name=" NAZIV/IME (trgovsko) ponujenega živila  " dataDxfId="463" totalsRowDxfId="462" dataCellStyle="Valuta"/>
    <tableColumn id="12" xr3:uid="{00000000-0010-0000-0A00-00000C000000}" name="Dejanska masa/volumen ponujenega živila" dataDxfId="461" totalsRowDxfId="460" dataCellStyle="Valuta"/>
    <tableColumn id="13" xr3:uid="{00000000-0010-0000-0A00-00000D000000}" name="cena/enota brez DDV v EUR" dataDxfId="459" totalsRowDxfId="458"/>
    <tableColumn id="14" xr3:uid="{00000000-0010-0000-0A00-00000E000000}" name="Cena za dejansko maso/volumen ponujenega živila brez DDV " dataDxfId="457" totalsRowDxfId="456"/>
    <tableColumn id="15" xr3:uid="{00000000-0010-0000-0A00-00000F000000}" name="Stopnja DDV (%)" dataDxfId="455" totalsRowDxfId="454"/>
    <tableColumn id="16" xr3:uid="{00000000-0010-0000-0A00-000010000000}" name="Davek (EUR)" dataDxfId="453" totalsRowDxfId="45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1" totalsRowDxfId="4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9" totalsRowDxfId="44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7" totalsRowDxfId="44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6" totalsRowCount="1" headerRowDxfId="443" dataDxfId="441" headerRowBorderDxfId="442" tableBorderDxfId="440" totalsRowBorderDxfId="439">
  <tableColumns count="21">
    <tableColumn id="1" xr3:uid="{00000000-0010-0000-0B00-000001000000}" name="Zap. št." totalsRowLabel="Vsota" dataDxfId="438" totalsRowDxfId="437"/>
    <tableColumn id="2" xr3:uid="{00000000-0010-0000-0B00-000002000000}" name="Tehnična specifikacija živila (stolpec 2, 2a, 2b, 2c)" dataDxfId="436" totalsRowDxfId="435"/>
    <tableColumn id="3" xr3:uid="{00000000-0010-0000-0B00-000003000000}" name="ZAHTEVANO PAKIRANJE                    Masa/volumen" dataDxfId="434" totalsRowDxfId="433"/>
    <tableColumn id="4" xr3:uid="{00000000-0010-0000-0B00-000004000000}" name=" ZAHTEVANO PAKIRANJE       Enota" dataDxfId="432" totalsRowDxfId="431"/>
    <tableColumn id="21" xr3:uid="{00000000-0010-0000-0B00-000015000000}" name="ZAHTEVANA SHEMA KAKOVOSTI" dataDxfId="430" totalsRowDxfId="429"/>
    <tableColumn id="5" xr3:uid="{00000000-0010-0000-0B00-000005000000}" name="Okvirna količina" dataDxfId="428" totalsRowDxfId="427" dataCellStyle="Valuta"/>
    <tableColumn id="6" xr3:uid="{00000000-0010-0000-0B00-000006000000}" name="Enota mere količine" dataDxfId="426" totalsRowDxfId="425"/>
    <tableColumn id="7" xr3:uid="{00000000-0010-0000-0B00-000007000000}" name="Preračunana masa/volumen/kos na enoto kg" totalsRowFunction="sum" dataDxfId="424" totalsRowDxfId="4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2" totalsRowDxfId="42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0" totalsRowDxfId="419" dataCellStyle="Valuta"/>
    <tableColumn id="10" xr3:uid="{00000000-0010-0000-0B00-00000A000000}" name="BLAGOVNA ZNAMKA ali PROIZVAJALEC" dataDxfId="418" totalsRowDxfId="417" dataCellStyle="Valuta"/>
    <tableColumn id="11" xr3:uid="{00000000-0010-0000-0B00-00000B000000}" name=" NAZIV/IME (trgovsko) ponujenega živila  " dataDxfId="416" totalsRowDxfId="415" dataCellStyle="Valuta"/>
    <tableColumn id="12" xr3:uid="{00000000-0010-0000-0B00-00000C000000}" name="Dejanska masa/volumen ponujenega živila" dataDxfId="414" totalsRowDxfId="413" dataCellStyle="Valuta"/>
    <tableColumn id="13" xr3:uid="{00000000-0010-0000-0B00-00000D000000}" name="cena/enota brez DDV v EUR" dataDxfId="412" totalsRowDxfId="411"/>
    <tableColumn id="14" xr3:uid="{00000000-0010-0000-0B00-00000E000000}" name="Cena za dejansko maso/volumen ponujenega živila brez DDV " dataDxfId="410" totalsRowDxfId="409"/>
    <tableColumn id="15" xr3:uid="{00000000-0010-0000-0B00-00000F000000}" name="Stopnja DDV (%)" dataDxfId="408" totalsRowDxfId="407"/>
    <tableColumn id="16" xr3:uid="{00000000-0010-0000-0B00-000010000000}" name="Davek (EUR)" dataDxfId="406" totalsRowDxfId="40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4" totalsRowDxfId="40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2" totalsRowDxfId="40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0" totalsRowDxfId="39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4" totalsRowCount="1" headerRowDxfId="396" dataDxfId="394" headerRowBorderDxfId="395" tableBorderDxfId="393" totalsRowBorderDxfId="392"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NAZIV/IME (trgovsko) ponujenega živila  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65" totalsRowCount="1" headerRowDxfId="349" dataDxfId="347" headerRowBorderDxfId="348" tableBorderDxfId="346" totalsRowBorderDxfId="345">
  <tableColumns count="21">
    <tableColumn id="1" xr3:uid="{00000000-0010-0000-0D00-000001000000}" name="Zap. št." totalsRowLabel="Vsota" dataDxfId="344" totalsRowDxfId="343"/>
    <tableColumn id="2" xr3:uid="{00000000-0010-0000-0D00-000002000000}" name="Tehnična specifikacija živila (stolpec 2, 2a, 2b, 2c)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0" totalsRowDxfId="30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6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2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9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41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6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0" displayName="Sklop20" ref="A15:U118" totalsRowCount="1" headerRowDxfId="67" dataDxfId="65" headerRowBorderDxfId="66" tableBorderDxfId="64" totalsRowBorderDxfId="63">
  <tableColumns count="21">
    <tableColumn id="1" xr3:uid="{00000000-0010-0000-1500-000001000000}" name="Zap. št." totalsRowLabel="Vsota" dataDxfId="62" totalsRowDxfId="61"/>
    <tableColumn id="2" xr3:uid="{00000000-0010-0000-1500-000002000000}" name="Tehnična specifikacija živila (stolpec 2, 2a, 2b, 2c)" dataDxfId="60" totalsRowDxfId="59"/>
    <tableColumn id="3" xr3:uid="{00000000-0010-0000-1500-000003000000}" name="ZAHTEVANO PAKIRANJE                    Masa/volumen" dataDxfId="58" totalsRowDxfId="57"/>
    <tableColumn id="4" xr3:uid="{00000000-0010-0000-1500-000004000000}" name=" ZAHTEVANO PAKIRANJE       Enota" dataDxfId="56" totalsRowDxfId="55"/>
    <tableColumn id="21" xr3:uid="{00000000-0010-0000-1500-000015000000}" name="ZAHTEVANA SHEMA KAKOVOSTI" dataDxfId="54" totalsRowDxfId="53"/>
    <tableColumn id="5" xr3:uid="{00000000-0010-0000-1500-000005000000}" name="Okvirna količina" dataDxfId="52" totalsRowDxfId="51" dataCellStyle="Valuta"/>
    <tableColumn id="6" xr3:uid="{00000000-0010-0000-1500-000006000000}" name="Enota mere količine" dataDxfId="50" totalsRowDxfId="49"/>
    <tableColumn id="7" xr3:uid="{00000000-0010-0000-1500-000007000000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500-000008000000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500-000009000000}" name="Koda za naročanje" dataDxfId="44" totalsRowDxfId="43" dataCellStyle="Valuta"/>
    <tableColumn id="10" xr3:uid="{00000000-0010-0000-1500-00000A000000}" name="BLAGOVNA ZNAMKA ali PROIZVAJALEC" dataDxfId="42" totalsRowDxfId="41" dataCellStyle="Valuta"/>
    <tableColumn id="11" xr3:uid="{00000000-0010-0000-1500-00000B000000}" name=" NAZIV/IME (trgovsko) ponujenega živila  " dataDxfId="40" totalsRowDxfId="39" dataCellStyle="Valuta"/>
    <tableColumn id="12" xr3:uid="{00000000-0010-0000-1500-00000C000000}" name="Dejanska masa/volumen ponujenega živila" dataDxfId="38" totalsRowDxfId="37" dataCellStyle="Valuta"/>
    <tableColumn id="13" xr3:uid="{00000000-0010-0000-1500-00000D000000}" name="cena/enota brez DDV v EUR" dataDxfId="36" totalsRowDxfId="35"/>
    <tableColumn id="14" xr3:uid="{00000000-0010-0000-1500-00000E000000}" name="Cena za dejansko maso/volumen ponujenega živila brez DDV " dataDxfId="34" totalsRowDxfId="33"/>
    <tableColumn id="15" xr3:uid="{00000000-0010-0000-1500-00000F000000}" name="Stopnja DDV (%)" dataDxfId="32" totalsRowDxfId="31"/>
    <tableColumn id="16" xr3:uid="{00000000-0010-0000-1500-000010000000}" name="Davek (EUR)" dataDxfId="30" totalsRowDxfId="29">
      <calculatedColumnFormula>+Sklop20[[#This Row],[cena/enota brez DDV v EUR]]*Sklop20[[#This Row],[Stopnja DDV (%)]]</calculatedColumnFormula>
    </tableColumn>
    <tableColumn id="17" xr3:uid="{00000000-0010-0000-1500-000011000000}" name="Končna cena/enoto mere (EUR) z DDV" dataDxfId="28" totalsRowDxfId="27">
      <calculatedColumnFormula>+Sklop20[[#This Row],[cena/enota brez DDV v EUR]]+Sklop20[[#This Row],[Davek (EUR)]]</calculatedColumnFormula>
    </tableColumn>
    <tableColumn id="18" xr3:uid="{00000000-0010-0000-1500-000012000000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00000000-0010-0000-1500-000013000000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00000000-0010-0000-15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E10" sqref="E10"/>
    </sheetView>
  </sheetViews>
  <sheetFormatPr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114</v>
      </c>
      <c r="B1" s="70" t="s">
        <v>227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115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116</v>
      </c>
      <c r="B5" s="32"/>
    </row>
    <row r="6" spans="1:2" s="35" customFormat="1" ht="28.5" customHeight="1">
      <c r="A6" s="30" t="s">
        <v>117</v>
      </c>
      <c r="B6" s="196" t="s">
        <v>228</v>
      </c>
    </row>
    <row r="7" spans="1:2" s="35" customFormat="1" ht="28.5" customHeight="1">
      <c r="A7" s="30" t="s">
        <v>118</v>
      </c>
      <c r="B7" s="196" t="s">
        <v>229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120</v>
      </c>
      <c r="B9" s="32"/>
    </row>
    <row r="10" spans="1:2" s="35" customFormat="1" ht="28.5" customHeight="1">
      <c r="A10" s="39" t="s">
        <v>117</v>
      </c>
      <c r="B10" s="57"/>
    </row>
    <row r="11" spans="1:2" s="35" customFormat="1" ht="28.5" customHeight="1">
      <c r="A11" s="39" t="s">
        <v>118</v>
      </c>
      <c r="B11" s="57"/>
    </row>
    <row r="12" spans="1:2" s="35" customFormat="1" ht="28.5" customHeight="1">
      <c r="A12" s="39" t="s">
        <v>119</v>
      </c>
      <c r="B12" s="57"/>
    </row>
    <row r="13" spans="1:2" s="35" customFormat="1" ht="28.5" customHeight="1">
      <c r="A13" s="40" t="s">
        <v>121</v>
      </c>
      <c r="B13" s="5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="90" zoomScaleNormal="90" workbookViewId="0">
      <selection activeCell="C23" sqref="C23"/>
    </sheetView>
  </sheetViews>
  <sheetFormatPr defaultRowHeight="15"/>
  <cols>
    <col min="1" max="1" width="12.42578125" style="4" customWidth="1"/>
    <col min="2" max="2" width="60.85546875" customWidth="1"/>
    <col min="3" max="3" width="65.140625" customWidth="1"/>
  </cols>
  <sheetData>
    <row r="1" spans="1:3" ht="21">
      <c r="A1" s="342" t="s">
        <v>124</v>
      </c>
      <c r="B1" s="342"/>
      <c r="C1" s="342"/>
    </row>
    <row r="2" spans="1:3" ht="33.75" customHeight="1">
      <c r="A2" s="343" t="s">
        <v>200</v>
      </c>
      <c r="B2" s="343"/>
      <c r="C2" s="343"/>
    </row>
    <row r="3" spans="1:3">
      <c r="A3" s="23"/>
      <c r="B3" s="21"/>
      <c r="C3" s="1"/>
    </row>
    <row r="4" spans="1:3" s="20" customFormat="1" ht="27" customHeight="1" thickBot="1">
      <c r="A4" s="92" t="s">
        <v>125</v>
      </c>
      <c r="B4" s="92" t="s">
        <v>126</v>
      </c>
      <c r="C4" s="93" t="s">
        <v>127</v>
      </c>
    </row>
    <row r="5" spans="1:3" s="20" customFormat="1" ht="17.25">
      <c r="A5" s="115">
        <v>1</v>
      </c>
      <c r="B5" s="41" t="s">
        <v>157</v>
      </c>
      <c r="C5" s="22" t="s">
        <v>158</v>
      </c>
    </row>
    <row r="6" spans="1:3" s="20" customFormat="1" ht="31.5">
      <c r="A6" s="115">
        <v>2</v>
      </c>
      <c r="B6" s="41" t="s">
        <v>138</v>
      </c>
      <c r="C6" s="22" t="s">
        <v>159</v>
      </c>
    </row>
    <row r="7" spans="1:3" s="20" customFormat="1" ht="63">
      <c r="A7" s="115" t="s">
        <v>139</v>
      </c>
      <c r="B7" s="116" t="s">
        <v>145</v>
      </c>
      <c r="C7" s="117" t="s">
        <v>199</v>
      </c>
    </row>
    <row r="8" spans="1:3" s="20" customFormat="1" ht="31.5" customHeight="1">
      <c r="A8" s="115" t="s">
        <v>140</v>
      </c>
      <c r="B8" s="41" t="s">
        <v>190</v>
      </c>
      <c r="C8" s="22" t="s">
        <v>226</v>
      </c>
    </row>
    <row r="9" spans="1:3" s="20" customFormat="1" ht="94.5">
      <c r="A9" s="115" t="s">
        <v>196</v>
      </c>
      <c r="B9" s="41" t="s">
        <v>197</v>
      </c>
      <c r="C9" s="22" t="s">
        <v>203</v>
      </c>
    </row>
    <row r="10" spans="1:3" s="20" customFormat="1" ht="17.25">
      <c r="A10" s="115">
        <v>3</v>
      </c>
      <c r="B10" s="41" t="s">
        <v>128</v>
      </c>
      <c r="C10" s="22" t="s">
        <v>156</v>
      </c>
    </row>
    <row r="11" spans="1:3" s="20" customFormat="1" ht="17.25">
      <c r="A11" s="115">
        <v>4</v>
      </c>
      <c r="B11" s="41" t="s">
        <v>129</v>
      </c>
      <c r="C11" s="22" t="s">
        <v>209</v>
      </c>
    </row>
    <row r="12" spans="1:3" s="20" customFormat="1" ht="17.25">
      <c r="A12" s="118" t="s">
        <v>96</v>
      </c>
      <c r="B12" s="49" t="s">
        <v>162</v>
      </c>
      <c r="C12" s="22" t="s">
        <v>185</v>
      </c>
    </row>
    <row r="13" spans="1:3" s="20" customFormat="1" ht="31.5">
      <c r="A13" s="118" t="s">
        <v>154</v>
      </c>
      <c r="B13" s="49" t="s">
        <v>186</v>
      </c>
      <c r="C13" s="22" t="s">
        <v>187</v>
      </c>
    </row>
    <row r="14" spans="1:3" s="20" customFormat="1" ht="30">
      <c r="A14" s="119">
        <v>5</v>
      </c>
      <c r="B14" s="120" t="s">
        <v>135</v>
      </c>
      <c r="C14" s="121" t="s">
        <v>152</v>
      </c>
    </row>
    <row r="15" spans="1:3" s="20" customFormat="1" ht="30">
      <c r="A15" s="119">
        <v>6</v>
      </c>
      <c r="B15" s="120" t="s">
        <v>94</v>
      </c>
      <c r="C15" s="121" t="s">
        <v>147</v>
      </c>
    </row>
    <row r="16" spans="1:3" s="20" customFormat="1" ht="30">
      <c r="A16" s="119" t="s">
        <v>64</v>
      </c>
      <c r="B16" s="120" t="s">
        <v>95</v>
      </c>
      <c r="C16" s="121" t="s">
        <v>148</v>
      </c>
    </row>
    <row r="17" spans="1:3" s="20" customFormat="1" ht="60">
      <c r="A17" s="119" t="s">
        <v>191</v>
      </c>
      <c r="B17" s="120" t="s">
        <v>134</v>
      </c>
      <c r="C17" s="121" t="s">
        <v>161</v>
      </c>
    </row>
    <row r="18" spans="1:3" s="20" customFormat="1" ht="45">
      <c r="A18" s="119">
        <v>7</v>
      </c>
      <c r="B18" s="120" t="s">
        <v>130</v>
      </c>
      <c r="C18" s="121" t="s">
        <v>210</v>
      </c>
    </row>
    <row r="19" spans="1:3" s="20" customFormat="1" ht="34.5">
      <c r="A19" s="119" t="s">
        <v>192</v>
      </c>
      <c r="B19" s="120" t="s">
        <v>153</v>
      </c>
      <c r="C19" s="121" t="s">
        <v>149</v>
      </c>
    </row>
    <row r="20" spans="1:3" s="20" customFormat="1" ht="17.25">
      <c r="A20" s="119">
        <v>8</v>
      </c>
      <c r="B20" s="120" t="s">
        <v>131</v>
      </c>
      <c r="C20" s="121" t="s">
        <v>907</v>
      </c>
    </row>
    <row r="21" spans="1:3" s="20" customFormat="1" ht="17.25">
      <c r="A21" s="122" t="s">
        <v>193</v>
      </c>
      <c r="B21" s="123" t="s">
        <v>132</v>
      </c>
      <c r="C21" s="124" t="s">
        <v>133</v>
      </c>
    </row>
    <row r="22" spans="1:3" s="20" customFormat="1" ht="17.25">
      <c r="A22" s="122">
        <v>9</v>
      </c>
      <c r="B22" s="123" t="s">
        <v>146</v>
      </c>
      <c r="C22" s="124" t="s">
        <v>194</v>
      </c>
    </row>
    <row r="23" spans="1:3" s="20" customFormat="1" ht="30">
      <c r="A23" s="122">
        <v>10</v>
      </c>
      <c r="B23" s="123" t="s">
        <v>136</v>
      </c>
      <c r="C23" s="124" t="s">
        <v>195</v>
      </c>
    </row>
    <row r="24" spans="1:3" s="20" customFormat="1" ht="30">
      <c r="A24" s="122">
        <v>11</v>
      </c>
      <c r="B24" s="123" t="s">
        <v>137</v>
      </c>
      <c r="C24" s="124" t="s">
        <v>155</v>
      </c>
    </row>
    <row r="25" spans="1:3" s="20" customFormat="1" ht="105">
      <c r="A25" s="119">
        <v>12</v>
      </c>
      <c r="B25" s="120" t="s">
        <v>150</v>
      </c>
      <c r="C25" s="121" t="s">
        <v>204</v>
      </c>
    </row>
    <row r="26" spans="1:3">
      <c r="A26" s="158" t="s">
        <v>211</v>
      </c>
      <c r="B26" s="346" t="s">
        <v>212</v>
      </c>
      <c r="C26" s="346"/>
    </row>
    <row r="27" spans="1:3" ht="15" customHeight="1">
      <c r="A27" s="344" t="s">
        <v>213</v>
      </c>
      <c r="B27" s="344"/>
      <c r="C27" s="344"/>
    </row>
    <row r="28" spans="1:3">
      <c r="A28" s="345"/>
      <c r="B28" s="345"/>
      <c r="C28" s="345"/>
    </row>
    <row r="29" spans="1:3">
      <c r="A29" s="345"/>
      <c r="B29" s="345"/>
      <c r="C29" s="345"/>
    </row>
    <row r="30" spans="1:3">
      <c r="A30" s="345"/>
      <c r="B30" s="345"/>
      <c r="C30" s="345"/>
    </row>
    <row r="31" spans="1:3" ht="24" customHeight="1">
      <c r="A31" s="345"/>
      <c r="B31" s="345"/>
      <c r="C31" s="345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1"/>
  <sheetViews>
    <sheetView topLeftCell="A9" zoomScale="90" zoomScaleNormal="90" workbookViewId="0">
      <selection activeCell="E28" sqref="E28"/>
    </sheetView>
  </sheetViews>
  <sheetFormatPr defaultRowHeight="15"/>
  <cols>
    <col min="1" max="1" width="9.5703125" customWidth="1"/>
    <col min="2" max="2" width="61" style="157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151" t="s">
        <v>116</v>
      </c>
      <c r="C1" s="42"/>
      <c r="D1" s="42"/>
    </row>
    <row r="2" spans="1:9" ht="15" customHeight="1">
      <c r="B2" s="152" t="s">
        <v>117</v>
      </c>
      <c r="C2" s="95" t="str">
        <f>+'prva stran'!B6</f>
        <v>OSNOVNA ŠOLA LOG - DRAGOMER</v>
      </c>
      <c r="D2" s="96"/>
      <c r="E2" s="96"/>
      <c r="F2" s="96"/>
      <c r="G2" s="96"/>
      <c r="H2" s="96"/>
      <c r="I2" s="96"/>
    </row>
    <row r="3" spans="1:9" ht="15" customHeight="1">
      <c r="B3" s="152" t="s">
        <v>118</v>
      </c>
      <c r="C3" s="350" t="str">
        <f>+'prva stran'!B7</f>
        <v>ŠOLSKA ULICA 1, 1351 BREZOVICA PRI LJUBLJANI</v>
      </c>
      <c r="D3" s="364"/>
      <c r="E3" s="351"/>
      <c r="F3" s="364"/>
      <c r="G3" s="351"/>
      <c r="H3" s="364"/>
      <c r="I3" s="351"/>
    </row>
    <row r="4" spans="1:9" ht="15" customHeight="1">
      <c r="B4" s="153"/>
    </row>
    <row r="5" spans="1:9" ht="15" customHeight="1">
      <c r="B5" s="151" t="s">
        <v>120</v>
      </c>
      <c r="C5" s="42"/>
      <c r="D5" s="42"/>
    </row>
    <row r="6" spans="1:9" ht="15" customHeight="1">
      <c r="B6" s="154" t="s">
        <v>117</v>
      </c>
      <c r="C6" s="59">
        <f>+'prva stran'!B10</f>
        <v>0</v>
      </c>
      <c r="D6" s="333"/>
      <c r="E6" s="60"/>
      <c r="F6" s="60"/>
      <c r="G6" s="60"/>
      <c r="H6" s="60"/>
      <c r="I6" s="60"/>
    </row>
    <row r="7" spans="1:9" ht="15" customHeight="1">
      <c r="B7" s="154" t="s">
        <v>118</v>
      </c>
      <c r="C7" s="61">
        <f>+'prva stran'!B11</f>
        <v>0</v>
      </c>
      <c r="D7" s="365"/>
      <c r="E7" s="62"/>
      <c r="F7" s="367"/>
      <c r="G7" s="62"/>
      <c r="H7" s="367"/>
      <c r="I7" s="62"/>
    </row>
    <row r="8" spans="1:9" ht="15" customHeight="1">
      <c r="B8" s="154" t="s">
        <v>119</v>
      </c>
      <c r="C8" s="61">
        <f>+'prva stran'!B12</f>
        <v>0</v>
      </c>
      <c r="D8" s="365"/>
      <c r="E8" s="62"/>
      <c r="F8" s="367"/>
      <c r="G8" s="62"/>
      <c r="H8" s="367"/>
      <c r="I8" s="62"/>
    </row>
    <row r="9" spans="1:9" ht="15" customHeight="1">
      <c r="B9" s="155" t="s">
        <v>121</v>
      </c>
      <c r="C9" s="63">
        <f>+'prva stran'!B13</f>
        <v>0</v>
      </c>
      <c r="D9" s="366"/>
      <c r="E9" s="62"/>
      <c r="F9" s="367"/>
      <c r="G9" s="62"/>
      <c r="H9" s="367"/>
      <c r="I9" s="62"/>
    </row>
    <row r="11" spans="1:9" ht="18.75">
      <c r="B11" s="347" t="s">
        <v>123</v>
      </c>
      <c r="C11" s="347"/>
      <c r="D11" s="347"/>
      <c r="E11" s="347"/>
      <c r="F11" s="347"/>
      <c r="G11" s="347"/>
      <c r="H11" s="347"/>
      <c r="I11" s="347"/>
    </row>
    <row r="12" spans="1:9" s="20" customFormat="1" ht="18.75" customHeight="1">
      <c r="B12" s="156"/>
    </row>
    <row r="13" spans="1:9" ht="36.75" customHeight="1">
      <c r="A13" s="348" t="s">
        <v>206</v>
      </c>
      <c r="B13" s="348"/>
      <c r="C13" s="334" t="s">
        <v>916</v>
      </c>
      <c r="D13" s="368" t="s">
        <v>917</v>
      </c>
      <c r="E13" s="334" t="s">
        <v>918</v>
      </c>
      <c r="F13" s="368" t="s">
        <v>919</v>
      </c>
      <c r="G13" s="334" t="s">
        <v>920</v>
      </c>
      <c r="H13" s="368" t="s">
        <v>921</v>
      </c>
      <c r="I13" s="334" t="s">
        <v>122</v>
      </c>
    </row>
    <row r="14" spans="1:9" s="112" customFormat="1" ht="21" customHeight="1">
      <c r="A14" s="251" t="s">
        <v>164</v>
      </c>
      <c r="B14" s="251" t="s">
        <v>207</v>
      </c>
      <c r="C14" s="335">
        <f>+Sklop1[[#Totals],[Vrednost za okvirno količino (EUR) brez DDV]]</f>
        <v>0</v>
      </c>
      <c r="D14" s="335">
        <f>+C14*3</f>
        <v>0</v>
      </c>
      <c r="E14" s="335">
        <f>+G14-C14</f>
        <v>0</v>
      </c>
      <c r="F14" s="335">
        <f>+E14*3</f>
        <v>0</v>
      </c>
      <c r="G14" s="335">
        <f>+Sklop1[[#Totals],[Vrednost za okvirno količino (EUR) z DDV]]</f>
        <v>0</v>
      </c>
      <c r="H14" s="335">
        <f>+G14*3</f>
        <v>0</v>
      </c>
      <c r="I14" s="336">
        <f>+Sklop1[[#Totals],[Shema kakovosti
(nacionalne, evropske)
]]</f>
        <v>0</v>
      </c>
    </row>
    <row r="15" spans="1:9" s="112" customFormat="1" ht="21" customHeight="1">
      <c r="A15" s="198" t="s">
        <v>165</v>
      </c>
      <c r="B15" s="198" t="s">
        <v>230</v>
      </c>
      <c r="C15" s="337">
        <f>+Sklop2[[#Totals],[Vrednost za okvirno količino (EUR) brez DDV]]</f>
        <v>0</v>
      </c>
      <c r="D15" s="337">
        <f t="shared" ref="D15:D33" si="0">+C15*3</f>
        <v>0</v>
      </c>
      <c r="E15" s="337">
        <f t="shared" ref="E15:E33" si="1">+G15-C15</f>
        <v>0</v>
      </c>
      <c r="F15" s="337">
        <f t="shared" ref="F15:F33" si="2">+E15*3</f>
        <v>0</v>
      </c>
      <c r="G15" s="337">
        <f>+Sklop2[[#Totals],[Vrednost za okvirno količino (EUR) z DDV]]</f>
        <v>0</v>
      </c>
      <c r="H15" s="337">
        <f t="shared" ref="H15:H33" si="3">+G15*3</f>
        <v>0</v>
      </c>
      <c r="I15" s="338">
        <f>+Sklop2[[#Totals],[Shema kakovosti
(nacionalne, evropske)
]]</f>
        <v>0</v>
      </c>
    </row>
    <row r="16" spans="1:9" s="112" customFormat="1" ht="21" customHeight="1">
      <c r="A16" s="251" t="s">
        <v>166</v>
      </c>
      <c r="B16" s="251" t="s">
        <v>232</v>
      </c>
      <c r="C16" s="335">
        <f>+Sklop3[[#Totals],[Vrednost za okvirno količino (EUR) brez DDV]]</f>
        <v>0</v>
      </c>
      <c r="D16" s="335">
        <f t="shared" si="0"/>
        <v>0</v>
      </c>
      <c r="E16" s="335">
        <f t="shared" si="1"/>
        <v>0</v>
      </c>
      <c r="F16" s="335">
        <f t="shared" si="2"/>
        <v>0</v>
      </c>
      <c r="G16" s="335">
        <f>+Sklop3[[#Totals],[Vrednost za okvirno količino (EUR) z DDV]]</f>
        <v>0</v>
      </c>
      <c r="H16" s="335">
        <f t="shared" si="3"/>
        <v>0</v>
      </c>
      <c r="I16" s="336">
        <f>+Sklop3[[#Totals],[Shema kakovosti
(nacionalne, evropske)
]]</f>
        <v>0</v>
      </c>
    </row>
    <row r="17" spans="1:9" s="112" customFormat="1" ht="21" customHeight="1">
      <c r="A17" s="251" t="s">
        <v>167</v>
      </c>
      <c r="B17" s="251" t="s">
        <v>231</v>
      </c>
      <c r="C17" s="335">
        <f>+Sklop4[[#Totals],[Vrednost za okvirno količino (EUR) brez DDV]]</f>
        <v>0</v>
      </c>
      <c r="D17" s="335">
        <f t="shared" si="0"/>
        <v>0</v>
      </c>
      <c r="E17" s="335">
        <f t="shared" si="1"/>
        <v>0</v>
      </c>
      <c r="F17" s="335">
        <f t="shared" si="2"/>
        <v>0</v>
      </c>
      <c r="G17" s="335">
        <f>+Sklop4[[#Totals],[Vrednost za okvirno količino (EUR) z DDV]]</f>
        <v>0</v>
      </c>
      <c r="H17" s="335">
        <f t="shared" si="3"/>
        <v>0</v>
      </c>
      <c r="I17" s="336">
        <f>+Sklop4[[#Totals],[Shema kakovosti
(nacionalne, evropske)
]]</f>
        <v>0</v>
      </c>
    </row>
    <row r="18" spans="1:9" s="112" customFormat="1" ht="21" customHeight="1">
      <c r="A18" s="198" t="s">
        <v>168</v>
      </c>
      <c r="B18" s="198" t="s">
        <v>233</v>
      </c>
      <c r="C18" s="337">
        <f>+Sklop5[[#Totals],[Vrednost za okvirno količino (EUR) brez DDV]]</f>
        <v>0</v>
      </c>
      <c r="D18" s="337">
        <f t="shared" si="0"/>
        <v>0</v>
      </c>
      <c r="E18" s="337">
        <f t="shared" si="1"/>
        <v>0</v>
      </c>
      <c r="F18" s="337">
        <f t="shared" si="2"/>
        <v>0</v>
      </c>
      <c r="G18" s="337">
        <f>+Sklop5[[#Totals],[Vrednost za okvirno količino (EUR) z DDV]]</f>
        <v>0</v>
      </c>
      <c r="H18" s="337">
        <f t="shared" si="3"/>
        <v>0</v>
      </c>
      <c r="I18" s="338">
        <f>+Sklop5[[#Totals],[Shema kakovosti
(nacionalne, evropske)
]]</f>
        <v>0</v>
      </c>
    </row>
    <row r="19" spans="1:9" s="112" customFormat="1" ht="21" customHeight="1">
      <c r="A19" s="197" t="s">
        <v>169</v>
      </c>
      <c r="B19" s="339" t="s">
        <v>333</v>
      </c>
      <c r="C19" s="335">
        <f>+Sklop6[[#Totals],[Vrednost za okvirno količino (EUR) brez DDV]]</f>
        <v>0</v>
      </c>
      <c r="D19" s="335">
        <f t="shared" si="0"/>
        <v>0</v>
      </c>
      <c r="E19" s="335">
        <f t="shared" si="1"/>
        <v>0</v>
      </c>
      <c r="F19" s="335">
        <f t="shared" si="2"/>
        <v>0</v>
      </c>
      <c r="G19" s="335">
        <f>+Sklop6[[#Totals],[Vrednost za okvirno količino (EUR) z DDV]]</f>
        <v>0</v>
      </c>
      <c r="H19" s="335">
        <f t="shared" si="3"/>
        <v>0</v>
      </c>
      <c r="I19" s="336">
        <f>+Sklop6[[#Totals],[Shema kakovosti
(nacionalne, evropske)
]]</f>
        <v>0</v>
      </c>
    </row>
    <row r="20" spans="1:9" s="112" customFormat="1" ht="21" customHeight="1">
      <c r="A20" s="251" t="s">
        <v>170</v>
      </c>
      <c r="B20" s="252" t="s">
        <v>234</v>
      </c>
      <c r="C20" s="335">
        <f>+Sklop7[[#Totals],[Vrednost za okvirno količino (EUR) brez DDV]]</f>
        <v>0</v>
      </c>
      <c r="D20" s="335">
        <f t="shared" si="0"/>
        <v>0</v>
      </c>
      <c r="E20" s="335">
        <f t="shared" si="1"/>
        <v>0</v>
      </c>
      <c r="F20" s="335">
        <f t="shared" si="2"/>
        <v>0</v>
      </c>
      <c r="G20" s="335">
        <f>+Sklop7[[#Totals],[Vrednost za okvirno količino (EUR) z DDV]]</f>
        <v>0</v>
      </c>
      <c r="H20" s="335">
        <f t="shared" si="3"/>
        <v>0</v>
      </c>
      <c r="I20" s="336">
        <f>+Sklop7[[#Totals],[Shema kakovosti
(nacionalne, evropske)
]]</f>
        <v>0</v>
      </c>
    </row>
    <row r="21" spans="1:9" s="112" customFormat="1" ht="21" customHeight="1">
      <c r="A21" s="198" t="s">
        <v>171</v>
      </c>
      <c r="B21" s="199" t="s">
        <v>235</v>
      </c>
      <c r="C21" s="337">
        <f>+Sklop8[[#Totals],[Vrednost za okvirno količino (EUR) brez DDV]]</f>
        <v>0</v>
      </c>
      <c r="D21" s="337">
        <f t="shared" si="0"/>
        <v>0</v>
      </c>
      <c r="E21" s="337">
        <f t="shared" si="1"/>
        <v>0</v>
      </c>
      <c r="F21" s="337">
        <f t="shared" si="2"/>
        <v>0</v>
      </c>
      <c r="G21" s="337">
        <f>+Sklop8[[#Totals],[Vrednost za okvirno količino (EUR) z DDV]]</f>
        <v>0</v>
      </c>
      <c r="H21" s="337">
        <f t="shared" si="3"/>
        <v>0</v>
      </c>
      <c r="I21" s="338">
        <f>+Sklop8[[#Totals],[Shema kakovosti
(nacionalne, evropske)
]]</f>
        <v>0</v>
      </c>
    </row>
    <row r="22" spans="1:9" s="112" customFormat="1" ht="21" customHeight="1">
      <c r="A22" s="251" t="s">
        <v>172</v>
      </c>
      <c r="B22" s="252" t="s">
        <v>237</v>
      </c>
      <c r="C22" s="335">
        <f>+Sklop9[[#Totals],[Vrednost za okvirno količino (EUR) brez DDV]]</f>
        <v>0</v>
      </c>
      <c r="D22" s="335">
        <f t="shared" si="0"/>
        <v>0</v>
      </c>
      <c r="E22" s="335">
        <f t="shared" si="1"/>
        <v>0</v>
      </c>
      <c r="F22" s="335">
        <f t="shared" si="2"/>
        <v>0</v>
      </c>
      <c r="G22" s="335">
        <f>+Sklop9[[#Totals],[Vrednost za okvirno količino (EUR) z DDV]]</f>
        <v>0</v>
      </c>
      <c r="H22" s="335">
        <f t="shared" si="3"/>
        <v>0</v>
      </c>
      <c r="I22" s="336">
        <f>+Sklop9[[#Totals],[Shema kakovosti
(nacionalne, evropske)
]]</f>
        <v>0</v>
      </c>
    </row>
    <row r="23" spans="1:9" s="112" customFormat="1" ht="21" customHeight="1">
      <c r="A23" s="251" t="s">
        <v>173</v>
      </c>
      <c r="B23" s="252" t="s">
        <v>236</v>
      </c>
      <c r="C23" s="335">
        <f>+Sklop10[[#Totals],[Vrednost za okvirno količino (EUR) brez DDV]]</f>
        <v>0</v>
      </c>
      <c r="D23" s="335">
        <f t="shared" si="0"/>
        <v>0</v>
      </c>
      <c r="E23" s="335">
        <f t="shared" si="1"/>
        <v>0</v>
      </c>
      <c r="F23" s="335">
        <f t="shared" si="2"/>
        <v>0</v>
      </c>
      <c r="G23" s="335">
        <f>+Sklop10[[#Totals],[Vrednost za okvirno količino (EUR) z DDV]]</f>
        <v>0</v>
      </c>
      <c r="H23" s="335">
        <f t="shared" si="3"/>
        <v>0</v>
      </c>
      <c r="I23" s="336">
        <f>+Sklop10[[#Totals],[Shema kakovosti
(nacionalne, evropske)
]]</f>
        <v>0</v>
      </c>
    </row>
    <row r="24" spans="1:9" s="112" customFormat="1" ht="21" customHeight="1">
      <c r="A24" s="251" t="s">
        <v>174</v>
      </c>
      <c r="B24" s="252" t="s">
        <v>238</v>
      </c>
      <c r="C24" s="335">
        <f>+Sklop11[[#Totals],[Vrednost za okvirno količino (EUR) brez DDV]]</f>
        <v>0</v>
      </c>
      <c r="D24" s="335">
        <f t="shared" si="0"/>
        <v>0</v>
      </c>
      <c r="E24" s="335">
        <f t="shared" si="1"/>
        <v>0</v>
      </c>
      <c r="F24" s="335">
        <f t="shared" si="2"/>
        <v>0</v>
      </c>
      <c r="G24" s="335">
        <f>+Sklop11[[#Totals],[Vrednost za okvirno količino (EUR) z DDV]]</f>
        <v>0</v>
      </c>
      <c r="H24" s="335">
        <f t="shared" si="3"/>
        <v>0</v>
      </c>
      <c r="I24" s="336">
        <f>+Sklop11[[#Totals],[Shema kakovosti
(nacionalne, evropske)
]]</f>
        <v>0</v>
      </c>
    </row>
    <row r="25" spans="1:9" s="112" customFormat="1" ht="21" customHeight="1">
      <c r="A25" s="251" t="s">
        <v>175</v>
      </c>
      <c r="B25" s="251" t="s">
        <v>239</v>
      </c>
      <c r="C25" s="335">
        <f>+Sklop12[[#Totals],[Vrednost za okvirno količino (EUR) brez DDV]]</f>
        <v>0</v>
      </c>
      <c r="D25" s="335">
        <f t="shared" si="0"/>
        <v>0</v>
      </c>
      <c r="E25" s="335">
        <f>+G25-C25</f>
        <v>0</v>
      </c>
      <c r="F25" s="335">
        <f t="shared" si="2"/>
        <v>0</v>
      </c>
      <c r="G25" s="335">
        <f>+Sklop12[[#Totals],[Vrednost za okvirno količino (EUR) z DDV]]</f>
        <v>0</v>
      </c>
      <c r="H25" s="335">
        <f t="shared" si="3"/>
        <v>0</v>
      </c>
      <c r="I25" s="336">
        <f>+Sklop12[[#Totals],[Shema kakovosti
(nacionalne, evropske)
]]</f>
        <v>0</v>
      </c>
    </row>
    <row r="26" spans="1:9" s="112" customFormat="1" ht="21" customHeight="1">
      <c r="A26" s="251" t="s">
        <v>176</v>
      </c>
      <c r="B26" s="251" t="s">
        <v>240</v>
      </c>
      <c r="C26" s="335">
        <f>+Sklop13[[#Totals],[Vrednost za okvirno količino (EUR) brez DDV]]</f>
        <v>0</v>
      </c>
      <c r="D26" s="335">
        <f t="shared" si="0"/>
        <v>0</v>
      </c>
      <c r="E26" s="335">
        <f t="shared" si="1"/>
        <v>0</v>
      </c>
      <c r="F26" s="335">
        <f t="shared" si="2"/>
        <v>0</v>
      </c>
      <c r="G26" s="335">
        <f>+Sklop13[[#Totals],[Vrednost za okvirno količino (EUR) z DDV]]</f>
        <v>0</v>
      </c>
      <c r="H26" s="335">
        <f t="shared" si="3"/>
        <v>0</v>
      </c>
      <c r="I26" s="336">
        <f>+Sklop13[[#Totals],[Shema kakovosti
(nacionalne, evropske)
]]</f>
        <v>0</v>
      </c>
    </row>
    <row r="27" spans="1:9" s="112" customFormat="1" ht="21" customHeight="1">
      <c r="A27" s="251" t="s">
        <v>177</v>
      </c>
      <c r="B27" s="340" t="s">
        <v>243</v>
      </c>
      <c r="C27" s="335">
        <f>+Sklop14[[#Totals],[Vrednost za okvirno količino (EUR) brez DDV]]</f>
        <v>0</v>
      </c>
      <c r="D27" s="335">
        <f t="shared" si="0"/>
        <v>0</v>
      </c>
      <c r="E27" s="335">
        <f t="shared" si="1"/>
        <v>0</v>
      </c>
      <c r="F27" s="335">
        <f t="shared" si="2"/>
        <v>0</v>
      </c>
      <c r="G27" s="335">
        <f>+Sklop14[[#Totals],[Vrednost za okvirno količino (EUR) z DDV]]</f>
        <v>0</v>
      </c>
      <c r="H27" s="335">
        <f t="shared" si="3"/>
        <v>0</v>
      </c>
      <c r="I27" s="336">
        <f>+Sklop14[[#Totals],[Shema kakovosti
(nacionalne, evropske)
]]</f>
        <v>0</v>
      </c>
    </row>
    <row r="28" spans="1:9" s="112" customFormat="1" ht="21" customHeight="1">
      <c r="A28" s="198" t="s">
        <v>178</v>
      </c>
      <c r="B28" s="199" t="s">
        <v>241</v>
      </c>
      <c r="C28" s="337">
        <f>+Sklop15[[#Totals],[Vrednost za okvirno količino (EUR) brez DDV]]</f>
        <v>0</v>
      </c>
      <c r="D28" s="337">
        <f t="shared" si="0"/>
        <v>0</v>
      </c>
      <c r="E28" s="337">
        <f t="shared" si="1"/>
        <v>0</v>
      </c>
      <c r="F28" s="337">
        <f t="shared" si="2"/>
        <v>0</v>
      </c>
      <c r="G28" s="337">
        <f>+Sklop15[[#Totals],[Vrednost za okvirno količino (EUR) z DDV]]</f>
        <v>0</v>
      </c>
      <c r="H28" s="337">
        <f t="shared" si="3"/>
        <v>0</v>
      </c>
      <c r="I28" s="338">
        <f>+Sklop15[[#Totals],[Shema kakovosti
(nacionalne, evropske)
]]</f>
        <v>0</v>
      </c>
    </row>
    <row r="29" spans="1:9" s="112" customFormat="1" ht="21" customHeight="1">
      <c r="A29" s="198" t="s">
        <v>179</v>
      </c>
      <c r="B29" s="199" t="s">
        <v>242</v>
      </c>
      <c r="C29" s="337">
        <f>+Sklop16[[#Totals],[Vrednost za okvirno količino (EUR) brez DDV]]</f>
        <v>0</v>
      </c>
      <c r="D29" s="337">
        <f t="shared" si="0"/>
        <v>0</v>
      </c>
      <c r="E29" s="337">
        <f t="shared" si="1"/>
        <v>0</v>
      </c>
      <c r="F29" s="337">
        <f t="shared" si="2"/>
        <v>0</v>
      </c>
      <c r="G29" s="337">
        <f>+Sklop16[[#Totals],[Vrednost za okvirno količino (EUR) z DDV]]</f>
        <v>0</v>
      </c>
      <c r="H29" s="337">
        <f t="shared" si="3"/>
        <v>0</v>
      </c>
      <c r="I29" s="338">
        <f>+Sklop16[[#Totals],[Shema kakovosti
(nacionalne, evropske)
]]</f>
        <v>0</v>
      </c>
    </row>
    <row r="30" spans="1:9" s="112" customFormat="1" ht="21" customHeight="1">
      <c r="A30" s="251" t="s">
        <v>180</v>
      </c>
      <c r="B30" s="251" t="s">
        <v>244</v>
      </c>
      <c r="C30" s="335">
        <f>+Sklop17[[#Totals],[Vrednost za okvirno količino (EUR) brez DDV]]</f>
        <v>0</v>
      </c>
      <c r="D30" s="335">
        <f t="shared" si="0"/>
        <v>0</v>
      </c>
      <c r="E30" s="335">
        <f t="shared" ref="E30" si="4">+G30-C30</f>
        <v>0</v>
      </c>
      <c r="F30" s="335">
        <f t="shared" si="2"/>
        <v>0</v>
      </c>
      <c r="G30" s="335">
        <f>+Sklop17[[#Totals],[Vrednost za okvirno količino (EUR) z DDV]]</f>
        <v>0</v>
      </c>
      <c r="H30" s="335">
        <f t="shared" si="3"/>
        <v>0</v>
      </c>
      <c r="I30" s="336">
        <f>+Sklop17[[#Totals],[Shema kakovosti
(nacionalne, evropske)
]]</f>
        <v>0</v>
      </c>
    </row>
    <row r="31" spans="1:9" s="112" customFormat="1" ht="21" customHeight="1">
      <c r="A31" s="251" t="s">
        <v>181</v>
      </c>
      <c r="B31" s="251" t="s">
        <v>245</v>
      </c>
      <c r="C31" s="335">
        <f>+Sklop18[[#Totals],[Vrednost za okvirno količino (EUR) brez DDV]]</f>
        <v>0</v>
      </c>
      <c r="D31" s="335">
        <f t="shared" si="0"/>
        <v>0</v>
      </c>
      <c r="E31" s="335">
        <f t="shared" si="1"/>
        <v>0</v>
      </c>
      <c r="F31" s="335">
        <f t="shared" si="2"/>
        <v>0</v>
      </c>
      <c r="G31" s="335">
        <f>+Sklop18[[#Totals],[Vrednost za okvirno količino (EUR) z DDV]]</f>
        <v>0</v>
      </c>
      <c r="H31" s="335">
        <f t="shared" si="3"/>
        <v>0</v>
      </c>
      <c r="I31" s="336">
        <f>+Sklop18[[#Totals],[Shema kakovosti
(nacionalne, evropske)
]]</f>
        <v>0</v>
      </c>
    </row>
    <row r="32" spans="1:9" s="112" customFormat="1" ht="21" customHeight="1">
      <c r="A32" s="198" t="s">
        <v>182</v>
      </c>
      <c r="B32" s="198" t="s">
        <v>246</v>
      </c>
      <c r="C32" s="337">
        <f>+Sklop19[[#Totals],[Vrednost za okvirno količino (EUR) brez DDV]]</f>
        <v>0</v>
      </c>
      <c r="D32" s="337">
        <f t="shared" si="0"/>
        <v>0</v>
      </c>
      <c r="E32" s="337">
        <f>+G32-C32</f>
        <v>0</v>
      </c>
      <c r="F32" s="337">
        <f t="shared" si="2"/>
        <v>0</v>
      </c>
      <c r="G32" s="337">
        <f>+Sklop19[[#Totals],[Vrednost za okvirno količino (EUR) z DDV]]</f>
        <v>0</v>
      </c>
      <c r="H32" s="337">
        <f t="shared" si="3"/>
        <v>0</v>
      </c>
      <c r="I32" s="338">
        <f>+Sklop19[[#Totals],[Shema kakovosti
(nacionalne, evropske)
]]</f>
        <v>0</v>
      </c>
    </row>
    <row r="33" spans="1:9" s="112" customFormat="1" ht="21" customHeight="1">
      <c r="A33" s="197" t="s">
        <v>183</v>
      </c>
      <c r="B33" s="251" t="s">
        <v>914</v>
      </c>
      <c r="C33" s="335">
        <f>+Sklop20[[#Totals],[Vrednost za okvirno količino (EUR) brez DDV]]</f>
        <v>0</v>
      </c>
      <c r="D33" s="335">
        <f t="shared" si="0"/>
        <v>0</v>
      </c>
      <c r="E33" s="335">
        <f t="shared" si="1"/>
        <v>0</v>
      </c>
      <c r="F33" s="335">
        <f t="shared" si="2"/>
        <v>0</v>
      </c>
      <c r="G33" s="335">
        <f>+Sklop20[[#Totals],[Vrednost za okvirno količino (EUR) z DDV]]</f>
        <v>0</v>
      </c>
      <c r="H33" s="335">
        <f t="shared" si="3"/>
        <v>0</v>
      </c>
      <c r="I33" s="336">
        <f>+Sklop20[[#Totals],[Shema kakovosti
(nacionalne, evropske)
]]</f>
        <v>0</v>
      </c>
    </row>
    <row r="34" spans="1:9" s="20" customFormat="1" ht="23.25" customHeight="1">
      <c r="A34" s="349" t="s">
        <v>151</v>
      </c>
      <c r="B34" s="349"/>
      <c r="C34" s="328">
        <f>SUM(C14:C33)</f>
        <v>0</v>
      </c>
      <c r="D34" s="328">
        <f t="shared" ref="D34:H34" si="5">SUM(D14:D33)</f>
        <v>0</v>
      </c>
      <c r="E34" s="328">
        <f t="shared" si="5"/>
        <v>0</v>
      </c>
      <c r="F34" s="328">
        <f t="shared" si="5"/>
        <v>0</v>
      </c>
      <c r="G34" s="328">
        <f t="shared" si="5"/>
        <v>0</v>
      </c>
      <c r="H34" s="328">
        <f>SUM(H14:H33)</f>
        <v>0</v>
      </c>
      <c r="I34" s="341">
        <f>SUM(I14:I33)</f>
        <v>0</v>
      </c>
    </row>
    <row r="35" spans="1:9" ht="18.75" customHeight="1"/>
    <row r="40" spans="1:9">
      <c r="B40" s="332"/>
    </row>
    <row r="41" spans="1:9">
      <c r="B41" s="332"/>
    </row>
  </sheetData>
  <mergeCells count="4">
    <mergeCell ref="B11:I11"/>
    <mergeCell ref="A13:B13"/>
    <mergeCell ref="A34:B34"/>
    <mergeCell ref="C3:I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  <ignoredErrors>
    <ignoredError sqref="G14:G33 E14:E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1"/>
  <sheetViews>
    <sheetView tabSelected="1" zoomScale="90" zoomScaleNormal="90" zoomScaleSheetLayoutView="100" workbookViewId="0">
      <selection activeCell="N12" sqref="N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pred_rekapitulacija'!B14</f>
        <v>MLEKO IN MLEČNI IZDELKI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24">
      <c r="A16" s="216" t="s">
        <v>1</v>
      </c>
      <c r="B16" s="217" t="s">
        <v>853</v>
      </c>
      <c r="C16" s="216">
        <v>10</v>
      </c>
      <c r="D16" s="216" t="s">
        <v>93</v>
      </c>
      <c r="E16" s="218" t="s">
        <v>453</v>
      </c>
      <c r="F16" s="219">
        <v>1000</v>
      </c>
      <c r="G16" s="220" t="s">
        <v>438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8">
        <f>IF(Sklop1[[#This Row],[ZAHTEVANA SHEMA KAKOVOSTI]]&lt;&gt;"",Sklop1[[#This Row],[Preračunana masa/volumen/kos na enoto kg]],"")</f>
        <v>10000</v>
      </c>
      <c r="J16" s="85"/>
      <c r="K16" s="79"/>
      <c r="L16" s="79"/>
      <c r="M16" s="231"/>
      <c r="N16" s="150"/>
      <c r="O16" s="150"/>
      <c r="P16" s="233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1" customFormat="1" ht="24">
      <c r="A17" s="216" t="s">
        <v>3</v>
      </c>
      <c r="B17" s="217" t="s">
        <v>854</v>
      </c>
      <c r="C17" s="216">
        <v>1</v>
      </c>
      <c r="D17" s="216" t="s">
        <v>93</v>
      </c>
      <c r="E17" s="218" t="s">
        <v>453</v>
      </c>
      <c r="F17" s="219">
        <v>120</v>
      </c>
      <c r="G17" s="220" t="s">
        <v>247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78">
        <f>IF(Sklop1[[#This Row],[ZAHTEVANA SHEMA KAKOVOSTI]]&lt;&gt;"",Sklop1[[#This Row],[Preračunana masa/volumen/kos na enoto kg]],"")</f>
        <v>120</v>
      </c>
      <c r="J17" s="86"/>
      <c r="K17" s="83"/>
      <c r="L17" s="83"/>
      <c r="M17" s="231"/>
      <c r="N17" s="149"/>
      <c r="O17" s="150"/>
      <c r="P17" s="234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1" customFormat="1" ht="12">
      <c r="A18" s="216" t="s">
        <v>4</v>
      </c>
      <c r="B18" s="221" t="s">
        <v>915</v>
      </c>
      <c r="C18" s="216">
        <v>0.5</v>
      </c>
      <c r="D18" s="216" t="s">
        <v>93</v>
      </c>
      <c r="E18" s="218" t="s">
        <v>453</v>
      </c>
      <c r="F18" s="219">
        <v>30</v>
      </c>
      <c r="G18" s="220" t="s">
        <v>247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8" s="78">
        <f>IF(Sklop1[[#This Row],[ZAHTEVANA SHEMA KAKOVOSTI]]&lt;&gt;"",Sklop1[[#This Row],[Preračunana masa/volumen/kos na enoto kg]],"")</f>
        <v>15</v>
      </c>
      <c r="J18" s="86"/>
      <c r="K18" s="83"/>
      <c r="L18" s="83"/>
      <c r="M18" s="231"/>
      <c r="N18" s="149"/>
      <c r="O18" s="150"/>
      <c r="P18" s="234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1" customFormat="1" ht="36">
      <c r="A19" s="216" t="s">
        <v>5</v>
      </c>
      <c r="B19" s="221" t="s">
        <v>855</v>
      </c>
      <c r="C19" s="216" t="s">
        <v>427</v>
      </c>
      <c r="D19" s="216" t="s">
        <v>141</v>
      </c>
      <c r="E19" s="218" t="s">
        <v>453</v>
      </c>
      <c r="F19" s="219">
        <v>140</v>
      </c>
      <c r="G19" s="220" t="s">
        <v>0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19" s="78">
        <f>IF(Sklop1[[#This Row],[ZAHTEVANA SHEMA KAKOVOSTI]]&lt;&gt;"",Sklop1[[#This Row],[Preračunana masa/volumen/kos na enoto kg]],"")</f>
        <v>140</v>
      </c>
      <c r="J19" s="86"/>
      <c r="K19" s="83"/>
      <c r="L19" s="83"/>
      <c r="M19" s="231"/>
      <c r="N19" s="149"/>
      <c r="O19" s="150"/>
      <c r="P19" s="234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1" customFormat="1" ht="48">
      <c r="A20" s="216" t="s">
        <v>6</v>
      </c>
      <c r="B20" s="217" t="s">
        <v>856</v>
      </c>
      <c r="C20" s="216" t="s">
        <v>428</v>
      </c>
      <c r="D20" s="216" t="s">
        <v>141</v>
      </c>
      <c r="E20" s="218" t="s">
        <v>453</v>
      </c>
      <c r="F20" s="219">
        <v>100</v>
      </c>
      <c r="G20" s="220" t="s">
        <v>0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78">
        <f>IF(Sklop1[[#This Row],[ZAHTEVANA SHEMA KAKOVOSTI]]&lt;&gt;"",Sklop1[[#This Row],[Preračunana masa/volumen/kos na enoto kg]],"")</f>
        <v>100</v>
      </c>
      <c r="J20" s="86"/>
      <c r="K20" s="83"/>
      <c r="L20" s="83"/>
      <c r="M20" s="231"/>
      <c r="N20" s="149"/>
      <c r="O20" s="150"/>
      <c r="P20" s="234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1" customFormat="1" ht="36">
      <c r="A21" s="216" t="s">
        <v>7</v>
      </c>
      <c r="B21" s="217" t="s">
        <v>857</v>
      </c>
      <c r="C21" s="216" t="s">
        <v>429</v>
      </c>
      <c r="D21" s="216" t="s">
        <v>141</v>
      </c>
      <c r="E21" s="218" t="s">
        <v>453</v>
      </c>
      <c r="F21" s="219">
        <v>1000</v>
      </c>
      <c r="G21" s="220" t="s">
        <v>0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78">
        <f>IF(Sklop1[[#This Row],[ZAHTEVANA SHEMA KAKOVOSTI]]&lt;&gt;"",Sklop1[[#This Row],[Preračunana masa/volumen/kos na enoto kg]],"")</f>
        <v>1000</v>
      </c>
      <c r="J21" s="86"/>
      <c r="K21" s="83"/>
      <c r="L21" s="83"/>
      <c r="M21" s="231"/>
      <c r="N21" s="149"/>
      <c r="O21" s="150"/>
      <c r="P21" s="234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1" customFormat="1" ht="48">
      <c r="A22" s="216" t="s">
        <v>8</v>
      </c>
      <c r="B22" s="221" t="s">
        <v>858</v>
      </c>
      <c r="C22" s="216" t="s">
        <v>429</v>
      </c>
      <c r="D22" s="216" t="s">
        <v>141</v>
      </c>
      <c r="E22" s="218" t="s">
        <v>453</v>
      </c>
      <c r="F22" s="219">
        <v>600</v>
      </c>
      <c r="G22" s="220" t="s">
        <v>0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78">
        <f>IF(Sklop1[[#This Row],[ZAHTEVANA SHEMA KAKOVOSTI]]&lt;&gt;"",Sklop1[[#This Row],[Preračunana masa/volumen/kos na enoto kg]],"")</f>
        <v>600</v>
      </c>
      <c r="J22" s="86"/>
      <c r="K22" s="83"/>
      <c r="L22" s="83"/>
      <c r="M22" s="231"/>
      <c r="N22" s="149"/>
      <c r="O22" s="150"/>
      <c r="P22" s="234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1" customFormat="1" ht="24">
      <c r="A23" s="216" t="s">
        <v>9</v>
      </c>
      <c r="B23" s="221" t="s">
        <v>859</v>
      </c>
      <c r="C23" s="216" t="s">
        <v>431</v>
      </c>
      <c r="D23" s="216" t="s">
        <v>141</v>
      </c>
      <c r="E23" s="218" t="s">
        <v>453</v>
      </c>
      <c r="F23" s="219">
        <v>130</v>
      </c>
      <c r="G23" s="220" t="s">
        <v>0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3" s="78">
        <f>IF(Sklop1[[#This Row],[ZAHTEVANA SHEMA KAKOVOSTI]]&lt;&gt;"",Sklop1[[#This Row],[Preračunana masa/volumen/kos na enoto kg]],"")</f>
        <v>130</v>
      </c>
      <c r="J23" s="86"/>
      <c r="K23" s="83"/>
      <c r="L23" s="83"/>
      <c r="M23" s="231"/>
      <c r="N23" s="149"/>
      <c r="O23" s="150"/>
      <c r="P23" s="234"/>
      <c r="Q23" s="84">
        <f>+Sklop1[[#This Row],[cena/enota brez DDV v EUR]]*Sklop1[[#This Row],[Stopnja DDV (%)]]</f>
        <v>0</v>
      </c>
      <c r="R23" s="84">
        <f>+Sklop1[[#This Row],[cena/enota brez DDV v EUR]]+Sklop1[[#This Row],[Davek (EUR)]]</f>
        <v>0</v>
      </c>
      <c r="S23" s="84">
        <f>+Sklop1[[#This Row],[cena/enota brez DDV v EUR]]*Sklop1[[#This Row],[Okvirna količina]]</f>
        <v>0</v>
      </c>
      <c r="T23" s="84">
        <f>+Sklop1[[#This Row],[Končna cena/enoto mere (EUR) z DDV]]*Sklop1[[#This Row],[Okvirna količina]]</f>
        <v>0</v>
      </c>
      <c r="U23" s="91"/>
    </row>
    <row r="24" spans="1:21" s="51" customFormat="1" ht="12">
      <c r="A24" s="216" t="s">
        <v>10</v>
      </c>
      <c r="B24" s="221" t="s">
        <v>860</v>
      </c>
      <c r="C24" s="216" t="s">
        <v>432</v>
      </c>
      <c r="D24" s="216" t="s">
        <v>141</v>
      </c>
      <c r="E24" s="218" t="s">
        <v>453</v>
      </c>
      <c r="F24" s="219">
        <v>700</v>
      </c>
      <c r="G24" s="220" t="s">
        <v>0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4" s="78">
        <f>IF(Sklop1[[#This Row],[ZAHTEVANA SHEMA KAKOVOSTI]]&lt;&gt;"",Sklop1[[#This Row],[Preračunana masa/volumen/kos na enoto kg]],"")</f>
        <v>700</v>
      </c>
      <c r="J24" s="86"/>
      <c r="K24" s="83"/>
      <c r="L24" s="83"/>
      <c r="M24" s="231"/>
      <c r="N24" s="149"/>
      <c r="O24" s="150"/>
      <c r="P24" s="234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1" customFormat="1" ht="24">
      <c r="A25" s="216" t="s">
        <v>11</v>
      </c>
      <c r="B25" s="221" t="s">
        <v>861</v>
      </c>
      <c r="C25" s="216" t="s">
        <v>431</v>
      </c>
      <c r="D25" s="216" t="s">
        <v>141</v>
      </c>
      <c r="E25" s="218" t="s">
        <v>453</v>
      </c>
      <c r="F25" s="219">
        <v>1000</v>
      </c>
      <c r="G25" s="220" t="s">
        <v>0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78">
        <f>IF(Sklop1[[#This Row],[ZAHTEVANA SHEMA KAKOVOSTI]]&lt;&gt;"",Sklop1[[#This Row],[Preračunana masa/volumen/kos na enoto kg]],"")</f>
        <v>1000</v>
      </c>
      <c r="J25" s="86"/>
      <c r="K25" s="83"/>
      <c r="L25" s="83"/>
      <c r="M25" s="231"/>
      <c r="N25" s="149"/>
      <c r="O25" s="150"/>
      <c r="P25" s="234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1" customFormat="1" ht="24">
      <c r="A26" s="216" t="s">
        <v>12</v>
      </c>
      <c r="B26" s="221" t="s">
        <v>862</v>
      </c>
      <c r="C26" s="216" t="s">
        <v>202</v>
      </c>
      <c r="D26" s="216" t="s">
        <v>93</v>
      </c>
      <c r="E26" s="218"/>
      <c r="F26" s="219">
        <v>800</v>
      </c>
      <c r="G26" s="220" t="s">
        <v>247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78" t="str">
        <f>IF(Sklop1[[#This Row],[ZAHTEVANA SHEMA KAKOVOSTI]]&lt;&gt;"",Sklop1[[#This Row],[Preračunana masa/volumen/kos na enoto kg]],"")</f>
        <v/>
      </c>
      <c r="J26" s="86"/>
      <c r="K26" s="83"/>
      <c r="L26" s="83"/>
      <c r="M26" s="231"/>
      <c r="N26" s="149"/>
      <c r="O26" s="150"/>
      <c r="P26" s="234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1" customFormat="1" ht="36">
      <c r="A27" s="216" t="s">
        <v>13</v>
      </c>
      <c r="B27" s="222" t="s">
        <v>863</v>
      </c>
      <c r="C27" s="216" t="s">
        <v>225</v>
      </c>
      <c r="D27" s="216" t="s">
        <v>0</v>
      </c>
      <c r="E27" s="218" t="s">
        <v>453</v>
      </c>
      <c r="F27" s="219">
        <v>300</v>
      </c>
      <c r="G27" s="220" t="s">
        <v>0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7" s="78">
        <f>IF(Sklop1[[#This Row],[ZAHTEVANA SHEMA KAKOVOSTI]]&lt;&gt;"",Sklop1[[#This Row],[Preračunana masa/volumen/kos na enoto kg]],"")</f>
        <v>300</v>
      </c>
      <c r="J27" s="86"/>
      <c r="K27" s="83"/>
      <c r="L27" s="83"/>
      <c r="M27" s="231"/>
      <c r="N27" s="149"/>
      <c r="O27" s="150"/>
      <c r="P27" s="234"/>
      <c r="Q27" s="84">
        <f>+Sklop1[[#This Row],[cena/enota brez DDV v EUR]]*Sklop1[[#This Row],[Stopnja DDV (%)]]</f>
        <v>0</v>
      </c>
      <c r="R27" s="84">
        <f>+Sklop1[[#This Row],[cena/enota brez DDV v EUR]]+Sklop1[[#This Row],[Davek (EUR)]]</f>
        <v>0</v>
      </c>
      <c r="S27" s="84">
        <f>+Sklop1[[#This Row],[cena/enota brez DDV v EUR]]*Sklop1[[#This Row],[Okvirna količina]]</f>
        <v>0</v>
      </c>
      <c r="T27" s="84">
        <f>+Sklop1[[#This Row],[Končna cena/enoto mere (EUR) z DDV]]*Sklop1[[#This Row],[Okvirna količina]]</f>
        <v>0</v>
      </c>
      <c r="U27" s="91"/>
    </row>
    <row r="28" spans="1:21" s="51" customFormat="1" ht="36">
      <c r="A28" s="216" t="s">
        <v>14</v>
      </c>
      <c r="B28" s="221" t="s">
        <v>864</v>
      </c>
      <c r="C28" s="216" t="s">
        <v>429</v>
      </c>
      <c r="D28" s="216" t="s">
        <v>141</v>
      </c>
      <c r="E28" s="218" t="s">
        <v>453</v>
      </c>
      <c r="F28" s="219">
        <v>10</v>
      </c>
      <c r="G28" s="220" t="s">
        <v>0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78">
        <f>IF(Sklop1[[#This Row],[ZAHTEVANA SHEMA KAKOVOSTI]]&lt;&gt;"",Sklop1[[#This Row],[Preračunana masa/volumen/kos na enoto kg]],"")</f>
        <v>10</v>
      </c>
      <c r="J28" s="86"/>
      <c r="K28" s="83"/>
      <c r="L28" s="83"/>
      <c r="M28" s="231"/>
      <c r="N28" s="149"/>
      <c r="O28" s="150"/>
      <c r="P28" s="234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1" customFormat="1" ht="24">
      <c r="A29" s="200" t="s">
        <v>15</v>
      </c>
      <c r="B29" s="258" t="s">
        <v>865</v>
      </c>
      <c r="C29" s="216" t="s">
        <v>429</v>
      </c>
      <c r="D29" s="216" t="s">
        <v>141</v>
      </c>
      <c r="E29" s="218" t="s">
        <v>453</v>
      </c>
      <c r="F29" s="201">
        <v>15</v>
      </c>
      <c r="G29" s="224" t="s">
        <v>0</v>
      </c>
      <c r="H2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201">
        <f>IF(Sklop1[[#This Row],[ZAHTEVANA SHEMA KAKOVOSTI]]&lt;&gt;"",Sklop1[[#This Row],[Preračunana masa/volumen/kos na enoto kg]],"")</f>
        <v>15</v>
      </c>
      <c r="J29" s="203"/>
      <c r="K29" s="204"/>
      <c r="L29" s="204"/>
      <c r="M29" s="235"/>
      <c r="N29" s="236"/>
      <c r="O29" s="236"/>
      <c r="P29" s="237"/>
      <c r="Q29" s="205">
        <f>+Sklop1[[#This Row],[cena/enota brez DDV v EUR]]*Sklop1[[#This Row],[Stopnja DDV (%)]]</f>
        <v>0</v>
      </c>
      <c r="R29" s="205">
        <f>+Sklop1[[#This Row],[cena/enota brez DDV v EUR]]+Sklop1[[#This Row],[Davek (EUR)]]</f>
        <v>0</v>
      </c>
      <c r="S29" s="205">
        <f>+Sklop1[[#This Row],[cena/enota brez DDV v EUR]]*Sklop1[[#This Row],[Okvirna količina]]</f>
        <v>0</v>
      </c>
      <c r="T29" s="193">
        <f>+Sklop1[[#This Row],[Končna cena/enoto mere (EUR) z DDV]]*Sklop1[[#This Row],[Okvirna količina]]</f>
        <v>0</v>
      </c>
      <c r="U29" s="194"/>
    </row>
    <row r="30" spans="1:21" s="51" customFormat="1" ht="36">
      <c r="A30" s="200" t="s">
        <v>16</v>
      </c>
      <c r="B30" s="258" t="s">
        <v>866</v>
      </c>
      <c r="C30" s="216" t="s">
        <v>425</v>
      </c>
      <c r="D30" s="216" t="s">
        <v>0</v>
      </c>
      <c r="E30" s="218" t="s">
        <v>453</v>
      </c>
      <c r="F30" s="201">
        <v>50</v>
      </c>
      <c r="G30" s="224" t="s">
        <v>0</v>
      </c>
      <c r="H3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01">
        <f>IF(Sklop1[[#This Row],[ZAHTEVANA SHEMA KAKOVOSTI]]&lt;&gt;"",Sklop1[[#This Row],[Preračunana masa/volumen/kos na enoto kg]],"")</f>
        <v>50</v>
      </c>
      <c r="J30" s="203"/>
      <c r="K30" s="204"/>
      <c r="L30" s="204"/>
      <c r="M30" s="235"/>
      <c r="N30" s="236"/>
      <c r="O30" s="236"/>
      <c r="P30" s="237"/>
      <c r="Q30" s="205">
        <f>+Sklop1[[#This Row],[cena/enota brez DDV v EUR]]*Sklop1[[#This Row],[Stopnja DDV (%)]]</f>
        <v>0</v>
      </c>
      <c r="R30" s="205">
        <f>+Sklop1[[#This Row],[cena/enota brez DDV v EUR]]+Sklop1[[#This Row],[Davek (EUR)]]</f>
        <v>0</v>
      </c>
      <c r="S30" s="205">
        <f>+Sklop1[[#This Row],[cena/enota brez DDV v EUR]]*Sklop1[[#This Row],[Okvirna količina]]</f>
        <v>0</v>
      </c>
      <c r="T30" s="193">
        <f>+Sklop1[[#This Row],[Končna cena/enoto mere (EUR) z DDV]]*Sklop1[[#This Row],[Okvirna količina]]</f>
        <v>0</v>
      </c>
      <c r="U30" s="194"/>
    </row>
    <row r="31" spans="1:21" s="51" customFormat="1" ht="36">
      <c r="A31" s="200" t="s">
        <v>17</v>
      </c>
      <c r="B31" s="258" t="s">
        <v>866</v>
      </c>
      <c r="C31" s="216" t="s">
        <v>225</v>
      </c>
      <c r="D31" s="216" t="s">
        <v>0</v>
      </c>
      <c r="E31" s="218" t="s">
        <v>453</v>
      </c>
      <c r="F31" s="201">
        <v>50</v>
      </c>
      <c r="G31" s="224" t="s">
        <v>0</v>
      </c>
      <c r="H3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201">
        <f>IF(Sklop1[[#This Row],[ZAHTEVANA SHEMA KAKOVOSTI]]&lt;&gt;"",Sklop1[[#This Row],[Preračunana masa/volumen/kos na enoto kg]],"")</f>
        <v>50</v>
      </c>
      <c r="J31" s="203"/>
      <c r="K31" s="204"/>
      <c r="L31" s="204"/>
      <c r="M31" s="235"/>
      <c r="N31" s="236"/>
      <c r="O31" s="236"/>
      <c r="P31" s="237"/>
      <c r="Q31" s="205">
        <f>+Sklop1[[#This Row],[cena/enota brez DDV v EUR]]*Sklop1[[#This Row],[Stopnja DDV (%)]]</f>
        <v>0</v>
      </c>
      <c r="R31" s="205">
        <f>+Sklop1[[#This Row],[cena/enota brez DDV v EUR]]+Sklop1[[#This Row],[Davek (EUR)]]</f>
        <v>0</v>
      </c>
      <c r="S31" s="205">
        <f>+Sklop1[[#This Row],[cena/enota brez DDV v EUR]]*Sklop1[[#This Row],[Okvirna količina]]</f>
        <v>0</v>
      </c>
      <c r="T31" s="193">
        <f>+Sklop1[[#This Row],[Končna cena/enoto mere (EUR) z DDV]]*Sklop1[[#This Row],[Okvirna količina]]</f>
        <v>0</v>
      </c>
      <c r="U31" s="194"/>
    </row>
    <row r="32" spans="1:21" s="51" customFormat="1" ht="12">
      <c r="A32" s="200" t="s">
        <v>18</v>
      </c>
      <c r="B32" s="258" t="s">
        <v>867</v>
      </c>
      <c r="C32" s="216" t="s">
        <v>435</v>
      </c>
      <c r="D32" s="216" t="s">
        <v>141</v>
      </c>
      <c r="E32" s="218" t="s">
        <v>453</v>
      </c>
      <c r="F32" s="201">
        <v>300</v>
      </c>
      <c r="G32" s="224" t="s">
        <v>0</v>
      </c>
      <c r="H3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201">
        <f>IF(Sklop1[[#This Row],[ZAHTEVANA SHEMA KAKOVOSTI]]&lt;&gt;"",Sklop1[[#This Row],[Preračunana masa/volumen/kos na enoto kg]],"")</f>
        <v>300</v>
      </c>
      <c r="J32" s="203"/>
      <c r="K32" s="204"/>
      <c r="L32" s="204"/>
      <c r="M32" s="235"/>
      <c r="N32" s="236"/>
      <c r="O32" s="236"/>
      <c r="P32" s="237"/>
      <c r="Q32" s="205">
        <f>+Sklop1[[#This Row],[cena/enota brez DDV v EUR]]*Sklop1[[#This Row],[Stopnja DDV (%)]]</f>
        <v>0</v>
      </c>
      <c r="R32" s="205">
        <f>+Sklop1[[#This Row],[cena/enota brez DDV v EUR]]+Sklop1[[#This Row],[Davek (EUR)]]</f>
        <v>0</v>
      </c>
      <c r="S32" s="205">
        <f>+Sklop1[[#This Row],[cena/enota brez DDV v EUR]]*Sklop1[[#This Row],[Okvirna količina]]</f>
        <v>0</v>
      </c>
      <c r="T32" s="193">
        <f>+Sklop1[[#This Row],[Končna cena/enoto mere (EUR) z DDV]]*Sklop1[[#This Row],[Okvirna količina]]</f>
        <v>0</v>
      </c>
      <c r="U32" s="194"/>
    </row>
    <row r="33" spans="1:21" s="51" customFormat="1" ht="12">
      <c r="A33" s="200" t="s">
        <v>19</v>
      </c>
      <c r="B33" s="258" t="s">
        <v>868</v>
      </c>
      <c r="C33" s="216" t="s">
        <v>435</v>
      </c>
      <c r="D33" s="216" t="s">
        <v>141</v>
      </c>
      <c r="E33" s="218" t="s">
        <v>453</v>
      </c>
      <c r="F33" s="201">
        <v>170</v>
      </c>
      <c r="G33" s="224" t="s">
        <v>0</v>
      </c>
      <c r="H3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33" s="201">
        <f>IF(Sklop1[[#This Row],[ZAHTEVANA SHEMA KAKOVOSTI]]&lt;&gt;"",Sklop1[[#This Row],[Preračunana masa/volumen/kos na enoto kg]],"")</f>
        <v>170</v>
      </c>
      <c r="J33" s="203"/>
      <c r="K33" s="204"/>
      <c r="L33" s="204"/>
      <c r="M33" s="235"/>
      <c r="N33" s="236"/>
      <c r="O33" s="236"/>
      <c r="P33" s="237"/>
      <c r="Q33" s="205">
        <f>+Sklop1[[#This Row],[cena/enota brez DDV v EUR]]*Sklop1[[#This Row],[Stopnja DDV (%)]]</f>
        <v>0</v>
      </c>
      <c r="R33" s="205">
        <f>+Sklop1[[#This Row],[cena/enota brez DDV v EUR]]+Sklop1[[#This Row],[Davek (EUR)]]</f>
        <v>0</v>
      </c>
      <c r="S33" s="205">
        <f>+Sklop1[[#This Row],[cena/enota brez DDV v EUR]]*Sklop1[[#This Row],[Okvirna količina]]</f>
        <v>0</v>
      </c>
      <c r="T33" s="193">
        <f>+Sklop1[[#This Row],[Končna cena/enoto mere (EUR) z DDV]]*Sklop1[[#This Row],[Okvirna količina]]</f>
        <v>0</v>
      </c>
      <c r="U33" s="194"/>
    </row>
    <row r="34" spans="1:21" s="51" customFormat="1" ht="24">
      <c r="A34" s="200" t="s">
        <v>20</v>
      </c>
      <c r="B34" s="258" t="s">
        <v>869</v>
      </c>
      <c r="C34" s="216" t="s">
        <v>214</v>
      </c>
      <c r="D34" s="216" t="s">
        <v>141</v>
      </c>
      <c r="E34" s="218" t="s">
        <v>453</v>
      </c>
      <c r="F34" s="201">
        <v>300</v>
      </c>
      <c r="G34" s="224" t="s">
        <v>0</v>
      </c>
      <c r="H3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201">
        <f>IF(Sklop1[[#This Row],[ZAHTEVANA SHEMA KAKOVOSTI]]&lt;&gt;"",Sklop1[[#This Row],[Preračunana masa/volumen/kos na enoto kg]],"")</f>
        <v>300</v>
      </c>
      <c r="J34" s="203"/>
      <c r="K34" s="204"/>
      <c r="L34" s="204"/>
      <c r="M34" s="235"/>
      <c r="N34" s="236"/>
      <c r="O34" s="236"/>
      <c r="P34" s="237"/>
      <c r="Q34" s="205">
        <f>+Sklop1[[#This Row],[cena/enota brez DDV v EUR]]*Sklop1[[#This Row],[Stopnja DDV (%)]]</f>
        <v>0</v>
      </c>
      <c r="R34" s="205">
        <f>+Sklop1[[#This Row],[cena/enota brez DDV v EUR]]+Sklop1[[#This Row],[Davek (EUR)]]</f>
        <v>0</v>
      </c>
      <c r="S34" s="205">
        <f>+Sklop1[[#This Row],[cena/enota brez DDV v EUR]]*Sklop1[[#This Row],[Okvirna količina]]</f>
        <v>0</v>
      </c>
      <c r="T34" s="193">
        <f>+Sklop1[[#This Row],[Končna cena/enoto mere (EUR) z DDV]]*Sklop1[[#This Row],[Okvirna količina]]</f>
        <v>0</v>
      </c>
      <c r="U34" s="194"/>
    </row>
    <row r="35" spans="1:21" s="51" customFormat="1" ht="12">
      <c r="A35" s="200" t="s">
        <v>21</v>
      </c>
      <c r="B35" s="258" t="s">
        <v>870</v>
      </c>
      <c r="C35" s="216" t="s">
        <v>431</v>
      </c>
      <c r="D35" s="216" t="s">
        <v>141</v>
      </c>
      <c r="E35" s="218" t="s">
        <v>453</v>
      </c>
      <c r="F35" s="201">
        <v>5</v>
      </c>
      <c r="G35" s="224" t="s">
        <v>0</v>
      </c>
      <c r="H3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5" s="201">
        <f>IF(Sklop1[[#This Row],[ZAHTEVANA SHEMA KAKOVOSTI]]&lt;&gt;"",Sklop1[[#This Row],[Preračunana masa/volumen/kos na enoto kg]],"")</f>
        <v>5</v>
      </c>
      <c r="J35" s="203"/>
      <c r="K35" s="204"/>
      <c r="L35" s="204"/>
      <c r="M35" s="235"/>
      <c r="N35" s="236"/>
      <c r="O35" s="236"/>
      <c r="P35" s="237"/>
      <c r="Q35" s="205">
        <f>+Sklop1[[#This Row],[cena/enota brez DDV v EUR]]*Sklop1[[#This Row],[Stopnja DDV (%)]]</f>
        <v>0</v>
      </c>
      <c r="R35" s="205">
        <f>+Sklop1[[#This Row],[cena/enota brez DDV v EUR]]+Sklop1[[#This Row],[Davek (EUR)]]</f>
        <v>0</v>
      </c>
      <c r="S35" s="205">
        <f>+Sklop1[[#This Row],[cena/enota brez DDV v EUR]]*Sklop1[[#This Row],[Okvirna količina]]</f>
        <v>0</v>
      </c>
      <c r="T35" s="193">
        <f>+Sklop1[[#This Row],[Končna cena/enoto mere (EUR) z DDV]]*Sklop1[[#This Row],[Okvirna količina]]</f>
        <v>0</v>
      </c>
      <c r="U35" s="194"/>
    </row>
    <row r="36" spans="1:21" s="51" customFormat="1" ht="12">
      <c r="A36" s="200" t="s">
        <v>22</v>
      </c>
      <c r="B36" s="258" t="s">
        <v>847</v>
      </c>
      <c r="C36" s="216" t="s">
        <v>221</v>
      </c>
      <c r="D36" s="216" t="s">
        <v>0</v>
      </c>
      <c r="E36" s="218" t="s">
        <v>453</v>
      </c>
      <c r="F36" s="201">
        <v>300</v>
      </c>
      <c r="G36" s="224" t="s">
        <v>0</v>
      </c>
      <c r="H3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201">
        <f>IF(Sklop1[[#This Row],[ZAHTEVANA SHEMA KAKOVOSTI]]&lt;&gt;"",Sklop1[[#This Row],[Preračunana masa/volumen/kos na enoto kg]],"")</f>
        <v>300</v>
      </c>
      <c r="J36" s="203"/>
      <c r="K36" s="204"/>
      <c r="L36" s="204"/>
      <c r="M36" s="235"/>
      <c r="N36" s="236"/>
      <c r="O36" s="236"/>
      <c r="P36" s="237"/>
      <c r="Q36" s="205">
        <f>+Sklop1[[#This Row],[cena/enota brez DDV v EUR]]*Sklop1[[#This Row],[Stopnja DDV (%)]]</f>
        <v>0</v>
      </c>
      <c r="R36" s="205">
        <f>+Sklop1[[#This Row],[cena/enota brez DDV v EUR]]+Sklop1[[#This Row],[Davek (EUR)]]</f>
        <v>0</v>
      </c>
      <c r="S36" s="205">
        <f>+Sklop1[[#This Row],[cena/enota brez DDV v EUR]]*Sklop1[[#This Row],[Okvirna količina]]</f>
        <v>0</v>
      </c>
      <c r="T36" s="193">
        <f>+Sklop1[[#This Row],[Končna cena/enoto mere (EUR) z DDV]]*Sklop1[[#This Row],[Okvirna količina]]</f>
        <v>0</v>
      </c>
      <c r="U36" s="194"/>
    </row>
    <row r="37" spans="1:21" s="51" customFormat="1" ht="12">
      <c r="A37" s="200" t="s">
        <v>23</v>
      </c>
      <c r="B37" s="258" t="s">
        <v>848</v>
      </c>
      <c r="C37" s="216" t="s">
        <v>437</v>
      </c>
      <c r="D37" s="216" t="s">
        <v>141</v>
      </c>
      <c r="E37" s="218" t="s">
        <v>453</v>
      </c>
      <c r="F37" s="201">
        <v>22</v>
      </c>
      <c r="G37" s="224" t="s">
        <v>0</v>
      </c>
      <c r="H3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I37" s="201">
        <f>IF(Sklop1[[#This Row],[ZAHTEVANA SHEMA KAKOVOSTI]]&lt;&gt;"",Sklop1[[#This Row],[Preračunana masa/volumen/kos na enoto kg]],"")</f>
        <v>22</v>
      </c>
      <c r="J37" s="203"/>
      <c r="K37" s="204"/>
      <c r="L37" s="204"/>
      <c r="M37" s="235"/>
      <c r="N37" s="236"/>
      <c r="O37" s="236"/>
      <c r="P37" s="237"/>
      <c r="Q37" s="205">
        <f>+Sklop1[[#This Row],[cena/enota brez DDV v EUR]]*Sklop1[[#This Row],[Stopnja DDV (%)]]</f>
        <v>0</v>
      </c>
      <c r="R37" s="205">
        <f>+Sklop1[[#This Row],[cena/enota brez DDV v EUR]]+Sklop1[[#This Row],[Davek (EUR)]]</f>
        <v>0</v>
      </c>
      <c r="S37" s="205">
        <f>+Sklop1[[#This Row],[cena/enota brez DDV v EUR]]*Sklop1[[#This Row],[Okvirna količina]]</f>
        <v>0</v>
      </c>
      <c r="T37" s="193">
        <f>+Sklop1[[#This Row],[Končna cena/enoto mere (EUR) z DDV]]*Sklop1[[#This Row],[Okvirna količina]]</f>
        <v>0</v>
      </c>
      <c r="U37" s="194"/>
    </row>
    <row r="38" spans="1:21" s="51" customFormat="1" ht="24">
      <c r="A38" s="200" t="s">
        <v>24</v>
      </c>
      <c r="B38" s="258" t="s">
        <v>849</v>
      </c>
      <c r="C38" s="216" t="s">
        <v>437</v>
      </c>
      <c r="D38" s="216" t="s">
        <v>141</v>
      </c>
      <c r="E38" s="218" t="s">
        <v>453</v>
      </c>
      <c r="F38" s="201">
        <v>20</v>
      </c>
      <c r="G38" s="224" t="s">
        <v>0</v>
      </c>
      <c r="H3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201">
        <f>IF(Sklop1[[#This Row],[ZAHTEVANA SHEMA KAKOVOSTI]]&lt;&gt;"",Sklop1[[#This Row],[Preračunana masa/volumen/kos na enoto kg]],"")</f>
        <v>20</v>
      </c>
      <c r="J38" s="203"/>
      <c r="K38" s="204"/>
      <c r="L38" s="204"/>
      <c r="M38" s="235"/>
      <c r="N38" s="236"/>
      <c r="O38" s="236"/>
      <c r="P38" s="237"/>
      <c r="Q38" s="205">
        <f>+Sklop1[[#This Row],[cena/enota brez DDV v EUR]]*Sklop1[[#This Row],[Stopnja DDV (%)]]</f>
        <v>0</v>
      </c>
      <c r="R38" s="205">
        <f>+Sklop1[[#This Row],[cena/enota brez DDV v EUR]]+Sklop1[[#This Row],[Davek (EUR)]]</f>
        <v>0</v>
      </c>
      <c r="S38" s="205">
        <f>+Sklop1[[#This Row],[cena/enota brez DDV v EUR]]*Sklop1[[#This Row],[Okvirna količina]]</f>
        <v>0</v>
      </c>
      <c r="T38" s="193">
        <f>+Sklop1[[#This Row],[Končna cena/enoto mere (EUR) z DDV]]*Sklop1[[#This Row],[Okvirna količina]]</f>
        <v>0</v>
      </c>
      <c r="U38" s="194"/>
    </row>
    <row r="39" spans="1:21" s="51" customFormat="1" ht="24">
      <c r="A39" s="200" t="s">
        <v>25</v>
      </c>
      <c r="B39" s="258" t="s">
        <v>850</v>
      </c>
      <c r="C39" s="216" t="s">
        <v>224</v>
      </c>
      <c r="D39" s="216" t="s">
        <v>141</v>
      </c>
      <c r="E39" s="218" t="s">
        <v>453</v>
      </c>
      <c r="F39" s="201">
        <v>50</v>
      </c>
      <c r="G39" s="224" t="s">
        <v>0</v>
      </c>
      <c r="H3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201">
        <f>IF(Sklop1[[#This Row],[ZAHTEVANA SHEMA KAKOVOSTI]]&lt;&gt;"",Sklop1[[#This Row],[Preračunana masa/volumen/kos na enoto kg]],"")</f>
        <v>50</v>
      </c>
      <c r="J39" s="203"/>
      <c r="K39" s="204"/>
      <c r="L39" s="204"/>
      <c r="M39" s="235"/>
      <c r="N39" s="236"/>
      <c r="O39" s="236"/>
      <c r="P39" s="237"/>
      <c r="Q39" s="205">
        <f>+Sklop1[[#This Row],[cena/enota brez DDV v EUR]]*Sklop1[[#This Row],[Stopnja DDV (%)]]</f>
        <v>0</v>
      </c>
      <c r="R39" s="205">
        <f>+Sklop1[[#This Row],[cena/enota brez DDV v EUR]]+Sklop1[[#This Row],[Davek (EUR)]]</f>
        <v>0</v>
      </c>
      <c r="S39" s="205">
        <f>+Sklop1[[#This Row],[cena/enota brez DDV v EUR]]*Sklop1[[#This Row],[Okvirna količina]]</f>
        <v>0</v>
      </c>
      <c r="T39" s="193">
        <f>+Sklop1[[#This Row],[Končna cena/enoto mere (EUR) z DDV]]*Sklop1[[#This Row],[Okvirna količina]]</f>
        <v>0</v>
      </c>
      <c r="U39" s="194"/>
    </row>
    <row r="40" spans="1:21" s="51" customFormat="1" ht="12">
      <c r="A40" s="200" t="s">
        <v>26</v>
      </c>
      <c r="B40" s="258" t="s">
        <v>851</v>
      </c>
      <c r="C40" s="216" t="s">
        <v>427</v>
      </c>
      <c r="D40" s="216" t="s">
        <v>141</v>
      </c>
      <c r="E40" s="218" t="s">
        <v>453</v>
      </c>
      <c r="F40" s="201">
        <v>80</v>
      </c>
      <c r="G40" s="224" t="s">
        <v>0</v>
      </c>
      <c r="H4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0" s="201">
        <f>IF(Sklop1[[#This Row],[ZAHTEVANA SHEMA KAKOVOSTI]]&lt;&gt;"",Sklop1[[#This Row],[Preračunana masa/volumen/kos na enoto kg]],"")</f>
        <v>80</v>
      </c>
      <c r="J40" s="203"/>
      <c r="K40" s="204"/>
      <c r="L40" s="204"/>
      <c r="M40" s="235"/>
      <c r="N40" s="236"/>
      <c r="O40" s="236"/>
      <c r="P40" s="237"/>
      <c r="Q40" s="205">
        <f>+Sklop1[[#This Row],[cena/enota brez DDV v EUR]]*Sklop1[[#This Row],[Stopnja DDV (%)]]</f>
        <v>0</v>
      </c>
      <c r="R40" s="205">
        <f>+Sklop1[[#This Row],[cena/enota brez DDV v EUR]]+Sklop1[[#This Row],[Davek (EUR)]]</f>
        <v>0</v>
      </c>
      <c r="S40" s="205">
        <f>+Sklop1[[#This Row],[cena/enota brez DDV v EUR]]*Sklop1[[#This Row],[Okvirna količina]]</f>
        <v>0</v>
      </c>
      <c r="T40" s="193">
        <f>+Sklop1[[#This Row],[Končna cena/enoto mere (EUR) z DDV]]*Sklop1[[#This Row],[Okvirna količina]]</f>
        <v>0</v>
      </c>
      <c r="U40" s="194"/>
    </row>
    <row r="41" spans="1:21" s="51" customFormat="1" ht="24">
      <c r="A41" s="200" t="s">
        <v>27</v>
      </c>
      <c r="B41" s="258" t="s">
        <v>852</v>
      </c>
      <c r="C41" s="216" t="s">
        <v>427</v>
      </c>
      <c r="D41" s="216" t="s">
        <v>141</v>
      </c>
      <c r="E41" s="218" t="s">
        <v>453</v>
      </c>
      <c r="F41" s="201">
        <v>20</v>
      </c>
      <c r="G41" s="224" t="s">
        <v>0</v>
      </c>
      <c r="H4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01">
        <f>IF(Sklop1[[#This Row],[ZAHTEVANA SHEMA KAKOVOSTI]]&lt;&gt;"",Sklop1[[#This Row],[Preračunana masa/volumen/kos na enoto kg]],"")</f>
        <v>20</v>
      </c>
      <c r="J41" s="203"/>
      <c r="K41" s="204"/>
      <c r="L41" s="204"/>
      <c r="M41" s="235"/>
      <c r="N41" s="236"/>
      <c r="O41" s="236"/>
      <c r="P41" s="237"/>
      <c r="Q41" s="205">
        <f>+Sklop1[[#This Row],[cena/enota brez DDV v EUR]]*Sklop1[[#This Row],[Stopnja DDV (%)]]</f>
        <v>0</v>
      </c>
      <c r="R41" s="205">
        <f>+Sklop1[[#This Row],[cena/enota brez DDV v EUR]]+Sklop1[[#This Row],[Davek (EUR)]]</f>
        <v>0</v>
      </c>
      <c r="S41" s="205">
        <f>+Sklop1[[#This Row],[cena/enota brez DDV v EUR]]*Sklop1[[#This Row],[Okvirna količina]]</f>
        <v>0</v>
      </c>
      <c r="T41" s="193">
        <f>+Sklop1[[#This Row],[Končna cena/enoto mere (EUR) z DDV]]*Sklop1[[#This Row],[Okvirna količina]]</f>
        <v>0</v>
      </c>
      <c r="U41" s="194"/>
    </row>
    <row r="42" spans="1:21" s="51" customFormat="1" ht="24">
      <c r="A42" s="200" t="s">
        <v>28</v>
      </c>
      <c r="B42" s="258" t="s">
        <v>871</v>
      </c>
      <c r="C42" s="200">
        <v>1</v>
      </c>
      <c r="D42" s="216" t="s">
        <v>93</v>
      </c>
      <c r="E42" s="218" t="s">
        <v>453</v>
      </c>
      <c r="F42" s="201">
        <v>700</v>
      </c>
      <c r="G42" s="224" t="s">
        <v>247</v>
      </c>
      <c r="H4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2" s="201">
        <f>IF(Sklop1[[#This Row],[ZAHTEVANA SHEMA KAKOVOSTI]]&lt;&gt;"",Sklop1[[#This Row],[Preračunana masa/volumen/kos na enoto kg]],"")</f>
        <v>700</v>
      </c>
      <c r="J42" s="203"/>
      <c r="K42" s="204"/>
      <c r="L42" s="204"/>
      <c r="M42" s="235"/>
      <c r="N42" s="236"/>
      <c r="O42" s="236"/>
      <c r="P42" s="237"/>
      <c r="Q42" s="205">
        <f>+Sklop1[[#This Row],[cena/enota brez DDV v EUR]]*Sklop1[[#This Row],[Stopnja DDV (%)]]</f>
        <v>0</v>
      </c>
      <c r="R42" s="205">
        <f>+Sklop1[[#This Row],[cena/enota brez DDV v EUR]]+Sklop1[[#This Row],[Davek (EUR)]]</f>
        <v>0</v>
      </c>
      <c r="S42" s="205">
        <f>+Sklop1[[#This Row],[cena/enota brez DDV v EUR]]*Sklop1[[#This Row],[Okvirna količina]]</f>
        <v>0</v>
      </c>
      <c r="T42" s="193">
        <f>+Sklop1[[#This Row],[Končna cena/enoto mere (EUR) z DDV]]*Sklop1[[#This Row],[Okvirna količina]]</f>
        <v>0</v>
      </c>
      <c r="U42" s="194"/>
    </row>
    <row r="43" spans="1:21" s="51" customFormat="1" ht="24">
      <c r="A43" s="200" t="s">
        <v>29</v>
      </c>
      <c r="B43" s="258" t="s">
        <v>871</v>
      </c>
      <c r="C43" s="200">
        <v>0.2</v>
      </c>
      <c r="D43" s="216" t="s">
        <v>93</v>
      </c>
      <c r="E43" s="218" t="s">
        <v>453</v>
      </c>
      <c r="F43" s="201">
        <v>250</v>
      </c>
      <c r="G43" s="259" t="s">
        <v>438</v>
      </c>
      <c r="H4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01">
        <f>IF(Sklop1[[#This Row],[ZAHTEVANA SHEMA KAKOVOSTI]]&lt;&gt;"",Sklop1[[#This Row],[Preračunana masa/volumen/kos na enoto kg]],"")</f>
        <v>50</v>
      </c>
      <c r="J43" s="203"/>
      <c r="K43" s="204"/>
      <c r="L43" s="204"/>
      <c r="M43" s="235"/>
      <c r="N43" s="236"/>
      <c r="O43" s="236"/>
      <c r="P43" s="237"/>
      <c r="Q43" s="205">
        <f>+Sklop1[[#This Row],[cena/enota brez DDV v EUR]]*Sklop1[[#This Row],[Stopnja DDV (%)]]</f>
        <v>0</v>
      </c>
      <c r="R43" s="205">
        <f>+Sklop1[[#This Row],[cena/enota brez DDV v EUR]]+Sklop1[[#This Row],[Davek (EUR)]]</f>
        <v>0</v>
      </c>
      <c r="S43" s="205">
        <f>+Sklop1[[#This Row],[cena/enota brez DDV v EUR]]*Sklop1[[#This Row],[Okvirna količina]]</f>
        <v>0</v>
      </c>
      <c r="T43" s="193">
        <f>+Sklop1[[#This Row],[Končna cena/enoto mere (EUR) z DDV]]*Sklop1[[#This Row],[Okvirna količina]]</f>
        <v>0</v>
      </c>
      <c r="U43" s="194"/>
    </row>
    <row r="44" spans="1:21" s="51" customFormat="1" ht="24">
      <c r="A44" s="200" t="s">
        <v>30</v>
      </c>
      <c r="B44" s="258" t="s">
        <v>872</v>
      </c>
      <c r="C44" s="200">
        <v>0.2</v>
      </c>
      <c r="D44" s="216" t="s">
        <v>93</v>
      </c>
      <c r="E44" s="218" t="s">
        <v>453</v>
      </c>
      <c r="F44" s="201">
        <v>1500</v>
      </c>
      <c r="G44" s="259" t="s">
        <v>438</v>
      </c>
      <c r="H4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4" s="201">
        <f>IF(Sklop1[[#This Row],[ZAHTEVANA SHEMA KAKOVOSTI]]&lt;&gt;"",Sklop1[[#This Row],[Preračunana masa/volumen/kos na enoto kg]],"")</f>
        <v>300</v>
      </c>
      <c r="J44" s="203"/>
      <c r="K44" s="204"/>
      <c r="L44" s="204"/>
      <c r="M44" s="235"/>
      <c r="N44" s="236"/>
      <c r="O44" s="236"/>
      <c r="P44" s="237"/>
      <c r="Q44" s="205">
        <f>+Sklop1[[#This Row],[cena/enota brez DDV v EUR]]*Sklop1[[#This Row],[Stopnja DDV (%)]]</f>
        <v>0</v>
      </c>
      <c r="R44" s="205">
        <f>+Sklop1[[#This Row],[cena/enota brez DDV v EUR]]+Sklop1[[#This Row],[Davek (EUR)]]</f>
        <v>0</v>
      </c>
      <c r="S44" s="205">
        <f>+Sklop1[[#This Row],[cena/enota brez DDV v EUR]]*Sklop1[[#This Row],[Okvirna količina]]</f>
        <v>0</v>
      </c>
      <c r="T44" s="193">
        <f>+Sklop1[[#This Row],[Končna cena/enoto mere (EUR) z DDV]]*Sklop1[[#This Row],[Okvirna količina]]</f>
        <v>0</v>
      </c>
      <c r="U44" s="194"/>
    </row>
    <row r="45" spans="1:21" s="51" customFormat="1" ht="36">
      <c r="A45" s="200" t="s">
        <v>31</v>
      </c>
      <c r="B45" s="258" t="s">
        <v>873</v>
      </c>
      <c r="C45" s="216">
        <v>0.2</v>
      </c>
      <c r="D45" s="216" t="s">
        <v>93</v>
      </c>
      <c r="E45" s="218" t="s">
        <v>453</v>
      </c>
      <c r="F45" s="201">
        <v>25</v>
      </c>
      <c r="G45" s="259" t="s">
        <v>438</v>
      </c>
      <c r="H4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201">
        <f>IF(Sklop1[[#This Row],[ZAHTEVANA SHEMA KAKOVOSTI]]&lt;&gt;"",Sklop1[[#This Row],[Preračunana masa/volumen/kos na enoto kg]],"")</f>
        <v>5</v>
      </c>
      <c r="J45" s="203"/>
      <c r="K45" s="204"/>
      <c r="L45" s="204"/>
      <c r="M45" s="235"/>
      <c r="N45" s="236"/>
      <c r="O45" s="236"/>
      <c r="P45" s="237"/>
      <c r="Q45" s="205">
        <f>+Sklop1[[#This Row],[cena/enota brez DDV v EUR]]*Sklop1[[#This Row],[Stopnja DDV (%)]]</f>
        <v>0</v>
      </c>
      <c r="R45" s="205">
        <f>+Sklop1[[#This Row],[cena/enota brez DDV v EUR]]+Sklop1[[#This Row],[Davek (EUR)]]</f>
        <v>0</v>
      </c>
      <c r="S45" s="205">
        <f>+Sklop1[[#This Row],[cena/enota brez DDV v EUR]]*Sklop1[[#This Row],[Okvirna količina]]</f>
        <v>0</v>
      </c>
      <c r="T45" s="193">
        <f>+Sklop1[[#This Row],[Končna cena/enoto mere (EUR) z DDV]]*Sklop1[[#This Row],[Okvirna količina]]</f>
        <v>0</v>
      </c>
      <c r="U45" s="194"/>
    </row>
    <row r="46" spans="1:21" s="51" customFormat="1" ht="36">
      <c r="A46" s="200" t="s">
        <v>32</v>
      </c>
      <c r="B46" s="258" t="s">
        <v>873</v>
      </c>
      <c r="C46" s="216">
        <v>1</v>
      </c>
      <c r="D46" s="216" t="s">
        <v>93</v>
      </c>
      <c r="E46" s="218" t="s">
        <v>453</v>
      </c>
      <c r="F46" s="201">
        <v>20</v>
      </c>
      <c r="G46" s="224" t="s">
        <v>248</v>
      </c>
      <c r="H4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201">
        <f>IF(Sklop1[[#This Row],[ZAHTEVANA SHEMA KAKOVOSTI]]&lt;&gt;"",Sklop1[[#This Row],[Preračunana masa/volumen/kos na enoto kg]],"")</f>
        <v>20</v>
      </c>
      <c r="J46" s="203"/>
      <c r="K46" s="204"/>
      <c r="L46" s="204"/>
      <c r="M46" s="235"/>
      <c r="N46" s="236"/>
      <c r="O46" s="236"/>
      <c r="P46" s="237"/>
      <c r="Q46" s="205">
        <f>+Sklop1[[#This Row],[cena/enota brez DDV v EUR]]*Sklop1[[#This Row],[Stopnja DDV (%)]]</f>
        <v>0</v>
      </c>
      <c r="R46" s="205">
        <f>+Sklop1[[#This Row],[cena/enota brez DDV v EUR]]+Sklop1[[#This Row],[Davek (EUR)]]</f>
        <v>0</v>
      </c>
      <c r="S46" s="205">
        <f>+Sklop1[[#This Row],[cena/enota brez DDV v EUR]]*Sklop1[[#This Row],[Okvirna količina]]</f>
        <v>0</v>
      </c>
      <c r="T46" s="193">
        <f>+Sklop1[[#This Row],[Končna cena/enoto mere (EUR) z DDV]]*Sklop1[[#This Row],[Okvirna količina]]</f>
        <v>0</v>
      </c>
      <c r="U46" s="194"/>
    </row>
    <row r="47" spans="1:21" s="51" customFormat="1" ht="24">
      <c r="A47" s="200" t="s">
        <v>33</v>
      </c>
      <c r="B47" s="258" t="s">
        <v>874</v>
      </c>
      <c r="C47" s="216" t="s">
        <v>439</v>
      </c>
      <c r="D47" s="216" t="s">
        <v>141</v>
      </c>
      <c r="E47" s="223"/>
      <c r="F47" s="201">
        <v>10</v>
      </c>
      <c r="G47" s="224" t="s">
        <v>0</v>
      </c>
      <c r="H4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201" t="str">
        <f>IF(Sklop1[[#This Row],[ZAHTEVANA SHEMA KAKOVOSTI]]&lt;&gt;"",Sklop1[[#This Row],[Preračunana masa/volumen/kos na enoto kg]],"")</f>
        <v/>
      </c>
      <c r="J47" s="203"/>
      <c r="K47" s="204"/>
      <c r="L47" s="204"/>
      <c r="M47" s="235"/>
      <c r="N47" s="236"/>
      <c r="O47" s="236"/>
      <c r="P47" s="237"/>
      <c r="Q47" s="205">
        <f>+Sklop1[[#This Row],[cena/enota brez DDV v EUR]]*Sklop1[[#This Row],[Stopnja DDV (%)]]</f>
        <v>0</v>
      </c>
      <c r="R47" s="205">
        <f>+Sklop1[[#This Row],[cena/enota brez DDV v EUR]]+Sklop1[[#This Row],[Davek (EUR)]]</f>
        <v>0</v>
      </c>
      <c r="S47" s="205">
        <f>+Sklop1[[#This Row],[cena/enota brez DDV v EUR]]*Sklop1[[#This Row],[Okvirna količina]]</f>
        <v>0</v>
      </c>
      <c r="T47" s="193">
        <f>+Sklop1[[#This Row],[Končna cena/enoto mere (EUR) z DDV]]*Sklop1[[#This Row],[Okvirna količina]]</f>
        <v>0</v>
      </c>
      <c r="U47" s="194"/>
    </row>
    <row r="48" spans="1:21" s="51" customFormat="1" ht="24">
      <c r="A48" s="200" t="s">
        <v>34</v>
      </c>
      <c r="B48" s="258" t="s">
        <v>875</v>
      </c>
      <c r="C48" s="216" t="s">
        <v>440</v>
      </c>
      <c r="D48" s="216" t="s">
        <v>141</v>
      </c>
      <c r="E48" s="223"/>
      <c r="F48" s="201">
        <v>70</v>
      </c>
      <c r="G48" s="224" t="s">
        <v>0</v>
      </c>
      <c r="H4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8" s="201" t="str">
        <f>IF(Sklop1[[#This Row],[ZAHTEVANA SHEMA KAKOVOSTI]]&lt;&gt;"",Sklop1[[#This Row],[Preračunana masa/volumen/kos na enoto kg]],"")</f>
        <v/>
      </c>
      <c r="J48" s="203"/>
      <c r="K48" s="204"/>
      <c r="L48" s="204"/>
      <c r="M48" s="235"/>
      <c r="N48" s="236"/>
      <c r="O48" s="236"/>
      <c r="P48" s="237"/>
      <c r="Q48" s="205">
        <f>+Sklop1[[#This Row],[cena/enota brez DDV v EUR]]*Sklop1[[#This Row],[Stopnja DDV (%)]]</f>
        <v>0</v>
      </c>
      <c r="R48" s="205">
        <f>+Sklop1[[#This Row],[cena/enota brez DDV v EUR]]+Sklop1[[#This Row],[Davek (EUR)]]</f>
        <v>0</v>
      </c>
      <c r="S48" s="205">
        <f>+Sklop1[[#This Row],[cena/enota brez DDV v EUR]]*Sklop1[[#This Row],[Okvirna količina]]</f>
        <v>0</v>
      </c>
      <c r="T48" s="193">
        <f>+Sklop1[[#This Row],[Končna cena/enoto mere (EUR) z DDV]]*Sklop1[[#This Row],[Okvirna količina]]</f>
        <v>0</v>
      </c>
      <c r="U48" s="194"/>
    </row>
    <row r="49" spans="1:21" s="51" customFormat="1" ht="12">
      <c r="A49" s="200" t="s">
        <v>35</v>
      </c>
      <c r="B49" s="258" t="s">
        <v>876</v>
      </c>
      <c r="C49" s="216" t="s">
        <v>202</v>
      </c>
      <c r="D49" s="216" t="s">
        <v>93</v>
      </c>
      <c r="E49" s="223"/>
      <c r="F49" s="201">
        <v>110</v>
      </c>
      <c r="G49" s="224" t="s">
        <v>247</v>
      </c>
      <c r="H4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49" s="201" t="str">
        <f>IF(Sklop1[[#This Row],[ZAHTEVANA SHEMA KAKOVOSTI]]&lt;&gt;"",Sklop1[[#This Row],[Preračunana masa/volumen/kos na enoto kg]],"")</f>
        <v/>
      </c>
      <c r="J49" s="203"/>
      <c r="K49" s="204"/>
      <c r="L49" s="204"/>
      <c r="M49" s="235"/>
      <c r="N49" s="236"/>
      <c r="O49" s="236"/>
      <c r="P49" s="237"/>
      <c r="Q49" s="205">
        <f>+Sklop1[[#This Row],[cena/enota brez DDV v EUR]]*Sklop1[[#This Row],[Stopnja DDV (%)]]</f>
        <v>0</v>
      </c>
      <c r="R49" s="205">
        <f>+Sklop1[[#This Row],[cena/enota brez DDV v EUR]]+Sklop1[[#This Row],[Davek (EUR)]]</f>
        <v>0</v>
      </c>
      <c r="S49" s="205">
        <f>+Sklop1[[#This Row],[cena/enota brez DDV v EUR]]*Sklop1[[#This Row],[Okvirna količina]]</f>
        <v>0</v>
      </c>
      <c r="T49" s="193">
        <f>+Sklop1[[#This Row],[Končna cena/enoto mere (EUR) z DDV]]*Sklop1[[#This Row],[Okvirna količina]]</f>
        <v>0</v>
      </c>
      <c r="U49" s="194"/>
    </row>
    <row r="50" spans="1:21" s="51" customFormat="1" ht="12">
      <c r="A50" s="200" t="s">
        <v>36</v>
      </c>
      <c r="B50" s="258" t="s">
        <v>877</v>
      </c>
      <c r="C50" s="216" t="s">
        <v>202</v>
      </c>
      <c r="D50" s="216" t="s">
        <v>93</v>
      </c>
      <c r="E50" s="223"/>
      <c r="F50" s="201">
        <v>80</v>
      </c>
      <c r="G50" s="224" t="s">
        <v>248</v>
      </c>
      <c r="H5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201" t="str">
        <f>IF(Sklop1[[#This Row],[ZAHTEVANA SHEMA KAKOVOSTI]]&lt;&gt;"",Sklop1[[#This Row],[Preračunana masa/volumen/kos na enoto kg]],"")</f>
        <v/>
      </c>
      <c r="J50" s="203"/>
      <c r="K50" s="204"/>
      <c r="L50" s="204"/>
      <c r="M50" s="235"/>
      <c r="N50" s="236"/>
      <c r="O50" s="236"/>
      <c r="P50" s="237"/>
      <c r="Q50" s="205">
        <f>+Sklop1[[#This Row],[cena/enota brez DDV v EUR]]*Sklop1[[#This Row],[Stopnja DDV (%)]]</f>
        <v>0</v>
      </c>
      <c r="R50" s="205">
        <f>+Sklop1[[#This Row],[cena/enota brez DDV v EUR]]+Sklop1[[#This Row],[Davek (EUR)]]</f>
        <v>0</v>
      </c>
      <c r="S50" s="205">
        <f>+Sklop1[[#This Row],[cena/enota brez DDV v EUR]]*Sklop1[[#This Row],[Okvirna količina]]</f>
        <v>0</v>
      </c>
      <c r="T50" s="193">
        <f>+Sklop1[[#This Row],[Končna cena/enoto mere (EUR) z DDV]]*Sklop1[[#This Row],[Okvirna količina]]</f>
        <v>0</v>
      </c>
      <c r="U50" s="194"/>
    </row>
    <row r="51" spans="1:21" s="51" customFormat="1" ht="12">
      <c r="A51" s="200" t="s">
        <v>37</v>
      </c>
      <c r="B51" s="258" t="s">
        <v>878</v>
      </c>
      <c r="C51" s="216" t="s">
        <v>444</v>
      </c>
      <c r="D51" s="216" t="s">
        <v>0</v>
      </c>
      <c r="E51" s="223"/>
      <c r="F51" s="201">
        <v>80</v>
      </c>
      <c r="G51" s="224" t="s">
        <v>0</v>
      </c>
      <c r="H5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1" s="201" t="str">
        <f>IF(Sklop1[[#This Row],[ZAHTEVANA SHEMA KAKOVOSTI]]&lt;&gt;"",Sklop1[[#This Row],[Preračunana masa/volumen/kos na enoto kg]],"")</f>
        <v/>
      </c>
      <c r="J51" s="203"/>
      <c r="K51" s="204"/>
      <c r="L51" s="204"/>
      <c r="M51" s="235"/>
      <c r="N51" s="236"/>
      <c r="O51" s="236"/>
      <c r="P51" s="237"/>
      <c r="Q51" s="205">
        <f>+Sklop1[[#This Row],[cena/enota brez DDV v EUR]]*Sklop1[[#This Row],[Stopnja DDV (%)]]</f>
        <v>0</v>
      </c>
      <c r="R51" s="205">
        <f>+Sklop1[[#This Row],[cena/enota brez DDV v EUR]]+Sklop1[[#This Row],[Davek (EUR)]]</f>
        <v>0</v>
      </c>
      <c r="S51" s="205">
        <f>+Sklop1[[#This Row],[cena/enota brez DDV v EUR]]*Sklop1[[#This Row],[Okvirna količina]]</f>
        <v>0</v>
      </c>
      <c r="T51" s="193">
        <f>+Sklop1[[#This Row],[Končna cena/enoto mere (EUR) z DDV]]*Sklop1[[#This Row],[Okvirna količina]]</f>
        <v>0</v>
      </c>
      <c r="U51" s="194"/>
    </row>
    <row r="52" spans="1:21" s="51" customFormat="1" ht="12">
      <c r="A52" s="200" t="s">
        <v>38</v>
      </c>
      <c r="B52" s="258" t="s">
        <v>879</v>
      </c>
      <c r="C52" s="216" t="s">
        <v>441</v>
      </c>
      <c r="D52" s="216" t="s">
        <v>0</v>
      </c>
      <c r="E52" s="223"/>
      <c r="F52" s="201">
        <v>80</v>
      </c>
      <c r="G52" s="224" t="s">
        <v>0</v>
      </c>
      <c r="H5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2" s="201" t="str">
        <f>IF(Sklop1[[#This Row],[ZAHTEVANA SHEMA KAKOVOSTI]]&lt;&gt;"",Sklop1[[#This Row],[Preračunana masa/volumen/kos na enoto kg]],"")</f>
        <v/>
      </c>
      <c r="J52" s="203"/>
      <c r="K52" s="204"/>
      <c r="L52" s="204"/>
      <c r="M52" s="235"/>
      <c r="N52" s="236"/>
      <c r="O52" s="236"/>
      <c r="P52" s="237"/>
      <c r="Q52" s="205">
        <f>+Sklop1[[#This Row],[cena/enota brez DDV v EUR]]*Sklop1[[#This Row],[Stopnja DDV (%)]]</f>
        <v>0</v>
      </c>
      <c r="R52" s="205">
        <f>+Sklop1[[#This Row],[cena/enota brez DDV v EUR]]+Sklop1[[#This Row],[Davek (EUR)]]</f>
        <v>0</v>
      </c>
      <c r="S52" s="205">
        <f>+Sklop1[[#This Row],[cena/enota brez DDV v EUR]]*Sklop1[[#This Row],[Okvirna količina]]</f>
        <v>0</v>
      </c>
      <c r="T52" s="193">
        <f>+Sklop1[[#This Row],[Končna cena/enoto mere (EUR) z DDV]]*Sklop1[[#This Row],[Okvirna količina]]</f>
        <v>0</v>
      </c>
      <c r="U52" s="194"/>
    </row>
    <row r="53" spans="1:21" s="51" customFormat="1" ht="24">
      <c r="A53" s="200" t="s">
        <v>39</v>
      </c>
      <c r="B53" s="258" t="s">
        <v>880</v>
      </c>
      <c r="C53" s="216" t="s">
        <v>446</v>
      </c>
      <c r="D53" s="216" t="s">
        <v>0</v>
      </c>
      <c r="E53" s="223"/>
      <c r="F53" s="201">
        <v>250</v>
      </c>
      <c r="G53" s="224" t="s">
        <v>0</v>
      </c>
      <c r="H5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3" s="201" t="str">
        <f>IF(Sklop1[[#This Row],[ZAHTEVANA SHEMA KAKOVOSTI]]&lt;&gt;"",Sklop1[[#This Row],[Preračunana masa/volumen/kos na enoto kg]],"")</f>
        <v/>
      </c>
      <c r="J53" s="203"/>
      <c r="K53" s="204"/>
      <c r="L53" s="204"/>
      <c r="M53" s="235"/>
      <c r="N53" s="236"/>
      <c r="O53" s="236"/>
      <c r="P53" s="237"/>
      <c r="Q53" s="205">
        <f>+Sklop1[[#This Row],[cena/enota brez DDV v EUR]]*Sklop1[[#This Row],[Stopnja DDV (%)]]</f>
        <v>0</v>
      </c>
      <c r="R53" s="205">
        <f>+Sklop1[[#This Row],[cena/enota brez DDV v EUR]]+Sklop1[[#This Row],[Davek (EUR)]]</f>
        <v>0</v>
      </c>
      <c r="S53" s="205">
        <f>+Sklop1[[#This Row],[cena/enota brez DDV v EUR]]*Sklop1[[#This Row],[Okvirna količina]]</f>
        <v>0</v>
      </c>
      <c r="T53" s="193">
        <f>+Sklop1[[#This Row],[Končna cena/enoto mere (EUR) z DDV]]*Sklop1[[#This Row],[Okvirna količina]]</f>
        <v>0</v>
      </c>
      <c r="U53" s="194"/>
    </row>
    <row r="54" spans="1:21" s="51" customFormat="1" ht="12">
      <c r="A54" s="200" t="s">
        <v>40</v>
      </c>
      <c r="B54" s="258" t="s">
        <v>881</v>
      </c>
      <c r="C54" s="216" t="s">
        <v>447</v>
      </c>
      <c r="D54" s="216" t="s">
        <v>0</v>
      </c>
      <c r="E54" s="223"/>
      <c r="F54" s="201">
        <v>100</v>
      </c>
      <c r="G54" s="224" t="s">
        <v>0</v>
      </c>
      <c r="H5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4" s="201" t="str">
        <f>IF(Sklop1[[#This Row],[ZAHTEVANA SHEMA KAKOVOSTI]]&lt;&gt;"",Sklop1[[#This Row],[Preračunana masa/volumen/kos na enoto kg]],"")</f>
        <v/>
      </c>
      <c r="J54" s="203"/>
      <c r="K54" s="204"/>
      <c r="L54" s="204"/>
      <c r="M54" s="235"/>
      <c r="N54" s="236"/>
      <c r="O54" s="236"/>
      <c r="P54" s="237"/>
      <c r="Q54" s="205">
        <f>+Sklop1[[#This Row],[cena/enota brez DDV v EUR]]*Sklop1[[#This Row],[Stopnja DDV (%)]]</f>
        <v>0</v>
      </c>
      <c r="R54" s="205">
        <f>+Sklop1[[#This Row],[cena/enota brez DDV v EUR]]+Sklop1[[#This Row],[Davek (EUR)]]</f>
        <v>0</v>
      </c>
      <c r="S54" s="205">
        <f>+Sklop1[[#This Row],[cena/enota brez DDV v EUR]]*Sklop1[[#This Row],[Okvirna količina]]</f>
        <v>0</v>
      </c>
      <c r="T54" s="193">
        <f>+Sklop1[[#This Row],[Končna cena/enoto mere (EUR) z DDV]]*Sklop1[[#This Row],[Okvirna količina]]</f>
        <v>0</v>
      </c>
      <c r="U54" s="194"/>
    </row>
    <row r="55" spans="1:21" s="51" customFormat="1" ht="12">
      <c r="A55" s="200" t="s">
        <v>41</v>
      </c>
      <c r="B55" s="258" t="s">
        <v>882</v>
      </c>
      <c r="C55" s="216" t="s">
        <v>448</v>
      </c>
      <c r="D55" s="216" t="s">
        <v>141</v>
      </c>
      <c r="E55" s="223"/>
      <c r="F55" s="201">
        <v>30</v>
      </c>
      <c r="G55" s="224" t="s">
        <v>0</v>
      </c>
      <c r="H5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5" s="201" t="str">
        <f>IF(Sklop1[[#This Row],[ZAHTEVANA SHEMA KAKOVOSTI]]&lt;&gt;"",Sklop1[[#This Row],[Preračunana masa/volumen/kos na enoto kg]],"")</f>
        <v/>
      </c>
      <c r="J55" s="203"/>
      <c r="K55" s="204"/>
      <c r="L55" s="204"/>
      <c r="M55" s="235"/>
      <c r="N55" s="236"/>
      <c r="O55" s="236"/>
      <c r="P55" s="237"/>
      <c r="Q55" s="205">
        <f>+Sklop1[[#This Row],[cena/enota brez DDV v EUR]]*Sklop1[[#This Row],[Stopnja DDV (%)]]</f>
        <v>0</v>
      </c>
      <c r="R55" s="205">
        <f>+Sklop1[[#This Row],[cena/enota brez DDV v EUR]]+Sklop1[[#This Row],[Davek (EUR)]]</f>
        <v>0</v>
      </c>
      <c r="S55" s="205">
        <f>+Sklop1[[#This Row],[cena/enota brez DDV v EUR]]*Sklop1[[#This Row],[Okvirna količina]]</f>
        <v>0</v>
      </c>
      <c r="T55" s="193">
        <f>+Sklop1[[#This Row],[Končna cena/enoto mere (EUR) z DDV]]*Sklop1[[#This Row],[Okvirna količina]]</f>
        <v>0</v>
      </c>
      <c r="U55" s="194"/>
    </row>
    <row r="56" spans="1:21" s="51" customFormat="1" ht="24">
      <c r="A56" s="200" t="s">
        <v>42</v>
      </c>
      <c r="B56" s="258" t="s">
        <v>883</v>
      </c>
      <c r="C56" s="216" t="s">
        <v>434</v>
      </c>
      <c r="D56" s="216" t="s">
        <v>0</v>
      </c>
      <c r="E56" s="223"/>
      <c r="F56" s="201">
        <v>300</v>
      </c>
      <c r="G56" s="224" t="s">
        <v>0</v>
      </c>
      <c r="H5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201" t="str">
        <f>IF(Sklop1[[#This Row],[ZAHTEVANA SHEMA KAKOVOSTI]]&lt;&gt;"",Sklop1[[#This Row],[Preračunana masa/volumen/kos na enoto kg]],"")</f>
        <v/>
      </c>
      <c r="J56" s="203"/>
      <c r="K56" s="204"/>
      <c r="L56" s="204"/>
      <c r="M56" s="235"/>
      <c r="N56" s="236"/>
      <c r="O56" s="236"/>
      <c r="P56" s="237"/>
      <c r="Q56" s="205">
        <f>+Sklop1[[#This Row],[cena/enota brez DDV v EUR]]*Sklop1[[#This Row],[Stopnja DDV (%)]]</f>
        <v>0</v>
      </c>
      <c r="R56" s="205">
        <f>+Sklop1[[#This Row],[cena/enota brez DDV v EUR]]+Sklop1[[#This Row],[Davek (EUR)]]</f>
        <v>0</v>
      </c>
      <c r="S56" s="205">
        <f>+Sklop1[[#This Row],[cena/enota brez DDV v EUR]]*Sklop1[[#This Row],[Okvirna količina]]</f>
        <v>0</v>
      </c>
      <c r="T56" s="193">
        <f>+Sklop1[[#This Row],[Končna cena/enoto mere (EUR) z DDV]]*Sklop1[[#This Row],[Okvirna količina]]</f>
        <v>0</v>
      </c>
      <c r="U56" s="194"/>
    </row>
    <row r="57" spans="1:21" s="51" customFormat="1" ht="12">
      <c r="A57" s="200" t="s">
        <v>43</v>
      </c>
      <c r="B57" s="258" t="s">
        <v>884</v>
      </c>
      <c r="C57" s="216" t="s">
        <v>442</v>
      </c>
      <c r="D57" s="216" t="s">
        <v>141</v>
      </c>
      <c r="E57" s="223"/>
      <c r="F57" s="201">
        <v>20</v>
      </c>
      <c r="G57" s="224" t="s">
        <v>0</v>
      </c>
      <c r="H5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7" s="201" t="str">
        <f>IF(Sklop1[[#This Row],[ZAHTEVANA SHEMA KAKOVOSTI]]&lt;&gt;"",Sklop1[[#This Row],[Preračunana masa/volumen/kos na enoto kg]],"")</f>
        <v/>
      </c>
      <c r="J57" s="203"/>
      <c r="K57" s="204"/>
      <c r="L57" s="204"/>
      <c r="M57" s="235"/>
      <c r="N57" s="236"/>
      <c r="O57" s="236"/>
      <c r="P57" s="237"/>
      <c r="Q57" s="205">
        <f>+Sklop1[[#This Row],[cena/enota brez DDV v EUR]]*Sklop1[[#This Row],[Stopnja DDV (%)]]</f>
        <v>0</v>
      </c>
      <c r="R57" s="205">
        <f>+Sklop1[[#This Row],[cena/enota brez DDV v EUR]]+Sklop1[[#This Row],[Davek (EUR)]]</f>
        <v>0</v>
      </c>
      <c r="S57" s="205">
        <f>+Sklop1[[#This Row],[cena/enota brez DDV v EUR]]*Sklop1[[#This Row],[Okvirna količina]]</f>
        <v>0</v>
      </c>
      <c r="T57" s="193">
        <f>+Sklop1[[#This Row],[Končna cena/enoto mere (EUR) z DDV]]*Sklop1[[#This Row],[Okvirna količina]]</f>
        <v>0</v>
      </c>
      <c r="U57" s="194"/>
    </row>
    <row r="58" spans="1:21" s="51" customFormat="1" ht="24">
      <c r="A58" s="200" t="s">
        <v>48</v>
      </c>
      <c r="B58" s="258" t="s">
        <v>885</v>
      </c>
      <c r="C58" s="216" t="s">
        <v>443</v>
      </c>
      <c r="D58" s="216" t="s">
        <v>141</v>
      </c>
      <c r="E58" s="223"/>
      <c r="F58" s="201">
        <v>5</v>
      </c>
      <c r="G58" s="224" t="s">
        <v>0</v>
      </c>
      <c r="H5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8" s="201" t="str">
        <f>IF(Sklop1[[#This Row],[ZAHTEVANA SHEMA KAKOVOSTI]]&lt;&gt;"",Sklop1[[#This Row],[Preračunana masa/volumen/kos na enoto kg]],"")</f>
        <v/>
      </c>
      <c r="J58" s="203"/>
      <c r="K58" s="204"/>
      <c r="L58" s="204"/>
      <c r="M58" s="235"/>
      <c r="N58" s="236"/>
      <c r="O58" s="236"/>
      <c r="P58" s="237"/>
      <c r="Q58" s="205">
        <f>+Sklop1[[#This Row],[cena/enota brez DDV v EUR]]*Sklop1[[#This Row],[Stopnja DDV (%)]]</f>
        <v>0</v>
      </c>
      <c r="R58" s="205">
        <f>+Sklop1[[#This Row],[cena/enota brez DDV v EUR]]+Sklop1[[#This Row],[Davek (EUR)]]</f>
        <v>0</v>
      </c>
      <c r="S58" s="205">
        <f>+Sklop1[[#This Row],[cena/enota brez DDV v EUR]]*Sklop1[[#This Row],[Okvirna količina]]</f>
        <v>0</v>
      </c>
      <c r="T58" s="193">
        <f>+Sklop1[[#This Row],[Končna cena/enoto mere (EUR) z DDV]]*Sklop1[[#This Row],[Okvirna količina]]</f>
        <v>0</v>
      </c>
      <c r="U58" s="194"/>
    </row>
    <row r="59" spans="1:21" s="51" customFormat="1" ht="24">
      <c r="A59" s="200" t="s">
        <v>44</v>
      </c>
      <c r="B59" s="258" t="s">
        <v>886</v>
      </c>
      <c r="C59" s="216" t="s">
        <v>425</v>
      </c>
      <c r="D59" s="216" t="s">
        <v>0</v>
      </c>
      <c r="E59" s="223"/>
      <c r="F59" s="201">
        <v>70</v>
      </c>
      <c r="G59" s="224" t="s">
        <v>0</v>
      </c>
      <c r="H59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9" s="201" t="str">
        <f>IF(Sklop1[[#This Row],[ZAHTEVANA SHEMA KAKOVOSTI]]&lt;&gt;"",Sklop1[[#This Row],[Preračunana masa/volumen/kos na enoto kg]],"")</f>
        <v/>
      </c>
      <c r="J59" s="203"/>
      <c r="K59" s="204"/>
      <c r="L59" s="204"/>
      <c r="M59" s="235"/>
      <c r="N59" s="236"/>
      <c r="O59" s="236"/>
      <c r="P59" s="237"/>
      <c r="Q59" s="205">
        <f>+Sklop1[[#This Row],[cena/enota brez DDV v EUR]]*Sklop1[[#This Row],[Stopnja DDV (%)]]</f>
        <v>0</v>
      </c>
      <c r="R59" s="205">
        <f>+Sklop1[[#This Row],[cena/enota brez DDV v EUR]]+Sklop1[[#This Row],[Davek (EUR)]]</f>
        <v>0</v>
      </c>
      <c r="S59" s="205">
        <f>+Sklop1[[#This Row],[cena/enota brez DDV v EUR]]*Sklop1[[#This Row],[Okvirna količina]]</f>
        <v>0</v>
      </c>
      <c r="T59" s="193">
        <f>+Sklop1[[#This Row],[Končna cena/enoto mere (EUR) z DDV]]*Sklop1[[#This Row],[Okvirna količina]]</f>
        <v>0</v>
      </c>
      <c r="U59" s="194"/>
    </row>
    <row r="60" spans="1:21" s="51" customFormat="1" ht="24">
      <c r="A60" s="200" t="s">
        <v>45</v>
      </c>
      <c r="B60" s="258" t="s">
        <v>887</v>
      </c>
      <c r="C60" s="216" t="s">
        <v>445</v>
      </c>
      <c r="D60" s="216" t="s">
        <v>141</v>
      </c>
      <c r="E60" s="223"/>
      <c r="F60" s="201">
        <v>30</v>
      </c>
      <c r="G60" s="224" t="s">
        <v>0</v>
      </c>
      <c r="H60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0" s="201" t="str">
        <f>IF(Sklop1[[#This Row],[ZAHTEVANA SHEMA KAKOVOSTI]]&lt;&gt;"",Sklop1[[#This Row],[Preračunana masa/volumen/kos na enoto kg]],"")</f>
        <v/>
      </c>
      <c r="J60" s="203"/>
      <c r="K60" s="204"/>
      <c r="L60" s="204"/>
      <c r="M60" s="235"/>
      <c r="N60" s="236"/>
      <c r="O60" s="236"/>
      <c r="P60" s="237"/>
      <c r="Q60" s="205">
        <f>+Sklop1[[#This Row],[cena/enota brez DDV v EUR]]*Sklop1[[#This Row],[Stopnja DDV (%)]]</f>
        <v>0</v>
      </c>
      <c r="R60" s="205">
        <f>+Sklop1[[#This Row],[cena/enota brez DDV v EUR]]+Sklop1[[#This Row],[Davek (EUR)]]</f>
        <v>0</v>
      </c>
      <c r="S60" s="205">
        <f>+Sklop1[[#This Row],[cena/enota brez DDV v EUR]]*Sklop1[[#This Row],[Okvirna količina]]</f>
        <v>0</v>
      </c>
      <c r="T60" s="193">
        <f>+Sklop1[[#This Row],[Končna cena/enoto mere (EUR) z DDV]]*Sklop1[[#This Row],[Okvirna količina]]</f>
        <v>0</v>
      </c>
      <c r="U60" s="194"/>
    </row>
    <row r="61" spans="1:21" s="51" customFormat="1" ht="24">
      <c r="A61" s="200" t="s">
        <v>49</v>
      </c>
      <c r="B61" s="258" t="s">
        <v>888</v>
      </c>
      <c r="C61" s="216" t="s">
        <v>437</v>
      </c>
      <c r="D61" s="216" t="s">
        <v>141</v>
      </c>
      <c r="E61" s="223"/>
      <c r="F61" s="201">
        <v>400</v>
      </c>
      <c r="G61" s="224" t="s">
        <v>0</v>
      </c>
      <c r="H61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1" s="201" t="str">
        <f>IF(Sklop1[[#This Row],[ZAHTEVANA SHEMA KAKOVOSTI]]&lt;&gt;"",Sklop1[[#This Row],[Preračunana masa/volumen/kos na enoto kg]],"")</f>
        <v/>
      </c>
      <c r="J61" s="203"/>
      <c r="K61" s="204"/>
      <c r="L61" s="204"/>
      <c r="M61" s="235"/>
      <c r="N61" s="236"/>
      <c r="O61" s="236"/>
      <c r="P61" s="237"/>
      <c r="Q61" s="205">
        <f>+Sklop1[[#This Row],[cena/enota brez DDV v EUR]]*Sklop1[[#This Row],[Stopnja DDV (%)]]</f>
        <v>0</v>
      </c>
      <c r="R61" s="205">
        <f>+Sklop1[[#This Row],[cena/enota brez DDV v EUR]]+Sklop1[[#This Row],[Davek (EUR)]]</f>
        <v>0</v>
      </c>
      <c r="S61" s="205">
        <f>+Sklop1[[#This Row],[cena/enota brez DDV v EUR]]*Sklop1[[#This Row],[Okvirna količina]]</f>
        <v>0</v>
      </c>
      <c r="T61" s="193">
        <f>+Sklop1[[#This Row],[Končna cena/enoto mere (EUR) z DDV]]*Sklop1[[#This Row],[Okvirna količina]]</f>
        <v>0</v>
      </c>
      <c r="U61" s="194"/>
    </row>
    <row r="62" spans="1:21" s="51" customFormat="1" ht="36">
      <c r="A62" s="200" t="s">
        <v>50</v>
      </c>
      <c r="B62" s="258" t="s">
        <v>889</v>
      </c>
      <c r="C62" s="216" t="s">
        <v>427</v>
      </c>
      <c r="D62" s="216" t="s">
        <v>141</v>
      </c>
      <c r="E62" s="223"/>
      <c r="F62" s="201">
        <v>190</v>
      </c>
      <c r="G62" s="224" t="s">
        <v>0</v>
      </c>
      <c r="H62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190</v>
      </c>
      <c r="I62" s="201" t="str">
        <f>IF(Sklop1[[#This Row],[ZAHTEVANA SHEMA KAKOVOSTI]]&lt;&gt;"",Sklop1[[#This Row],[Preračunana masa/volumen/kos na enoto kg]],"")</f>
        <v/>
      </c>
      <c r="J62" s="203"/>
      <c r="K62" s="204"/>
      <c r="L62" s="204"/>
      <c r="M62" s="235"/>
      <c r="N62" s="236"/>
      <c r="O62" s="236"/>
      <c r="P62" s="237"/>
      <c r="Q62" s="205">
        <f>+Sklop1[[#This Row],[cena/enota brez DDV v EUR]]*Sklop1[[#This Row],[Stopnja DDV (%)]]</f>
        <v>0</v>
      </c>
      <c r="R62" s="205">
        <f>+Sklop1[[#This Row],[cena/enota brez DDV v EUR]]+Sklop1[[#This Row],[Davek (EUR)]]</f>
        <v>0</v>
      </c>
      <c r="S62" s="205">
        <f>+Sklop1[[#This Row],[cena/enota brez DDV v EUR]]*Sklop1[[#This Row],[Okvirna količina]]</f>
        <v>0</v>
      </c>
      <c r="T62" s="193">
        <f>+Sklop1[[#This Row],[Končna cena/enoto mere (EUR) z DDV]]*Sklop1[[#This Row],[Okvirna količina]]</f>
        <v>0</v>
      </c>
      <c r="U62" s="194"/>
    </row>
    <row r="63" spans="1:21" s="51" customFormat="1" ht="36">
      <c r="A63" s="200" t="s">
        <v>46</v>
      </c>
      <c r="B63" s="258" t="s">
        <v>890</v>
      </c>
      <c r="C63" s="216" t="s">
        <v>449</v>
      </c>
      <c r="D63" s="216" t="s">
        <v>141</v>
      </c>
      <c r="E63" s="223"/>
      <c r="F63" s="201">
        <v>120</v>
      </c>
      <c r="G63" s="224" t="s">
        <v>0</v>
      </c>
      <c r="H63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63" s="201" t="str">
        <f>IF(Sklop1[[#This Row],[ZAHTEVANA SHEMA KAKOVOSTI]]&lt;&gt;"",Sklop1[[#This Row],[Preračunana masa/volumen/kos na enoto kg]],"")</f>
        <v/>
      </c>
      <c r="J63" s="203"/>
      <c r="K63" s="204"/>
      <c r="L63" s="204"/>
      <c r="M63" s="235"/>
      <c r="N63" s="236"/>
      <c r="O63" s="236"/>
      <c r="P63" s="237"/>
      <c r="Q63" s="205">
        <f>+Sklop1[[#This Row],[cena/enota brez DDV v EUR]]*Sklop1[[#This Row],[Stopnja DDV (%)]]</f>
        <v>0</v>
      </c>
      <c r="R63" s="205">
        <f>+Sklop1[[#This Row],[cena/enota brez DDV v EUR]]+Sklop1[[#This Row],[Davek (EUR)]]</f>
        <v>0</v>
      </c>
      <c r="S63" s="205">
        <f>+Sklop1[[#This Row],[cena/enota brez DDV v EUR]]*Sklop1[[#This Row],[Okvirna količina]]</f>
        <v>0</v>
      </c>
      <c r="T63" s="193">
        <f>+Sklop1[[#This Row],[Končna cena/enoto mere (EUR) z DDV]]*Sklop1[[#This Row],[Okvirna količina]]</f>
        <v>0</v>
      </c>
      <c r="U63" s="194"/>
    </row>
    <row r="64" spans="1:21" s="51" customFormat="1" ht="24">
      <c r="A64" s="200" t="s">
        <v>51</v>
      </c>
      <c r="B64" s="258" t="s">
        <v>891</v>
      </c>
      <c r="C64" s="216" t="s">
        <v>451</v>
      </c>
      <c r="D64" s="216" t="s">
        <v>0</v>
      </c>
      <c r="E64" s="223"/>
      <c r="F64" s="201">
        <v>200</v>
      </c>
      <c r="G64" s="224" t="s">
        <v>0</v>
      </c>
      <c r="H64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4" s="201" t="str">
        <f>IF(Sklop1[[#This Row],[ZAHTEVANA SHEMA KAKOVOSTI]]&lt;&gt;"",Sklop1[[#This Row],[Preračunana masa/volumen/kos na enoto kg]],"")</f>
        <v/>
      </c>
      <c r="J64" s="203"/>
      <c r="K64" s="204"/>
      <c r="L64" s="204"/>
      <c r="M64" s="235"/>
      <c r="N64" s="236"/>
      <c r="O64" s="236"/>
      <c r="P64" s="237"/>
      <c r="Q64" s="205">
        <f>+Sklop1[[#This Row],[cena/enota brez DDV v EUR]]*Sklop1[[#This Row],[Stopnja DDV (%)]]</f>
        <v>0</v>
      </c>
      <c r="R64" s="205">
        <f>+Sklop1[[#This Row],[cena/enota brez DDV v EUR]]+Sklop1[[#This Row],[Davek (EUR)]]</f>
        <v>0</v>
      </c>
      <c r="S64" s="205">
        <f>+Sklop1[[#This Row],[cena/enota brez DDV v EUR]]*Sklop1[[#This Row],[Okvirna količina]]</f>
        <v>0</v>
      </c>
      <c r="T64" s="193">
        <f>+Sklop1[[#This Row],[Končna cena/enoto mere (EUR) z DDV]]*Sklop1[[#This Row],[Okvirna količina]]</f>
        <v>0</v>
      </c>
      <c r="U64" s="194"/>
    </row>
    <row r="65" spans="1:22" s="51" customFormat="1" ht="24">
      <c r="A65" s="200" t="s">
        <v>47</v>
      </c>
      <c r="B65" s="258" t="s">
        <v>892</v>
      </c>
      <c r="C65" s="216" t="s">
        <v>451</v>
      </c>
      <c r="D65" s="216" t="s">
        <v>0</v>
      </c>
      <c r="E65" s="223"/>
      <c r="F65" s="201">
        <v>144</v>
      </c>
      <c r="G65" s="224" t="s">
        <v>0</v>
      </c>
      <c r="H65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65" s="201" t="str">
        <f>IF(Sklop1[[#This Row],[ZAHTEVANA SHEMA KAKOVOSTI]]&lt;&gt;"",Sklop1[[#This Row],[Preračunana masa/volumen/kos na enoto kg]],"")</f>
        <v/>
      </c>
      <c r="J65" s="203"/>
      <c r="K65" s="204"/>
      <c r="L65" s="204"/>
      <c r="M65" s="235"/>
      <c r="N65" s="236"/>
      <c r="O65" s="236"/>
      <c r="P65" s="237"/>
      <c r="Q65" s="205">
        <f>+Sklop1[[#This Row],[cena/enota brez DDV v EUR]]*Sklop1[[#This Row],[Stopnja DDV (%)]]</f>
        <v>0</v>
      </c>
      <c r="R65" s="205">
        <f>+Sklop1[[#This Row],[cena/enota brez DDV v EUR]]+Sklop1[[#This Row],[Davek (EUR)]]</f>
        <v>0</v>
      </c>
      <c r="S65" s="205">
        <f>+Sklop1[[#This Row],[cena/enota brez DDV v EUR]]*Sklop1[[#This Row],[Okvirna količina]]</f>
        <v>0</v>
      </c>
      <c r="T65" s="193">
        <f>+Sklop1[[#This Row],[Končna cena/enoto mere (EUR) z DDV]]*Sklop1[[#This Row],[Okvirna količina]]</f>
        <v>0</v>
      </c>
      <c r="U65" s="194"/>
    </row>
    <row r="66" spans="1:22" s="51" customFormat="1" ht="24">
      <c r="A66" s="200" t="s">
        <v>52</v>
      </c>
      <c r="B66" s="258" t="s">
        <v>893</v>
      </c>
      <c r="C66" s="216" t="s">
        <v>452</v>
      </c>
      <c r="D66" s="216" t="s">
        <v>0</v>
      </c>
      <c r="E66" s="223"/>
      <c r="F66" s="201">
        <v>162</v>
      </c>
      <c r="G66" s="224" t="s">
        <v>0</v>
      </c>
      <c r="H66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162</v>
      </c>
      <c r="I66" s="201" t="str">
        <f>IF(Sklop1[[#This Row],[ZAHTEVANA SHEMA KAKOVOSTI]]&lt;&gt;"",Sklop1[[#This Row],[Preračunana masa/volumen/kos na enoto kg]],"")</f>
        <v/>
      </c>
      <c r="J66" s="203"/>
      <c r="K66" s="204"/>
      <c r="L66" s="204"/>
      <c r="M66" s="235"/>
      <c r="N66" s="236"/>
      <c r="O66" s="236"/>
      <c r="P66" s="237"/>
      <c r="Q66" s="205">
        <f>+Sklop1[[#This Row],[cena/enota brez DDV v EUR]]*Sklop1[[#This Row],[Stopnja DDV (%)]]</f>
        <v>0</v>
      </c>
      <c r="R66" s="205">
        <f>+Sklop1[[#This Row],[cena/enota brez DDV v EUR]]+Sklop1[[#This Row],[Davek (EUR)]]</f>
        <v>0</v>
      </c>
      <c r="S66" s="205">
        <f>+Sklop1[[#This Row],[cena/enota brez DDV v EUR]]*Sklop1[[#This Row],[Okvirna količina]]</f>
        <v>0</v>
      </c>
      <c r="T66" s="193">
        <f>+Sklop1[[#This Row],[Končna cena/enoto mere (EUR) z DDV]]*Sklop1[[#This Row],[Okvirna količina]]</f>
        <v>0</v>
      </c>
      <c r="U66" s="194"/>
    </row>
    <row r="67" spans="1:22" s="51" customFormat="1" ht="36">
      <c r="A67" s="200" t="s">
        <v>53</v>
      </c>
      <c r="B67" s="258" t="s">
        <v>894</v>
      </c>
      <c r="C67" s="216" t="s">
        <v>450</v>
      </c>
      <c r="D67" s="216" t="s">
        <v>141</v>
      </c>
      <c r="E67" s="223"/>
      <c r="F67" s="201">
        <v>15</v>
      </c>
      <c r="G67" s="224" t="s">
        <v>0</v>
      </c>
      <c r="H67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7" s="201" t="str">
        <f>IF(Sklop1[[#This Row],[ZAHTEVANA SHEMA KAKOVOSTI]]&lt;&gt;"",Sklop1[[#This Row],[Preračunana masa/volumen/kos na enoto kg]],"")</f>
        <v/>
      </c>
      <c r="J67" s="203"/>
      <c r="K67" s="204"/>
      <c r="L67" s="204"/>
      <c r="M67" s="235"/>
      <c r="N67" s="236"/>
      <c r="O67" s="236"/>
      <c r="P67" s="237"/>
      <c r="Q67" s="205">
        <f>+Sklop1[[#This Row],[cena/enota brez DDV v EUR]]*Sklop1[[#This Row],[Stopnja DDV (%)]]</f>
        <v>0</v>
      </c>
      <c r="R67" s="205">
        <f>+Sklop1[[#This Row],[cena/enota brez DDV v EUR]]+Sklop1[[#This Row],[Davek (EUR)]]</f>
        <v>0</v>
      </c>
      <c r="S67" s="205">
        <f>+Sklop1[[#This Row],[cena/enota brez DDV v EUR]]*Sklop1[[#This Row],[Okvirna količina]]</f>
        <v>0</v>
      </c>
      <c r="T67" s="193">
        <f>+Sklop1[[#This Row],[Končna cena/enoto mere (EUR) z DDV]]*Sklop1[[#This Row],[Okvirna količina]]</f>
        <v>0</v>
      </c>
      <c r="U67" s="194"/>
    </row>
    <row r="68" spans="1:22" ht="27" customHeight="1">
      <c r="A68" s="225" t="s">
        <v>54</v>
      </c>
      <c r="B68" s="262" t="s">
        <v>895</v>
      </c>
      <c r="C68" s="216" t="s">
        <v>450</v>
      </c>
      <c r="D68" s="216" t="s">
        <v>141</v>
      </c>
      <c r="E68" s="223"/>
      <c r="F68" s="201">
        <v>15</v>
      </c>
      <c r="G68" s="226" t="s">
        <v>0</v>
      </c>
      <c r="H68" s="20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8" s="201" t="str">
        <f>IF(Sklop1[[#This Row],[ZAHTEVANA SHEMA KAKOVOSTI]]&lt;&gt;"",Sklop1[[#This Row],[Preračunana masa/volumen/kos na enoto kg]],"")</f>
        <v/>
      </c>
      <c r="J68" s="203"/>
      <c r="K68" s="204"/>
      <c r="L68" s="204"/>
      <c r="M68" s="235"/>
      <c r="N68" s="236"/>
      <c r="O68" s="236"/>
      <c r="P68" s="238"/>
      <c r="Q68" s="205">
        <f>+Sklop1[[#This Row],[cena/enota brez DDV v EUR]]*Sklop1[[#This Row],[Stopnja DDV (%)]]</f>
        <v>0</v>
      </c>
      <c r="R68" s="205">
        <f>+Sklop1[[#This Row],[cena/enota brez DDV v EUR]]+Sklop1[[#This Row],[Davek (EUR)]]</f>
        <v>0</v>
      </c>
      <c r="S68" s="205">
        <f>+Sklop1[[#This Row],[cena/enota brez DDV v EUR]]*Sklop1[[#This Row],[Okvirna količina]]</f>
        <v>0</v>
      </c>
      <c r="T68" s="193">
        <f>+Sklop1[[#This Row],[Končna cena/enoto mere (EUR) z DDV]]*Sklop1[[#This Row],[Okvirna količina]]</f>
        <v>0</v>
      </c>
      <c r="U68" s="194"/>
    </row>
    <row r="69" spans="1:22">
      <c r="A69" s="161" t="s">
        <v>163</v>
      </c>
      <c r="B69" s="206"/>
      <c r="C69" s="207"/>
      <c r="D69" s="207"/>
      <c r="E69" s="208"/>
      <c r="F69" s="209"/>
      <c r="G69" s="210"/>
      <c r="H69" s="211">
        <f>SUBTOTAL(109,Sklop1[Preračunana masa/volumen/kos na enoto kg])</f>
        <v>19853</v>
      </c>
      <c r="I69" s="211">
        <f>SUBTOTAL(109,Sklop1[Živila iz shem kakovosti (kg)])</f>
        <v>16572</v>
      </c>
      <c r="J69" s="209"/>
      <c r="K69" s="212"/>
      <c r="L69" s="212"/>
      <c r="M69" s="213"/>
      <c r="N69" s="214"/>
      <c r="O69" s="214"/>
      <c r="P69" s="214"/>
      <c r="Q69" s="215"/>
      <c r="R69" s="209"/>
      <c r="S69" s="325">
        <f>SUBTOTAL(109,Sklop1[Vrednost za okvirno količino (EUR) brez DDV])</f>
        <v>0</v>
      </c>
      <c r="T69" s="215">
        <f>SUBTOTAL(109,Sklop1[Vrednost za okvirno količino (EUR) z DDV])</f>
        <v>0</v>
      </c>
      <c r="U69" s="162">
        <f>SUBTOTAL(103,Sklop1[Shema kakovosti
(nacionalne, evropske)
])</f>
        <v>0</v>
      </c>
    </row>
    <row r="70" spans="1:22" s="191" customFormat="1">
      <c r="A70" s="178"/>
      <c r="B70" s="179"/>
      <c r="C70" s="180"/>
      <c r="D70" s="180"/>
      <c r="E70" s="181"/>
      <c r="F70" s="182"/>
      <c r="G70" s="183"/>
      <c r="H70" s="184"/>
      <c r="I70" s="184"/>
      <c r="J70" s="182"/>
      <c r="K70" s="185"/>
      <c r="L70" s="185"/>
      <c r="M70" s="186"/>
      <c r="N70" s="187"/>
      <c r="O70" s="187"/>
      <c r="P70" s="187"/>
      <c r="Q70" s="188"/>
      <c r="R70" s="182"/>
      <c r="S70" s="188"/>
      <c r="T70" s="188"/>
      <c r="U70" s="189"/>
    </row>
    <row r="71" spans="1:22" s="18" customFormat="1">
      <c r="A71" s="44" t="s">
        <v>160</v>
      </c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44"/>
      <c r="R71" s="44"/>
      <c r="S71" s="44"/>
      <c r="T71" s="44"/>
      <c r="U71" s="64"/>
      <c r="V71" s="11"/>
    </row>
    <row r="72" spans="1:22" s="18" customFormat="1">
      <c r="A72" s="11" t="s">
        <v>216</v>
      </c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94" t="s">
        <v>208</v>
      </c>
      <c r="B73" s="17"/>
      <c r="C73" s="27"/>
      <c r="D73" s="27"/>
      <c r="E73" s="97"/>
      <c r="F73" s="64"/>
      <c r="G73" s="64"/>
      <c r="H73" s="29"/>
      <c r="I73" s="29"/>
      <c r="J73" s="29"/>
      <c r="K73" s="29"/>
      <c r="L73" s="50"/>
      <c r="M73" s="50"/>
      <c r="N73" s="29"/>
      <c r="O73" s="29"/>
      <c r="P73" s="29"/>
      <c r="Q73" s="29"/>
      <c r="R73" s="29"/>
      <c r="S73" s="11"/>
      <c r="T73" s="11"/>
      <c r="U73" s="64"/>
      <c r="V73" s="11"/>
    </row>
    <row r="74" spans="1:22" s="18" customFormat="1">
      <c r="A74" s="352" t="s">
        <v>217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107"/>
      <c r="O74" s="107"/>
      <c r="P74" s="107"/>
      <c r="Q74" s="107"/>
      <c r="R74" s="107"/>
      <c r="S74" s="107"/>
      <c r="T74" s="107"/>
      <c r="U74" s="107"/>
      <c r="V74" s="11"/>
    </row>
    <row r="75" spans="1:22" s="18" customFormat="1">
      <c r="A75" s="353" t="s">
        <v>205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29"/>
      <c r="O75" s="29"/>
      <c r="P75" s="29"/>
      <c r="Q75" s="29"/>
      <c r="R75" s="29"/>
      <c r="S75" s="11"/>
      <c r="T75" s="11"/>
      <c r="U75" s="64"/>
      <c r="V75" s="11"/>
    </row>
    <row r="76" spans="1:22" s="18" customFormat="1">
      <c r="A76" s="11"/>
      <c r="B76" s="17"/>
      <c r="C76" s="27"/>
      <c r="D76" s="27"/>
      <c r="E76" s="97"/>
      <c r="F76" s="100"/>
      <c r="G76" s="100"/>
      <c r="L76" s="11"/>
      <c r="M76" s="11"/>
      <c r="N76" s="29"/>
      <c r="O76" s="29"/>
      <c r="P76" s="29"/>
      <c r="Q76" s="29"/>
      <c r="R76" s="29"/>
      <c r="S76" s="11"/>
      <c r="T76" s="11"/>
      <c r="U76" s="64"/>
      <c r="V76" s="11"/>
    </row>
    <row r="77" spans="1:22" s="18" customFormat="1">
      <c r="A77" s="94" t="s">
        <v>65</v>
      </c>
      <c r="B77" s="17"/>
      <c r="C77" s="27"/>
      <c r="D77" s="27"/>
      <c r="E77" s="97"/>
      <c r="F77" s="64"/>
      <c r="G77" s="64" t="s">
        <v>66</v>
      </c>
      <c r="H77" s="29"/>
      <c r="I77" s="29"/>
      <c r="J77" s="29"/>
      <c r="K77" s="29"/>
      <c r="L77" s="50"/>
      <c r="M77" s="50"/>
      <c r="N77" s="29"/>
      <c r="O77" s="29"/>
      <c r="P77" s="29"/>
      <c r="Q77" s="29" t="s">
        <v>67</v>
      </c>
      <c r="R77" s="29"/>
      <c r="S77" s="11"/>
      <c r="T77" s="11"/>
      <c r="U77" s="64"/>
      <c r="V77" s="11"/>
    </row>
    <row r="78" spans="1:22" s="18" customFormat="1" ht="15">
      <c r="A78" s="5"/>
      <c r="B78" s="3"/>
      <c r="C78" s="26"/>
      <c r="D78" s="26"/>
      <c r="E78" s="25"/>
      <c r="F78" s="6"/>
      <c r="G78" s="100"/>
      <c r="H78" s="7"/>
      <c r="I78" s="7"/>
      <c r="J78" s="7"/>
      <c r="K78" s="7"/>
      <c r="L78" s="20"/>
      <c r="M78" s="20"/>
      <c r="N78" s="7"/>
      <c r="O78" s="7"/>
      <c r="P78" s="7"/>
      <c r="Q78" s="7"/>
      <c r="R78" s="7"/>
      <c r="S78" s="2"/>
      <c r="T78" s="2"/>
      <c r="U78" s="6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  <row r="284" spans="1:22">
      <c r="B284" s="16"/>
      <c r="C284" s="28"/>
      <c r="D284" s="28"/>
      <c r="E284" s="99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  <row r="297" spans="2:5">
      <c r="B297" s="16"/>
      <c r="C297" s="28"/>
      <c r="D297" s="28"/>
      <c r="E297" s="99"/>
    </row>
    <row r="298" spans="2:5">
      <c r="B298" s="16"/>
      <c r="C298" s="28"/>
      <c r="D298" s="28"/>
      <c r="E298" s="99"/>
    </row>
    <row r="299" spans="2:5">
      <c r="B299" s="16"/>
      <c r="C299" s="28"/>
      <c r="D299" s="28"/>
      <c r="E299" s="99"/>
    </row>
    <row r="300" spans="2:5">
      <c r="B300" s="16"/>
      <c r="C300" s="28"/>
      <c r="D300" s="28"/>
      <c r="E300" s="99"/>
    </row>
    <row r="301" spans="2:5">
      <c r="B301" s="16"/>
      <c r="C301" s="28"/>
      <c r="D301" s="28"/>
      <c r="E301" s="99"/>
    </row>
  </sheetData>
  <sheetProtection insertRows="0" deleteRows="0"/>
  <protectedRanges>
    <protectedRange sqref="U1:U67 U69:U1048576 J1:P67 J69:P73 J76:P1048576 N74:P75" name="Obseg1"/>
    <protectedRange sqref="K74:M74" name="Obseg1_2_1"/>
    <protectedRange sqref="K75:M75" name="Obseg1_1_1"/>
  </protectedRanges>
  <mergeCells count="9">
    <mergeCell ref="A74:M74"/>
    <mergeCell ref="A75:M7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1"/>
  <sheetViews>
    <sheetView topLeftCell="A9" zoomScale="90" zoomScaleNormal="90" zoomScaleSheetLayoutView="100" workbookViewId="0">
      <selection activeCell="J41" sqref="J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s="2" customFormat="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  <c r="K6" s="103"/>
      <c r="U6" s="6"/>
    </row>
    <row r="7" spans="1:21" s="2" customFormat="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  <c r="K7" s="103"/>
      <c r="U7" s="6"/>
    </row>
    <row r="8" spans="1:21" s="2" customFormat="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  <c r="K8" s="103"/>
      <c r="U8" s="6"/>
    </row>
    <row r="9" spans="1:21" s="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pred_rekapitulacija'!B15</f>
        <v>BIO MLEKO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140" t="s">
        <v>1</v>
      </c>
      <c r="B16" s="142" t="s">
        <v>454</v>
      </c>
      <c r="C16" s="140" t="s">
        <v>432</v>
      </c>
      <c r="D16" s="140" t="s">
        <v>142</v>
      </c>
      <c r="E16" s="113"/>
      <c r="F16" s="114">
        <v>60</v>
      </c>
      <c r="G16" s="136" t="s">
        <v>247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78" t="str">
        <f>IF(Sklop2[[#This Row],[ZAHTEVANA SHEMA KAKOVOSTI]]&lt;&gt;"",Sklop2[[#This Row],[Preračunana masa/volumen/kos na enoto kg]],"")</f>
        <v/>
      </c>
      <c r="J16" s="85"/>
      <c r="K16" s="79"/>
      <c r="L16" s="230"/>
      <c r="M16" s="231"/>
      <c r="N16" s="150"/>
      <c r="O16" s="150"/>
      <c r="P16" s="87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25" t="s">
        <v>144</v>
      </c>
    </row>
    <row r="17" spans="1:21" s="51" customFormat="1" ht="24">
      <c r="A17" s="140" t="s">
        <v>3</v>
      </c>
      <c r="B17" s="142" t="s">
        <v>455</v>
      </c>
      <c r="C17" s="140" t="s">
        <v>432</v>
      </c>
      <c r="D17" s="140" t="s">
        <v>142</v>
      </c>
      <c r="E17" s="113"/>
      <c r="F17" s="114">
        <v>160</v>
      </c>
      <c r="G17" s="136" t="s">
        <v>247</v>
      </c>
      <c r="H17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78" t="str">
        <f>IF(Sklop2[[#This Row],[ZAHTEVANA SHEMA KAKOVOSTI]]&lt;&gt;"",Sklop2[[#This Row],[Preračunana masa/volumen/kos na enoto kg]],"")</f>
        <v/>
      </c>
      <c r="J17" s="86"/>
      <c r="K17" s="83"/>
      <c r="L17" s="232"/>
      <c r="M17" s="231"/>
      <c r="N17" s="149"/>
      <c r="O17" s="150"/>
      <c r="P17" s="87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25" t="s">
        <v>144</v>
      </c>
    </row>
    <row r="18" spans="1:21" s="51" customFormat="1" ht="12">
      <c r="A18" s="140" t="s">
        <v>4</v>
      </c>
      <c r="B18" s="145" t="s">
        <v>456</v>
      </c>
      <c r="C18" s="140">
        <v>1000</v>
      </c>
      <c r="D18" s="140" t="s">
        <v>142</v>
      </c>
      <c r="E18" s="113"/>
      <c r="F18" s="114">
        <v>160</v>
      </c>
      <c r="G18" s="136" t="s">
        <v>247</v>
      </c>
      <c r="H18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78" t="str">
        <f>IF(Sklop2[[#This Row],[ZAHTEVANA SHEMA KAKOVOSTI]]&lt;&gt;"",Sklop2[[#This Row],[Preračunana masa/volumen/kos na enoto kg]],"")</f>
        <v/>
      </c>
      <c r="J18" s="86"/>
      <c r="K18" s="83"/>
      <c r="L18" s="232"/>
      <c r="M18" s="231"/>
      <c r="N18" s="149"/>
      <c r="O18" s="150"/>
      <c r="P18" s="87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125" t="s">
        <v>144</v>
      </c>
    </row>
    <row r="19" spans="1:21">
      <c r="A19" s="315" t="s">
        <v>163</v>
      </c>
      <c r="B19" s="316"/>
      <c r="C19" s="317"/>
      <c r="D19" s="317"/>
      <c r="E19" s="318"/>
      <c r="F19" s="319"/>
      <c r="G19" s="320"/>
      <c r="H19" s="321">
        <f>SUBTOTAL(109,Sklop2[Preračunana masa/volumen/kos na enoto kg])</f>
        <v>380</v>
      </c>
      <c r="I19" s="321">
        <f>SUBTOTAL(109,Sklop2[Živila iz shem kakovosti (kg)])</f>
        <v>0</v>
      </c>
      <c r="J19" s="319"/>
      <c r="K19" s="322"/>
      <c r="L19" s="322"/>
      <c r="M19" s="323"/>
      <c r="N19" s="324"/>
      <c r="O19" s="324"/>
      <c r="P19" s="324"/>
      <c r="Q19" s="325"/>
      <c r="R19" s="319"/>
      <c r="S19" s="325">
        <f>SUBTOTAL(109,Sklop2[Vrednost za okvirno količino (EUR) brez DDV])</f>
        <v>0</v>
      </c>
      <c r="T19" s="325">
        <f>SUBTOTAL(109,Sklop2[Vrednost za okvirno količino (EUR) z DDV])</f>
        <v>0</v>
      </c>
      <c r="U19" s="326"/>
    </row>
    <row r="20" spans="1:21" s="191" customFormat="1">
      <c r="A20" s="178"/>
      <c r="B20" s="179"/>
      <c r="C20" s="180"/>
      <c r="D20" s="180"/>
      <c r="E20" s="181"/>
      <c r="F20" s="182"/>
      <c r="G20" s="183"/>
      <c r="H20" s="184"/>
      <c r="I20" s="184"/>
      <c r="J20" s="182"/>
      <c r="K20" s="185"/>
      <c r="L20" s="185"/>
      <c r="M20" s="186"/>
      <c r="N20" s="187"/>
      <c r="O20" s="187"/>
      <c r="P20" s="187"/>
      <c r="Q20" s="188"/>
      <c r="R20" s="182"/>
      <c r="S20" s="188"/>
      <c r="T20" s="188"/>
      <c r="U20" s="189"/>
    </row>
    <row r="21" spans="1:21">
      <c r="A21" s="44" t="s">
        <v>160</v>
      </c>
      <c r="B21" s="16"/>
      <c r="C21" s="28"/>
      <c r="D21" s="28"/>
      <c r="E21" s="99"/>
      <c r="Q21" s="44"/>
      <c r="R21" s="44"/>
      <c r="S21" s="44"/>
      <c r="T21" s="44"/>
    </row>
    <row r="22" spans="1:21">
      <c r="A22" s="11" t="s">
        <v>216</v>
      </c>
      <c r="B22" s="16"/>
      <c r="C22" s="28"/>
      <c r="D22" s="28"/>
      <c r="E22" s="99"/>
    </row>
    <row r="23" spans="1:21">
      <c r="A23" s="94" t="s">
        <v>208</v>
      </c>
      <c r="F23" s="64"/>
      <c r="G23" s="64"/>
      <c r="H23" s="29"/>
      <c r="I23" s="29"/>
      <c r="J23" s="29"/>
      <c r="K23" s="29"/>
      <c r="L23" s="50"/>
      <c r="M23" s="50"/>
      <c r="N23" s="29"/>
      <c r="O23" s="29"/>
      <c r="P23" s="29"/>
      <c r="Q23" s="29"/>
      <c r="R23" s="29"/>
    </row>
    <row r="24" spans="1:21">
      <c r="A24" s="352" t="s">
        <v>201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50"/>
      <c r="N24" s="29"/>
      <c r="O24" s="29"/>
      <c r="P24" s="29"/>
      <c r="Q24" s="29"/>
      <c r="R24" s="29"/>
    </row>
    <row r="25" spans="1:21">
      <c r="A25" s="353" t="s">
        <v>205</v>
      </c>
      <c r="B25" s="353"/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4" t="s">
        <v>65</v>
      </c>
      <c r="F27" s="64"/>
      <c r="G27" s="64" t="s">
        <v>66</v>
      </c>
      <c r="H27" s="29"/>
      <c r="I27" s="29"/>
      <c r="J27" s="29"/>
      <c r="K27" s="29"/>
      <c r="L27" s="50"/>
      <c r="M27" s="50"/>
      <c r="N27" s="29"/>
      <c r="O27" s="29"/>
      <c r="P27" s="29"/>
      <c r="Q27" s="29" t="s">
        <v>67</v>
      </c>
      <c r="R27" s="29"/>
    </row>
    <row r="28" spans="1:21" ht="15">
      <c r="A28" s="5"/>
      <c r="B28" s="3"/>
      <c r="C28" s="26"/>
      <c r="D28" s="26"/>
      <c r="E28" s="25"/>
      <c r="F28" s="6"/>
      <c r="H28" s="7"/>
      <c r="I28" s="7"/>
      <c r="J28" s="7"/>
      <c r="K28" s="7"/>
      <c r="L28" s="20"/>
      <c r="M28" s="20"/>
      <c r="N28" s="7"/>
      <c r="O28" s="7"/>
      <c r="P28" s="7"/>
      <c r="Q28" s="7"/>
      <c r="R28" s="7"/>
      <c r="S28" s="2"/>
      <c r="T28" s="2"/>
      <c r="U28" s="6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4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4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4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4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4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4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4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4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>
      <c r="B248" s="16"/>
      <c r="C248" s="28"/>
      <c r="D248" s="28"/>
      <c r="E248" s="99"/>
    </row>
    <row r="249" spans="1:22">
      <c r="B249" s="16"/>
      <c r="C249" s="28"/>
      <c r="D249" s="28"/>
      <c r="E249" s="99"/>
    </row>
    <row r="250" spans="1:22">
      <c r="B250" s="16"/>
      <c r="C250" s="28"/>
      <c r="D250" s="28"/>
      <c r="E250" s="99"/>
    </row>
    <row r="251" spans="1:22">
      <c r="B251" s="16"/>
      <c r="C251" s="28"/>
      <c r="D251" s="28"/>
      <c r="E251" s="99"/>
    </row>
  </sheetData>
  <sheetProtection insertRows="0" deleteRows="0"/>
  <protectedRanges>
    <protectedRange sqref="N25:P25 J26:P1048576 U25:U1048576 U1:U23 J1:P23" name="Obseg1"/>
    <protectedRange sqref="K25:M25" name="Obseg1_1_1"/>
    <protectedRange sqref="U24 M24:P24" name="Obseg1_1"/>
    <protectedRange sqref="J24:L24" name="Obseg1_1_2"/>
  </protectedRanges>
  <mergeCells count="9">
    <mergeCell ref="A25:M25"/>
    <mergeCell ref="B13:K13"/>
    <mergeCell ref="C2:J2"/>
    <mergeCell ref="C3:J3"/>
    <mergeCell ref="C6:J6"/>
    <mergeCell ref="C7:J7"/>
    <mergeCell ref="C8:J8"/>
    <mergeCell ref="C9:J9"/>
    <mergeCell ref="A24:L2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52" zoomScale="90" zoomScaleNormal="90" zoomScaleSheetLayoutView="100" workbookViewId="0">
      <selection activeCell="M9" sqref="M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pred_rekapitulacija'!B16</f>
        <v>MESO IN MESNI IZDELKI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24">
      <c r="A16" s="140" t="s">
        <v>1</v>
      </c>
      <c r="B16" s="142" t="s">
        <v>249</v>
      </c>
      <c r="C16" s="140" t="s">
        <v>144</v>
      </c>
      <c r="D16" s="140" t="s">
        <v>0</v>
      </c>
      <c r="E16" s="113"/>
      <c r="F16" s="114">
        <v>190</v>
      </c>
      <c r="G16" s="136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</v>
      </c>
      <c r="I16" s="78" t="str">
        <f>IF(Sklop3[[#This Row],[ZAHTEVANA SHEMA KAKOVOSTI]]&lt;&gt;"",Sklop3[[#This Row],[Preračunana masa/volumen/kos na enoto kg]],"")</f>
        <v/>
      </c>
      <c r="J16" s="85"/>
      <c r="K16" s="79"/>
      <c r="L16" s="79"/>
      <c r="M16" s="127" t="s">
        <v>144</v>
      </c>
      <c r="N16" s="81"/>
      <c r="O16" s="126" t="s">
        <v>144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90"/>
    </row>
    <row r="17" spans="1:21" s="51" customFormat="1" ht="60">
      <c r="A17" s="140" t="s">
        <v>3</v>
      </c>
      <c r="B17" s="142" t="s">
        <v>250</v>
      </c>
      <c r="C17" s="140" t="s">
        <v>144</v>
      </c>
      <c r="D17" s="140" t="s">
        <v>0</v>
      </c>
      <c r="E17" s="113"/>
      <c r="F17" s="114">
        <v>50</v>
      </c>
      <c r="G17" s="136" t="s">
        <v>0</v>
      </c>
      <c r="H1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78" t="str">
        <f>IF(Sklop3[[#This Row],[ZAHTEVANA SHEMA KAKOVOSTI]]&lt;&gt;"",Sklop3[[#This Row],[Preračunana masa/volumen/kos na enoto kg]],"")</f>
        <v/>
      </c>
      <c r="J17" s="86"/>
      <c r="K17" s="83"/>
      <c r="L17" s="83"/>
      <c r="M17" s="127" t="s">
        <v>144</v>
      </c>
      <c r="N17" s="81"/>
      <c r="O17" s="126" t="s">
        <v>144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1" customFormat="1" ht="48">
      <c r="A18" s="140" t="s">
        <v>4</v>
      </c>
      <c r="B18" s="145" t="s">
        <v>251</v>
      </c>
      <c r="C18" s="140" t="s">
        <v>144</v>
      </c>
      <c r="D18" s="140" t="s">
        <v>0</v>
      </c>
      <c r="E18" s="113"/>
      <c r="F18" s="114">
        <v>40</v>
      </c>
      <c r="G18" s="136" t="s">
        <v>0</v>
      </c>
      <c r="H1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8" s="78" t="str">
        <f>IF(Sklop3[[#This Row],[ZAHTEVANA SHEMA KAKOVOSTI]]&lt;&gt;"",Sklop3[[#This Row],[Preračunana masa/volumen/kos na enoto kg]],"")</f>
        <v/>
      </c>
      <c r="J18" s="86"/>
      <c r="K18" s="83"/>
      <c r="L18" s="83"/>
      <c r="M18" s="127" t="s">
        <v>144</v>
      </c>
      <c r="N18" s="81"/>
      <c r="O18" s="126" t="s">
        <v>144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1" customFormat="1" ht="12">
      <c r="A19" s="140" t="s">
        <v>5</v>
      </c>
      <c r="B19" s="145" t="s">
        <v>252</v>
      </c>
      <c r="C19" s="140" t="s">
        <v>144</v>
      </c>
      <c r="D19" s="140" t="s">
        <v>0</v>
      </c>
      <c r="E19" s="113"/>
      <c r="F19" s="114">
        <v>700</v>
      </c>
      <c r="G19" s="136" t="s">
        <v>0</v>
      </c>
      <c r="H1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9" s="78" t="str">
        <f>IF(Sklop3[[#This Row],[ZAHTEVANA SHEMA KAKOVOSTI]]&lt;&gt;"",Sklop3[[#This Row],[Preračunana masa/volumen/kos na enoto kg]],"")</f>
        <v/>
      </c>
      <c r="J19" s="86"/>
      <c r="K19" s="83"/>
      <c r="L19" s="83"/>
      <c r="M19" s="127" t="s">
        <v>144</v>
      </c>
      <c r="N19" s="81"/>
      <c r="O19" s="126" t="s">
        <v>144</v>
      </c>
      <c r="P19" s="89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1" s="51" customFormat="1" ht="12">
      <c r="A20" s="140" t="s">
        <v>6</v>
      </c>
      <c r="B20" s="142" t="s">
        <v>253</v>
      </c>
      <c r="C20" s="140" t="s">
        <v>144</v>
      </c>
      <c r="D20" s="140" t="s">
        <v>0</v>
      </c>
      <c r="E20" s="113"/>
      <c r="F20" s="114">
        <v>50</v>
      </c>
      <c r="G20" s="136" t="s">
        <v>0</v>
      </c>
      <c r="H2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78" t="str">
        <f>IF(Sklop3[[#This Row],[ZAHTEVANA SHEMA KAKOVOSTI]]&lt;&gt;"",Sklop3[[#This Row],[Preračunana masa/volumen/kos na enoto kg]],"")</f>
        <v/>
      </c>
      <c r="J20" s="86"/>
      <c r="K20" s="83"/>
      <c r="L20" s="83"/>
      <c r="M20" s="127" t="s">
        <v>144</v>
      </c>
      <c r="N20" s="81"/>
      <c r="O20" s="126" t="s">
        <v>144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1" customFormat="1" ht="12">
      <c r="A21" s="140" t="s">
        <v>7</v>
      </c>
      <c r="B21" s="142" t="s">
        <v>254</v>
      </c>
      <c r="C21" s="140" t="s">
        <v>144</v>
      </c>
      <c r="D21" s="140" t="s">
        <v>0</v>
      </c>
      <c r="E21" s="113"/>
      <c r="F21" s="114">
        <v>60</v>
      </c>
      <c r="G21" s="136" t="s">
        <v>0</v>
      </c>
      <c r="H2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78" t="str">
        <f>IF(Sklop3[[#This Row],[ZAHTEVANA SHEMA KAKOVOSTI]]&lt;&gt;"",Sklop3[[#This Row],[Preračunana masa/volumen/kos na enoto kg]],"")</f>
        <v/>
      </c>
      <c r="J21" s="86"/>
      <c r="K21" s="83"/>
      <c r="L21" s="83"/>
      <c r="M21" s="127" t="s">
        <v>144</v>
      </c>
      <c r="N21" s="81"/>
      <c r="O21" s="126" t="s">
        <v>144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1" customFormat="1" ht="12">
      <c r="A22" s="140" t="s">
        <v>8</v>
      </c>
      <c r="B22" s="145" t="s">
        <v>255</v>
      </c>
      <c r="C22" s="140" t="s">
        <v>144</v>
      </c>
      <c r="D22" s="140" t="s">
        <v>0</v>
      </c>
      <c r="E22" s="113"/>
      <c r="F22" s="114">
        <v>20</v>
      </c>
      <c r="G22" s="136" t="s">
        <v>0</v>
      </c>
      <c r="H2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78" t="str">
        <f>IF(Sklop3[[#This Row],[ZAHTEVANA SHEMA KAKOVOSTI]]&lt;&gt;"",Sklop3[[#This Row],[Preračunana masa/volumen/kos na enoto kg]],"")</f>
        <v/>
      </c>
      <c r="J22" s="86"/>
      <c r="K22" s="83"/>
      <c r="L22" s="83"/>
      <c r="M22" s="127" t="s">
        <v>144</v>
      </c>
      <c r="N22" s="81"/>
      <c r="O22" s="126" t="s">
        <v>144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1" customFormat="1" ht="12">
      <c r="A23" s="140" t="s">
        <v>9</v>
      </c>
      <c r="B23" s="145" t="s">
        <v>256</v>
      </c>
      <c r="C23" s="140" t="s">
        <v>144</v>
      </c>
      <c r="D23" s="140" t="s">
        <v>0</v>
      </c>
      <c r="E23" s="113"/>
      <c r="F23" s="114">
        <v>460</v>
      </c>
      <c r="G23" s="136" t="s">
        <v>0</v>
      </c>
      <c r="H2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460</v>
      </c>
      <c r="I23" s="78" t="str">
        <f>IF(Sklop3[[#This Row],[ZAHTEVANA SHEMA KAKOVOSTI]]&lt;&gt;"",Sklop3[[#This Row],[Preračunana masa/volumen/kos na enoto kg]],"")</f>
        <v/>
      </c>
      <c r="J23" s="86"/>
      <c r="K23" s="83"/>
      <c r="L23" s="83"/>
      <c r="M23" s="127" t="s">
        <v>144</v>
      </c>
      <c r="N23" s="81"/>
      <c r="O23" s="126" t="s">
        <v>144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1" customFormat="1" ht="12">
      <c r="A24" s="140" t="s">
        <v>10</v>
      </c>
      <c r="B24" s="145" t="s">
        <v>257</v>
      </c>
      <c r="C24" s="140" t="s">
        <v>144</v>
      </c>
      <c r="D24" s="140" t="s">
        <v>0</v>
      </c>
      <c r="E24" s="113"/>
      <c r="F24" s="114">
        <v>150</v>
      </c>
      <c r="G24" s="136" t="s">
        <v>0</v>
      </c>
      <c r="H2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78" t="str">
        <f>IF(Sklop3[[#This Row],[ZAHTEVANA SHEMA KAKOVOSTI]]&lt;&gt;"",Sklop3[[#This Row],[Preračunana masa/volumen/kos na enoto kg]],"")</f>
        <v/>
      </c>
      <c r="J24" s="86"/>
      <c r="K24" s="83"/>
      <c r="L24" s="83"/>
      <c r="M24" s="127" t="s">
        <v>144</v>
      </c>
      <c r="N24" s="81"/>
      <c r="O24" s="126" t="s">
        <v>144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1" customFormat="1" ht="12">
      <c r="A25" s="140" t="s">
        <v>11</v>
      </c>
      <c r="B25" s="145" t="s">
        <v>258</v>
      </c>
      <c r="C25" s="140" t="s">
        <v>144</v>
      </c>
      <c r="D25" s="140" t="s">
        <v>0</v>
      </c>
      <c r="E25" s="113"/>
      <c r="F25" s="114">
        <v>100</v>
      </c>
      <c r="G25" s="136" t="s">
        <v>0</v>
      </c>
      <c r="H2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78" t="str">
        <f>IF(Sklop3[[#This Row],[ZAHTEVANA SHEMA KAKOVOSTI]]&lt;&gt;"",Sklop3[[#This Row],[Preračunana masa/volumen/kos na enoto kg]],"")</f>
        <v/>
      </c>
      <c r="J25" s="86"/>
      <c r="K25" s="83"/>
      <c r="L25" s="83"/>
      <c r="M25" s="127" t="s">
        <v>144</v>
      </c>
      <c r="N25" s="81"/>
      <c r="O25" s="126" t="s">
        <v>144</v>
      </c>
      <c r="P25" s="89"/>
      <c r="Q25" s="84">
        <f>+Sklop3[[#This Row],[cena/enota brez DDV v EUR]]*Sklop3[[#This Row],[Stopnja DDV (%)]]</f>
        <v>0</v>
      </c>
      <c r="R25" s="84">
        <f>+Sklop3[[#This Row],[cena/enota brez DDV v EUR]]+Sklop3[[#This Row],[Davek (EUR)]]</f>
        <v>0</v>
      </c>
      <c r="S25" s="84">
        <f>+Sklop3[[#This Row],[cena/enota brez DDV v EUR]]*Sklop3[[#This Row],[Okvirna količina]]</f>
        <v>0</v>
      </c>
      <c r="T25" s="84">
        <f>+Sklop3[[#This Row],[Končna cena/enoto mere (EUR) z DDV]]*Sklop3[[#This Row],[Okvirna količina]]</f>
        <v>0</v>
      </c>
      <c r="U25" s="91"/>
    </row>
    <row r="26" spans="1:21" s="51" customFormat="1" ht="12">
      <c r="A26" s="140" t="s">
        <v>12</v>
      </c>
      <c r="B26" s="145" t="s">
        <v>259</v>
      </c>
      <c r="C26" s="140" t="s">
        <v>144</v>
      </c>
      <c r="D26" s="140" t="s">
        <v>0</v>
      </c>
      <c r="E26" s="113"/>
      <c r="F26" s="114">
        <v>50</v>
      </c>
      <c r="G26" s="136" t="s">
        <v>0</v>
      </c>
      <c r="H2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78" t="str">
        <f>IF(Sklop3[[#This Row],[ZAHTEVANA SHEMA KAKOVOSTI]]&lt;&gt;"",Sklop3[[#This Row],[Preračunana masa/volumen/kos na enoto kg]],"")</f>
        <v/>
      </c>
      <c r="J26" s="86"/>
      <c r="K26" s="83"/>
      <c r="L26" s="83"/>
      <c r="M26" s="127" t="s">
        <v>144</v>
      </c>
      <c r="N26" s="81"/>
      <c r="O26" s="126" t="s">
        <v>144</v>
      </c>
      <c r="P26" s="89"/>
      <c r="Q26" s="84">
        <f>+Sklop3[[#This Row],[cena/enota brez DDV v EUR]]*Sklop3[[#This Row],[Stopnja DDV (%)]]</f>
        <v>0</v>
      </c>
      <c r="R26" s="84">
        <f>+Sklop3[[#This Row],[cena/enota brez DDV v EUR]]+Sklop3[[#This Row],[Davek (EUR)]]</f>
        <v>0</v>
      </c>
      <c r="S26" s="84">
        <f>+Sklop3[[#This Row],[cena/enota brez DDV v EUR]]*Sklop3[[#This Row],[Okvirna količina]]</f>
        <v>0</v>
      </c>
      <c r="T26" s="84">
        <f>+Sklop3[[#This Row],[Končna cena/enoto mere (EUR) z DDV]]*Sklop3[[#This Row],[Okvirna količina]]</f>
        <v>0</v>
      </c>
      <c r="U26" s="91"/>
    </row>
    <row r="27" spans="1:21" s="51" customFormat="1" ht="24">
      <c r="A27" s="140" t="s">
        <v>13</v>
      </c>
      <c r="B27" s="146" t="s">
        <v>260</v>
      </c>
      <c r="C27" s="140" t="s">
        <v>144</v>
      </c>
      <c r="D27" s="140" t="s">
        <v>0</v>
      </c>
      <c r="E27" s="113"/>
      <c r="F27" s="114">
        <v>320</v>
      </c>
      <c r="G27" s="136" t="s">
        <v>0</v>
      </c>
      <c r="H2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27" s="78" t="str">
        <f>IF(Sklop3[[#This Row],[ZAHTEVANA SHEMA KAKOVOSTI]]&lt;&gt;"",Sklop3[[#This Row],[Preračunana masa/volumen/kos na enoto kg]],"")</f>
        <v/>
      </c>
      <c r="J27" s="86"/>
      <c r="K27" s="83"/>
      <c r="L27" s="83"/>
      <c r="M27" s="127" t="s">
        <v>144</v>
      </c>
      <c r="N27" s="81"/>
      <c r="O27" s="126" t="s">
        <v>144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1" customFormat="1" ht="24">
      <c r="A28" s="140" t="s">
        <v>14</v>
      </c>
      <c r="B28" s="145" t="s">
        <v>261</v>
      </c>
      <c r="C28" s="140" t="s">
        <v>144</v>
      </c>
      <c r="D28" s="140" t="s">
        <v>0</v>
      </c>
      <c r="E28" s="113"/>
      <c r="F28" s="114">
        <v>110</v>
      </c>
      <c r="G28" s="136" t="s">
        <v>0</v>
      </c>
      <c r="H2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28" s="78" t="str">
        <f>IF(Sklop3[[#This Row],[ZAHTEVANA SHEMA KAKOVOSTI]]&lt;&gt;"",Sklop3[[#This Row],[Preračunana masa/volumen/kos na enoto kg]],"")</f>
        <v/>
      </c>
      <c r="J28" s="86"/>
      <c r="K28" s="83"/>
      <c r="L28" s="83"/>
      <c r="M28" s="127" t="s">
        <v>144</v>
      </c>
      <c r="N28" s="81"/>
      <c r="O28" s="126" t="s">
        <v>144</v>
      </c>
      <c r="P28" s="89"/>
      <c r="Q28" s="84">
        <f>+Sklop3[[#This Row],[cena/enota brez DDV v EUR]]*Sklop3[[#This Row],[Stopnja DDV (%)]]</f>
        <v>0</v>
      </c>
      <c r="R28" s="84">
        <f>+Sklop3[[#This Row],[cena/enota brez DDV v EUR]]+Sklop3[[#This Row],[Davek (EUR)]]</f>
        <v>0</v>
      </c>
      <c r="S28" s="84">
        <f>+Sklop3[[#This Row],[cena/enota brez DDV v EUR]]*Sklop3[[#This Row],[Okvirna količina]]</f>
        <v>0</v>
      </c>
      <c r="T28" s="84">
        <f>+Sklop3[[#This Row],[Končna cena/enoto mere (EUR) z DDV]]*Sklop3[[#This Row],[Okvirna količina]]</f>
        <v>0</v>
      </c>
      <c r="U28" s="91"/>
    </row>
    <row r="29" spans="1:21" s="51" customFormat="1" ht="12">
      <c r="A29" s="140" t="s">
        <v>15</v>
      </c>
      <c r="B29" s="142" t="s">
        <v>262</v>
      </c>
      <c r="C29" s="140" t="s">
        <v>144</v>
      </c>
      <c r="D29" s="140" t="s">
        <v>0</v>
      </c>
      <c r="E29" s="113"/>
      <c r="F29" s="114">
        <v>20</v>
      </c>
      <c r="G29" s="136" t="s">
        <v>0</v>
      </c>
      <c r="H2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78" t="str">
        <f>IF(Sklop3[[#This Row],[ZAHTEVANA SHEMA KAKOVOSTI]]&lt;&gt;"",Sklop3[[#This Row],[Preračunana masa/volumen/kos na enoto kg]],"")</f>
        <v/>
      </c>
      <c r="J29" s="86"/>
      <c r="K29" s="83"/>
      <c r="L29" s="83"/>
      <c r="M29" s="127" t="s">
        <v>144</v>
      </c>
      <c r="N29" s="81"/>
      <c r="O29" s="126" t="s">
        <v>144</v>
      </c>
      <c r="P29" s="89"/>
      <c r="Q29" s="84">
        <f>+Sklop3[[#This Row],[cena/enota brez DDV v EUR]]*Sklop3[[#This Row],[Stopnja DDV (%)]]</f>
        <v>0</v>
      </c>
      <c r="R29" s="84">
        <f>+Sklop3[[#This Row],[cena/enota brez DDV v EUR]]+Sklop3[[#This Row],[Davek (EUR)]]</f>
        <v>0</v>
      </c>
      <c r="S29" s="84">
        <f>+Sklop3[[#This Row],[cena/enota brez DDV v EUR]]*Sklop3[[#This Row],[Okvirna količina]]</f>
        <v>0</v>
      </c>
      <c r="T29" s="84">
        <f>+Sklop3[[#This Row],[Končna cena/enoto mere (EUR) z DDV]]*Sklop3[[#This Row],[Okvirna količina]]</f>
        <v>0</v>
      </c>
      <c r="U29" s="91"/>
    </row>
    <row r="30" spans="1:21" s="51" customFormat="1" ht="24">
      <c r="A30" s="140" t="s">
        <v>16</v>
      </c>
      <c r="B30" s="142" t="s">
        <v>263</v>
      </c>
      <c r="C30" s="140" t="s">
        <v>144</v>
      </c>
      <c r="D30" s="140" t="s">
        <v>0</v>
      </c>
      <c r="E30" s="113"/>
      <c r="F30" s="114">
        <v>370</v>
      </c>
      <c r="G30" s="136" t="s">
        <v>0</v>
      </c>
      <c r="H3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370</v>
      </c>
      <c r="I30" s="78" t="str">
        <f>IF(Sklop3[[#This Row],[ZAHTEVANA SHEMA KAKOVOSTI]]&lt;&gt;"",Sklop3[[#This Row],[Preračunana masa/volumen/kos na enoto kg]],"")</f>
        <v/>
      </c>
      <c r="J30" s="86"/>
      <c r="K30" s="83"/>
      <c r="L30" s="83"/>
      <c r="M30" s="127" t="s">
        <v>144</v>
      </c>
      <c r="N30" s="81"/>
      <c r="O30" s="126" t="s">
        <v>144</v>
      </c>
      <c r="P30" s="89"/>
      <c r="Q30" s="84">
        <f>+Sklop3[[#This Row],[cena/enota brez DDV v EUR]]*Sklop3[[#This Row],[Stopnja DDV (%)]]</f>
        <v>0</v>
      </c>
      <c r="R30" s="84">
        <f>+Sklop3[[#This Row],[cena/enota brez DDV v EUR]]+Sklop3[[#This Row],[Davek (EUR)]]</f>
        <v>0</v>
      </c>
      <c r="S30" s="84">
        <f>+Sklop3[[#This Row],[cena/enota brez DDV v EUR]]*Sklop3[[#This Row],[Okvirna količina]]</f>
        <v>0</v>
      </c>
      <c r="T30" s="84">
        <f>+Sklop3[[#This Row],[Končna cena/enoto mere (EUR) z DDV]]*Sklop3[[#This Row],[Okvirna količina]]</f>
        <v>0</v>
      </c>
      <c r="U30" s="91"/>
    </row>
    <row r="31" spans="1:21" s="51" customFormat="1" ht="24">
      <c r="A31" s="140" t="s">
        <v>17</v>
      </c>
      <c r="B31" s="139" t="s">
        <v>264</v>
      </c>
      <c r="C31" s="140" t="s">
        <v>144</v>
      </c>
      <c r="D31" s="140" t="s">
        <v>0</v>
      </c>
      <c r="E31" s="113"/>
      <c r="F31" s="114">
        <v>180</v>
      </c>
      <c r="G31" s="136" t="s">
        <v>0</v>
      </c>
      <c r="H3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1" s="78" t="str">
        <f>IF(Sklop3[[#This Row],[ZAHTEVANA SHEMA KAKOVOSTI]]&lt;&gt;"",Sklop3[[#This Row],[Preračunana masa/volumen/kos na enoto kg]],"")</f>
        <v/>
      </c>
      <c r="J31" s="86"/>
      <c r="K31" s="83"/>
      <c r="L31" s="83"/>
      <c r="M31" s="127" t="s">
        <v>144</v>
      </c>
      <c r="N31" s="81"/>
      <c r="O31" s="126" t="s">
        <v>144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1" customFormat="1" ht="12">
      <c r="A32" s="140" t="s">
        <v>18</v>
      </c>
      <c r="B32" s="147" t="s">
        <v>265</v>
      </c>
      <c r="C32" s="140" t="s">
        <v>144</v>
      </c>
      <c r="D32" s="140" t="s">
        <v>0</v>
      </c>
      <c r="E32" s="113"/>
      <c r="F32" s="114">
        <v>30</v>
      </c>
      <c r="G32" s="136" t="s">
        <v>0</v>
      </c>
      <c r="H3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2" s="78" t="str">
        <f>IF(Sklop3[[#This Row],[ZAHTEVANA SHEMA KAKOVOSTI]]&lt;&gt;"",Sklop3[[#This Row],[Preračunana masa/volumen/kos na enoto kg]],"")</f>
        <v/>
      </c>
      <c r="J32" s="86"/>
      <c r="K32" s="83"/>
      <c r="L32" s="83"/>
      <c r="M32" s="127" t="s">
        <v>144</v>
      </c>
      <c r="N32" s="81"/>
      <c r="O32" s="126" t="s">
        <v>144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1" customFormat="1" ht="12">
      <c r="A33" s="140" t="s">
        <v>19</v>
      </c>
      <c r="B33" s="147" t="s">
        <v>266</v>
      </c>
      <c r="C33" s="140" t="s">
        <v>144</v>
      </c>
      <c r="D33" s="140" t="s">
        <v>0</v>
      </c>
      <c r="E33" s="113"/>
      <c r="F33" s="114">
        <v>10</v>
      </c>
      <c r="G33" s="136" t="s">
        <v>0</v>
      </c>
      <c r="H3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78" t="str">
        <f>IF(Sklop3[[#This Row],[ZAHTEVANA SHEMA KAKOVOSTI]]&lt;&gt;"",Sklop3[[#This Row],[Preračunana masa/volumen/kos na enoto kg]],"")</f>
        <v/>
      </c>
      <c r="J33" s="86"/>
      <c r="K33" s="83"/>
      <c r="L33" s="83"/>
      <c r="M33" s="127" t="s">
        <v>144</v>
      </c>
      <c r="N33" s="81"/>
      <c r="O33" s="126" t="s">
        <v>144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1" customFormat="1" ht="24">
      <c r="A34" s="140" t="s">
        <v>20</v>
      </c>
      <c r="B34" s="147" t="s">
        <v>267</v>
      </c>
      <c r="C34" s="140" t="s">
        <v>144</v>
      </c>
      <c r="D34" s="140" t="s">
        <v>0</v>
      </c>
      <c r="E34" s="113"/>
      <c r="F34" s="114">
        <v>80</v>
      </c>
      <c r="G34" s="136" t="s">
        <v>0</v>
      </c>
      <c r="H3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4" s="78" t="str">
        <f>IF(Sklop3[[#This Row],[ZAHTEVANA SHEMA KAKOVOSTI]]&lt;&gt;"",Sklop3[[#This Row],[Preračunana masa/volumen/kos na enoto kg]],"")</f>
        <v/>
      </c>
      <c r="J34" s="86"/>
      <c r="K34" s="83"/>
      <c r="L34" s="83"/>
      <c r="M34" s="127" t="s">
        <v>144</v>
      </c>
      <c r="N34" s="81"/>
      <c r="O34" s="126" t="s">
        <v>144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ht="24">
      <c r="A35" s="140" t="s">
        <v>21</v>
      </c>
      <c r="B35" s="227" t="s">
        <v>268</v>
      </c>
      <c r="C35" s="140" t="s">
        <v>144</v>
      </c>
      <c r="D35" s="140" t="s">
        <v>0</v>
      </c>
      <c r="E35" s="229"/>
      <c r="F35" s="129">
        <v>200</v>
      </c>
      <c r="G35" s="137" t="s">
        <v>0</v>
      </c>
      <c r="H3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5" s="78" t="str">
        <f>IF(Sklop3[[#This Row],[ZAHTEVANA SHEMA KAKOVOSTI]]&lt;&gt;"",Sklop3[[#This Row],[Preračunana masa/volumen/kos na enoto kg]],"")</f>
        <v/>
      </c>
      <c r="J35" s="167"/>
      <c r="K35" s="168"/>
      <c r="L35" s="168"/>
      <c r="M35" s="127" t="s">
        <v>144</v>
      </c>
      <c r="N35" s="81"/>
      <c r="O35" s="126" t="s">
        <v>144</v>
      </c>
      <c r="P35" s="170"/>
      <c r="Q35" s="169">
        <f>+Sklop3[[#This Row],[cena/enota brez DDV v EUR]]*Sklop3[[#This Row],[Stopnja DDV (%)]]</f>
        <v>0</v>
      </c>
      <c r="R35" s="169">
        <f>+Sklop3[[#This Row],[cena/enota brez DDV v EUR]]+Sklop3[[#This Row],[Davek (EUR)]]</f>
        <v>0</v>
      </c>
      <c r="S35" s="169">
        <f>+Sklop3[[#This Row],[cena/enota brez DDV v EUR]]*Sklop3[[#This Row],[Okvirna količina]]</f>
        <v>0</v>
      </c>
      <c r="T35" s="171">
        <f>+Sklop3[[#This Row],[Končna cena/enoto mere (EUR) z DDV]]*Sklop3[[#This Row],[Okvirna količina]]</f>
        <v>0</v>
      </c>
      <c r="U35" s="172"/>
    </row>
    <row r="36" spans="1:21" ht="24">
      <c r="A36" s="140" t="s">
        <v>22</v>
      </c>
      <c r="B36" s="227" t="s">
        <v>269</v>
      </c>
      <c r="C36" s="140" t="s">
        <v>144</v>
      </c>
      <c r="D36" s="140" t="s">
        <v>0</v>
      </c>
      <c r="E36" s="229"/>
      <c r="F36" s="129">
        <v>60</v>
      </c>
      <c r="G36" s="137" t="s">
        <v>0</v>
      </c>
      <c r="H3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6" s="78" t="str">
        <f>IF(Sklop3[[#This Row],[ZAHTEVANA SHEMA KAKOVOSTI]]&lt;&gt;"",Sklop3[[#This Row],[Preračunana masa/volumen/kos na enoto kg]],"")</f>
        <v/>
      </c>
      <c r="J36" s="167"/>
      <c r="K36" s="168"/>
      <c r="L36" s="168"/>
      <c r="M36" s="127" t="s">
        <v>144</v>
      </c>
      <c r="N36" s="81"/>
      <c r="O36" s="126" t="s">
        <v>144</v>
      </c>
      <c r="P36" s="170"/>
      <c r="Q36" s="169">
        <f>+Sklop3[[#This Row],[cena/enota brez DDV v EUR]]*Sklop3[[#This Row],[Stopnja DDV (%)]]</f>
        <v>0</v>
      </c>
      <c r="R36" s="169">
        <f>+Sklop3[[#This Row],[cena/enota brez DDV v EUR]]+Sklop3[[#This Row],[Davek (EUR)]]</f>
        <v>0</v>
      </c>
      <c r="S36" s="169">
        <f>+Sklop3[[#This Row],[cena/enota brez DDV v EUR]]*Sklop3[[#This Row],[Okvirna količina]]</f>
        <v>0</v>
      </c>
      <c r="T36" s="171">
        <f>+Sklop3[[#This Row],[Končna cena/enoto mere (EUR) z DDV]]*Sklop3[[#This Row],[Okvirna količina]]</f>
        <v>0</v>
      </c>
      <c r="U36" s="172"/>
    </row>
    <row r="37" spans="1:21">
      <c r="A37" s="140" t="s">
        <v>23</v>
      </c>
      <c r="B37" s="227" t="s">
        <v>270</v>
      </c>
      <c r="C37" s="140" t="s">
        <v>144</v>
      </c>
      <c r="D37" s="140" t="s">
        <v>0</v>
      </c>
      <c r="E37" s="113" t="s">
        <v>899</v>
      </c>
      <c r="F37" s="129">
        <v>20</v>
      </c>
      <c r="G37" s="137" t="s">
        <v>0</v>
      </c>
      <c r="H3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78">
        <f>IF(Sklop3[[#This Row],[ZAHTEVANA SHEMA KAKOVOSTI]]&lt;&gt;"",Sklop3[[#This Row],[Preračunana masa/volumen/kos na enoto kg]],"")</f>
        <v>20</v>
      </c>
      <c r="J37" s="167"/>
      <c r="K37" s="168"/>
      <c r="L37" s="168"/>
      <c r="M37" s="127" t="s">
        <v>144</v>
      </c>
      <c r="N37" s="81"/>
      <c r="O37" s="126" t="s">
        <v>144</v>
      </c>
      <c r="P37" s="170"/>
      <c r="Q37" s="169">
        <f>+Sklop3[[#This Row],[cena/enota brez DDV v EUR]]*Sklop3[[#This Row],[Stopnja DDV (%)]]</f>
        <v>0</v>
      </c>
      <c r="R37" s="169">
        <f>+Sklop3[[#This Row],[cena/enota brez DDV v EUR]]+Sklop3[[#This Row],[Davek (EUR)]]</f>
        <v>0</v>
      </c>
      <c r="S37" s="169">
        <f>+Sklop3[[#This Row],[cena/enota brez DDV v EUR]]*Sklop3[[#This Row],[Okvirna količina]]</f>
        <v>0</v>
      </c>
      <c r="T37" s="171">
        <f>+Sklop3[[#This Row],[Končna cena/enoto mere (EUR) z DDV]]*Sklop3[[#This Row],[Okvirna količina]]</f>
        <v>0</v>
      </c>
      <c r="U37" s="172"/>
    </row>
    <row r="38" spans="1:21">
      <c r="A38" s="140" t="s">
        <v>24</v>
      </c>
      <c r="B38" s="227" t="s">
        <v>271</v>
      </c>
      <c r="C38" s="140" t="s">
        <v>144</v>
      </c>
      <c r="D38" s="140" t="s">
        <v>0</v>
      </c>
      <c r="E38" s="229"/>
      <c r="F38" s="129">
        <v>130</v>
      </c>
      <c r="G38" s="137" t="s">
        <v>0</v>
      </c>
      <c r="H38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38" s="129" t="str">
        <f>IF(Sklop3[[#This Row],[ZAHTEVANA SHEMA KAKOVOSTI]]&lt;&gt;"",Sklop3[[#This Row],[Preračunana masa/volumen/kos na enoto kg]],"")</f>
        <v/>
      </c>
      <c r="J38" s="130"/>
      <c r="K38" s="131"/>
      <c r="L38" s="131"/>
      <c r="M38" s="127" t="s">
        <v>144</v>
      </c>
      <c r="N38" s="81"/>
      <c r="O38" s="126" t="s">
        <v>144</v>
      </c>
      <c r="P38" s="228"/>
      <c r="Q38" s="133">
        <f>+Sklop3[[#This Row],[cena/enota brez DDV v EUR]]*Sklop3[[#This Row],[Stopnja DDV (%)]]</f>
        <v>0</v>
      </c>
      <c r="R38" s="133">
        <f>+Sklop3[[#This Row],[cena/enota brez DDV v EUR]]+Sklop3[[#This Row],[Davek (EUR)]]</f>
        <v>0</v>
      </c>
      <c r="S38" s="133">
        <f>+Sklop3[[#This Row],[cena/enota brez DDV v EUR]]*Sklop3[[#This Row],[Okvirna količina]]</f>
        <v>0</v>
      </c>
      <c r="T38" s="193">
        <f>+Sklop3[[#This Row],[Končna cena/enoto mere (EUR) z DDV]]*Sklop3[[#This Row],[Okvirna količina]]</f>
        <v>0</v>
      </c>
      <c r="U38" s="194"/>
    </row>
    <row r="39" spans="1:21" s="191" customFormat="1">
      <c r="A39" s="140" t="s">
        <v>25</v>
      </c>
      <c r="B39" s="239" t="s">
        <v>272</v>
      </c>
      <c r="C39" s="140" t="s">
        <v>144</v>
      </c>
      <c r="D39" s="140" t="s">
        <v>0</v>
      </c>
      <c r="E39" s="229"/>
      <c r="F39" s="129">
        <v>70</v>
      </c>
      <c r="G39" s="240" t="s">
        <v>0</v>
      </c>
      <c r="H39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9" s="129" t="str">
        <f>IF(Sklop3[[#This Row],[ZAHTEVANA SHEMA KAKOVOSTI]]&lt;&gt;"",Sklop3[[#This Row],[Preračunana masa/volumen/kos na enoto kg]],"")</f>
        <v/>
      </c>
      <c r="J39" s="130"/>
      <c r="K39" s="131"/>
      <c r="L39" s="131"/>
      <c r="M39" s="127" t="s">
        <v>144</v>
      </c>
      <c r="N39" s="81"/>
      <c r="O39" s="126" t="s">
        <v>144</v>
      </c>
      <c r="P39" s="228"/>
      <c r="Q39" s="133">
        <f>+Sklop3[[#This Row],[cena/enota brez DDV v EUR]]*Sklop3[[#This Row],[Stopnja DDV (%)]]</f>
        <v>0</v>
      </c>
      <c r="R39" s="133">
        <f>+Sklop3[[#This Row],[cena/enota brez DDV v EUR]]+Sklop3[[#This Row],[Davek (EUR)]]</f>
        <v>0</v>
      </c>
      <c r="S39" s="133">
        <f>+Sklop3[[#This Row],[cena/enota brez DDV v EUR]]*Sklop3[[#This Row],[Okvirna količina]]</f>
        <v>0</v>
      </c>
      <c r="T39" s="193">
        <f>+Sklop3[[#This Row],[Končna cena/enoto mere (EUR) z DDV]]*Sklop3[[#This Row],[Okvirna količina]]</f>
        <v>0</v>
      </c>
      <c r="U39" s="194"/>
    </row>
    <row r="40" spans="1:21">
      <c r="A40" s="140" t="s">
        <v>26</v>
      </c>
      <c r="B40" s="239" t="s">
        <v>273</v>
      </c>
      <c r="C40" s="140" t="s">
        <v>144</v>
      </c>
      <c r="D40" s="140" t="s">
        <v>0</v>
      </c>
      <c r="E40" s="229"/>
      <c r="F40" s="129">
        <v>50</v>
      </c>
      <c r="G40" s="240" t="s">
        <v>0</v>
      </c>
      <c r="H40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29" t="str">
        <f>IF(Sklop3[[#This Row],[ZAHTEVANA SHEMA KAKOVOSTI]]&lt;&gt;"",Sklop3[[#This Row],[Preračunana masa/volumen/kos na enoto kg]],"")</f>
        <v/>
      </c>
      <c r="J40" s="130"/>
      <c r="K40" s="131"/>
      <c r="L40" s="131"/>
      <c r="M40" s="127" t="s">
        <v>144</v>
      </c>
      <c r="N40" s="81"/>
      <c r="O40" s="126" t="s">
        <v>144</v>
      </c>
      <c r="P40" s="228"/>
      <c r="Q40" s="133">
        <f>+Sklop3[[#This Row],[cena/enota brez DDV v EUR]]*Sklop3[[#This Row],[Stopnja DDV (%)]]</f>
        <v>0</v>
      </c>
      <c r="R40" s="133">
        <f>+Sklop3[[#This Row],[cena/enota brez DDV v EUR]]+Sklop3[[#This Row],[Davek (EUR)]]</f>
        <v>0</v>
      </c>
      <c r="S40" s="133">
        <f>+Sklop3[[#This Row],[cena/enota brez DDV v EUR]]*Sklop3[[#This Row],[Okvirna količina]]</f>
        <v>0</v>
      </c>
      <c r="T40" s="193">
        <f>+Sklop3[[#This Row],[Končna cena/enoto mere (EUR) z DDV]]*Sklop3[[#This Row],[Okvirna količina]]</f>
        <v>0</v>
      </c>
      <c r="U40" s="194"/>
    </row>
    <row r="41" spans="1:21">
      <c r="A41" s="140" t="s">
        <v>27</v>
      </c>
      <c r="B41" s="239" t="s">
        <v>274</v>
      </c>
      <c r="C41" s="140" t="s">
        <v>144</v>
      </c>
      <c r="D41" s="140" t="s">
        <v>0</v>
      </c>
      <c r="E41" s="229"/>
      <c r="F41" s="129">
        <v>60</v>
      </c>
      <c r="G41" s="240" t="s">
        <v>0</v>
      </c>
      <c r="H41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1" s="129" t="str">
        <f>IF(Sklop3[[#This Row],[ZAHTEVANA SHEMA KAKOVOSTI]]&lt;&gt;"",Sklop3[[#This Row],[Preračunana masa/volumen/kos na enoto kg]],"")</f>
        <v/>
      </c>
      <c r="J41" s="130"/>
      <c r="K41" s="131"/>
      <c r="L41" s="131"/>
      <c r="M41" s="127" t="s">
        <v>144</v>
      </c>
      <c r="N41" s="81"/>
      <c r="O41" s="126" t="s">
        <v>144</v>
      </c>
      <c r="P41" s="228"/>
      <c r="Q41" s="133">
        <f>+Sklop3[[#This Row],[cena/enota brez DDV v EUR]]*Sklop3[[#This Row],[Stopnja DDV (%)]]</f>
        <v>0</v>
      </c>
      <c r="R41" s="133">
        <f>+Sklop3[[#This Row],[cena/enota brez DDV v EUR]]+Sklop3[[#This Row],[Davek (EUR)]]</f>
        <v>0</v>
      </c>
      <c r="S41" s="133">
        <f>+Sklop3[[#This Row],[cena/enota brez DDV v EUR]]*Sklop3[[#This Row],[Okvirna količina]]</f>
        <v>0</v>
      </c>
      <c r="T41" s="193">
        <f>+Sklop3[[#This Row],[Končna cena/enoto mere (EUR) z DDV]]*Sklop3[[#This Row],[Okvirna količina]]</f>
        <v>0</v>
      </c>
      <c r="U41" s="194"/>
    </row>
    <row r="42" spans="1:21">
      <c r="A42" s="140" t="s">
        <v>28</v>
      </c>
      <c r="B42" s="239" t="s">
        <v>275</v>
      </c>
      <c r="C42" s="140" t="s">
        <v>144</v>
      </c>
      <c r="D42" s="140" t="s">
        <v>0</v>
      </c>
      <c r="E42" s="229"/>
      <c r="F42" s="129">
        <v>20</v>
      </c>
      <c r="G42" s="240" t="s">
        <v>0</v>
      </c>
      <c r="H42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2" s="129" t="str">
        <f>IF(Sklop3[[#This Row],[ZAHTEVANA SHEMA KAKOVOSTI]]&lt;&gt;"",Sklop3[[#This Row],[Preračunana masa/volumen/kos na enoto kg]],"")</f>
        <v/>
      </c>
      <c r="J42" s="130"/>
      <c r="K42" s="131"/>
      <c r="L42" s="131"/>
      <c r="M42" s="127" t="s">
        <v>144</v>
      </c>
      <c r="N42" s="81"/>
      <c r="O42" s="126" t="s">
        <v>144</v>
      </c>
      <c r="P42" s="228"/>
      <c r="Q42" s="133">
        <f>+Sklop3[[#This Row],[cena/enota brez DDV v EUR]]*Sklop3[[#This Row],[Stopnja DDV (%)]]</f>
        <v>0</v>
      </c>
      <c r="R42" s="133">
        <f>+Sklop3[[#This Row],[cena/enota brez DDV v EUR]]+Sklop3[[#This Row],[Davek (EUR)]]</f>
        <v>0</v>
      </c>
      <c r="S42" s="133">
        <f>+Sklop3[[#This Row],[cena/enota brez DDV v EUR]]*Sklop3[[#This Row],[Okvirna količina]]</f>
        <v>0</v>
      </c>
      <c r="T42" s="193">
        <f>+Sklop3[[#This Row],[Končna cena/enoto mere (EUR) z DDV]]*Sklop3[[#This Row],[Okvirna količina]]</f>
        <v>0</v>
      </c>
      <c r="U42" s="194"/>
    </row>
    <row r="43" spans="1:21">
      <c r="A43" s="140" t="s">
        <v>29</v>
      </c>
      <c r="B43" s="239" t="s">
        <v>276</v>
      </c>
      <c r="C43" s="140" t="s">
        <v>144</v>
      </c>
      <c r="D43" s="140" t="s">
        <v>0</v>
      </c>
      <c r="E43" s="229"/>
      <c r="F43" s="129">
        <v>10</v>
      </c>
      <c r="G43" s="240" t="s">
        <v>0</v>
      </c>
      <c r="H43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3" s="129" t="str">
        <f>IF(Sklop3[[#This Row],[ZAHTEVANA SHEMA KAKOVOSTI]]&lt;&gt;"",Sklop3[[#This Row],[Preračunana masa/volumen/kos na enoto kg]],"")</f>
        <v/>
      </c>
      <c r="J43" s="130"/>
      <c r="K43" s="131"/>
      <c r="L43" s="131"/>
      <c r="M43" s="127" t="s">
        <v>144</v>
      </c>
      <c r="N43" s="81"/>
      <c r="O43" s="126" t="s">
        <v>144</v>
      </c>
      <c r="P43" s="228"/>
      <c r="Q43" s="133">
        <f>+Sklop3[[#This Row],[cena/enota brez DDV v EUR]]*Sklop3[[#This Row],[Stopnja DDV (%)]]</f>
        <v>0</v>
      </c>
      <c r="R43" s="133">
        <f>+Sklop3[[#This Row],[cena/enota brez DDV v EUR]]+Sklop3[[#This Row],[Davek (EUR)]]</f>
        <v>0</v>
      </c>
      <c r="S43" s="133">
        <f>+Sklop3[[#This Row],[cena/enota brez DDV v EUR]]*Sklop3[[#This Row],[Okvirna količina]]</f>
        <v>0</v>
      </c>
      <c r="T43" s="193">
        <f>+Sklop3[[#This Row],[Končna cena/enoto mere (EUR) z DDV]]*Sklop3[[#This Row],[Okvirna količina]]</f>
        <v>0</v>
      </c>
      <c r="U43" s="194"/>
    </row>
    <row r="44" spans="1:21">
      <c r="A44" s="140" t="s">
        <v>30</v>
      </c>
      <c r="B44" s="239" t="s">
        <v>277</v>
      </c>
      <c r="C44" s="140" t="s">
        <v>144</v>
      </c>
      <c r="D44" s="140" t="s">
        <v>0</v>
      </c>
      <c r="E44" s="229"/>
      <c r="F44" s="129">
        <v>5</v>
      </c>
      <c r="G44" s="240" t="s">
        <v>0</v>
      </c>
      <c r="H44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4" s="129" t="str">
        <f>IF(Sklop3[[#This Row],[ZAHTEVANA SHEMA KAKOVOSTI]]&lt;&gt;"",Sklop3[[#This Row],[Preračunana masa/volumen/kos na enoto kg]],"")</f>
        <v/>
      </c>
      <c r="J44" s="130"/>
      <c r="K44" s="131"/>
      <c r="L44" s="131"/>
      <c r="M44" s="127" t="s">
        <v>144</v>
      </c>
      <c r="N44" s="81"/>
      <c r="O44" s="126" t="s">
        <v>144</v>
      </c>
      <c r="P44" s="228"/>
      <c r="Q44" s="133">
        <f>+Sklop3[[#This Row],[cena/enota brez DDV v EUR]]*Sklop3[[#This Row],[Stopnja DDV (%)]]</f>
        <v>0</v>
      </c>
      <c r="R44" s="133">
        <f>+Sklop3[[#This Row],[cena/enota brez DDV v EUR]]+Sklop3[[#This Row],[Davek (EUR)]]</f>
        <v>0</v>
      </c>
      <c r="S44" s="133">
        <f>+Sklop3[[#This Row],[cena/enota brez DDV v EUR]]*Sklop3[[#This Row],[Okvirna količina]]</f>
        <v>0</v>
      </c>
      <c r="T44" s="193">
        <f>+Sklop3[[#This Row],[Končna cena/enoto mere (EUR) z DDV]]*Sklop3[[#This Row],[Okvirna količina]]</f>
        <v>0</v>
      </c>
      <c r="U44" s="194"/>
    </row>
    <row r="45" spans="1:21" ht="24">
      <c r="A45" s="140" t="s">
        <v>31</v>
      </c>
      <c r="B45" s="239" t="s">
        <v>278</v>
      </c>
      <c r="C45" s="140" t="s">
        <v>144</v>
      </c>
      <c r="D45" s="140" t="s">
        <v>0</v>
      </c>
      <c r="E45" s="229"/>
      <c r="F45" s="129">
        <v>45</v>
      </c>
      <c r="G45" s="240" t="s">
        <v>0</v>
      </c>
      <c r="H45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45" s="129" t="str">
        <f>IF(Sklop3[[#This Row],[ZAHTEVANA SHEMA KAKOVOSTI]]&lt;&gt;"",Sklop3[[#This Row],[Preračunana masa/volumen/kos na enoto kg]],"")</f>
        <v/>
      </c>
      <c r="J45" s="130"/>
      <c r="K45" s="131"/>
      <c r="L45" s="131"/>
      <c r="M45" s="127" t="s">
        <v>144</v>
      </c>
      <c r="N45" s="81"/>
      <c r="O45" s="126" t="s">
        <v>144</v>
      </c>
      <c r="P45" s="228"/>
      <c r="Q45" s="133">
        <f>+Sklop3[[#This Row],[cena/enota brez DDV v EUR]]*Sklop3[[#This Row],[Stopnja DDV (%)]]</f>
        <v>0</v>
      </c>
      <c r="R45" s="133">
        <f>+Sklop3[[#This Row],[cena/enota brez DDV v EUR]]+Sklop3[[#This Row],[Davek (EUR)]]</f>
        <v>0</v>
      </c>
      <c r="S45" s="133">
        <f>+Sklop3[[#This Row],[cena/enota brez DDV v EUR]]*Sklop3[[#This Row],[Okvirna količina]]</f>
        <v>0</v>
      </c>
      <c r="T45" s="193">
        <f>+Sklop3[[#This Row],[Končna cena/enoto mere (EUR) z DDV]]*Sklop3[[#This Row],[Okvirna količina]]</f>
        <v>0</v>
      </c>
      <c r="U45" s="194"/>
    </row>
    <row r="46" spans="1:21">
      <c r="A46" s="140" t="s">
        <v>32</v>
      </c>
      <c r="B46" s="312" t="s">
        <v>913</v>
      </c>
      <c r="C46" s="140" t="s">
        <v>144</v>
      </c>
      <c r="D46" s="140" t="s">
        <v>0</v>
      </c>
      <c r="E46" s="113" t="s">
        <v>453</v>
      </c>
      <c r="F46" s="129">
        <v>165</v>
      </c>
      <c r="G46" s="240" t="s">
        <v>0</v>
      </c>
      <c r="H46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165</v>
      </c>
      <c r="I46" s="129">
        <f>IF(Sklop3[[#This Row],[ZAHTEVANA SHEMA KAKOVOSTI]]&lt;&gt;"",Sklop3[[#This Row],[Preračunana masa/volumen/kos na enoto kg]],"")</f>
        <v>165</v>
      </c>
      <c r="J46" s="130"/>
      <c r="K46" s="131"/>
      <c r="L46" s="131"/>
      <c r="M46" s="127" t="s">
        <v>144</v>
      </c>
      <c r="N46" s="81"/>
      <c r="O46" s="126" t="s">
        <v>144</v>
      </c>
      <c r="P46" s="228"/>
      <c r="Q46" s="133">
        <f>+Sklop3[[#This Row],[cena/enota brez DDV v EUR]]*Sklop3[[#This Row],[Stopnja DDV (%)]]</f>
        <v>0</v>
      </c>
      <c r="R46" s="133">
        <f>+Sklop3[[#This Row],[cena/enota brez DDV v EUR]]+Sklop3[[#This Row],[Davek (EUR)]]</f>
        <v>0</v>
      </c>
      <c r="S46" s="133">
        <f>+Sklop3[[#This Row],[cena/enota brez DDV v EUR]]*Sklop3[[#This Row],[Okvirna količina]]</f>
        <v>0</v>
      </c>
      <c r="T46" s="193">
        <f>+Sklop3[[#This Row],[Končna cena/enoto mere (EUR) z DDV]]*Sklop3[[#This Row],[Okvirna količina]]</f>
        <v>0</v>
      </c>
      <c r="U46" s="194"/>
    </row>
    <row r="47" spans="1:21">
      <c r="A47" s="140" t="s">
        <v>33</v>
      </c>
      <c r="B47" s="312" t="s">
        <v>912</v>
      </c>
      <c r="C47" s="140" t="s">
        <v>144</v>
      </c>
      <c r="D47" s="140" t="s">
        <v>0</v>
      </c>
      <c r="E47" s="229"/>
      <c r="F47" s="129">
        <v>165</v>
      </c>
      <c r="G47" s="240" t="s">
        <v>0</v>
      </c>
      <c r="H47" s="2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165</v>
      </c>
      <c r="I47" s="219" t="str">
        <f>IF(Sklop3[[#This Row],[ZAHTEVANA SHEMA KAKOVOSTI]]&lt;&gt;"",Sklop3[[#This Row],[Preračunana masa/volumen/kos na enoto kg]],"")</f>
        <v/>
      </c>
      <c r="J47" s="255"/>
      <c r="K47" s="256"/>
      <c r="L47" s="256"/>
      <c r="M47" s="329"/>
      <c r="N47" s="257"/>
      <c r="O47" s="330"/>
      <c r="P47" s="331"/>
      <c r="Q47" s="257">
        <f>+Sklop3[[#This Row],[cena/enota brez DDV v EUR]]*Sklop3[[#This Row],[Stopnja DDV (%)]]</f>
        <v>0</v>
      </c>
      <c r="R47" s="257">
        <f>+Sklop3[[#This Row],[cena/enota brez DDV v EUR]]+Sklop3[[#This Row],[Davek (EUR)]]</f>
        <v>0</v>
      </c>
      <c r="S47" s="257">
        <f>+Sklop3[[#This Row],[cena/enota brez DDV v EUR]]*Sklop3[[#This Row],[Okvirna količina]]</f>
        <v>0</v>
      </c>
      <c r="T47" s="244">
        <f>+Sklop3[[#This Row],[Končna cena/enoto mere (EUR) z DDV]]*Sklop3[[#This Row],[Okvirna količina]]</f>
        <v>0</v>
      </c>
      <c r="U47" s="245"/>
    </row>
    <row r="48" spans="1:21" ht="60">
      <c r="A48" s="140" t="s">
        <v>34</v>
      </c>
      <c r="B48" s="239" t="s">
        <v>279</v>
      </c>
      <c r="C48" s="140" t="s">
        <v>144</v>
      </c>
      <c r="D48" s="140" t="s">
        <v>0</v>
      </c>
      <c r="E48" s="229"/>
      <c r="F48" s="129">
        <v>160</v>
      </c>
      <c r="G48" s="240" t="s">
        <v>0</v>
      </c>
      <c r="H48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8" s="129" t="str">
        <f>IF(Sklop3[[#This Row],[ZAHTEVANA SHEMA KAKOVOSTI]]&lt;&gt;"",Sklop3[[#This Row],[Preračunana masa/volumen/kos na enoto kg]],"")</f>
        <v/>
      </c>
      <c r="J48" s="130"/>
      <c r="K48" s="131"/>
      <c r="L48" s="131"/>
      <c r="M48" s="127" t="s">
        <v>144</v>
      </c>
      <c r="N48" s="81"/>
      <c r="O48" s="126" t="s">
        <v>144</v>
      </c>
      <c r="P48" s="228"/>
      <c r="Q48" s="133">
        <f>+Sklop3[[#This Row],[cena/enota brez DDV v EUR]]*Sklop3[[#This Row],[Stopnja DDV (%)]]</f>
        <v>0</v>
      </c>
      <c r="R48" s="133">
        <f>+Sklop3[[#This Row],[cena/enota brez DDV v EUR]]+Sklop3[[#This Row],[Davek (EUR)]]</f>
        <v>0</v>
      </c>
      <c r="S48" s="133">
        <f>+Sklop3[[#This Row],[cena/enota brez DDV v EUR]]*Sklop3[[#This Row],[Okvirna količina]]</f>
        <v>0</v>
      </c>
      <c r="T48" s="193">
        <f>+Sklop3[[#This Row],[Končna cena/enoto mere (EUR) z DDV]]*Sklop3[[#This Row],[Okvirna količina]]</f>
        <v>0</v>
      </c>
      <c r="U48" s="194"/>
    </row>
    <row r="49" spans="1:22">
      <c r="A49" s="140" t="s">
        <v>35</v>
      </c>
      <c r="B49" s="239" t="s">
        <v>280</v>
      </c>
      <c r="C49" s="140" t="s">
        <v>144</v>
      </c>
      <c r="D49" s="140" t="s">
        <v>0</v>
      </c>
      <c r="E49" s="229"/>
      <c r="F49" s="129">
        <v>20</v>
      </c>
      <c r="G49" s="240" t="s">
        <v>0</v>
      </c>
      <c r="H49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9" s="129" t="str">
        <f>IF(Sklop3[[#This Row],[ZAHTEVANA SHEMA KAKOVOSTI]]&lt;&gt;"",Sklop3[[#This Row],[Preračunana masa/volumen/kos na enoto kg]],"")</f>
        <v/>
      </c>
      <c r="J49" s="130"/>
      <c r="K49" s="131"/>
      <c r="L49" s="131"/>
      <c r="M49" s="127" t="s">
        <v>144</v>
      </c>
      <c r="N49" s="81"/>
      <c r="O49" s="126" t="s">
        <v>144</v>
      </c>
      <c r="P49" s="228"/>
      <c r="Q49" s="133">
        <f>+Sklop3[[#This Row],[cena/enota brez DDV v EUR]]*Sklop3[[#This Row],[Stopnja DDV (%)]]</f>
        <v>0</v>
      </c>
      <c r="R49" s="133">
        <f>+Sklop3[[#This Row],[cena/enota brez DDV v EUR]]+Sklop3[[#This Row],[Davek (EUR)]]</f>
        <v>0</v>
      </c>
      <c r="S49" s="133">
        <f>+Sklop3[[#This Row],[cena/enota brez DDV v EUR]]*Sklop3[[#This Row],[Okvirna količina]]</f>
        <v>0</v>
      </c>
      <c r="T49" s="193">
        <f>+Sklop3[[#This Row],[Končna cena/enoto mere (EUR) z DDV]]*Sklop3[[#This Row],[Okvirna količina]]</f>
        <v>0</v>
      </c>
      <c r="U49" s="194"/>
    </row>
    <row r="50" spans="1:22">
      <c r="A50" s="140" t="s">
        <v>36</v>
      </c>
      <c r="B50" s="239" t="s">
        <v>281</v>
      </c>
      <c r="C50" s="140" t="s">
        <v>144</v>
      </c>
      <c r="D50" s="140" t="s">
        <v>0</v>
      </c>
      <c r="E50" s="229"/>
      <c r="F50" s="129">
        <v>60</v>
      </c>
      <c r="G50" s="240" t="s">
        <v>0</v>
      </c>
      <c r="H50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0" s="129" t="str">
        <f>IF(Sklop3[[#This Row],[ZAHTEVANA SHEMA KAKOVOSTI]]&lt;&gt;"",Sklop3[[#This Row],[Preračunana masa/volumen/kos na enoto kg]],"")</f>
        <v/>
      </c>
      <c r="J50" s="130"/>
      <c r="K50" s="131"/>
      <c r="L50" s="131"/>
      <c r="M50" s="127" t="s">
        <v>144</v>
      </c>
      <c r="N50" s="81"/>
      <c r="O50" s="126" t="s">
        <v>144</v>
      </c>
      <c r="P50" s="228"/>
      <c r="Q50" s="133">
        <f>+Sklop3[[#This Row],[cena/enota brez DDV v EUR]]*Sklop3[[#This Row],[Stopnja DDV (%)]]</f>
        <v>0</v>
      </c>
      <c r="R50" s="133">
        <f>+Sklop3[[#This Row],[cena/enota brez DDV v EUR]]+Sklop3[[#This Row],[Davek (EUR)]]</f>
        <v>0</v>
      </c>
      <c r="S50" s="133">
        <f>+Sklop3[[#This Row],[cena/enota brez DDV v EUR]]*Sklop3[[#This Row],[Okvirna količina]]</f>
        <v>0</v>
      </c>
      <c r="T50" s="193">
        <f>+Sklop3[[#This Row],[Končna cena/enoto mere (EUR) z DDV]]*Sklop3[[#This Row],[Okvirna količina]]</f>
        <v>0</v>
      </c>
      <c r="U50" s="194"/>
    </row>
    <row r="51" spans="1:22" ht="24">
      <c r="A51" s="140" t="s">
        <v>37</v>
      </c>
      <c r="B51" s="239" t="s">
        <v>282</v>
      </c>
      <c r="C51" s="140" t="s">
        <v>144</v>
      </c>
      <c r="D51" s="140" t="s">
        <v>0</v>
      </c>
      <c r="E51" s="229"/>
      <c r="F51" s="129">
        <v>60</v>
      </c>
      <c r="G51" s="240" t="s">
        <v>0</v>
      </c>
      <c r="H51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1" s="129" t="str">
        <f>IF(Sklop3[[#This Row],[ZAHTEVANA SHEMA KAKOVOSTI]]&lt;&gt;"",Sklop3[[#This Row],[Preračunana masa/volumen/kos na enoto kg]],"")</f>
        <v/>
      </c>
      <c r="J51" s="130"/>
      <c r="K51" s="131"/>
      <c r="L51" s="131"/>
      <c r="M51" s="127" t="s">
        <v>144</v>
      </c>
      <c r="N51" s="81"/>
      <c r="O51" s="126" t="s">
        <v>144</v>
      </c>
      <c r="P51" s="228"/>
      <c r="Q51" s="133">
        <f>+Sklop3[[#This Row],[cena/enota brez DDV v EUR]]*Sklop3[[#This Row],[Stopnja DDV (%)]]</f>
        <v>0</v>
      </c>
      <c r="R51" s="133">
        <f>+Sklop3[[#This Row],[cena/enota brez DDV v EUR]]+Sklop3[[#This Row],[Davek (EUR)]]</f>
        <v>0</v>
      </c>
      <c r="S51" s="133">
        <f>+Sklop3[[#This Row],[cena/enota brez DDV v EUR]]*Sklop3[[#This Row],[Okvirna količina]]</f>
        <v>0</v>
      </c>
      <c r="T51" s="193">
        <f>+Sklop3[[#This Row],[Končna cena/enoto mere (EUR) z DDV]]*Sklop3[[#This Row],[Okvirna količina]]</f>
        <v>0</v>
      </c>
      <c r="U51" s="194"/>
    </row>
    <row r="52" spans="1:22" ht="36">
      <c r="A52" s="140" t="s">
        <v>38</v>
      </c>
      <c r="B52" s="239" t="s">
        <v>283</v>
      </c>
      <c r="C52" s="140" t="s">
        <v>144</v>
      </c>
      <c r="D52" s="140" t="s">
        <v>0</v>
      </c>
      <c r="E52" s="113" t="s">
        <v>453</v>
      </c>
      <c r="F52" s="129">
        <v>1300</v>
      </c>
      <c r="G52" s="240" t="s">
        <v>0</v>
      </c>
      <c r="H52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52" s="129">
        <f>IF(Sklop3[[#This Row],[ZAHTEVANA SHEMA KAKOVOSTI]]&lt;&gt;"",Sklop3[[#This Row],[Preračunana masa/volumen/kos na enoto kg]],"")</f>
        <v>1300</v>
      </c>
      <c r="J52" s="130"/>
      <c r="K52" s="131"/>
      <c r="L52" s="131"/>
      <c r="M52" s="127" t="s">
        <v>144</v>
      </c>
      <c r="N52" s="81"/>
      <c r="O52" s="126" t="s">
        <v>144</v>
      </c>
      <c r="P52" s="228"/>
      <c r="Q52" s="133">
        <f>+Sklop3[[#This Row],[cena/enota brez DDV v EUR]]*Sklop3[[#This Row],[Stopnja DDV (%)]]</f>
        <v>0</v>
      </c>
      <c r="R52" s="133">
        <f>+Sklop3[[#This Row],[cena/enota brez DDV v EUR]]+Sklop3[[#This Row],[Davek (EUR)]]</f>
        <v>0</v>
      </c>
      <c r="S52" s="133">
        <f>+Sklop3[[#This Row],[cena/enota brez DDV v EUR]]*Sklop3[[#This Row],[Okvirna količina]]</f>
        <v>0</v>
      </c>
      <c r="T52" s="193">
        <f>+Sklop3[[#This Row],[Končna cena/enoto mere (EUR) z DDV]]*Sklop3[[#This Row],[Okvirna količina]]</f>
        <v>0</v>
      </c>
      <c r="U52" s="194"/>
    </row>
    <row r="53" spans="1:22" ht="60">
      <c r="A53" s="140" t="s">
        <v>39</v>
      </c>
      <c r="B53" s="239" t="s">
        <v>284</v>
      </c>
      <c r="C53" s="140" t="s">
        <v>144</v>
      </c>
      <c r="D53" s="140" t="s">
        <v>0</v>
      </c>
      <c r="E53" s="113" t="s">
        <v>453</v>
      </c>
      <c r="F53" s="129">
        <v>270</v>
      </c>
      <c r="G53" s="240" t="s">
        <v>0</v>
      </c>
      <c r="H53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53" s="129">
        <f>IF(Sklop3[[#This Row],[ZAHTEVANA SHEMA KAKOVOSTI]]&lt;&gt;"",Sklop3[[#This Row],[Preračunana masa/volumen/kos na enoto kg]],"")</f>
        <v>270</v>
      </c>
      <c r="J53" s="130"/>
      <c r="K53" s="131"/>
      <c r="L53" s="131"/>
      <c r="M53" s="127" t="s">
        <v>144</v>
      </c>
      <c r="N53" s="81"/>
      <c r="O53" s="126" t="s">
        <v>144</v>
      </c>
      <c r="P53" s="228"/>
      <c r="Q53" s="133">
        <f>+Sklop3[[#This Row],[cena/enota brez DDV v EUR]]*Sklop3[[#This Row],[Stopnja DDV (%)]]</f>
        <v>0</v>
      </c>
      <c r="R53" s="133">
        <f>+Sklop3[[#This Row],[cena/enota brez DDV v EUR]]+Sklop3[[#This Row],[Davek (EUR)]]</f>
        <v>0</v>
      </c>
      <c r="S53" s="133">
        <f>+Sklop3[[#This Row],[cena/enota brez DDV v EUR]]*Sklop3[[#This Row],[Okvirna količina]]</f>
        <v>0</v>
      </c>
      <c r="T53" s="193">
        <f>+Sklop3[[#This Row],[Končna cena/enoto mere (EUR) z DDV]]*Sklop3[[#This Row],[Okvirna količina]]</f>
        <v>0</v>
      </c>
      <c r="U53" s="194"/>
    </row>
    <row r="54" spans="1:22" ht="60">
      <c r="A54" s="140" t="s">
        <v>40</v>
      </c>
      <c r="B54" s="239" t="s">
        <v>285</v>
      </c>
      <c r="C54" s="140" t="s">
        <v>144</v>
      </c>
      <c r="D54" s="140" t="s">
        <v>0</v>
      </c>
      <c r="E54" s="113" t="s">
        <v>453</v>
      </c>
      <c r="F54" s="129">
        <v>100</v>
      </c>
      <c r="G54" s="240" t="s">
        <v>0</v>
      </c>
      <c r="H54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4" s="129">
        <f>IF(Sklop3[[#This Row],[ZAHTEVANA SHEMA KAKOVOSTI]]&lt;&gt;"",Sklop3[[#This Row],[Preračunana masa/volumen/kos na enoto kg]],"")</f>
        <v>100</v>
      </c>
      <c r="J54" s="130"/>
      <c r="K54" s="131"/>
      <c r="L54" s="131"/>
      <c r="M54" s="127" t="s">
        <v>144</v>
      </c>
      <c r="N54" s="81"/>
      <c r="O54" s="126" t="s">
        <v>144</v>
      </c>
      <c r="P54" s="228"/>
      <c r="Q54" s="133">
        <f>+Sklop3[[#This Row],[cena/enota brez DDV v EUR]]*Sklop3[[#This Row],[Stopnja DDV (%)]]</f>
        <v>0</v>
      </c>
      <c r="R54" s="133">
        <f>+Sklop3[[#This Row],[cena/enota brez DDV v EUR]]+Sklop3[[#This Row],[Davek (EUR)]]</f>
        <v>0</v>
      </c>
      <c r="S54" s="133">
        <f>+Sklop3[[#This Row],[cena/enota brez DDV v EUR]]*Sklop3[[#This Row],[Okvirna količina]]</f>
        <v>0</v>
      </c>
      <c r="T54" s="193">
        <f>+Sklop3[[#This Row],[Končna cena/enoto mere (EUR) z DDV]]*Sklop3[[#This Row],[Okvirna količina]]</f>
        <v>0</v>
      </c>
      <c r="U54" s="194"/>
    </row>
    <row r="55" spans="1:22">
      <c r="A55" s="140" t="s">
        <v>41</v>
      </c>
      <c r="B55" s="239" t="s">
        <v>286</v>
      </c>
      <c r="C55" s="140" t="s">
        <v>144</v>
      </c>
      <c r="D55" s="140" t="s">
        <v>0</v>
      </c>
      <c r="E55" s="113" t="s">
        <v>453</v>
      </c>
      <c r="F55" s="129">
        <v>50</v>
      </c>
      <c r="G55" s="240" t="s">
        <v>0</v>
      </c>
      <c r="H55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5" s="129">
        <f>IF(Sklop3[[#This Row],[ZAHTEVANA SHEMA KAKOVOSTI]]&lt;&gt;"",Sklop3[[#This Row],[Preračunana masa/volumen/kos na enoto kg]],"")</f>
        <v>50</v>
      </c>
      <c r="J55" s="130"/>
      <c r="K55" s="131"/>
      <c r="L55" s="131"/>
      <c r="M55" s="127" t="s">
        <v>144</v>
      </c>
      <c r="N55" s="81"/>
      <c r="O55" s="126" t="s">
        <v>144</v>
      </c>
      <c r="P55" s="228"/>
      <c r="Q55" s="133">
        <f>+Sklop3[[#This Row],[cena/enota brez DDV v EUR]]*Sklop3[[#This Row],[Stopnja DDV (%)]]</f>
        <v>0</v>
      </c>
      <c r="R55" s="133">
        <f>+Sklop3[[#This Row],[cena/enota brez DDV v EUR]]+Sklop3[[#This Row],[Davek (EUR)]]</f>
        <v>0</v>
      </c>
      <c r="S55" s="133">
        <f>+Sklop3[[#This Row],[cena/enota brez DDV v EUR]]*Sklop3[[#This Row],[Okvirna količina]]</f>
        <v>0</v>
      </c>
      <c r="T55" s="193">
        <f>+Sklop3[[#This Row],[Končna cena/enoto mere (EUR) z DDV]]*Sklop3[[#This Row],[Okvirna količina]]</f>
        <v>0</v>
      </c>
      <c r="U55" s="194"/>
    </row>
    <row r="56" spans="1:22" ht="24">
      <c r="A56" s="140" t="s">
        <v>42</v>
      </c>
      <c r="B56" s="239" t="s">
        <v>287</v>
      </c>
      <c r="C56" s="140" t="s">
        <v>144</v>
      </c>
      <c r="D56" s="140" t="s">
        <v>0</v>
      </c>
      <c r="E56" s="113" t="s">
        <v>453</v>
      </c>
      <c r="F56" s="129">
        <v>270</v>
      </c>
      <c r="G56" s="240" t="s">
        <v>0</v>
      </c>
      <c r="H56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56" s="129">
        <f>IF(Sklop3[[#This Row],[ZAHTEVANA SHEMA KAKOVOSTI]]&lt;&gt;"",Sklop3[[#This Row],[Preračunana masa/volumen/kos na enoto kg]],"")</f>
        <v>270</v>
      </c>
      <c r="J56" s="130"/>
      <c r="K56" s="131"/>
      <c r="L56" s="131"/>
      <c r="M56" s="127" t="s">
        <v>144</v>
      </c>
      <c r="N56" s="81"/>
      <c r="O56" s="126" t="s">
        <v>144</v>
      </c>
      <c r="P56" s="228"/>
      <c r="Q56" s="133">
        <f>+Sklop3[[#This Row],[cena/enota brez DDV v EUR]]*Sklop3[[#This Row],[Stopnja DDV (%)]]</f>
        <v>0</v>
      </c>
      <c r="R56" s="133">
        <f>+Sklop3[[#This Row],[cena/enota brez DDV v EUR]]+Sklop3[[#This Row],[Davek (EUR)]]</f>
        <v>0</v>
      </c>
      <c r="S56" s="133">
        <f>+Sklop3[[#This Row],[cena/enota brez DDV v EUR]]*Sklop3[[#This Row],[Okvirna količina]]</f>
        <v>0</v>
      </c>
      <c r="T56" s="193">
        <f>+Sklop3[[#This Row],[Končna cena/enoto mere (EUR) z DDV]]*Sklop3[[#This Row],[Okvirna količina]]</f>
        <v>0</v>
      </c>
      <c r="U56" s="194"/>
    </row>
    <row r="57" spans="1:22" ht="24">
      <c r="A57" s="140" t="s">
        <v>43</v>
      </c>
      <c r="B57" s="239" t="s">
        <v>288</v>
      </c>
      <c r="C57" s="140" t="s">
        <v>144</v>
      </c>
      <c r="D57" s="140" t="s">
        <v>0</v>
      </c>
      <c r="E57" s="113" t="s">
        <v>453</v>
      </c>
      <c r="F57" s="129">
        <v>30</v>
      </c>
      <c r="G57" s="240" t="s">
        <v>0</v>
      </c>
      <c r="H57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7" s="129">
        <f>IF(Sklop3[[#This Row],[ZAHTEVANA SHEMA KAKOVOSTI]]&lt;&gt;"",Sklop3[[#This Row],[Preračunana masa/volumen/kos na enoto kg]],"")</f>
        <v>30</v>
      </c>
      <c r="J57" s="130"/>
      <c r="K57" s="131"/>
      <c r="L57" s="131"/>
      <c r="M57" s="127" t="s">
        <v>144</v>
      </c>
      <c r="N57" s="81"/>
      <c r="O57" s="126" t="s">
        <v>144</v>
      </c>
      <c r="P57" s="228"/>
      <c r="Q57" s="133">
        <f>+Sklop3[[#This Row],[cena/enota brez DDV v EUR]]*Sklop3[[#This Row],[Stopnja DDV (%)]]</f>
        <v>0</v>
      </c>
      <c r="R57" s="133">
        <f>+Sklop3[[#This Row],[cena/enota brez DDV v EUR]]+Sklop3[[#This Row],[Davek (EUR)]]</f>
        <v>0</v>
      </c>
      <c r="S57" s="133">
        <f>+Sklop3[[#This Row],[cena/enota brez DDV v EUR]]*Sklop3[[#This Row],[Okvirna količina]]</f>
        <v>0</v>
      </c>
      <c r="T57" s="193">
        <f>+Sklop3[[#This Row],[Končna cena/enoto mere (EUR) z DDV]]*Sklop3[[#This Row],[Okvirna količina]]</f>
        <v>0</v>
      </c>
      <c r="U57" s="194"/>
    </row>
    <row r="58" spans="1:22">
      <c r="A58" s="140" t="s">
        <v>48</v>
      </c>
      <c r="B58" s="239" t="s">
        <v>289</v>
      </c>
      <c r="C58" s="140" t="s">
        <v>144</v>
      </c>
      <c r="D58" s="140" t="s">
        <v>0</v>
      </c>
      <c r="E58" s="113" t="s">
        <v>453</v>
      </c>
      <c r="F58" s="129">
        <v>55</v>
      </c>
      <c r="G58" s="240" t="s">
        <v>0</v>
      </c>
      <c r="H58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58" s="129">
        <f>IF(Sklop3[[#This Row],[ZAHTEVANA SHEMA KAKOVOSTI]]&lt;&gt;"",Sklop3[[#This Row],[Preračunana masa/volumen/kos na enoto kg]],"")</f>
        <v>55</v>
      </c>
      <c r="J58" s="130"/>
      <c r="K58" s="131"/>
      <c r="L58" s="131"/>
      <c r="M58" s="127" t="s">
        <v>144</v>
      </c>
      <c r="N58" s="81"/>
      <c r="O58" s="126" t="s">
        <v>144</v>
      </c>
      <c r="P58" s="228"/>
      <c r="Q58" s="133">
        <f>+Sklop3[[#This Row],[cena/enota brez DDV v EUR]]*Sklop3[[#This Row],[Stopnja DDV (%)]]</f>
        <v>0</v>
      </c>
      <c r="R58" s="133">
        <f>+Sklop3[[#This Row],[cena/enota brez DDV v EUR]]+Sklop3[[#This Row],[Davek (EUR)]]</f>
        <v>0</v>
      </c>
      <c r="S58" s="133">
        <f>+Sklop3[[#This Row],[cena/enota brez DDV v EUR]]*Sklop3[[#This Row],[Okvirna količina]]</f>
        <v>0</v>
      </c>
      <c r="T58" s="193">
        <f>+Sklop3[[#This Row],[Končna cena/enoto mere (EUR) z DDV]]*Sklop3[[#This Row],[Okvirna količina]]</f>
        <v>0</v>
      </c>
      <c r="U58" s="194"/>
    </row>
    <row r="59" spans="1:22" ht="36">
      <c r="A59" s="140" t="s">
        <v>44</v>
      </c>
      <c r="B59" s="239" t="s">
        <v>290</v>
      </c>
      <c r="C59" s="140" t="s">
        <v>144</v>
      </c>
      <c r="D59" s="140" t="s">
        <v>0</v>
      </c>
      <c r="E59" s="113" t="s">
        <v>453</v>
      </c>
      <c r="F59" s="129">
        <v>320</v>
      </c>
      <c r="G59" s="240" t="s">
        <v>0</v>
      </c>
      <c r="H59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59" s="129">
        <f>IF(Sklop3[[#This Row],[ZAHTEVANA SHEMA KAKOVOSTI]]&lt;&gt;"",Sklop3[[#This Row],[Preračunana masa/volumen/kos na enoto kg]],"")</f>
        <v>320</v>
      </c>
      <c r="J59" s="130"/>
      <c r="K59" s="131"/>
      <c r="L59" s="131"/>
      <c r="M59" s="127" t="s">
        <v>144</v>
      </c>
      <c r="N59" s="81"/>
      <c r="O59" s="126" t="s">
        <v>144</v>
      </c>
      <c r="P59" s="228"/>
      <c r="Q59" s="133">
        <f>+Sklop3[[#This Row],[cena/enota brez DDV v EUR]]*Sklop3[[#This Row],[Stopnja DDV (%)]]</f>
        <v>0</v>
      </c>
      <c r="R59" s="133">
        <f>+Sklop3[[#This Row],[cena/enota brez DDV v EUR]]+Sklop3[[#This Row],[Davek (EUR)]]</f>
        <v>0</v>
      </c>
      <c r="S59" s="133">
        <f>+Sklop3[[#This Row],[cena/enota brez DDV v EUR]]*Sklop3[[#This Row],[Okvirna količina]]</f>
        <v>0</v>
      </c>
      <c r="T59" s="193">
        <f>+Sklop3[[#This Row],[Končna cena/enoto mere (EUR) z DDV]]*Sklop3[[#This Row],[Okvirna količina]]</f>
        <v>0</v>
      </c>
      <c r="U59" s="194"/>
    </row>
    <row r="60" spans="1:22" ht="48" customHeight="1">
      <c r="A60" s="140" t="s">
        <v>45</v>
      </c>
      <c r="B60" s="239" t="s">
        <v>291</v>
      </c>
      <c r="C60" s="140" t="s">
        <v>144</v>
      </c>
      <c r="D60" s="140" t="s">
        <v>0</v>
      </c>
      <c r="E60" s="113" t="s">
        <v>453</v>
      </c>
      <c r="F60" s="129">
        <v>100</v>
      </c>
      <c r="G60" s="240" t="s">
        <v>0</v>
      </c>
      <c r="H60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0" s="129">
        <f>IF(Sklop3[[#This Row],[ZAHTEVANA SHEMA KAKOVOSTI]]&lt;&gt;"",Sklop3[[#This Row],[Preračunana masa/volumen/kos na enoto kg]],"")</f>
        <v>100</v>
      </c>
      <c r="J60" s="130"/>
      <c r="K60" s="131"/>
      <c r="L60" s="131"/>
      <c r="M60" s="127" t="s">
        <v>144</v>
      </c>
      <c r="N60" s="81"/>
      <c r="O60" s="126" t="s">
        <v>144</v>
      </c>
      <c r="P60" s="228"/>
      <c r="Q60" s="133">
        <f>+Sklop3[[#This Row],[cena/enota brez DDV v EUR]]*Sklop3[[#This Row],[Stopnja DDV (%)]]</f>
        <v>0</v>
      </c>
      <c r="R60" s="133">
        <f>+Sklop3[[#This Row],[cena/enota brez DDV v EUR]]+Sklop3[[#This Row],[Davek (EUR)]]</f>
        <v>0</v>
      </c>
      <c r="S60" s="133">
        <f>+Sklop3[[#This Row],[cena/enota brez DDV v EUR]]*Sklop3[[#This Row],[Okvirna količina]]</f>
        <v>0</v>
      </c>
      <c r="T60" s="193">
        <f>+Sklop3[[#This Row],[Končna cena/enoto mere (EUR) z DDV]]*Sklop3[[#This Row],[Okvirna količina]]</f>
        <v>0</v>
      </c>
      <c r="U60" s="194"/>
    </row>
    <row r="61" spans="1:22" s="18" customFormat="1">
      <c r="A61" s="140" t="s">
        <v>49</v>
      </c>
      <c r="B61" s="239" t="s">
        <v>292</v>
      </c>
      <c r="C61" s="140" t="s">
        <v>144</v>
      </c>
      <c r="D61" s="140" t="s">
        <v>0</v>
      </c>
      <c r="E61" s="113" t="s">
        <v>453</v>
      </c>
      <c r="F61" s="129">
        <v>35</v>
      </c>
      <c r="G61" s="240" t="s">
        <v>0</v>
      </c>
      <c r="H61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61" s="129">
        <f>IF(Sklop3[[#This Row],[ZAHTEVANA SHEMA KAKOVOSTI]]&lt;&gt;"",Sklop3[[#This Row],[Preračunana masa/volumen/kos na enoto kg]],"")</f>
        <v>35</v>
      </c>
      <c r="J61" s="130"/>
      <c r="K61" s="131"/>
      <c r="L61" s="131"/>
      <c r="M61" s="127" t="s">
        <v>144</v>
      </c>
      <c r="N61" s="81"/>
      <c r="O61" s="126" t="s">
        <v>144</v>
      </c>
      <c r="P61" s="228"/>
      <c r="Q61" s="133">
        <f>+Sklop3[[#This Row],[cena/enota brez DDV v EUR]]*Sklop3[[#This Row],[Stopnja DDV (%)]]</f>
        <v>0</v>
      </c>
      <c r="R61" s="133">
        <f>+Sklop3[[#This Row],[cena/enota brez DDV v EUR]]+Sklop3[[#This Row],[Davek (EUR)]]</f>
        <v>0</v>
      </c>
      <c r="S61" s="133">
        <f>+Sklop3[[#This Row],[cena/enota brez DDV v EUR]]*Sklop3[[#This Row],[Okvirna količina]]</f>
        <v>0</v>
      </c>
      <c r="T61" s="193">
        <f>+Sklop3[[#This Row],[Končna cena/enoto mere (EUR) z DDV]]*Sklop3[[#This Row],[Okvirna količina]]</f>
        <v>0</v>
      </c>
      <c r="U61" s="194"/>
      <c r="V61" s="11"/>
    </row>
    <row r="62" spans="1:22" s="18" customFormat="1" ht="48">
      <c r="A62" s="140" t="s">
        <v>50</v>
      </c>
      <c r="B62" s="239" t="s">
        <v>293</v>
      </c>
      <c r="C62" s="140" t="s">
        <v>144</v>
      </c>
      <c r="D62" s="140" t="s">
        <v>0</v>
      </c>
      <c r="E62" s="113" t="s">
        <v>453</v>
      </c>
      <c r="F62" s="129">
        <v>40</v>
      </c>
      <c r="G62" s="240" t="s">
        <v>0</v>
      </c>
      <c r="H62" s="20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2" s="129">
        <f>IF(Sklop3[[#This Row],[ZAHTEVANA SHEMA KAKOVOSTI]]&lt;&gt;"",Sklop3[[#This Row],[Preračunana masa/volumen/kos na enoto kg]],"")</f>
        <v>40</v>
      </c>
      <c r="J62" s="130"/>
      <c r="K62" s="131"/>
      <c r="L62" s="131"/>
      <c r="M62" s="127" t="s">
        <v>144</v>
      </c>
      <c r="N62" s="81"/>
      <c r="O62" s="126" t="s">
        <v>144</v>
      </c>
      <c r="P62" s="228"/>
      <c r="Q62" s="133">
        <f>+Sklop3[[#This Row],[cena/enota brez DDV v EUR]]*Sklop3[[#This Row],[Stopnja DDV (%)]]</f>
        <v>0</v>
      </c>
      <c r="R62" s="133">
        <f>+Sklop3[[#This Row],[cena/enota brez DDV v EUR]]+Sklop3[[#This Row],[Davek (EUR)]]</f>
        <v>0</v>
      </c>
      <c r="S62" s="133">
        <f>+Sklop3[[#This Row],[cena/enota brez DDV v EUR]]*Sklop3[[#This Row],[Okvirna količina]]</f>
        <v>0</v>
      </c>
      <c r="T62" s="193">
        <f>+Sklop3[[#This Row],[Končna cena/enoto mere (EUR) z DDV]]*Sklop3[[#This Row],[Okvirna količina]]</f>
        <v>0</v>
      </c>
      <c r="U62" s="194"/>
      <c r="V62" s="11"/>
    </row>
    <row r="63" spans="1:22" s="18" customFormat="1" ht="24">
      <c r="A63" s="140" t="s">
        <v>46</v>
      </c>
      <c r="B63" s="312" t="s">
        <v>260</v>
      </c>
      <c r="C63" s="140" t="s">
        <v>144</v>
      </c>
      <c r="D63" s="140" t="s">
        <v>0</v>
      </c>
      <c r="E63" s="113"/>
      <c r="F63" s="313">
        <v>150</v>
      </c>
      <c r="G63" s="311" t="s">
        <v>0</v>
      </c>
      <c r="H63" s="2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3" s="306" t="str">
        <f>IF(Sklop3[[#This Row],[ZAHTEVANA SHEMA KAKOVOSTI]]&lt;&gt;"",Sklop3[[#This Row],[Preračunana masa/volumen/kos na enoto kg]],"")</f>
        <v/>
      </c>
      <c r="J63" s="307"/>
      <c r="K63" s="308"/>
      <c r="L63" s="308"/>
      <c r="M63" s="127" t="s">
        <v>144</v>
      </c>
      <c r="N63" s="81"/>
      <c r="O63" s="126" t="s">
        <v>144</v>
      </c>
      <c r="P63" s="310"/>
      <c r="Q63" s="309">
        <f>+Sklop3[[#This Row],[cena/enota brez DDV v EUR]]*Sklop3[[#This Row],[Stopnja DDV (%)]]</f>
        <v>0</v>
      </c>
      <c r="R63" s="309">
        <f>+Sklop3[[#This Row],[cena/enota brez DDV v EUR]]+Sklop3[[#This Row],[Davek (EUR)]]</f>
        <v>0</v>
      </c>
      <c r="S63" s="309">
        <f>+Sklop3[[#This Row],[cena/enota brez DDV v EUR]]*Sklop3[[#This Row],[Okvirna količina]]</f>
        <v>0</v>
      </c>
      <c r="T63" s="272">
        <f>+Sklop3[[#This Row],[Končna cena/enoto mere (EUR) z DDV]]*Sklop3[[#This Row],[Okvirna količina]]</f>
        <v>0</v>
      </c>
      <c r="U63" s="273"/>
      <c r="V63" s="11"/>
    </row>
    <row r="64" spans="1:22" s="18" customFormat="1">
      <c r="A64" s="315" t="s">
        <v>163</v>
      </c>
      <c r="B64" s="316"/>
      <c r="C64" s="317"/>
      <c r="D64" s="317"/>
      <c r="E64" s="318"/>
      <c r="F64" s="319"/>
      <c r="G64" s="320"/>
      <c r="H64" s="321">
        <f>SUBTOTAL(109,Sklop3[Preračunana masa/volumen/kos na enoto kg])</f>
        <v>7010</v>
      </c>
      <c r="I64" s="321">
        <f>SUBTOTAL(109,Sklop3[Živila iz shem kakovosti (kg)])</f>
        <v>2755</v>
      </c>
      <c r="J64" s="319"/>
      <c r="K64" s="322"/>
      <c r="L64" s="322"/>
      <c r="M64" s="323"/>
      <c r="N64" s="324"/>
      <c r="O64" s="324"/>
      <c r="P64" s="324"/>
      <c r="Q64" s="325"/>
      <c r="R64" s="319"/>
      <c r="S64" s="325">
        <f>SUBTOTAL(109,Sklop3[Vrednost za okvirno količino (EUR) brez DDV])</f>
        <v>0</v>
      </c>
      <c r="T64" s="325">
        <f>SUBTOTAL(109,Sklop3[Vrednost za okvirno količino (EUR) z DDV])</f>
        <v>0</v>
      </c>
      <c r="U64" s="326">
        <f>SUBTOTAL(103,Sklop3[Shema kakovosti
(nacionalne, evropske)
])</f>
        <v>0</v>
      </c>
      <c r="V64" s="11"/>
    </row>
    <row r="65" spans="1:22" s="253" customFormat="1">
      <c r="A65" s="178"/>
      <c r="B65" s="179"/>
      <c r="C65" s="180"/>
      <c r="D65" s="180"/>
      <c r="E65" s="181"/>
      <c r="F65" s="182"/>
      <c r="G65" s="183"/>
      <c r="H65" s="184"/>
      <c r="I65" s="184"/>
      <c r="J65" s="182"/>
      <c r="K65" s="185"/>
      <c r="L65" s="185"/>
      <c r="M65" s="186"/>
      <c r="N65" s="187"/>
      <c r="O65" s="187"/>
      <c r="P65" s="187"/>
      <c r="Q65" s="188"/>
      <c r="R65" s="182"/>
      <c r="S65" s="188"/>
      <c r="T65" s="188"/>
      <c r="U65" s="189"/>
      <c r="V65" s="191"/>
    </row>
    <row r="66" spans="1:22" s="18" customFormat="1">
      <c r="A66" s="44" t="s">
        <v>160</v>
      </c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44"/>
      <c r="R66" s="44"/>
      <c r="S66" s="44"/>
      <c r="T66" s="44"/>
      <c r="U66" s="64"/>
      <c r="V66" s="11"/>
    </row>
    <row r="67" spans="1:22" s="18" customFormat="1">
      <c r="A67" s="11" t="s">
        <v>216</v>
      </c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94" t="s">
        <v>208</v>
      </c>
      <c r="B68" s="17"/>
      <c r="C68" s="27"/>
      <c r="D68" s="27"/>
      <c r="E68" s="97"/>
      <c r="F68" s="64"/>
      <c r="G68" s="64"/>
      <c r="H68" s="29"/>
      <c r="I68" s="29"/>
      <c r="J68" s="29"/>
      <c r="K68" s="29"/>
      <c r="L68" s="50"/>
      <c r="M68" s="50"/>
      <c r="N68" s="29"/>
      <c r="O68" s="29"/>
      <c r="P68" s="29"/>
      <c r="Q68" s="29"/>
      <c r="R68" s="29"/>
      <c r="S68" s="11"/>
      <c r="T68" s="11"/>
      <c r="U68" s="64"/>
      <c r="V68" s="11"/>
    </row>
    <row r="69" spans="1:22" s="18" customFormat="1">
      <c r="A69" s="109" t="s">
        <v>217</v>
      </c>
      <c r="B69" s="17"/>
      <c r="C69" s="27"/>
      <c r="D69" s="27"/>
      <c r="E69" s="97"/>
      <c r="F69" s="64"/>
      <c r="G69" s="64"/>
      <c r="H69" s="29"/>
      <c r="I69" s="29"/>
      <c r="J69" s="29"/>
      <c r="K69" s="29"/>
      <c r="L69" s="50"/>
      <c r="M69" s="50"/>
      <c r="N69" s="29"/>
      <c r="O69" s="29"/>
      <c r="P69" s="29"/>
      <c r="Q69" s="29"/>
      <c r="R69" s="29"/>
      <c r="S69" s="11"/>
      <c r="T69" s="11"/>
      <c r="U69" s="64"/>
      <c r="V69" s="11"/>
    </row>
    <row r="70" spans="1:22" s="18" customFormat="1">
      <c r="A70" s="44"/>
      <c r="B70" s="17"/>
      <c r="C70" s="27"/>
      <c r="D70" s="27"/>
      <c r="E70" s="97"/>
      <c r="F70" s="100"/>
      <c r="G70" s="100"/>
      <c r="L70" s="11"/>
      <c r="M70" s="11"/>
      <c r="N70" s="29"/>
      <c r="O70" s="29"/>
      <c r="P70" s="29"/>
      <c r="Q70" s="29"/>
      <c r="R70" s="29"/>
      <c r="S70" s="11"/>
      <c r="T70" s="11"/>
      <c r="U70" s="64"/>
      <c r="V70" s="11"/>
    </row>
    <row r="71" spans="1:22" s="18" customFormat="1">
      <c r="A71" s="11"/>
      <c r="B71" s="17"/>
      <c r="C71" s="27"/>
      <c r="D71" s="27"/>
      <c r="E71" s="97"/>
      <c r="F71" s="100"/>
      <c r="G71" s="100"/>
      <c r="L71" s="11"/>
      <c r="M71" s="11"/>
      <c r="N71" s="29"/>
      <c r="O71" s="29"/>
      <c r="P71" s="29"/>
      <c r="Q71" s="29"/>
      <c r="R71" s="29"/>
      <c r="S71" s="11"/>
      <c r="T71" s="11"/>
      <c r="U71" s="64"/>
      <c r="V71" s="11"/>
    </row>
    <row r="72" spans="1:22" s="18" customFormat="1">
      <c r="A72" s="94" t="s">
        <v>65</v>
      </c>
      <c r="B72" s="17"/>
      <c r="C72" s="27"/>
      <c r="D72" s="27"/>
      <c r="E72" s="97"/>
      <c r="F72" s="64"/>
      <c r="G72" s="64" t="s">
        <v>66</v>
      </c>
      <c r="H72" s="29"/>
      <c r="I72" s="29"/>
      <c r="J72" s="29"/>
      <c r="K72" s="29"/>
      <c r="L72" s="50"/>
      <c r="M72" s="50"/>
      <c r="N72" s="29"/>
      <c r="O72" s="29"/>
      <c r="P72" s="29"/>
      <c r="Q72" s="29" t="s">
        <v>67</v>
      </c>
      <c r="R72" s="29"/>
      <c r="S72" s="11"/>
      <c r="T72" s="11"/>
      <c r="U72" s="64"/>
      <c r="V72" s="11"/>
    </row>
    <row r="73" spans="1:22" s="18" customFormat="1" ht="15">
      <c r="A73" s="5"/>
      <c r="B73" s="3"/>
      <c r="C73" s="26"/>
      <c r="D73" s="26"/>
      <c r="E73" s="25"/>
      <c r="F73" s="6"/>
      <c r="G73" s="100"/>
      <c r="H73" s="7"/>
      <c r="I73" s="7"/>
      <c r="J73" s="7"/>
      <c r="K73" s="7"/>
      <c r="L73" s="20"/>
      <c r="M73" s="20"/>
      <c r="N73" s="7"/>
      <c r="O73" s="7"/>
      <c r="P73" s="7"/>
      <c r="Q73" s="7"/>
      <c r="R73" s="7"/>
      <c r="S73" s="2"/>
      <c r="T73" s="2"/>
      <c r="U73" s="6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>
      <c r="B262" s="16"/>
      <c r="C262" s="28"/>
      <c r="D262" s="28"/>
      <c r="E262" s="99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  <row r="273" spans="2:5">
      <c r="B273" s="16"/>
      <c r="C273" s="28"/>
      <c r="D273" s="28"/>
      <c r="E273" s="99"/>
    </row>
    <row r="274" spans="2:5">
      <c r="B274" s="16"/>
      <c r="C274" s="28"/>
      <c r="D274" s="28"/>
      <c r="E274" s="99"/>
    </row>
    <row r="275" spans="2:5">
      <c r="B275" s="16"/>
      <c r="C275" s="28"/>
      <c r="D275" s="28"/>
      <c r="E275" s="99"/>
    </row>
    <row r="276" spans="2:5">
      <c r="B276" s="16"/>
      <c r="C276" s="28"/>
      <c r="D276" s="28"/>
      <c r="E276" s="99"/>
    </row>
    <row r="277" spans="2:5">
      <c r="B277" s="16"/>
      <c r="C277" s="28"/>
      <c r="D277" s="28"/>
      <c r="E277" s="99"/>
    </row>
    <row r="278" spans="2:5">
      <c r="B278" s="16"/>
      <c r="C278" s="28"/>
      <c r="D278" s="28"/>
      <c r="E278" s="99"/>
    </row>
    <row r="279" spans="2:5">
      <c r="B279" s="16"/>
      <c r="C279" s="28"/>
      <c r="D279" s="28"/>
      <c r="E279" s="99"/>
    </row>
    <row r="280" spans="2:5">
      <c r="B280" s="16"/>
      <c r="C280" s="28"/>
      <c r="D280" s="28"/>
      <c r="E280" s="99"/>
    </row>
    <row r="281" spans="2:5">
      <c r="B281" s="16"/>
      <c r="C281" s="28"/>
      <c r="D281" s="28"/>
      <c r="E281" s="99"/>
    </row>
    <row r="282" spans="2:5">
      <c r="B282" s="16"/>
      <c r="C282" s="28"/>
      <c r="D282" s="28"/>
      <c r="E282" s="99"/>
    </row>
    <row r="283" spans="2:5">
      <c r="B283" s="16"/>
      <c r="C283" s="28"/>
      <c r="D283" s="28"/>
      <c r="E283" s="99"/>
    </row>
    <row r="284" spans="2:5">
      <c r="B284" s="16"/>
      <c r="C284" s="28"/>
      <c r="D284" s="28"/>
      <c r="E284" s="99"/>
    </row>
    <row r="285" spans="2:5">
      <c r="B285" s="16"/>
      <c r="C285" s="28"/>
      <c r="D285" s="28"/>
      <c r="E285" s="99"/>
    </row>
    <row r="286" spans="2:5">
      <c r="B286" s="16"/>
      <c r="C286" s="28"/>
      <c r="D286" s="28"/>
      <c r="E286" s="99"/>
    </row>
    <row r="287" spans="2:5">
      <c r="B287" s="16"/>
      <c r="C287" s="28"/>
      <c r="D287" s="28"/>
      <c r="E287" s="99"/>
    </row>
    <row r="288" spans="2:5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  <row r="295" spans="2:5">
      <c r="B295" s="16"/>
      <c r="C295" s="28"/>
      <c r="D295" s="28"/>
      <c r="E295" s="99"/>
    </row>
    <row r="296" spans="2:5">
      <c r="B296" s="16"/>
      <c r="C296" s="28"/>
      <c r="D296" s="28"/>
      <c r="E296" s="99"/>
    </row>
  </sheetData>
  <sheetProtection insertRows="0" deleteRows="0"/>
  <protectedRanges>
    <protectedRange sqref="J1:P16 U1:U34 U36:U37 J36:L37 J64:P1048576 J17:L34 P17:P34 P36:P37 J39:L63 U39:U1048576 P39:P63 M17:O6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6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5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9"/>
  <sheetViews>
    <sheetView topLeftCell="A34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pred_rekapitulacija'!B17</f>
        <v>PERUTNINA IN PERUTNINSKI IZDELKI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77" t="s">
        <v>1</v>
      </c>
      <c r="B16" s="74" t="s">
        <v>294</v>
      </c>
      <c r="C16" s="75" t="s">
        <v>144</v>
      </c>
      <c r="D16" s="75" t="s">
        <v>0</v>
      </c>
      <c r="E16" s="113" t="s">
        <v>457</v>
      </c>
      <c r="F16" s="114">
        <v>150</v>
      </c>
      <c r="G16" s="136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6" s="78">
        <f>IF(Sklop4[[#This Row],[ZAHTEVANA SHEMA KAKOVOSTI]]&lt;&gt;"",Sklop4[[#This Row],[Preračunana masa/volumen/kos na enoto kg]],"")</f>
        <v>150</v>
      </c>
      <c r="J16" s="85"/>
      <c r="K16" s="79"/>
      <c r="L16" s="79"/>
      <c r="M16" s="127" t="s">
        <v>144</v>
      </c>
      <c r="N16" s="81"/>
      <c r="O16" s="126" t="s">
        <v>144</v>
      </c>
      <c r="P16" s="87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90"/>
    </row>
    <row r="17" spans="1:21" s="51" customFormat="1" ht="60">
      <c r="A17" s="77" t="s">
        <v>3</v>
      </c>
      <c r="B17" s="142" t="s">
        <v>295</v>
      </c>
      <c r="C17" s="75" t="s">
        <v>144</v>
      </c>
      <c r="D17" s="75" t="s">
        <v>0</v>
      </c>
      <c r="E17" s="113" t="s">
        <v>457</v>
      </c>
      <c r="F17" s="114">
        <v>500</v>
      </c>
      <c r="G17" s="136" t="s">
        <v>0</v>
      </c>
      <c r="H17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129">
        <f>IF(Sklop4[[#This Row],[ZAHTEVANA SHEMA KAKOVOSTI]]&lt;&gt;"",Sklop4[[#This Row],[Preračunana masa/volumen/kos na enoto kg]],"")</f>
        <v>500</v>
      </c>
      <c r="J17" s="130"/>
      <c r="K17" s="131"/>
      <c r="L17" s="131"/>
      <c r="M17" s="127" t="s">
        <v>144</v>
      </c>
      <c r="N17" s="81"/>
      <c r="O17" s="126" t="s">
        <v>144</v>
      </c>
      <c r="P17" s="134"/>
      <c r="Q17" s="133">
        <f>+Sklop4[[#This Row],[cena/enota brez DDV v EUR]]*Sklop4[[#This Row],[Stopnja DDV (%)]]</f>
        <v>0</v>
      </c>
      <c r="R17" s="133">
        <f>+Sklop4[[#This Row],[cena/enota brez DDV v EUR]]+Sklop4[[#This Row],[Davek (EUR)]]</f>
        <v>0</v>
      </c>
      <c r="S17" s="133">
        <f>+Sklop4[[#This Row],[cena/enota brez DDV v EUR]]*Sklop4[[#This Row],[Okvirna količina]]</f>
        <v>0</v>
      </c>
      <c r="T17" s="193">
        <f>+Sklop4[[#This Row],[Končna cena/enoto mere (EUR) z DDV]]*Sklop4[[#This Row],[Okvirna količina]]</f>
        <v>0</v>
      </c>
      <c r="U17" s="194"/>
    </row>
    <row r="18" spans="1:21" s="51" customFormat="1" ht="48">
      <c r="A18" s="77" t="s">
        <v>4</v>
      </c>
      <c r="B18" s="145" t="s">
        <v>296</v>
      </c>
      <c r="C18" s="75" t="s">
        <v>144</v>
      </c>
      <c r="D18" s="75" t="s">
        <v>0</v>
      </c>
      <c r="E18" s="113" t="s">
        <v>457</v>
      </c>
      <c r="F18" s="114">
        <v>80</v>
      </c>
      <c r="G18" s="136" t="s">
        <v>0</v>
      </c>
      <c r="H18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8" s="129">
        <f>IF(Sklop4[[#This Row],[ZAHTEVANA SHEMA KAKOVOSTI]]&lt;&gt;"",Sklop4[[#This Row],[Preračunana masa/volumen/kos na enoto kg]],"")</f>
        <v>80</v>
      </c>
      <c r="J18" s="130"/>
      <c r="K18" s="131"/>
      <c r="L18" s="131"/>
      <c r="M18" s="127" t="s">
        <v>144</v>
      </c>
      <c r="N18" s="81"/>
      <c r="O18" s="126" t="s">
        <v>144</v>
      </c>
      <c r="P18" s="134"/>
      <c r="Q18" s="133">
        <f>+Sklop4[[#This Row],[cena/enota brez DDV v EUR]]*Sklop4[[#This Row],[Stopnja DDV (%)]]</f>
        <v>0</v>
      </c>
      <c r="R18" s="133">
        <f>+Sklop4[[#This Row],[cena/enota brez DDV v EUR]]+Sklop4[[#This Row],[Davek (EUR)]]</f>
        <v>0</v>
      </c>
      <c r="S18" s="133">
        <f>+Sklop4[[#This Row],[cena/enota brez DDV v EUR]]*Sklop4[[#This Row],[Okvirna količina]]</f>
        <v>0</v>
      </c>
      <c r="T18" s="193">
        <f>+Sklop4[[#This Row],[Končna cena/enoto mere (EUR) z DDV]]*Sklop4[[#This Row],[Okvirna količina]]</f>
        <v>0</v>
      </c>
      <c r="U18" s="194"/>
    </row>
    <row r="19" spans="1:21" s="51" customFormat="1" ht="24">
      <c r="A19" s="77" t="s">
        <v>5</v>
      </c>
      <c r="B19" s="145" t="s">
        <v>297</v>
      </c>
      <c r="C19" s="75" t="s">
        <v>144</v>
      </c>
      <c r="D19" s="75" t="s">
        <v>0</v>
      </c>
      <c r="E19" s="113" t="s">
        <v>457</v>
      </c>
      <c r="F19" s="114">
        <v>10</v>
      </c>
      <c r="G19" s="144" t="s">
        <v>0</v>
      </c>
      <c r="H19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9" s="129">
        <f>IF(Sklop4[[#This Row],[ZAHTEVANA SHEMA KAKOVOSTI]]&lt;&gt;"",Sklop4[[#This Row],[Preračunana masa/volumen/kos na enoto kg]],"")</f>
        <v>10</v>
      </c>
      <c r="J19" s="130"/>
      <c r="K19" s="131"/>
      <c r="L19" s="131"/>
      <c r="M19" s="127" t="s">
        <v>144</v>
      </c>
      <c r="N19" s="81"/>
      <c r="O19" s="126" t="s">
        <v>144</v>
      </c>
      <c r="P19" s="134"/>
      <c r="Q19" s="133">
        <f>+Sklop4[[#This Row],[cena/enota brez DDV v EUR]]*Sklop4[[#This Row],[Stopnja DDV (%)]]</f>
        <v>0</v>
      </c>
      <c r="R19" s="133">
        <f>+Sklop4[[#This Row],[cena/enota brez DDV v EUR]]+Sklop4[[#This Row],[Davek (EUR)]]</f>
        <v>0</v>
      </c>
      <c r="S19" s="133">
        <f>+Sklop4[[#This Row],[cena/enota brez DDV v EUR]]*Sklop4[[#This Row],[Okvirna količina]]</f>
        <v>0</v>
      </c>
      <c r="T19" s="193">
        <f>+Sklop4[[#This Row],[Končna cena/enoto mere (EUR) z DDV]]*Sklop4[[#This Row],[Okvirna količina]]</f>
        <v>0</v>
      </c>
      <c r="U19" s="194"/>
    </row>
    <row r="20" spans="1:21" s="51" customFormat="1" ht="12">
      <c r="A20" s="77" t="s">
        <v>6</v>
      </c>
      <c r="B20" s="145" t="s">
        <v>298</v>
      </c>
      <c r="C20" s="75" t="s">
        <v>144</v>
      </c>
      <c r="D20" s="75" t="s">
        <v>0</v>
      </c>
      <c r="E20" s="113" t="s">
        <v>457</v>
      </c>
      <c r="F20" s="114">
        <v>100</v>
      </c>
      <c r="G20" s="136" t="s">
        <v>0</v>
      </c>
      <c r="H20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29">
        <f>IF(Sklop4[[#This Row],[ZAHTEVANA SHEMA KAKOVOSTI]]&lt;&gt;"",Sklop4[[#This Row],[Preračunana masa/volumen/kos na enoto kg]],"")</f>
        <v>100</v>
      </c>
      <c r="J20" s="130"/>
      <c r="K20" s="131"/>
      <c r="L20" s="131"/>
      <c r="M20" s="127" t="s">
        <v>144</v>
      </c>
      <c r="N20" s="81"/>
      <c r="O20" s="126" t="s">
        <v>144</v>
      </c>
      <c r="P20" s="134"/>
      <c r="Q20" s="133">
        <f>+Sklop4[[#This Row],[cena/enota brez DDV v EUR]]*Sklop4[[#This Row],[Stopnja DDV (%)]]</f>
        <v>0</v>
      </c>
      <c r="R20" s="133">
        <f>+Sklop4[[#This Row],[cena/enota brez DDV v EUR]]+Sklop4[[#This Row],[Davek (EUR)]]</f>
        <v>0</v>
      </c>
      <c r="S20" s="133">
        <f>+Sklop4[[#This Row],[cena/enota brez DDV v EUR]]*Sklop4[[#This Row],[Okvirna količina]]</f>
        <v>0</v>
      </c>
      <c r="T20" s="193">
        <f>+Sklop4[[#This Row],[Končna cena/enoto mere (EUR) z DDV]]*Sklop4[[#This Row],[Okvirna količina]]</f>
        <v>0</v>
      </c>
      <c r="U20" s="194"/>
    </row>
    <row r="21" spans="1:21" s="51" customFormat="1" ht="24">
      <c r="A21" s="77" t="s">
        <v>7</v>
      </c>
      <c r="B21" s="142" t="s">
        <v>299</v>
      </c>
      <c r="C21" s="75" t="s">
        <v>144</v>
      </c>
      <c r="D21" s="75" t="s">
        <v>0</v>
      </c>
      <c r="E21" s="113" t="s">
        <v>457</v>
      </c>
      <c r="F21" s="114">
        <v>250</v>
      </c>
      <c r="G21" s="136" t="s">
        <v>0</v>
      </c>
      <c r="H21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1" s="129">
        <f>IF(Sklop4[[#This Row],[ZAHTEVANA SHEMA KAKOVOSTI]]&lt;&gt;"",Sklop4[[#This Row],[Preračunana masa/volumen/kos na enoto kg]],"")</f>
        <v>250</v>
      </c>
      <c r="J21" s="130"/>
      <c r="K21" s="131"/>
      <c r="L21" s="131"/>
      <c r="M21" s="127" t="s">
        <v>144</v>
      </c>
      <c r="N21" s="81"/>
      <c r="O21" s="126" t="s">
        <v>144</v>
      </c>
      <c r="P21" s="134"/>
      <c r="Q21" s="133">
        <f>+Sklop4[[#This Row],[cena/enota brez DDV v EUR]]*Sklop4[[#This Row],[Stopnja DDV (%)]]</f>
        <v>0</v>
      </c>
      <c r="R21" s="133">
        <f>+Sklop4[[#This Row],[cena/enota brez DDV v EUR]]+Sklop4[[#This Row],[Davek (EUR)]]</f>
        <v>0</v>
      </c>
      <c r="S21" s="133">
        <f>+Sklop4[[#This Row],[cena/enota brez DDV v EUR]]*Sklop4[[#This Row],[Okvirna količina]]</f>
        <v>0</v>
      </c>
      <c r="T21" s="193">
        <f>+Sklop4[[#This Row],[Končna cena/enoto mere (EUR) z DDV]]*Sklop4[[#This Row],[Okvirna količina]]</f>
        <v>0</v>
      </c>
      <c r="U21" s="194"/>
    </row>
    <row r="22" spans="1:21" s="51" customFormat="1" ht="12">
      <c r="A22" s="77" t="s">
        <v>8</v>
      </c>
      <c r="B22" s="145" t="s">
        <v>300</v>
      </c>
      <c r="C22" s="75" t="s">
        <v>144</v>
      </c>
      <c r="D22" s="75" t="s">
        <v>0</v>
      </c>
      <c r="E22" s="113" t="s">
        <v>457</v>
      </c>
      <c r="F22" s="114">
        <v>30</v>
      </c>
      <c r="G22" s="136" t="s">
        <v>0</v>
      </c>
      <c r="H22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2" s="129">
        <f>IF(Sklop4[[#This Row],[ZAHTEVANA SHEMA KAKOVOSTI]]&lt;&gt;"",Sklop4[[#This Row],[Preračunana masa/volumen/kos na enoto kg]],"")</f>
        <v>30</v>
      </c>
      <c r="J22" s="130"/>
      <c r="K22" s="131"/>
      <c r="L22" s="131"/>
      <c r="M22" s="127" t="s">
        <v>144</v>
      </c>
      <c r="N22" s="81"/>
      <c r="O22" s="126" t="s">
        <v>144</v>
      </c>
      <c r="P22" s="134"/>
      <c r="Q22" s="133">
        <f>+Sklop4[[#This Row],[cena/enota brez DDV v EUR]]*Sklop4[[#This Row],[Stopnja DDV (%)]]</f>
        <v>0</v>
      </c>
      <c r="R22" s="133">
        <f>+Sklop4[[#This Row],[cena/enota brez DDV v EUR]]+Sklop4[[#This Row],[Davek (EUR)]]</f>
        <v>0</v>
      </c>
      <c r="S22" s="133">
        <f>+Sklop4[[#This Row],[cena/enota brez DDV v EUR]]*Sklop4[[#This Row],[Okvirna količina]]</f>
        <v>0</v>
      </c>
      <c r="T22" s="193">
        <f>+Sklop4[[#This Row],[Končna cena/enoto mere (EUR) z DDV]]*Sklop4[[#This Row],[Okvirna količina]]</f>
        <v>0</v>
      </c>
      <c r="U22" s="194"/>
    </row>
    <row r="23" spans="1:21" s="51" customFormat="1" ht="36">
      <c r="A23" s="77" t="s">
        <v>9</v>
      </c>
      <c r="B23" s="145" t="s">
        <v>301</v>
      </c>
      <c r="C23" s="75" t="s">
        <v>144</v>
      </c>
      <c r="D23" s="75" t="s">
        <v>0</v>
      </c>
      <c r="E23" s="113" t="s">
        <v>457</v>
      </c>
      <c r="F23" s="114">
        <v>70</v>
      </c>
      <c r="G23" s="136" t="s">
        <v>0</v>
      </c>
      <c r="H23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3" s="129">
        <f>IF(Sklop4[[#This Row],[ZAHTEVANA SHEMA KAKOVOSTI]]&lt;&gt;"",Sklop4[[#This Row],[Preračunana masa/volumen/kos na enoto kg]],"")</f>
        <v>70</v>
      </c>
      <c r="J23" s="130"/>
      <c r="K23" s="131"/>
      <c r="L23" s="131"/>
      <c r="M23" s="127" t="s">
        <v>144</v>
      </c>
      <c r="N23" s="81"/>
      <c r="O23" s="126" t="s">
        <v>144</v>
      </c>
      <c r="P23" s="134"/>
      <c r="Q23" s="133">
        <f>+Sklop4[[#This Row],[cena/enota brez DDV v EUR]]*Sklop4[[#This Row],[Stopnja DDV (%)]]</f>
        <v>0</v>
      </c>
      <c r="R23" s="133">
        <f>+Sklop4[[#This Row],[cena/enota brez DDV v EUR]]+Sklop4[[#This Row],[Davek (EUR)]]</f>
        <v>0</v>
      </c>
      <c r="S23" s="133">
        <f>+Sklop4[[#This Row],[cena/enota brez DDV v EUR]]*Sklop4[[#This Row],[Okvirna količina]]</f>
        <v>0</v>
      </c>
      <c r="T23" s="193">
        <f>+Sklop4[[#This Row],[Končna cena/enoto mere (EUR) z DDV]]*Sklop4[[#This Row],[Okvirna količina]]</f>
        <v>0</v>
      </c>
      <c r="U23" s="194"/>
    </row>
    <row r="24" spans="1:21" s="51" customFormat="1" ht="24">
      <c r="A24" s="77" t="s">
        <v>10</v>
      </c>
      <c r="B24" s="145" t="s">
        <v>302</v>
      </c>
      <c r="C24" s="75" t="s">
        <v>144</v>
      </c>
      <c r="D24" s="75" t="s">
        <v>0</v>
      </c>
      <c r="E24" s="113"/>
      <c r="F24" s="114">
        <v>60</v>
      </c>
      <c r="G24" s="136" t="s">
        <v>0</v>
      </c>
      <c r="H24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129" t="str">
        <f>IF(Sklop4[[#This Row],[ZAHTEVANA SHEMA KAKOVOSTI]]&lt;&gt;"",Sklop4[[#This Row],[Preračunana masa/volumen/kos na enoto kg]],"")</f>
        <v/>
      </c>
      <c r="J24" s="130"/>
      <c r="K24" s="131"/>
      <c r="L24" s="131"/>
      <c r="M24" s="127" t="s">
        <v>144</v>
      </c>
      <c r="N24" s="81"/>
      <c r="O24" s="126" t="s">
        <v>144</v>
      </c>
      <c r="P24" s="134"/>
      <c r="Q24" s="133">
        <f>+Sklop4[[#This Row],[cena/enota brez DDV v EUR]]*Sklop4[[#This Row],[Stopnja DDV (%)]]</f>
        <v>0</v>
      </c>
      <c r="R24" s="133">
        <f>+Sklop4[[#This Row],[cena/enota brez DDV v EUR]]+Sklop4[[#This Row],[Davek (EUR)]]</f>
        <v>0</v>
      </c>
      <c r="S24" s="133">
        <f>+Sklop4[[#This Row],[cena/enota brez DDV v EUR]]*Sklop4[[#This Row],[Okvirna količina]]</f>
        <v>0</v>
      </c>
      <c r="T24" s="193">
        <f>+Sklop4[[#This Row],[Končna cena/enoto mere (EUR) z DDV]]*Sklop4[[#This Row],[Okvirna količina]]</f>
        <v>0</v>
      </c>
      <c r="U24" s="194"/>
    </row>
    <row r="25" spans="1:21" s="51" customFormat="1" ht="24">
      <c r="A25" s="77" t="s">
        <v>11</v>
      </c>
      <c r="B25" s="145" t="s">
        <v>303</v>
      </c>
      <c r="C25" s="75" t="s">
        <v>144</v>
      </c>
      <c r="D25" s="75" t="s">
        <v>0</v>
      </c>
      <c r="E25" s="113" t="s">
        <v>457</v>
      </c>
      <c r="F25" s="114">
        <v>20</v>
      </c>
      <c r="G25" s="136" t="s">
        <v>0</v>
      </c>
      <c r="H25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129">
        <f>IF(Sklop4[[#This Row],[ZAHTEVANA SHEMA KAKOVOSTI]]&lt;&gt;"",Sklop4[[#This Row],[Preračunana masa/volumen/kos na enoto kg]],"")</f>
        <v>20</v>
      </c>
      <c r="J25" s="130"/>
      <c r="K25" s="131"/>
      <c r="L25" s="131"/>
      <c r="M25" s="127" t="s">
        <v>144</v>
      </c>
      <c r="N25" s="81"/>
      <c r="O25" s="126" t="s">
        <v>144</v>
      </c>
      <c r="P25" s="134"/>
      <c r="Q25" s="133">
        <f>+Sklop4[[#This Row],[cena/enota brez DDV v EUR]]*Sklop4[[#This Row],[Stopnja DDV (%)]]</f>
        <v>0</v>
      </c>
      <c r="R25" s="133">
        <f>+Sklop4[[#This Row],[cena/enota brez DDV v EUR]]+Sklop4[[#This Row],[Davek (EUR)]]</f>
        <v>0</v>
      </c>
      <c r="S25" s="133">
        <f>+Sklop4[[#This Row],[cena/enota brez DDV v EUR]]*Sklop4[[#This Row],[Okvirna količina]]</f>
        <v>0</v>
      </c>
      <c r="T25" s="193">
        <f>+Sklop4[[#This Row],[Končna cena/enoto mere (EUR) z DDV]]*Sklop4[[#This Row],[Okvirna količina]]</f>
        <v>0</v>
      </c>
      <c r="U25" s="194"/>
    </row>
    <row r="26" spans="1:21" s="51" customFormat="1" ht="36">
      <c r="A26" s="77" t="s">
        <v>12</v>
      </c>
      <c r="B26" s="143" t="s">
        <v>304</v>
      </c>
      <c r="C26" s="75" t="s">
        <v>144</v>
      </c>
      <c r="D26" s="75" t="s">
        <v>0</v>
      </c>
      <c r="E26" s="113" t="s">
        <v>457</v>
      </c>
      <c r="F26" s="114">
        <v>40</v>
      </c>
      <c r="G26" s="136" t="s">
        <v>0</v>
      </c>
      <c r="H26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6" s="129">
        <f>IF(Sklop4[[#This Row],[ZAHTEVANA SHEMA KAKOVOSTI]]&lt;&gt;"",Sklop4[[#This Row],[Preračunana masa/volumen/kos na enoto kg]],"")</f>
        <v>40</v>
      </c>
      <c r="J26" s="130"/>
      <c r="K26" s="131"/>
      <c r="L26" s="131"/>
      <c r="M26" s="127" t="s">
        <v>144</v>
      </c>
      <c r="N26" s="81"/>
      <c r="O26" s="126" t="s">
        <v>144</v>
      </c>
      <c r="P26" s="134"/>
      <c r="Q26" s="133">
        <f>+Sklop4[[#This Row],[cena/enota brez DDV v EUR]]*Sklop4[[#This Row],[Stopnja DDV (%)]]</f>
        <v>0</v>
      </c>
      <c r="R26" s="133">
        <f>+Sklop4[[#This Row],[cena/enota brez DDV v EUR]]+Sklop4[[#This Row],[Davek (EUR)]]</f>
        <v>0</v>
      </c>
      <c r="S26" s="133">
        <f>+Sklop4[[#This Row],[cena/enota brez DDV v EUR]]*Sklop4[[#This Row],[Okvirna količina]]</f>
        <v>0</v>
      </c>
      <c r="T26" s="193">
        <f>+Sklop4[[#This Row],[Končna cena/enoto mere (EUR) z DDV]]*Sklop4[[#This Row],[Okvirna količina]]</f>
        <v>0</v>
      </c>
      <c r="U26" s="194"/>
    </row>
    <row r="27" spans="1:21" s="51" customFormat="1" ht="24">
      <c r="A27" s="77" t="s">
        <v>13</v>
      </c>
      <c r="B27" s="145" t="s">
        <v>305</v>
      </c>
      <c r="C27" s="75" t="s">
        <v>144</v>
      </c>
      <c r="D27" s="75" t="s">
        <v>0</v>
      </c>
      <c r="E27" s="113" t="s">
        <v>457</v>
      </c>
      <c r="F27" s="114">
        <v>140</v>
      </c>
      <c r="G27" s="136" t="s">
        <v>0</v>
      </c>
      <c r="H27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7" s="129">
        <f>IF(Sklop4[[#This Row],[ZAHTEVANA SHEMA KAKOVOSTI]]&lt;&gt;"",Sklop4[[#This Row],[Preračunana masa/volumen/kos na enoto kg]],"")</f>
        <v>140</v>
      </c>
      <c r="J27" s="130"/>
      <c r="K27" s="131"/>
      <c r="L27" s="131"/>
      <c r="M27" s="127" t="s">
        <v>144</v>
      </c>
      <c r="N27" s="81"/>
      <c r="O27" s="126" t="s">
        <v>144</v>
      </c>
      <c r="P27" s="134"/>
      <c r="Q27" s="133">
        <f>+Sklop4[[#This Row],[cena/enota brez DDV v EUR]]*Sklop4[[#This Row],[Stopnja DDV (%)]]</f>
        <v>0</v>
      </c>
      <c r="R27" s="133">
        <f>+Sklop4[[#This Row],[cena/enota brez DDV v EUR]]+Sklop4[[#This Row],[Davek (EUR)]]</f>
        <v>0</v>
      </c>
      <c r="S27" s="133">
        <f>+Sklop4[[#This Row],[cena/enota brez DDV v EUR]]*Sklop4[[#This Row],[Okvirna količina]]</f>
        <v>0</v>
      </c>
      <c r="T27" s="193">
        <f>+Sklop4[[#This Row],[Končna cena/enoto mere (EUR) z DDV]]*Sklop4[[#This Row],[Okvirna količina]]</f>
        <v>0</v>
      </c>
      <c r="U27" s="194"/>
    </row>
    <row r="28" spans="1:21" s="51" customFormat="1" ht="36">
      <c r="A28" s="77" t="s">
        <v>14</v>
      </c>
      <c r="B28" s="145" t="s">
        <v>306</v>
      </c>
      <c r="C28" s="75" t="s">
        <v>144</v>
      </c>
      <c r="D28" s="75" t="s">
        <v>0</v>
      </c>
      <c r="E28" s="113" t="s">
        <v>457</v>
      </c>
      <c r="F28" s="114">
        <v>10</v>
      </c>
      <c r="G28" s="136" t="s">
        <v>0</v>
      </c>
      <c r="H28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129">
        <f>IF(Sklop4[[#This Row],[ZAHTEVANA SHEMA KAKOVOSTI]]&lt;&gt;"",Sklop4[[#This Row],[Preračunana masa/volumen/kos na enoto kg]],"")</f>
        <v>10</v>
      </c>
      <c r="J28" s="130"/>
      <c r="K28" s="131"/>
      <c r="L28" s="131"/>
      <c r="M28" s="127" t="s">
        <v>144</v>
      </c>
      <c r="N28" s="81"/>
      <c r="O28" s="126" t="s">
        <v>144</v>
      </c>
      <c r="P28" s="134"/>
      <c r="Q28" s="133">
        <f>+Sklop4[[#This Row],[cena/enota brez DDV v EUR]]*Sklop4[[#This Row],[Stopnja DDV (%)]]</f>
        <v>0</v>
      </c>
      <c r="R28" s="133">
        <f>+Sklop4[[#This Row],[cena/enota brez DDV v EUR]]+Sklop4[[#This Row],[Davek (EUR)]]</f>
        <v>0</v>
      </c>
      <c r="S28" s="133">
        <f>+Sklop4[[#This Row],[cena/enota brez DDV v EUR]]*Sklop4[[#This Row],[Okvirna količina]]</f>
        <v>0</v>
      </c>
      <c r="T28" s="193">
        <f>+Sklop4[[#This Row],[Končna cena/enoto mere (EUR) z DDV]]*Sklop4[[#This Row],[Okvirna količina]]</f>
        <v>0</v>
      </c>
      <c r="U28" s="194"/>
    </row>
    <row r="29" spans="1:21" s="51" customFormat="1" ht="24">
      <c r="A29" s="77" t="s">
        <v>15</v>
      </c>
      <c r="B29" s="146" t="s">
        <v>307</v>
      </c>
      <c r="C29" s="75" t="s">
        <v>144</v>
      </c>
      <c r="D29" s="75" t="s">
        <v>0</v>
      </c>
      <c r="E29" s="113" t="s">
        <v>457</v>
      </c>
      <c r="F29" s="114">
        <v>150</v>
      </c>
      <c r="G29" s="136" t="s">
        <v>0</v>
      </c>
      <c r="H29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129">
        <f>IF(Sklop4[[#This Row],[ZAHTEVANA SHEMA KAKOVOSTI]]&lt;&gt;"",Sklop4[[#This Row],[Preračunana masa/volumen/kos na enoto kg]],"")</f>
        <v>150</v>
      </c>
      <c r="J29" s="130"/>
      <c r="K29" s="131"/>
      <c r="L29" s="131"/>
      <c r="M29" s="127" t="s">
        <v>144</v>
      </c>
      <c r="N29" s="81"/>
      <c r="O29" s="126" t="s">
        <v>144</v>
      </c>
      <c r="P29" s="134"/>
      <c r="Q29" s="133">
        <f>+Sklop4[[#This Row],[cena/enota brez DDV v EUR]]*Sklop4[[#This Row],[Stopnja DDV (%)]]</f>
        <v>0</v>
      </c>
      <c r="R29" s="133">
        <f>+Sklop4[[#This Row],[cena/enota brez DDV v EUR]]+Sklop4[[#This Row],[Davek (EUR)]]</f>
        <v>0</v>
      </c>
      <c r="S29" s="133">
        <f>+Sklop4[[#This Row],[cena/enota brez DDV v EUR]]*Sklop4[[#This Row],[Okvirna količina]]</f>
        <v>0</v>
      </c>
      <c r="T29" s="193">
        <f>+Sklop4[[#This Row],[Končna cena/enoto mere (EUR) z DDV]]*Sklop4[[#This Row],[Okvirna količina]]</f>
        <v>0</v>
      </c>
      <c r="U29" s="194"/>
    </row>
    <row r="30" spans="1:21" s="51" customFormat="1" ht="36">
      <c r="A30" s="77" t="s">
        <v>16</v>
      </c>
      <c r="B30" s="146" t="s">
        <v>308</v>
      </c>
      <c r="C30" s="75" t="s">
        <v>144</v>
      </c>
      <c r="D30" s="75" t="s">
        <v>0</v>
      </c>
      <c r="E30" s="113"/>
      <c r="F30" s="114">
        <v>400</v>
      </c>
      <c r="G30" s="136" t="s">
        <v>0</v>
      </c>
      <c r="H30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129" t="str">
        <f>IF(Sklop4[[#This Row],[ZAHTEVANA SHEMA KAKOVOSTI]]&lt;&gt;"",Sklop4[[#This Row],[Preračunana masa/volumen/kos na enoto kg]],"")</f>
        <v/>
      </c>
      <c r="J30" s="130"/>
      <c r="K30" s="131"/>
      <c r="L30" s="131"/>
      <c r="M30" s="127" t="s">
        <v>144</v>
      </c>
      <c r="N30" s="81"/>
      <c r="O30" s="126" t="s">
        <v>144</v>
      </c>
      <c r="P30" s="134"/>
      <c r="Q30" s="133">
        <f>+Sklop4[[#This Row],[cena/enota brez DDV v EUR]]*Sklop4[[#This Row],[Stopnja DDV (%)]]</f>
        <v>0</v>
      </c>
      <c r="R30" s="133">
        <f>+Sklop4[[#This Row],[cena/enota brez DDV v EUR]]+Sklop4[[#This Row],[Davek (EUR)]]</f>
        <v>0</v>
      </c>
      <c r="S30" s="133">
        <f>+Sklop4[[#This Row],[cena/enota brez DDV v EUR]]*Sklop4[[#This Row],[Okvirna količina]]</f>
        <v>0</v>
      </c>
      <c r="T30" s="193">
        <f>+Sklop4[[#This Row],[Končna cena/enoto mere (EUR) z DDV]]*Sklop4[[#This Row],[Okvirna količina]]</f>
        <v>0</v>
      </c>
      <c r="U30" s="194"/>
    </row>
    <row r="31" spans="1:21" s="51" customFormat="1" ht="60">
      <c r="A31" s="77" t="s">
        <v>17</v>
      </c>
      <c r="B31" s="142" t="s">
        <v>309</v>
      </c>
      <c r="C31" s="75" t="s">
        <v>144</v>
      </c>
      <c r="D31" s="75" t="s">
        <v>0</v>
      </c>
      <c r="E31" s="113"/>
      <c r="F31" s="114">
        <v>50</v>
      </c>
      <c r="G31" s="136" t="s">
        <v>0</v>
      </c>
      <c r="H31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29" t="str">
        <f>IF(Sklop4[[#This Row],[ZAHTEVANA SHEMA KAKOVOSTI]]&lt;&gt;"",Sklop4[[#This Row],[Preračunana masa/volumen/kos na enoto kg]],"")</f>
        <v/>
      </c>
      <c r="J31" s="130"/>
      <c r="K31" s="131"/>
      <c r="L31" s="131"/>
      <c r="M31" s="127" t="s">
        <v>144</v>
      </c>
      <c r="N31" s="81"/>
      <c r="O31" s="126" t="s">
        <v>144</v>
      </c>
      <c r="P31" s="134"/>
      <c r="Q31" s="133">
        <f>+Sklop4[[#This Row],[cena/enota brez DDV v EUR]]*Sklop4[[#This Row],[Stopnja DDV (%)]]</f>
        <v>0</v>
      </c>
      <c r="R31" s="133">
        <f>+Sklop4[[#This Row],[cena/enota brez DDV v EUR]]+Sklop4[[#This Row],[Davek (EUR)]]</f>
        <v>0</v>
      </c>
      <c r="S31" s="133">
        <f>+Sklop4[[#This Row],[cena/enota brez DDV v EUR]]*Sklop4[[#This Row],[Okvirna količina]]</f>
        <v>0</v>
      </c>
      <c r="T31" s="193">
        <f>+Sklop4[[#This Row],[Končna cena/enoto mere (EUR) z DDV]]*Sklop4[[#This Row],[Okvirna količina]]</f>
        <v>0</v>
      </c>
      <c r="U31" s="194"/>
    </row>
    <row r="32" spans="1:21" s="51" customFormat="1" ht="48">
      <c r="A32" s="77" t="s">
        <v>18</v>
      </c>
      <c r="B32" s="142" t="s">
        <v>310</v>
      </c>
      <c r="C32" s="75" t="s">
        <v>144</v>
      </c>
      <c r="D32" s="75" t="s">
        <v>0</v>
      </c>
      <c r="E32" s="113"/>
      <c r="F32" s="114">
        <v>200</v>
      </c>
      <c r="G32" s="136" t="s">
        <v>0</v>
      </c>
      <c r="H32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2" s="129" t="str">
        <f>IF(Sklop4[[#This Row],[ZAHTEVANA SHEMA KAKOVOSTI]]&lt;&gt;"",Sklop4[[#This Row],[Preračunana masa/volumen/kos na enoto kg]],"")</f>
        <v/>
      </c>
      <c r="J32" s="130"/>
      <c r="K32" s="131"/>
      <c r="L32" s="131"/>
      <c r="M32" s="127" t="s">
        <v>144</v>
      </c>
      <c r="N32" s="81"/>
      <c r="O32" s="126" t="s">
        <v>144</v>
      </c>
      <c r="P32" s="134"/>
      <c r="Q32" s="133">
        <f>+Sklop4[[#This Row],[cena/enota brez DDV v EUR]]*Sklop4[[#This Row],[Stopnja DDV (%)]]</f>
        <v>0</v>
      </c>
      <c r="R32" s="133">
        <f>+Sklop4[[#This Row],[cena/enota brez DDV v EUR]]+Sklop4[[#This Row],[Davek (EUR)]]</f>
        <v>0</v>
      </c>
      <c r="S32" s="133">
        <f>+Sklop4[[#This Row],[cena/enota brez DDV v EUR]]*Sklop4[[#This Row],[Okvirna količina]]</f>
        <v>0</v>
      </c>
      <c r="T32" s="193">
        <f>+Sklop4[[#This Row],[Končna cena/enoto mere (EUR) z DDV]]*Sklop4[[#This Row],[Okvirna količina]]</f>
        <v>0</v>
      </c>
      <c r="U32" s="194"/>
    </row>
    <row r="33" spans="1:21" s="51" customFormat="1" ht="36">
      <c r="A33" s="77" t="s">
        <v>19</v>
      </c>
      <c r="B33" s="142" t="s">
        <v>311</v>
      </c>
      <c r="C33" s="75" t="s">
        <v>144</v>
      </c>
      <c r="D33" s="75" t="s">
        <v>0</v>
      </c>
      <c r="E33" s="113"/>
      <c r="F33" s="114">
        <v>30</v>
      </c>
      <c r="G33" s="136" t="s">
        <v>0</v>
      </c>
      <c r="H33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129" t="str">
        <f>IF(Sklop4[[#This Row],[ZAHTEVANA SHEMA KAKOVOSTI]]&lt;&gt;"",Sklop4[[#This Row],[Preračunana masa/volumen/kos na enoto kg]],"")</f>
        <v/>
      </c>
      <c r="J33" s="130"/>
      <c r="K33" s="131"/>
      <c r="L33" s="131"/>
      <c r="M33" s="127" t="s">
        <v>144</v>
      </c>
      <c r="N33" s="81"/>
      <c r="O33" s="126" t="s">
        <v>144</v>
      </c>
      <c r="P33" s="134"/>
      <c r="Q33" s="133">
        <f>+Sklop4[[#This Row],[cena/enota brez DDV v EUR]]*Sklop4[[#This Row],[Stopnja DDV (%)]]</f>
        <v>0</v>
      </c>
      <c r="R33" s="133">
        <f>+Sklop4[[#This Row],[cena/enota brez DDV v EUR]]+Sklop4[[#This Row],[Davek (EUR)]]</f>
        <v>0</v>
      </c>
      <c r="S33" s="133">
        <f>+Sklop4[[#This Row],[cena/enota brez DDV v EUR]]*Sklop4[[#This Row],[Okvirna količina]]</f>
        <v>0</v>
      </c>
      <c r="T33" s="193">
        <f>+Sklop4[[#This Row],[Končna cena/enoto mere (EUR) z DDV]]*Sklop4[[#This Row],[Okvirna količina]]</f>
        <v>0</v>
      </c>
      <c r="U33" s="194"/>
    </row>
    <row r="34" spans="1:21" s="51" customFormat="1" ht="48">
      <c r="A34" s="77" t="s">
        <v>20</v>
      </c>
      <c r="B34" s="139" t="s">
        <v>312</v>
      </c>
      <c r="C34" s="75" t="s">
        <v>144</v>
      </c>
      <c r="D34" s="75" t="s">
        <v>0</v>
      </c>
      <c r="E34" s="113"/>
      <c r="F34" s="114">
        <v>20</v>
      </c>
      <c r="G34" s="136" t="s">
        <v>0</v>
      </c>
      <c r="H34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129" t="str">
        <f>IF(Sklop4[[#This Row],[ZAHTEVANA SHEMA KAKOVOSTI]]&lt;&gt;"",Sklop4[[#This Row],[Preračunana masa/volumen/kos na enoto kg]],"")</f>
        <v/>
      </c>
      <c r="J34" s="130"/>
      <c r="K34" s="131"/>
      <c r="L34" s="131"/>
      <c r="M34" s="127" t="s">
        <v>144</v>
      </c>
      <c r="N34" s="81"/>
      <c r="O34" s="126" t="s">
        <v>144</v>
      </c>
      <c r="P34" s="134"/>
      <c r="Q34" s="133">
        <f>+Sklop4[[#This Row],[cena/enota brez DDV v EUR]]*Sklop4[[#This Row],[Stopnja DDV (%)]]</f>
        <v>0</v>
      </c>
      <c r="R34" s="133">
        <f>+Sklop4[[#This Row],[cena/enota brez DDV v EUR]]+Sklop4[[#This Row],[Davek (EUR)]]</f>
        <v>0</v>
      </c>
      <c r="S34" s="133">
        <f>+Sklop4[[#This Row],[cena/enota brez DDV v EUR]]*Sklop4[[#This Row],[Okvirna količina]]</f>
        <v>0</v>
      </c>
      <c r="T34" s="193">
        <f>+Sklop4[[#This Row],[Končna cena/enoto mere (EUR) z DDV]]*Sklop4[[#This Row],[Okvirna količina]]</f>
        <v>0</v>
      </c>
      <c r="U34" s="194"/>
    </row>
    <row r="35" spans="1:21" s="51" customFormat="1" ht="36">
      <c r="A35" s="77" t="s">
        <v>21</v>
      </c>
      <c r="B35" s="147" t="s">
        <v>313</v>
      </c>
      <c r="C35" s="75" t="s">
        <v>144</v>
      </c>
      <c r="D35" s="75" t="s">
        <v>0</v>
      </c>
      <c r="E35" s="113" t="s">
        <v>457</v>
      </c>
      <c r="F35" s="114">
        <v>20</v>
      </c>
      <c r="G35" s="136" t="s">
        <v>0</v>
      </c>
      <c r="H35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5" s="129">
        <f>IF(Sklop4[[#This Row],[ZAHTEVANA SHEMA KAKOVOSTI]]&lt;&gt;"",Sklop4[[#This Row],[Preračunana masa/volumen/kos na enoto kg]],"")</f>
        <v>20</v>
      </c>
      <c r="J35" s="130"/>
      <c r="K35" s="131"/>
      <c r="L35" s="131"/>
      <c r="M35" s="127" t="s">
        <v>144</v>
      </c>
      <c r="N35" s="81"/>
      <c r="O35" s="126" t="s">
        <v>144</v>
      </c>
      <c r="P35" s="134"/>
      <c r="Q35" s="133">
        <f>+Sklop4[[#This Row],[cena/enota brez DDV v EUR]]*Sklop4[[#This Row],[Stopnja DDV (%)]]</f>
        <v>0</v>
      </c>
      <c r="R35" s="133">
        <f>+Sklop4[[#This Row],[cena/enota brez DDV v EUR]]+Sklop4[[#This Row],[Davek (EUR)]]</f>
        <v>0</v>
      </c>
      <c r="S35" s="133">
        <f>+Sklop4[[#This Row],[cena/enota brez DDV v EUR]]*Sklop4[[#This Row],[Okvirna količina]]</f>
        <v>0</v>
      </c>
      <c r="T35" s="193">
        <f>+Sklop4[[#This Row],[Končna cena/enoto mere (EUR) z DDV]]*Sklop4[[#This Row],[Okvirna količina]]</f>
        <v>0</v>
      </c>
      <c r="U35" s="194"/>
    </row>
    <row r="36" spans="1:21" s="51" customFormat="1" ht="48">
      <c r="A36" s="77" t="s">
        <v>22</v>
      </c>
      <c r="B36" s="147" t="s">
        <v>314</v>
      </c>
      <c r="C36" s="75" t="s">
        <v>144</v>
      </c>
      <c r="D36" s="75" t="s">
        <v>0</v>
      </c>
      <c r="E36" s="113"/>
      <c r="F36" s="114">
        <v>25</v>
      </c>
      <c r="G36" s="136" t="s">
        <v>0</v>
      </c>
      <c r="H36" s="20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6" s="129" t="str">
        <f>IF(Sklop4[[#This Row],[ZAHTEVANA SHEMA KAKOVOSTI]]&lt;&gt;"",Sklop4[[#This Row],[Preračunana masa/volumen/kos na enoto kg]],"")</f>
        <v/>
      </c>
      <c r="J36" s="130"/>
      <c r="K36" s="131"/>
      <c r="L36" s="131"/>
      <c r="M36" s="127" t="s">
        <v>144</v>
      </c>
      <c r="N36" s="81"/>
      <c r="O36" s="126" t="s">
        <v>144</v>
      </c>
      <c r="P36" s="134"/>
      <c r="Q36" s="133">
        <f>+Sklop4[[#This Row],[cena/enota brez DDV v EUR]]*Sklop4[[#This Row],[Stopnja DDV (%)]]</f>
        <v>0</v>
      </c>
      <c r="R36" s="133">
        <f>+Sklop4[[#This Row],[cena/enota brez DDV v EUR]]+Sklop4[[#This Row],[Davek (EUR)]]</f>
        <v>0</v>
      </c>
      <c r="S36" s="133">
        <f>+Sklop4[[#This Row],[cena/enota brez DDV v EUR]]*Sklop4[[#This Row],[Okvirna količina]]</f>
        <v>0</v>
      </c>
      <c r="T36" s="193">
        <f>+Sklop4[[#This Row],[Končna cena/enoto mere (EUR) z DDV]]*Sklop4[[#This Row],[Okvirna količina]]</f>
        <v>0</v>
      </c>
      <c r="U36" s="194"/>
    </row>
    <row r="37" spans="1:21">
      <c r="A37" s="315" t="s">
        <v>163</v>
      </c>
      <c r="B37" s="316"/>
      <c r="C37" s="317"/>
      <c r="D37" s="317"/>
      <c r="E37" s="318"/>
      <c r="F37" s="319"/>
      <c r="G37" s="320"/>
      <c r="H37" s="321">
        <f>SUBTOTAL(109,Sklop4[Preračunana masa/volumen/kos na enoto kg])</f>
        <v>2355</v>
      </c>
      <c r="I37" s="321">
        <f>SUBTOTAL(109,Sklop4[Živila iz shem kakovosti (kg)])</f>
        <v>1570</v>
      </c>
      <c r="J37" s="319"/>
      <c r="K37" s="322"/>
      <c r="L37" s="322"/>
      <c r="M37" s="323"/>
      <c r="N37" s="324"/>
      <c r="O37" s="324"/>
      <c r="P37" s="324"/>
      <c r="Q37" s="325"/>
      <c r="R37" s="319"/>
      <c r="S37" s="325">
        <f>SUBTOTAL(109,Sklop4[Vrednost za okvirno količino (EUR) brez DDV])</f>
        <v>0</v>
      </c>
      <c r="T37" s="325">
        <f>SUBTOTAL(109,Sklop4[Vrednost za okvirno količino (EUR) z DDV])</f>
        <v>0</v>
      </c>
      <c r="U37" s="326">
        <f>SUBTOTAL(103,Sklop4[Shema kakovosti
(nacionalne, evropske)
])</f>
        <v>0</v>
      </c>
    </row>
    <row r="38" spans="1:21" ht="15">
      <c r="A38" s="5"/>
      <c r="B38" s="3"/>
      <c r="C38" s="26"/>
      <c r="D38" s="26"/>
      <c r="E38" s="25"/>
      <c r="F38" s="6"/>
      <c r="H38" s="7"/>
      <c r="I38" s="7"/>
      <c r="J38" s="7"/>
      <c r="K38" s="7"/>
      <c r="L38" s="20"/>
      <c r="M38" s="20"/>
      <c r="N38" s="7"/>
      <c r="O38" s="7"/>
      <c r="P38" s="7"/>
      <c r="Q38" s="7"/>
      <c r="R38" s="7"/>
      <c r="S38" s="2"/>
      <c r="T38" s="2"/>
      <c r="U38" s="6"/>
    </row>
    <row r="39" spans="1:21">
      <c r="A39" s="44" t="s">
        <v>160</v>
      </c>
      <c r="B39" s="16"/>
      <c r="C39" s="28"/>
      <c r="D39" s="28"/>
      <c r="E39" s="99"/>
      <c r="Q39" s="44"/>
      <c r="R39" s="44"/>
      <c r="S39" s="44"/>
      <c r="T39" s="44"/>
    </row>
    <row r="40" spans="1:21">
      <c r="A40" s="11" t="s">
        <v>216</v>
      </c>
      <c r="B40" s="16"/>
      <c r="C40" s="28"/>
      <c r="D40" s="28"/>
      <c r="E40" s="99"/>
    </row>
    <row r="41" spans="1:21">
      <c r="A41" s="94" t="s">
        <v>208</v>
      </c>
      <c r="F41" s="64"/>
      <c r="G41" s="64"/>
      <c r="H41" s="29"/>
      <c r="I41" s="29"/>
      <c r="J41" s="29"/>
      <c r="K41" s="29"/>
      <c r="L41" s="50"/>
      <c r="M41" s="50"/>
      <c r="N41" s="29"/>
      <c r="O41" s="29"/>
      <c r="P41" s="29"/>
      <c r="Q41" s="29"/>
      <c r="R41" s="29"/>
    </row>
    <row r="42" spans="1:21">
      <c r="A42" s="109" t="s">
        <v>217</v>
      </c>
      <c r="F42" s="64"/>
      <c r="G42" s="64"/>
      <c r="H42" s="29"/>
      <c r="I42" s="29"/>
      <c r="J42" s="29"/>
      <c r="K42" s="29"/>
      <c r="L42" s="50"/>
      <c r="M42" s="50"/>
      <c r="N42" s="29"/>
      <c r="O42" s="29"/>
      <c r="P42" s="29"/>
      <c r="Q42" s="29"/>
      <c r="R42" s="29"/>
    </row>
    <row r="43" spans="1:21">
      <c r="A43" s="109"/>
      <c r="F43" s="64"/>
      <c r="G43" s="64"/>
      <c r="H43" s="29"/>
      <c r="I43" s="29"/>
      <c r="J43" s="29"/>
      <c r="K43" s="29"/>
      <c r="L43" s="50"/>
      <c r="M43" s="50"/>
      <c r="N43" s="29"/>
      <c r="O43" s="29"/>
      <c r="P43" s="29"/>
      <c r="Q43" s="29"/>
      <c r="R43" s="29"/>
    </row>
    <row r="44" spans="1:21">
      <c r="E44" s="104"/>
      <c r="N44" s="29"/>
      <c r="O44" s="29"/>
      <c r="P44" s="29"/>
      <c r="Q44" s="29"/>
      <c r="R44" s="29"/>
    </row>
    <row r="45" spans="1:21">
      <c r="A45" s="94" t="s">
        <v>65</v>
      </c>
      <c r="F45" s="64"/>
      <c r="G45" s="64" t="s">
        <v>66</v>
      </c>
      <c r="H45" s="29"/>
      <c r="I45" s="29"/>
      <c r="J45" s="29"/>
      <c r="K45" s="29"/>
      <c r="L45" s="50"/>
      <c r="M45" s="50"/>
      <c r="N45" s="29"/>
      <c r="O45" s="29"/>
      <c r="P45" s="29"/>
      <c r="Q45" s="29" t="s">
        <v>67</v>
      </c>
      <c r="R45" s="29"/>
    </row>
    <row r="46" spans="1:21" ht="15">
      <c r="A46" s="5"/>
      <c r="B46" s="3"/>
      <c r="C46" s="26"/>
      <c r="D46" s="26"/>
      <c r="E46" s="25"/>
      <c r="F46" s="6"/>
      <c r="H46" s="7"/>
      <c r="I46" s="7"/>
      <c r="J46" s="7"/>
      <c r="K46" s="7"/>
      <c r="L46" s="20"/>
      <c r="M46" s="20"/>
      <c r="N46" s="7"/>
      <c r="O46" s="7"/>
      <c r="P46" s="7"/>
      <c r="Q46" s="7"/>
      <c r="R46" s="7"/>
      <c r="S46" s="2"/>
      <c r="T46" s="2"/>
      <c r="U46" s="6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</sheetData>
  <sheetProtection insertRows="0" deleteRows="0"/>
  <protectedRanges>
    <protectedRange sqref="J37:P1048576 J1:P15 U1:U1048576 J16:L36 P16:P36" name="Obseg1"/>
    <protectedRange sqref="M16:O36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4 B20 B27:B30 B22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26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5"/>
  <sheetViews>
    <sheetView topLeftCell="A13" zoomScale="90" zoomScaleNormal="90" zoomScaleSheetLayoutView="100" workbookViewId="0">
      <selection activeCell="J32" sqref="J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7.140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pred_rekapitulacija'!B18</f>
        <v>BIO MESO IN MESNI IZDELKI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48">
      <c r="A16" s="77" t="s">
        <v>1</v>
      </c>
      <c r="B16" s="74" t="s">
        <v>315</v>
      </c>
      <c r="C16" s="75" t="s">
        <v>144</v>
      </c>
      <c r="D16" s="75" t="s">
        <v>0</v>
      </c>
      <c r="E16" s="105"/>
      <c r="F16" s="114">
        <v>50</v>
      </c>
      <c r="G16" s="136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78" t="str">
        <f>IF(Sklop5[[#This Row],[ZAHTEVANA SHEMA KAKOVOSTI]]&lt;&gt;"",Sklop5[[#This Row],[Preračunana masa/volumen/kos na enoto kg]],"")</f>
        <v/>
      </c>
      <c r="J16" s="85"/>
      <c r="K16" s="79"/>
      <c r="L16" s="79"/>
      <c r="M16" s="125" t="s">
        <v>144</v>
      </c>
      <c r="N16" s="81"/>
      <c r="O16" s="125" t="s">
        <v>144</v>
      </c>
      <c r="P16" s="87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5" t="s">
        <v>144</v>
      </c>
    </row>
    <row r="17" spans="1:21" s="51" customFormat="1" ht="36">
      <c r="A17" s="77" t="s">
        <v>3</v>
      </c>
      <c r="B17" s="142" t="s">
        <v>316</v>
      </c>
      <c r="C17" s="75" t="s">
        <v>144</v>
      </c>
      <c r="D17" s="75" t="s">
        <v>0</v>
      </c>
      <c r="E17" s="113"/>
      <c r="F17" s="114">
        <v>250</v>
      </c>
      <c r="G17" s="136" t="s">
        <v>0</v>
      </c>
      <c r="H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78" t="str">
        <f>IF(Sklop5[[#This Row],[ZAHTEVANA SHEMA KAKOVOSTI]]&lt;&gt;"",Sklop5[[#This Row],[Preračunana masa/volumen/kos na enoto kg]],"")</f>
        <v/>
      </c>
      <c r="J17" s="86"/>
      <c r="K17" s="83"/>
      <c r="L17" s="83"/>
      <c r="M17" s="125" t="s">
        <v>144</v>
      </c>
      <c r="N17" s="81"/>
      <c r="O17" s="125" t="s">
        <v>144</v>
      </c>
      <c r="P17" s="87"/>
      <c r="Q17" s="84">
        <f>+Sklop5[[#This Row],[cena/enota brez DDV v EUR]]*Sklop5[[#This Row],[Stopnja DDV (%)]]</f>
        <v>0</v>
      </c>
      <c r="R17" s="84">
        <f>+Sklop5[[#This Row],[cena/enota brez DDV v EUR]]+Sklop5[[#This Row],[Davek (EUR)]]</f>
        <v>0</v>
      </c>
      <c r="S17" s="84">
        <f>+Sklop5[[#This Row],[cena/enota brez DDV v EUR]]*Sklop5[[#This Row],[Okvirna količina]]</f>
        <v>0</v>
      </c>
      <c r="T17" s="84">
        <f>+Sklop5[[#This Row],[Končna cena/enoto mere (EUR) z DDV]]*Sklop5[[#This Row],[Okvirna količina]]</f>
        <v>0</v>
      </c>
      <c r="U17" s="125" t="s">
        <v>144</v>
      </c>
    </row>
    <row r="18" spans="1:21" s="51" customFormat="1" ht="60">
      <c r="A18" s="77" t="s">
        <v>4</v>
      </c>
      <c r="B18" s="128" t="s">
        <v>317</v>
      </c>
      <c r="C18" s="75" t="s">
        <v>144</v>
      </c>
      <c r="D18" s="75" t="s">
        <v>0</v>
      </c>
      <c r="E18" s="229"/>
      <c r="F18" s="129">
        <v>200</v>
      </c>
      <c r="G18" s="137" t="s">
        <v>0</v>
      </c>
      <c r="H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29" t="str">
        <f>IF(Sklop5[[#This Row],[ZAHTEVANA SHEMA KAKOVOSTI]]&lt;&gt;"",Sklop5[[#This Row],[Preračunana masa/volumen/kos na enoto kg]],"")</f>
        <v/>
      </c>
      <c r="J18" s="130"/>
      <c r="K18" s="131"/>
      <c r="L18" s="131"/>
      <c r="M18" s="125" t="s">
        <v>144</v>
      </c>
      <c r="N18" s="81"/>
      <c r="O18" s="125" t="s">
        <v>144</v>
      </c>
      <c r="P18" s="87"/>
      <c r="Q18" s="133">
        <f>+Sklop5[[#This Row],[cena/enota brez DDV v EUR]]*Sklop5[[#This Row],[Stopnja DDV (%)]]</f>
        <v>0</v>
      </c>
      <c r="R18" s="133">
        <f>+Sklop5[[#This Row],[cena/enota brez DDV v EUR]]+Sklop5[[#This Row],[Davek (EUR)]]</f>
        <v>0</v>
      </c>
      <c r="S18" s="133">
        <f>+Sklop5[[#This Row],[cena/enota brez DDV v EUR]]*Sklop5[[#This Row],[Okvirna količina]]</f>
        <v>0</v>
      </c>
      <c r="T18" s="135">
        <f>+Sklop5[[#This Row],[Končna cena/enoto mere (EUR) z DDV]]*Sklop5[[#This Row],[Okvirna količina]]</f>
        <v>0</v>
      </c>
      <c r="U18" s="125" t="s">
        <v>144</v>
      </c>
    </row>
    <row r="19" spans="1:21" s="51" customFormat="1" ht="60">
      <c r="A19" s="77" t="s">
        <v>5</v>
      </c>
      <c r="B19" s="128" t="s">
        <v>318</v>
      </c>
      <c r="C19" s="75" t="s">
        <v>144</v>
      </c>
      <c r="D19" s="75" t="s">
        <v>0</v>
      </c>
      <c r="E19" s="229"/>
      <c r="F19" s="129">
        <v>200</v>
      </c>
      <c r="G19" s="137" t="s">
        <v>0</v>
      </c>
      <c r="H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29" t="str">
        <f>IF(Sklop5[[#This Row],[ZAHTEVANA SHEMA KAKOVOSTI]]&lt;&gt;"",Sklop5[[#This Row],[Preračunana masa/volumen/kos na enoto kg]],"")</f>
        <v/>
      </c>
      <c r="J19" s="130"/>
      <c r="K19" s="131"/>
      <c r="L19" s="131"/>
      <c r="M19" s="125" t="s">
        <v>144</v>
      </c>
      <c r="N19" s="81"/>
      <c r="O19" s="125" t="s">
        <v>144</v>
      </c>
      <c r="P19" s="87"/>
      <c r="Q19" s="133">
        <f>+Sklop5[[#This Row],[cena/enota brez DDV v EUR]]*Sklop5[[#This Row],[Stopnja DDV (%)]]</f>
        <v>0</v>
      </c>
      <c r="R19" s="133">
        <f>+Sklop5[[#This Row],[cena/enota brez DDV v EUR]]+Sklop5[[#This Row],[Davek (EUR)]]</f>
        <v>0</v>
      </c>
      <c r="S19" s="133">
        <f>+Sklop5[[#This Row],[cena/enota brez DDV v EUR]]*Sklop5[[#This Row],[Okvirna količina]]</f>
        <v>0</v>
      </c>
      <c r="T19" s="135">
        <f>+Sklop5[[#This Row],[Končna cena/enoto mere (EUR) z DDV]]*Sklop5[[#This Row],[Okvirna količina]]</f>
        <v>0</v>
      </c>
      <c r="U19" s="125" t="s">
        <v>144</v>
      </c>
    </row>
    <row r="20" spans="1:21" s="51" customFormat="1" ht="24">
      <c r="A20" s="77" t="s">
        <v>6</v>
      </c>
      <c r="B20" s="128" t="s">
        <v>319</v>
      </c>
      <c r="C20" s="75" t="s">
        <v>144</v>
      </c>
      <c r="D20" s="75" t="s">
        <v>0</v>
      </c>
      <c r="E20" s="229"/>
      <c r="F20" s="129">
        <v>150</v>
      </c>
      <c r="G20" s="137" t="s">
        <v>0</v>
      </c>
      <c r="H2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129" t="str">
        <f>IF(Sklop5[[#This Row],[ZAHTEVANA SHEMA KAKOVOSTI]]&lt;&gt;"",Sklop5[[#This Row],[Preračunana masa/volumen/kos na enoto kg]],"")</f>
        <v/>
      </c>
      <c r="J20" s="130"/>
      <c r="K20" s="131"/>
      <c r="L20" s="131"/>
      <c r="M20" s="125" t="s">
        <v>144</v>
      </c>
      <c r="N20" s="81"/>
      <c r="O20" s="125" t="s">
        <v>144</v>
      </c>
      <c r="P20" s="87"/>
      <c r="Q20" s="133">
        <f>+Sklop5[[#This Row],[cena/enota brez DDV v EUR]]*Sklop5[[#This Row],[Stopnja DDV (%)]]</f>
        <v>0</v>
      </c>
      <c r="R20" s="133">
        <f>+Sklop5[[#This Row],[cena/enota brez DDV v EUR]]+Sklop5[[#This Row],[Davek (EUR)]]</f>
        <v>0</v>
      </c>
      <c r="S20" s="133">
        <f>+Sklop5[[#This Row],[cena/enota brez DDV v EUR]]*Sklop5[[#This Row],[Okvirna količina]]</f>
        <v>0</v>
      </c>
      <c r="T20" s="135">
        <f>+Sklop5[[#This Row],[Končna cena/enoto mere (EUR) z DDV]]*Sklop5[[#This Row],[Okvirna količina]]</f>
        <v>0</v>
      </c>
      <c r="U20" s="125" t="s">
        <v>144</v>
      </c>
    </row>
    <row r="21" spans="1:21" s="51" customFormat="1" ht="36">
      <c r="A21" s="77" t="s">
        <v>7</v>
      </c>
      <c r="B21" s="128" t="s">
        <v>320</v>
      </c>
      <c r="C21" s="75" t="s">
        <v>144</v>
      </c>
      <c r="D21" s="75" t="s">
        <v>0</v>
      </c>
      <c r="E21" s="229"/>
      <c r="F21" s="129">
        <v>50</v>
      </c>
      <c r="G21" s="137" t="s">
        <v>0</v>
      </c>
      <c r="H2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29" t="str">
        <f>IF(Sklop5[[#This Row],[ZAHTEVANA SHEMA KAKOVOSTI]]&lt;&gt;"",Sklop5[[#This Row],[Preračunana masa/volumen/kos na enoto kg]],"")</f>
        <v/>
      </c>
      <c r="J21" s="130"/>
      <c r="K21" s="131"/>
      <c r="L21" s="131"/>
      <c r="M21" s="125" t="s">
        <v>144</v>
      </c>
      <c r="N21" s="81"/>
      <c r="O21" s="125" t="s">
        <v>144</v>
      </c>
      <c r="P21" s="87"/>
      <c r="Q21" s="133">
        <f>+Sklop5[[#This Row],[cena/enota brez DDV v EUR]]*Sklop5[[#This Row],[Stopnja DDV (%)]]</f>
        <v>0</v>
      </c>
      <c r="R21" s="133">
        <f>+Sklop5[[#This Row],[cena/enota brez DDV v EUR]]+Sklop5[[#This Row],[Davek (EUR)]]</f>
        <v>0</v>
      </c>
      <c r="S21" s="133">
        <f>+Sklop5[[#This Row],[cena/enota brez DDV v EUR]]*Sklop5[[#This Row],[Okvirna količina]]</f>
        <v>0</v>
      </c>
      <c r="T21" s="135">
        <f>+Sklop5[[#This Row],[Končna cena/enoto mere (EUR) z DDV]]*Sklop5[[#This Row],[Okvirna količina]]</f>
        <v>0</v>
      </c>
      <c r="U21" s="125" t="s">
        <v>144</v>
      </c>
    </row>
    <row r="22" spans="1:21" s="51" customFormat="1" ht="60">
      <c r="A22" s="77" t="s">
        <v>8</v>
      </c>
      <c r="B22" s="128" t="s">
        <v>321</v>
      </c>
      <c r="C22" s="75" t="s">
        <v>144</v>
      </c>
      <c r="D22" s="75" t="s">
        <v>0</v>
      </c>
      <c r="E22" s="229"/>
      <c r="F22" s="129">
        <v>200</v>
      </c>
      <c r="G22" s="137" t="s">
        <v>0</v>
      </c>
      <c r="H2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29" t="str">
        <f>IF(Sklop5[[#This Row],[ZAHTEVANA SHEMA KAKOVOSTI]]&lt;&gt;"",Sklop5[[#This Row],[Preračunana masa/volumen/kos na enoto kg]],"")</f>
        <v/>
      </c>
      <c r="J22" s="130"/>
      <c r="K22" s="131"/>
      <c r="L22" s="131"/>
      <c r="M22" s="125" t="s">
        <v>144</v>
      </c>
      <c r="N22" s="81"/>
      <c r="O22" s="125" t="s">
        <v>144</v>
      </c>
      <c r="P22" s="87"/>
      <c r="Q22" s="133">
        <f>+Sklop5[[#This Row],[cena/enota brez DDV v EUR]]*Sklop5[[#This Row],[Stopnja DDV (%)]]</f>
        <v>0</v>
      </c>
      <c r="R22" s="133">
        <f>+Sklop5[[#This Row],[cena/enota brez DDV v EUR]]+Sklop5[[#This Row],[Davek (EUR)]]</f>
        <v>0</v>
      </c>
      <c r="S22" s="133">
        <f>+Sklop5[[#This Row],[cena/enota brez DDV v EUR]]*Sklop5[[#This Row],[Okvirna količina]]</f>
        <v>0</v>
      </c>
      <c r="T22" s="135">
        <f>+Sklop5[[#This Row],[Končna cena/enoto mere (EUR) z DDV]]*Sklop5[[#This Row],[Okvirna količina]]</f>
        <v>0</v>
      </c>
      <c r="U22" s="125" t="s">
        <v>144</v>
      </c>
    </row>
    <row r="23" spans="1:21" s="51" customFormat="1" ht="60">
      <c r="A23" s="77" t="s">
        <v>9</v>
      </c>
      <c r="B23" s="128" t="s">
        <v>322</v>
      </c>
      <c r="C23" s="75" t="s">
        <v>144</v>
      </c>
      <c r="D23" s="75" t="s">
        <v>0</v>
      </c>
      <c r="E23" s="229"/>
      <c r="F23" s="129">
        <v>100</v>
      </c>
      <c r="G23" s="137" t="s">
        <v>0</v>
      </c>
      <c r="H2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129" t="str">
        <f>IF(Sklop5[[#This Row],[ZAHTEVANA SHEMA KAKOVOSTI]]&lt;&gt;"",Sklop5[[#This Row],[Preračunana masa/volumen/kos na enoto kg]],"")</f>
        <v/>
      </c>
      <c r="J23" s="130"/>
      <c r="K23" s="131"/>
      <c r="L23" s="131"/>
      <c r="M23" s="125" t="s">
        <v>144</v>
      </c>
      <c r="N23" s="81"/>
      <c r="O23" s="125" t="s">
        <v>144</v>
      </c>
      <c r="P23" s="87"/>
      <c r="Q23" s="133">
        <f>+Sklop5[[#This Row],[cena/enota brez DDV v EUR]]*Sklop5[[#This Row],[Stopnja DDV (%)]]</f>
        <v>0</v>
      </c>
      <c r="R23" s="133">
        <f>+Sklop5[[#This Row],[cena/enota brez DDV v EUR]]+Sklop5[[#This Row],[Davek (EUR)]]</f>
        <v>0</v>
      </c>
      <c r="S23" s="133">
        <f>+Sklop5[[#This Row],[cena/enota brez DDV v EUR]]*Sklop5[[#This Row],[Okvirna količina]]</f>
        <v>0</v>
      </c>
      <c r="T23" s="135">
        <f>+Sklop5[[#This Row],[Končna cena/enoto mere (EUR) z DDV]]*Sklop5[[#This Row],[Okvirna količina]]</f>
        <v>0</v>
      </c>
      <c r="U23" s="125" t="s">
        <v>144</v>
      </c>
    </row>
    <row r="24" spans="1:21">
      <c r="A24" s="315" t="s">
        <v>163</v>
      </c>
      <c r="B24" s="316"/>
      <c r="C24" s="317"/>
      <c r="D24" s="317"/>
      <c r="E24" s="318"/>
      <c r="F24" s="319"/>
      <c r="G24" s="320"/>
      <c r="H24" s="321">
        <f>SUBTOTAL(109,Sklop5[Preračunana masa/volumen/kos na enoto kg])</f>
        <v>1200</v>
      </c>
      <c r="I24" s="321">
        <f>SUBTOTAL(109,Sklop5[Živila iz shem kakovosti (kg)])</f>
        <v>0</v>
      </c>
      <c r="J24" s="319"/>
      <c r="K24" s="322"/>
      <c r="L24" s="322"/>
      <c r="M24" s="323"/>
      <c r="N24" s="324"/>
      <c r="O24" s="324"/>
      <c r="P24" s="324"/>
      <c r="Q24" s="325"/>
      <c r="R24" s="319"/>
      <c r="S24" s="325">
        <f>SUBTOTAL(109,Sklop5[Vrednost za okvirno količino (EUR) brez DDV])</f>
        <v>0</v>
      </c>
      <c r="T24" s="325">
        <f>SUBTOTAL(109,Sklop5[Vrednost za okvirno količino (EUR) z DDV])</f>
        <v>0</v>
      </c>
      <c r="U24" s="326"/>
    </row>
    <row r="25" spans="1:21">
      <c r="A25" s="44" t="s">
        <v>160</v>
      </c>
      <c r="B25" s="16"/>
      <c r="C25" s="28"/>
      <c r="D25" s="28"/>
      <c r="E25" s="99"/>
      <c r="Q25" s="44"/>
      <c r="R25" s="44"/>
      <c r="S25" s="44"/>
      <c r="T25" s="44"/>
    </row>
    <row r="26" spans="1:21">
      <c r="A26" s="11" t="s">
        <v>216</v>
      </c>
      <c r="B26" s="16"/>
      <c r="C26" s="28"/>
      <c r="D26" s="28"/>
      <c r="E26" s="99"/>
    </row>
    <row r="27" spans="1:21">
      <c r="A27" s="94" t="s">
        <v>208</v>
      </c>
      <c r="F27" s="64"/>
      <c r="G27" s="64"/>
      <c r="H27" s="29"/>
      <c r="I27" s="29"/>
      <c r="J27" s="29"/>
      <c r="K27" s="29"/>
      <c r="L27" s="50"/>
      <c r="M27" s="50"/>
      <c r="N27" s="29"/>
      <c r="O27" s="29"/>
      <c r="P27" s="29"/>
      <c r="Q27" s="29"/>
      <c r="R27" s="29"/>
    </row>
    <row r="28" spans="1:21">
      <c r="A28" s="352" t="s">
        <v>201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50"/>
      <c r="N28" s="29"/>
      <c r="O28" s="29"/>
      <c r="P28" s="29"/>
      <c r="Q28" s="29"/>
      <c r="R28" s="29"/>
    </row>
    <row r="29" spans="1:21">
      <c r="A29" s="94"/>
      <c r="F29" s="64"/>
      <c r="G29" s="64"/>
      <c r="H29" s="29"/>
      <c r="I29" s="29"/>
      <c r="J29" s="29"/>
      <c r="K29" s="29"/>
      <c r="L29" s="50"/>
      <c r="M29" s="50"/>
      <c r="N29" s="29"/>
      <c r="O29" s="29"/>
      <c r="P29" s="29"/>
      <c r="Q29" s="29"/>
      <c r="R29" s="29"/>
    </row>
    <row r="30" spans="1:21">
      <c r="E30" s="104"/>
      <c r="N30" s="29"/>
      <c r="O30" s="29"/>
      <c r="P30" s="29"/>
      <c r="Q30" s="29"/>
      <c r="R30" s="29"/>
    </row>
    <row r="31" spans="1:21">
      <c r="A31" s="94" t="s">
        <v>65</v>
      </c>
      <c r="F31" s="64"/>
      <c r="G31" s="64" t="s">
        <v>66</v>
      </c>
      <c r="H31" s="29"/>
      <c r="I31" s="29"/>
      <c r="J31" s="29"/>
      <c r="K31" s="29"/>
      <c r="L31" s="50"/>
      <c r="M31" s="50"/>
      <c r="N31" s="29"/>
      <c r="O31" s="29"/>
      <c r="P31" s="29"/>
      <c r="Q31" s="29" t="s">
        <v>67</v>
      </c>
      <c r="R31" s="29"/>
    </row>
    <row r="32" spans="1:21" ht="15">
      <c r="A32" s="5"/>
      <c r="B32" s="3"/>
      <c r="C32" s="26"/>
      <c r="D32" s="26"/>
      <c r="E32" s="25"/>
      <c r="F32" s="6"/>
      <c r="H32" s="7"/>
      <c r="I32" s="7"/>
      <c r="J32" s="7"/>
      <c r="K32" s="7"/>
      <c r="L32" s="20"/>
      <c r="M32" s="20"/>
      <c r="N32" s="7"/>
      <c r="O32" s="7"/>
      <c r="P32" s="7"/>
      <c r="Q32" s="7"/>
      <c r="R32" s="7"/>
      <c r="S32" s="2"/>
      <c r="T32" s="2"/>
      <c r="U32" s="6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</sheetData>
  <sheetProtection insertRows="0" deleteRows="0"/>
  <protectedRanges>
    <protectedRange sqref="J29:P1048576 U29:U1048576 U1:U27 J1:P27" name="Obseg1"/>
    <protectedRange sqref="U28 M28:P28" name="Obseg1_1"/>
    <protectedRange sqref="J28:L28" name="Obseg1_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8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pred_rekapitulacija'!B19</f>
        <v>RIBE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77" t="s">
        <v>1</v>
      </c>
      <c r="B16" s="143" t="s">
        <v>323</v>
      </c>
      <c r="C16" s="140" t="s">
        <v>144</v>
      </c>
      <c r="D16" s="241" t="s">
        <v>0</v>
      </c>
      <c r="E16" s="113"/>
      <c r="F16" s="114">
        <v>50</v>
      </c>
      <c r="G16" s="144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8" t="str">
        <f>IF(Sklop6[[#This Row],[ZAHTEVANA SHEMA KAKOVOSTI]]&lt;&gt;"",Sklop6[[#This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90"/>
    </row>
    <row r="17" spans="1:21" s="51" customFormat="1" ht="36">
      <c r="A17" s="77" t="s">
        <v>3</v>
      </c>
      <c r="B17" s="143" t="s">
        <v>324</v>
      </c>
      <c r="C17" s="140" t="s">
        <v>144</v>
      </c>
      <c r="D17" s="75" t="s">
        <v>0</v>
      </c>
      <c r="E17" s="113"/>
      <c r="F17" s="114">
        <v>40</v>
      </c>
      <c r="G17" s="144" t="s">
        <v>0</v>
      </c>
      <c r="H17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78" t="str">
        <f>IF(Sklop6[[#This Row],[ZAHTEVANA SHEMA KAKOVOSTI]]&lt;&gt;"",Sklop6[[#This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+Sklop6[[#This Row],[cena/enota brez DDV v EUR]]*Sklop6[[#This Row],[Stopnja DDV (%)]]</f>
        <v>0</v>
      </c>
      <c r="R17" s="84">
        <f>+Sklop6[[#This Row],[cena/enota brez DDV v EUR]]+Sklop6[[#This Row],[Davek (EUR)]]</f>
        <v>0</v>
      </c>
      <c r="S17" s="84">
        <f>+Sklop6[[#This Row],[cena/enota brez DDV v EUR]]*Sklop6[[#This Row],[Okvirna količina]]</f>
        <v>0</v>
      </c>
      <c r="T17" s="84">
        <f>+Sklop6[[#This Row],[Končna cena/enoto mere (EUR) z DDV]]*Sklop6[[#This Row],[Okvirna količina]]</f>
        <v>0</v>
      </c>
      <c r="U17" s="91"/>
    </row>
    <row r="18" spans="1:21" s="51" customFormat="1" ht="36">
      <c r="A18" s="77" t="s">
        <v>4</v>
      </c>
      <c r="B18" s="143" t="s">
        <v>325</v>
      </c>
      <c r="C18" s="140" t="s">
        <v>144</v>
      </c>
      <c r="D18" s="242" t="s">
        <v>0</v>
      </c>
      <c r="E18" s="113"/>
      <c r="F18" s="114">
        <v>120</v>
      </c>
      <c r="G18" s="144" t="s">
        <v>0</v>
      </c>
      <c r="H18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8" s="78" t="str">
        <f>IF(Sklop6[[#This Row],[ZAHTEVANA SHEMA KAKOVOSTI]]&lt;&gt;"",Sklop6[[#This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+Sklop6[[#This Row],[cena/enota brez DDV v EUR]]*Sklop6[[#This Row],[Stopnja DDV (%)]]</f>
        <v>0</v>
      </c>
      <c r="R18" s="84">
        <f>+Sklop6[[#This Row],[cena/enota brez DDV v EUR]]+Sklop6[[#This Row],[Davek (EUR)]]</f>
        <v>0</v>
      </c>
      <c r="S18" s="84">
        <f>+Sklop6[[#This Row],[cena/enota brez DDV v EUR]]*Sklop6[[#This Row],[Okvirna količina]]</f>
        <v>0</v>
      </c>
      <c r="T18" s="84">
        <f>+Sklop6[[#This Row],[Končna cena/enoto mere (EUR) z DDV]]*Sklop6[[#This Row],[Okvirna količina]]</f>
        <v>0</v>
      </c>
      <c r="U18" s="91"/>
    </row>
    <row r="19" spans="1:21" s="51" customFormat="1" ht="12">
      <c r="A19" s="77" t="s">
        <v>5</v>
      </c>
      <c r="B19" s="143" t="s">
        <v>326</v>
      </c>
      <c r="C19" s="140" t="s">
        <v>144</v>
      </c>
      <c r="D19" s="242" t="s">
        <v>0</v>
      </c>
      <c r="E19" s="113"/>
      <c r="F19" s="114">
        <v>200</v>
      </c>
      <c r="G19" s="144" t="s">
        <v>0</v>
      </c>
      <c r="H19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78" t="str">
        <f>IF(Sklop6[[#This Row],[ZAHTEVANA SHEMA KAKOVOSTI]]&lt;&gt;"",Sklop6[[#This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+Sklop6[[#This Row],[cena/enota brez DDV v EUR]]*Sklop6[[#This Row],[Stopnja DDV (%)]]</f>
        <v>0</v>
      </c>
      <c r="R19" s="84">
        <f>+Sklop6[[#This Row],[cena/enota brez DDV v EUR]]+Sklop6[[#This Row],[Davek (EUR)]]</f>
        <v>0</v>
      </c>
      <c r="S19" s="84">
        <f>+Sklop6[[#This Row],[cena/enota brez DDV v EUR]]*Sklop6[[#This Row],[Okvirna količina]]</f>
        <v>0</v>
      </c>
      <c r="T19" s="84">
        <f>+Sklop6[[#This Row],[Končna cena/enoto mere (EUR) z DDV]]*Sklop6[[#This Row],[Okvirna količina]]</f>
        <v>0</v>
      </c>
      <c r="U19" s="91"/>
    </row>
    <row r="20" spans="1:21" s="51" customFormat="1" ht="36">
      <c r="A20" s="77" t="s">
        <v>6</v>
      </c>
      <c r="B20" s="143" t="s">
        <v>327</v>
      </c>
      <c r="C20" s="140" t="s">
        <v>144</v>
      </c>
      <c r="D20" s="242" t="s">
        <v>0</v>
      </c>
      <c r="E20" s="113"/>
      <c r="F20" s="114">
        <v>50</v>
      </c>
      <c r="G20" s="144" t="s">
        <v>0</v>
      </c>
      <c r="H20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29" t="str">
        <f>IF(Sklop6[[#This Row],[ZAHTEVANA SHEMA KAKOVOSTI]]&lt;&gt;"",Sklop6[[#This Row],[Preračunana masa/volumen/kos na enoto kg]],"")</f>
        <v/>
      </c>
      <c r="J20" s="130"/>
      <c r="K20" s="131"/>
      <c r="L20" s="131"/>
      <c r="M20" s="132"/>
      <c r="N20" s="133"/>
      <c r="O20" s="133"/>
      <c r="P20" s="87"/>
      <c r="Q20" s="133">
        <f>+Sklop6[[#This Row],[cena/enota brez DDV v EUR]]*Sklop6[[#This Row],[Stopnja DDV (%)]]</f>
        <v>0</v>
      </c>
      <c r="R20" s="133">
        <f>+Sklop6[[#This Row],[cena/enota brez DDV v EUR]]+Sklop6[[#This Row],[Davek (EUR)]]</f>
        <v>0</v>
      </c>
      <c r="S20" s="133">
        <f>+Sklop6[[#This Row],[cena/enota brez DDV v EUR]]*Sklop6[[#This Row],[Okvirna količina]]</f>
        <v>0</v>
      </c>
      <c r="T20" s="193">
        <f>+Sklop6[[#This Row],[Končna cena/enoto mere (EUR) z DDV]]*Sklop6[[#This Row],[Okvirna količina]]</f>
        <v>0</v>
      </c>
      <c r="U20" s="194"/>
    </row>
    <row r="21" spans="1:21" s="51" customFormat="1" ht="12">
      <c r="A21" s="77" t="s">
        <v>7</v>
      </c>
      <c r="B21" s="143" t="s">
        <v>328</v>
      </c>
      <c r="C21" s="140" t="s">
        <v>144</v>
      </c>
      <c r="D21" s="242" t="s">
        <v>0</v>
      </c>
      <c r="E21" s="113"/>
      <c r="F21" s="114">
        <v>150</v>
      </c>
      <c r="G21" s="144" t="s">
        <v>0</v>
      </c>
      <c r="H21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129" t="str">
        <f>IF(Sklop6[[#This Row],[ZAHTEVANA SHEMA KAKOVOSTI]]&lt;&gt;"",Sklop6[[#This Row],[Preračunana masa/volumen/kos na enoto kg]],"")</f>
        <v/>
      </c>
      <c r="J21" s="130"/>
      <c r="K21" s="131"/>
      <c r="L21" s="131"/>
      <c r="M21" s="132"/>
      <c r="N21" s="133"/>
      <c r="O21" s="133"/>
      <c r="P21" s="87"/>
      <c r="Q21" s="133">
        <f>+Sklop6[[#This Row],[cena/enota brez DDV v EUR]]*Sklop6[[#This Row],[Stopnja DDV (%)]]</f>
        <v>0</v>
      </c>
      <c r="R21" s="133">
        <f>+Sklop6[[#This Row],[cena/enota brez DDV v EUR]]+Sklop6[[#This Row],[Davek (EUR)]]</f>
        <v>0</v>
      </c>
      <c r="S21" s="133">
        <f>+Sklop6[[#This Row],[cena/enota brez DDV v EUR]]*Sklop6[[#This Row],[Okvirna količina]]</f>
        <v>0</v>
      </c>
      <c r="T21" s="193">
        <f>+Sklop6[[#This Row],[Končna cena/enoto mere (EUR) z DDV]]*Sklop6[[#This Row],[Okvirna količina]]</f>
        <v>0</v>
      </c>
      <c r="U21" s="194"/>
    </row>
    <row r="22" spans="1:21" s="51" customFormat="1" ht="36">
      <c r="A22" s="77" t="s">
        <v>8</v>
      </c>
      <c r="B22" s="143" t="s">
        <v>329</v>
      </c>
      <c r="C22" s="140" t="s">
        <v>144</v>
      </c>
      <c r="D22" s="242" t="s">
        <v>0</v>
      </c>
      <c r="E22" s="113"/>
      <c r="F22" s="114">
        <v>400</v>
      </c>
      <c r="G22" s="144" t="s">
        <v>0</v>
      </c>
      <c r="H22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129" t="str">
        <f>IF(Sklop6[[#This Row],[ZAHTEVANA SHEMA KAKOVOSTI]]&lt;&gt;"",Sklop6[[#This Row],[Preračunana masa/volumen/kos na enoto kg]],"")</f>
        <v/>
      </c>
      <c r="J22" s="130"/>
      <c r="K22" s="131"/>
      <c r="L22" s="131"/>
      <c r="M22" s="132"/>
      <c r="N22" s="133"/>
      <c r="O22" s="133"/>
      <c r="P22" s="87"/>
      <c r="Q22" s="133">
        <f>+Sklop6[[#This Row],[cena/enota brez DDV v EUR]]*Sklop6[[#This Row],[Stopnja DDV (%)]]</f>
        <v>0</v>
      </c>
      <c r="R22" s="133">
        <f>+Sklop6[[#This Row],[cena/enota brez DDV v EUR]]+Sklop6[[#This Row],[Davek (EUR)]]</f>
        <v>0</v>
      </c>
      <c r="S22" s="133">
        <f>+Sklop6[[#This Row],[cena/enota brez DDV v EUR]]*Sklop6[[#This Row],[Okvirna količina]]</f>
        <v>0</v>
      </c>
      <c r="T22" s="193">
        <f>+Sklop6[[#This Row],[Končna cena/enoto mere (EUR) z DDV]]*Sklop6[[#This Row],[Okvirna količina]]</f>
        <v>0</v>
      </c>
      <c r="U22" s="194"/>
    </row>
    <row r="23" spans="1:21" s="51" customFormat="1" ht="36">
      <c r="A23" s="77" t="s">
        <v>9</v>
      </c>
      <c r="B23" s="143" t="s">
        <v>330</v>
      </c>
      <c r="C23" s="140" t="s">
        <v>144</v>
      </c>
      <c r="D23" s="242" t="s">
        <v>0</v>
      </c>
      <c r="E23" s="113"/>
      <c r="F23" s="114">
        <v>150</v>
      </c>
      <c r="G23" s="144" t="s">
        <v>0</v>
      </c>
      <c r="H23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129" t="str">
        <f>IF(Sklop6[[#This Row],[ZAHTEVANA SHEMA KAKOVOSTI]]&lt;&gt;"",Sklop6[[#This Row],[Preračunana masa/volumen/kos na enoto kg]],"")</f>
        <v/>
      </c>
      <c r="J23" s="130"/>
      <c r="K23" s="131"/>
      <c r="L23" s="131"/>
      <c r="M23" s="132"/>
      <c r="N23" s="133"/>
      <c r="O23" s="133"/>
      <c r="P23" s="87"/>
      <c r="Q23" s="133">
        <f>+Sklop6[[#This Row],[cena/enota brez DDV v EUR]]*Sklop6[[#This Row],[Stopnja DDV (%)]]</f>
        <v>0</v>
      </c>
      <c r="R23" s="133">
        <f>+Sklop6[[#This Row],[cena/enota brez DDV v EUR]]+Sklop6[[#This Row],[Davek (EUR)]]</f>
        <v>0</v>
      </c>
      <c r="S23" s="133">
        <f>+Sklop6[[#This Row],[cena/enota brez DDV v EUR]]*Sklop6[[#This Row],[Okvirna količina]]</f>
        <v>0</v>
      </c>
      <c r="T23" s="193">
        <f>+Sklop6[[#This Row],[Končna cena/enoto mere (EUR) z DDV]]*Sklop6[[#This Row],[Okvirna količina]]</f>
        <v>0</v>
      </c>
      <c r="U23" s="194"/>
    </row>
    <row r="24" spans="1:21" s="51" customFormat="1" ht="36">
      <c r="A24" s="77" t="s">
        <v>10</v>
      </c>
      <c r="B24" s="143" t="s">
        <v>331</v>
      </c>
      <c r="C24" s="140" t="s">
        <v>144</v>
      </c>
      <c r="D24" s="242" t="s">
        <v>0</v>
      </c>
      <c r="E24" s="113"/>
      <c r="F24" s="114">
        <v>200</v>
      </c>
      <c r="G24" s="144" t="s">
        <v>0</v>
      </c>
      <c r="H24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29" t="str">
        <f>IF(Sklop6[[#This Row],[ZAHTEVANA SHEMA KAKOVOSTI]]&lt;&gt;"",Sklop6[[#This Row],[Preračunana masa/volumen/kos na enoto kg]],"")</f>
        <v/>
      </c>
      <c r="J24" s="130"/>
      <c r="K24" s="131"/>
      <c r="L24" s="131"/>
      <c r="M24" s="132"/>
      <c r="N24" s="133"/>
      <c r="O24" s="133"/>
      <c r="P24" s="87"/>
      <c r="Q24" s="133">
        <f>+Sklop6[[#This Row],[cena/enota brez DDV v EUR]]*Sklop6[[#This Row],[Stopnja DDV (%)]]</f>
        <v>0</v>
      </c>
      <c r="R24" s="133">
        <f>+Sklop6[[#This Row],[cena/enota brez DDV v EUR]]+Sklop6[[#This Row],[Davek (EUR)]]</f>
        <v>0</v>
      </c>
      <c r="S24" s="133">
        <f>+Sklop6[[#This Row],[cena/enota brez DDV v EUR]]*Sklop6[[#This Row],[Okvirna količina]]</f>
        <v>0</v>
      </c>
      <c r="T24" s="193">
        <f>+Sklop6[[#This Row],[Končna cena/enoto mere (EUR) z DDV]]*Sklop6[[#This Row],[Okvirna količina]]</f>
        <v>0</v>
      </c>
      <c r="U24" s="194"/>
    </row>
    <row r="25" spans="1:21" s="51" customFormat="1" ht="48">
      <c r="A25" s="77" t="s">
        <v>11</v>
      </c>
      <c r="B25" s="143" t="s">
        <v>459</v>
      </c>
      <c r="C25" s="140" t="s">
        <v>458</v>
      </c>
      <c r="D25" s="242" t="s">
        <v>0</v>
      </c>
      <c r="E25" s="113"/>
      <c r="F25" s="114">
        <v>30</v>
      </c>
      <c r="G25" s="144" t="s">
        <v>0</v>
      </c>
      <c r="H25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5" s="129" t="str">
        <f>IF(Sklop6[[#This Row],[ZAHTEVANA SHEMA KAKOVOSTI]]&lt;&gt;"",Sklop6[[#This Row],[Preračunana masa/volumen/kos na enoto kg]],"")</f>
        <v/>
      </c>
      <c r="J25" s="130"/>
      <c r="K25" s="131"/>
      <c r="L25" s="131"/>
      <c r="M25" s="132"/>
      <c r="N25" s="133"/>
      <c r="O25" s="133"/>
      <c r="P25" s="87"/>
      <c r="Q25" s="133">
        <f>+Sklop6[[#This Row],[cena/enota brez DDV v EUR]]*Sklop6[[#This Row],[Stopnja DDV (%)]]</f>
        <v>0</v>
      </c>
      <c r="R25" s="133">
        <f>+Sklop6[[#This Row],[cena/enota brez DDV v EUR]]+Sklop6[[#This Row],[Davek (EUR)]]</f>
        <v>0</v>
      </c>
      <c r="S25" s="133">
        <f>+Sklop6[[#This Row],[cena/enota brez DDV v EUR]]*Sklop6[[#This Row],[Okvirna količina]]</f>
        <v>0</v>
      </c>
      <c r="T25" s="193">
        <f>+Sklop6[[#This Row],[Končna cena/enoto mere (EUR) z DDV]]*Sklop6[[#This Row],[Okvirna količina]]</f>
        <v>0</v>
      </c>
      <c r="U25" s="194"/>
    </row>
    <row r="26" spans="1:21" s="51" customFormat="1" ht="24">
      <c r="A26" s="77" t="s">
        <v>12</v>
      </c>
      <c r="B26" s="143" t="s">
        <v>332</v>
      </c>
      <c r="C26" s="140" t="s">
        <v>144</v>
      </c>
      <c r="D26" s="242" t="s">
        <v>0</v>
      </c>
      <c r="E26" s="113"/>
      <c r="F26" s="114">
        <v>200</v>
      </c>
      <c r="G26" s="144" t="s">
        <v>0</v>
      </c>
      <c r="H26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29" t="str">
        <f>IF(Sklop6[[#This Row],[ZAHTEVANA SHEMA KAKOVOSTI]]&lt;&gt;"",Sklop6[[#This Row],[Preračunana masa/volumen/kos na enoto kg]],"")</f>
        <v/>
      </c>
      <c r="J26" s="130"/>
      <c r="K26" s="131"/>
      <c r="L26" s="131"/>
      <c r="M26" s="132"/>
      <c r="N26" s="133"/>
      <c r="O26" s="133"/>
      <c r="P26" s="87"/>
      <c r="Q26" s="133">
        <f>+Sklop6[[#This Row],[cena/enota brez DDV v EUR]]*Sklop6[[#This Row],[Stopnja DDV (%)]]</f>
        <v>0</v>
      </c>
      <c r="R26" s="133">
        <f>+Sklop6[[#This Row],[cena/enota brez DDV v EUR]]+Sklop6[[#This Row],[Davek (EUR)]]</f>
        <v>0</v>
      </c>
      <c r="S26" s="133">
        <f>+Sklop6[[#This Row],[cena/enota brez DDV v EUR]]*Sklop6[[#This Row],[Okvirna količina]]</f>
        <v>0</v>
      </c>
      <c r="T26" s="193">
        <f>+Sklop6[[#This Row],[Končna cena/enoto mere (EUR) z DDV]]*Sklop6[[#This Row],[Okvirna količina]]</f>
        <v>0</v>
      </c>
      <c r="U26" s="194"/>
    </row>
    <row r="27" spans="1:21" s="51" customFormat="1" ht="12">
      <c r="A27" s="77" t="s">
        <v>13</v>
      </c>
      <c r="B27" s="143" t="s">
        <v>908</v>
      </c>
      <c r="C27" s="140">
        <v>1</v>
      </c>
      <c r="D27" s="242" t="s">
        <v>0</v>
      </c>
      <c r="E27" s="113"/>
      <c r="F27" s="114">
        <v>150</v>
      </c>
      <c r="G27" s="144" t="s">
        <v>0</v>
      </c>
      <c r="H27" s="20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129" t="str">
        <f>IF(Sklop6[[#This Row],[ZAHTEVANA SHEMA KAKOVOSTI]]&lt;&gt;"",Sklop6[[#This Row],[Preračunana masa/volumen/kos na enoto kg]],"")</f>
        <v/>
      </c>
      <c r="J27" s="130"/>
      <c r="K27" s="131"/>
      <c r="L27" s="131"/>
      <c r="M27" s="132"/>
      <c r="N27" s="133"/>
      <c r="O27" s="133"/>
      <c r="P27" s="87"/>
      <c r="Q27" s="133">
        <f>+Sklop6[[#This Row],[cena/enota brez DDV v EUR]]*Sklop6[[#This Row],[Stopnja DDV (%)]]</f>
        <v>0</v>
      </c>
      <c r="R27" s="133">
        <f>+Sklop6[[#This Row],[cena/enota brez DDV v EUR]]+Sklop6[[#This Row],[Davek (EUR)]]</f>
        <v>0</v>
      </c>
      <c r="S27" s="133">
        <f>+Sklop6[[#This Row],[cena/enota brez DDV v EUR]]*Sklop6[[#This Row],[Okvirna količina]]</f>
        <v>0</v>
      </c>
      <c r="T27" s="193">
        <f>+Sklop6[[#This Row],[Končna cena/enoto mere (EUR) z DDV]]*Sklop6[[#This Row],[Okvirna količina]]</f>
        <v>0</v>
      </c>
      <c r="U27" s="194"/>
    </row>
    <row r="28" spans="1:21">
      <c r="A28" s="315" t="s">
        <v>163</v>
      </c>
      <c r="B28" s="316"/>
      <c r="C28" s="317"/>
      <c r="D28" s="317"/>
      <c r="E28" s="318"/>
      <c r="F28" s="319"/>
      <c r="G28" s="320"/>
      <c r="H28" s="321">
        <f>SUBTOTAL(109,Sklop6[Preračunana masa/volumen/kos na enoto kg])</f>
        <v>1740</v>
      </c>
      <c r="I28" s="321">
        <f>SUBTOTAL(109,Sklop6[Živila iz shem kakovosti (kg)])</f>
        <v>0</v>
      </c>
      <c r="J28" s="319"/>
      <c r="K28" s="322"/>
      <c r="L28" s="322"/>
      <c r="M28" s="323"/>
      <c r="N28" s="324"/>
      <c r="O28" s="324"/>
      <c r="P28" s="324"/>
      <c r="Q28" s="325"/>
      <c r="R28" s="319"/>
      <c r="S28" s="325">
        <f>SUBTOTAL(109,Sklop6[Vrednost za okvirno količino (EUR) brez DDV])</f>
        <v>0</v>
      </c>
      <c r="T28" s="325">
        <f>SUBTOTAL(109,Sklop6[Vrednost za okvirno količino (EUR) z DDV])</f>
        <v>0</v>
      </c>
      <c r="U28" s="326">
        <f>SUBTOTAL(103,Sklop6[Shema kakovosti
(nacionalne, evropske)
])</f>
        <v>0</v>
      </c>
    </row>
    <row r="29" spans="1:21" ht="15">
      <c r="A29" s="5"/>
      <c r="B29" s="3"/>
      <c r="C29" s="26"/>
      <c r="D29" s="26"/>
      <c r="E29" s="25"/>
      <c r="F29" s="6"/>
      <c r="H29" s="7"/>
      <c r="I29" s="7"/>
      <c r="J29" s="7"/>
      <c r="K29" s="7"/>
      <c r="L29" s="20"/>
      <c r="M29" s="20"/>
      <c r="N29" s="7"/>
      <c r="O29" s="7"/>
      <c r="P29" s="7"/>
      <c r="Q29" s="7"/>
      <c r="R29" s="7"/>
      <c r="S29" s="2"/>
      <c r="T29" s="2"/>
      <c r="U29" s="6"/>
    </row>
    <row r="30" spans="1:21">
      <c r="A30" s="44" t="s">
        <v>160</v>
      </c>
      <c r="B30" s="16"/>
      <c r="C30" s="28"/>
      <c r="D30" s="28"/>
      <c r="E30" s="99"/>
      <c r="Q30" s="44"/>
      <c r="R30" s="44"/>
      <c r="S30" s="44"/>
      <c r="T30" s="44"/>
    </row>
    <row r="31" spans="1:21">
      <c r="A31" s="11" t="s">
        <v>216</v>
      </c>
      <c r="B31" s="16"/>
      <c r="C31" s="28"/>
      <c r="D31" s="28"/>
      <c r="E31" s="99"/>
    </row>
    <row r="32" spans="1:21">
      <c r="A32" s="94" t="s">
        <v>208</v>
      </c>
      <c r="F32" s="64"/>
      <c r="G32" s="64"/>
      <c r="H32" s="29"/>
      <c r="I32" s="29"/>
      <c r="J32" s="29"/>
      <c r="K32" s="29"/>
      <c r="L32" s="50"/>
      <c r="M32" s="50"/>
      <c r="N32" s="29"/>
      <c r="O32" s="29"/>
      <c r="P32" s="29"/>
      <c r="Q32" s="29"/>
      <c r="R32" s="29"/>
    </row>
    <row r="33" spans="1:22">
      <c r="A33" s="109" t="s">
        <v>217</v>
      </c>
      <c r="F33" s="64"/>
      <c r="G33" s="64"/>
      <c r="H33" s="29"/>
      <c r="I33" s="29"/>
      <c r="J33" s="29"/>
      <c r="K33" s="29"/>
      <c r="L33" s="50"/>
      <c r="M33" s="50"/>
      <c r="N33" s="29"/>
      <c r="O33" s="29"/>
      <c r="P33" s="29"/>
      <c r="Q33" s="29"/>
      <c r="R33" s="29"/>
    </row>
    <row r="34" spans="1:2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</row>
    <row r="35" spans="1:22">
      <c r="A35" s="94" t="s">
        <v>65</v>
      </c>
      <c r="F35" s="64"/>
      <c r="G35" s="64" t="s">
        <v>66</v>
      </c>
      <c r="H35" s="29"/>
      <c r="I35" s="29"/>
      <c r="J35" s="29"/>
      <c r="K35" s="29"/>
      <c r="L35" s="50"/>
      <c r="M35" s="50"/>
      <c r="N35" s="29"/>
      <c r="O35" s="29"/>
      <c r="P35" s="29"/>
      <c r="Q35" s="29" t="s">
        <v>67</v>
      </c>
      <c r="R35" s="29"/>
    </row>
    <row r="36" spans="1:22" ht="15">
      <c r="A36" s="5"/>
      <c r="B36" s="3"/>
      <c r="C36" s="26"/>
      <c r="D36" s="26"/>
      <c r="E36" s="25"/>
      <c r="F36" s="6"/>
      <c r="H36" s="7"/>
      <c r="I36" s="7"/>
      <c r="J36" s="7"/>
      <c r="K36" s="7"/>
      <c r="L36" s="20"/>
      <c r="M36" s="20"/>
      <c r="N36" s="7"/>
      <c r="O36" s="7"/>
      <c r="P36" s="7"/>
      <c r="Q36" s="7"/>
      <c r="R36" s="7"/>
      <c r="S36" s="2"/>
      <c r="T36" s="2"/>
      <c r="U36" s="6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</sheetData>
  <sheetProtection insertRows="0" deleteRows="0"/>
  <protectedRanges>
    <protectedRange sqref="U35:U1048576 J35:P1048576 U1:U33 J1:P33" name="Obseg1"/>
    <protectedRange sqref="J34:P34 U34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7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5"/>
  <sheetViews>
    <sheetView topLeftCell="A10" zoomScale="90" zoomScaleNormal="90" zoomScaleSheetLayoutView="100" workbookViewId="0">
      <selection activeCell="K31" sqref="K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5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5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5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5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15">
      <c r="B12" s="76" t="str">
        <f>+'Ponudbeni pred_rekapitulacija'!A20</f>
        <v>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15">
      <c r="B13" s="354" t="str">
        <f>+'Ponudbeni pred_rekapitulacija'!B20</f>
        <v xml:space="preserve">SVEŽE SADJE IN ZELENJAVA 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1.25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334</v>
      </c>
      <c r="C16" s="138" t="s">
        <v>144</v>
      </c>
      <c r="D16" s="75" t="s">
        <v>0</v>
      </c>
      <c r="E16" s="159"/>
      <c r="F16" s="160">
        <v>180</v>
      </c>
      <c r="G16" s="163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6" s="78" t="str">
        <f>IF(Sklop7[[#This Row],[ZAHTEVANA SHEMA KAKOVOSTI]]&lt;&gt;"",Sklop7[[#This Row],[Preračunana masa/volumen/kos na enoto kg]],"")</f>
        <v/>
      </c>
      <c r="J16" s="85"/>
      <c r="K16" s="127" t="s">
        <v>144</v>
      </c>
      <c r="L16" s="127" t="s">
        <v>144</v>
      </c>
      <c r="M16" s="127" t="s">
        <v>144</v>
      </c>
      <c r="N16" s="81"/>
      <c r="O16" s="127" t="s">
        <v>144</v>
      </c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27" t="s">
        <v>144</v>
      </c>
    </row>
    <row r="17" spans="1:21" s="51" customFormat="1" ht="24">
      <c r="A17" s="77" t="s">
        <v>3</v>
      </c>
      <c r="B17" s="175" t="s">
        <v>335</v>
      </c>
      <c r="C17" s="177" t="s">
        <v>144</v>
      </c>
      <c r="D17" s="165" t="s">
        <v>0</v>
      </c>
      <c r="E17" s="173"/>
      <c r="F17" s="166">
        <v>10</v>
      </c>
      <c r="G17" s="174" t="s">
        <v>0</v>
      </c>
      <c r="H17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7" s="78" t="str">
        <f>IF(Sklop7[[#This Row],[ZAHTEVANA SHEMA KAKOVOSTI]]&lt;&gt;"",Sklop7[[#This Row],[Preračunana masa/volumen/kos na enoto kg]],"")</f>
        <v/>
      </c>
      <c r="J17" s="167"/>
      <c r="K17" s="127" t="s">
        <v>144</v>
      </c>
      <c r="L17" s="127" t="s">
        <v>144</v>
      </c>
      <c r="M17" s="127" t="s">
        <v>144</v>
      </c>
      <c r="N17" s="169"/>
      <c r="O17" s="127" t="s">
        <v>144</v>
      </c>
      <c r="P17" s="87"/>
      <c r="Q17" s="169">
        <f>+Sklop7[[#This Row],[cena/enota brez DDV v EUR]]*Sklop7[[#This Row],[Stopnja DDV (%)]]</f>
        <v>0</v>
      </c>
      <c r="R17" s="169">
        <f>+Sklop7[[#This Row],[cena/enota brez DDV v EUR]]+Sklop7[[#This Row],[Davek (EUR)]]</f>
        <v>0</v>
      </c>
      <c r="S17" s="169">
        <f>+Sklop7[[#This Row],[cena/enota brez DDV v EUR]]*Sklop7[[#This Row],[Okvirna količina]]</f>
        <v>0</v>
      </c>
      <c r="T17" s="169">
        <f>+Sklop7[[#This Row],[Končna cena/enoto mere (EUR) z DDV]]*Sklop7[[#This Row],[Okvirna količina]]</f>
        <v>0</v>
      </c>
      <c r="U17" s="127" t="s">
        <v>144</v>
      </c>
    </row>
    <row r="18" spans="1:21" s="51" customFormat="1" ht="12">
      <c r="A18" s="77" t="s">
        <v>4</v>
      </c>
      <c r="B18" s="175" t="s">
        <v>336</v>
      </c>
      <c r="C18" s="177" t="s">
        <v>144</v>
      </c>
      <c r="D18" s="165" t="s">
        <v>0</v>
      </c>
      <c r="E18" s="173"/>
      <c r="F18" s="166">
        <v>40</v>
      </c>
      <c r="G18" s="174" t="s">
        <v>0</v>
      </c>
      <c r="H18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8" s="78" t="str">
        <f>IF(Sklop7[[#This Row],[ZAHTEVANA SHEMA KAKOVOSTI]]&lt;&gt;"",Sklop7[[#This Row],[Preračunana masa/volumen/kos na enoto kg]],"")</f>
        <v/>
      </c>
      <c r="J18" s="167"/>
      <c r="K18" s="127" t="s">
        <v>144</v>
      </c>
      <c r="L18" s="127" t="s">
        <v>144</v>
      </c>
      <c r="M18" s="127" t="s">
        <v>144</v>
      </c>
      <c r="N18" s="169"/>
      <c r="O18" s="127" t="s">
        <v>144</v>
      </c>
      <c r="P18" s="87"/>
      <c r="Q18" s="169">
        <f>+Sklop7[[#This Row],[cena/enota brez DDV v EUR]]*Sklop7[[#This Row],[Stopnja DDV (%)]]</f>
        <v>0</v>
      </c>
      <c r="R18" s="169">
        <f>+Sklop7[[#This Row],[cena/enota brez DDV v EUR]]+Sklop7[[#This Row],[Davek (EUR)]]</f>
        <v>0</v>
      </c>
      <c r="S18" s="169">
        <f>+Sklop7[[#This Row],[cena/enota brez DDV v EUR]]*Sklop7[[#This Row],[Okvirna količina]]</f>
        <v>0</v>
      </c>
      <c r="T18" s="169">
        <f>+Sklop7[[#This Row],[Končna cena/enoto mere (EUR) z DDV]]*Sklop7[[#This Row],[Okvirna količina]]</f>
        <v>0</v>
      </c>
      <c r="U18" s="127" t="s">
        <v>144</v>
      </c>
    </row>
    <row r="19" spans="1:21" s="51" customFormat="1" ht="12">
      <c r="A19" s="77" t="s">
        <v>5</v>
      </c>
      <c r="B19" s="175" t="s">
        <v>337</v>
      </c>
      <c r="C19" s="177" t="s">
        <v>144</v>
      </c>
      <c r="D19" s="165" t="s">
        <v>0</v>
      </c>
      <c r="E19" s="173"/>
      <c r="F19" s="166">
        <v>40</v>
      </c>
      <c r="G19" s="174" t="s">
        <v>0</v>
      </c>
      <c r="H19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78" t="str">
        <f>IF(Sklop7[[#This Row],[ZAHTEVANA SHEMA KAKOVOSTI]]&lt;&gt;"",Sklop7[[#This Row],[Preračunana masa/volumen/kos na enoto kg]],"")</f>
        <v/>
      </c>
      <c r="J19" s="167"/>
      <c r="K19" s="127" t="s">
        <v>144</v>
      </c>
      <c r="L19" s="127" t="s">
        <v>144</v>
      </c>
      <c r="M19" s="127" t="s">
        <v>144</v>
      </c>
      <c r="N19" s="169"/>
      <c r="O19" s="127" t="s">
        <v>144</v>
      </c>
      <c r="P19" s="87"/>
      <c r="Q19" s="169">
        <f>+Sklop7[[#This Row],[cena/enota brez DDV v EUR]]*Sklop7[[#This Row],[Stopnja DDV (%)]]</f>
        <v>0</v>
      </c>
      <c r="R19" s="169">
        <f>+Sklop7[[#This Row],[cena/enota brez DDV v EUR]]+Sklop7[[#This Row],[Davek (EUR)]]</f>
        <v>0</v>
      </c>
      <c r="S19" s="169">
        <f>+Sklop7[[#This Row],[cena/enota brez DDV v EUR]]*Sklop7[[#This Row],[Okvirna količina]]</f>
        <v>0</v>
      </c>
      <c r="T19" s="169">
        <f>+Sklop7[[#This Row],[Končna cena/enoto mere (EUR) z DDV]]*Sklop7[[#This Row],[Okvirna količina]]</f>
        <v>0</v>
      </c>
      <c r="U19" s="127" t="s">
        <v>144</v>
      </c>
    </row>
    <row r="20" spans="1:21" s="51" customFormat="1" ht="12">
      <c r="A20" s="77" t="s">
        <v>6</v>
      </c>
      <c r="B20" s="175" t="s">
        <v>338</v>
      </c>
      <c r="C20" s="177" t="s">
        <v>144</v>
      </c>
      <c r="D20" s="165" t="s">
        <v>0</v>
      </c>
      <c r="E20" s="173"/>
      <c r="F20" s="166">
        <v>65</v>
      </c>
      <c r="G20" s="174" t="s">
        <v>0</v>
      </c>
      <c r="H20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20" s="78" t="str">
        <f>IF(Sklop7[[#This Row],[ZAHTEVANA SHEMA KAKOVOSTI]]&lt;&gt;"",Sklop7[[#This Row],[Preračunana masa/volumen/kos na enoto kg]],"")</f>
        <v/>
      </c>
      <c r="J20" s="167"/>
      <c r="K20" s="127" t="s">
        <v>144</v>
      </c>
      <c r="L20" s="127" t="s">
        <v>144</v>
      </c>
      <c r="M20" s="127" t="s">
        <v>144</v>
      </c>
      <c r="N20" s="169"/>
      <c r="O20" s="127" t="s">
        <v>144</v>
      </c>
      <c r="P20" s="87"/>
      <c r="Q20" s="169">
        <f>+Sklop7[[#This Row],[cena/enota brez DDV v EUR]]*Sklop7[[#This Row],[Stopnja DDV (%)]]</f>
        <v>0</v>
      </c>
      <c r="R20" s="169">
        <f>+Sklop7[[#This Row],[cena/enota brez DDV v EUR]]+Sklop7[[#This Row],[Davek (EUR)]]</f>
        <v>0</v>
      </c>
      <c r="S20" s="169">
        <f>+Sklop7[[#This Row],[cena/enota brez DDV v EUR]]*Sklop7[[#This Row],[Okvirna količina]]</f>
        <v>0</v>
      </c>
      <c r="T20" s="169">
        <f>+Sklop7[[#This Row],[Končna cena/enoto mere (EUR) z DDV]]*Sklop7[[#This Row],[Okvirna količina]]</f>
        <v>0</v>
      </c>
      <c r="U20" s="127" t="s">
        <v>144</v>
      </c>
    </row>
    <row r="21" spans="1:21" s="51" customFormat="1" ht="24">
      <c r="A21" s="77" t="s">
        <v>7</v>
      </c>
      <c r="B21" s="299" t="s">
        <v>910</v>
      </c>
      <c r="C21" s="177" t="s">
        <v>144</v>
      </c>
      <c r="D21" s="165" t="s">
        <v>0</v>
      </c>
      <c r="E21" s="173"/>
      <c r="F21" s="166">
        <v>600</v>
      </c>
      <c r="G21" s="174" t="s">
        <v>0</v>
      </c>
      <c r="H21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1" s="78" t="str">
        <f>IF(Sklop7[[#This Row],[ZAHTEVANA SHEMA KAKOVOSTI]]&lt;&gt;"",Sklop7[[#This Row],[Preračunana masa/volumen/kos na enoto kg]],"")</f>
        <v/>
      </c>
      <c r="J21" s="167"/>
      <c r="K21" s="127" t="s">
        <v>144</v>
      </c>
      <c r="L21" s="127" t="s">
        <v>144</v>
      </c>
      <c r="M21" s="127" t="s">
        <v>144</v>
      </c>
      <c r="N21" s="169"/>
      <c r="O21" s="127" t="s">
        <v>144</v>
      </c>
      <c r="P21" s="87"/>
      <c r="Q21" s="169">
        <f>+Sklop7[[#This Row],[cena/enota brez DDV v EUR]]*Sklop7[[#This Row],[Stopnja DDV (%)]]</f>
        <v>0</v>
      </c>
      <c r="R21" s="169">
        <f>+Sklop7[[#This Row],[cena/enota brez DDV v EUR]]+Sklop7[[#This Row],[Davek (EUR)]]</f>
        <v>0</v>
      </c>
      <c r="S21" s="169">
        <f>+Sklop7[[#This Row],[cena/enota brez DDV v EUR]]*Sklop7[[#This Row],[Okvirna količina]]</f>
        <v>0</v>
      </c>
      <c r="T21" s="169">
        <f>+Sklop7[[#This Row],[Končna cena/enoto mere (EUR) z DDV]]*Sklop7[[#This Row],[Okvirna količina]]</f>
        <v>0</v>
      </c>
      <c r="U21" s="127" t="s">
        <v>144</v>
      </c>
    </row>
    <row r="22" spans="1:21" s="51" customFormat="1" ht="24">
      <c r="A22" s="77" t="s">
        <v>8</v>
      </c>
      <c r="B22" s="258" t="s">
        <v>911</v>
      </c>
      <c r="C22" s="177" t="s">
        <v>144</v>
      </c>
      <c r="D22" s="165" t="s">
        <v>0</v>
      </c>
      <c r="E22" s="218"/>
      <c r="F22" s="219">
        <v>150</v>
      </c>
      <c r="G22" s="259" t="s">
        <v>0</v>
      </c>
      <c r="H2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219" t="str">
        <f>IF(Sklop7[[#This Row],[ZAHTEVANA SHEMA KAKOVOSTI]]&lt;&gt;"",Sklop7[[#This Row],[Preračunana masa/volumen/kos na enoto kg]],"")</f>
        <v/>
      </c>
      <c r="J22" s="255"/>
      <c r="K22" s="127" t="s">
        <v>144</v>
      </c>
      <c r="L22" s="127" t="s">
        <v>144</v>
      </c>
      <c r="M22" s="127" t="s">
        <v>144</v>
      </c>
      <c r="N22" s="257"/>
      <c r="O22" s="127" t="s">
        <v>144</v>
      </c>
      <c r="P22" s="87"/>
      <c r="Q22" s="257">
        <f>+Sklop7[[#This Row],[cena/enota brez DDV v EUR]]*Sklop7[[#This Row],[Stopnja DDV (%)]]</f>
        <v>0</v>
      </c>
      <c r="R22" s="257">
        <f>+Sklop7[[#This Row],[cena/enota brez DDV v EUR]]+Sklop7[[#This Row],[Davek (EUR)]]</f>
        <v>0</v>
      </c>
      <c r="S22" s="257">
        <f>+Sklop7[[#This Row],[cena/enota brez DDV v EUR]]*Sklop7[[#This Row],[Okvirna količina]]</f>
        <v>0</v>
      </c>
      <c r="T22" s="257">
        <f>+Sklop7[[#This Row],[Končna cena/enoto mere (EUR) z DDV]]*Sklop7[[#This Row],[Okvirna količina]]</f>
        <v>0</v>
      </c>
      <c r="U22" s="127" t="s">
        <v>144</v>
      </c>
    </row>
    <row r="23" spans="1:21" s="51" customFormat="1" ht="12">
      <c r="A23" s="77" t="s">
        <v>9</v>
      </c>
      <c r="B23" s="258" t="s">
        <v>339</v>
      </c>
      <c r="C23" s="177" t="s">
        <v>144</v>
      </c>
      <c r="D23" s="165" t="s">
        <v>0</v>
      </c>
      <c r="E23" s="218"/>
      <c r="F23" s="219">
        <v>50</v>
      </c>
      <c r="G23" s="259" t="s">
        <v>0</v>
      </c>
      <c r="H2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219" t="str">
        <f>IF(Sklop7[[#This Row],[ZAHTEVANA SHEMA KAKOVOSTI]]&lt;&gt;"",Sklop7[[#This Row],[Preračunana masa/volumen/kos na enoto kg]],"")</f>
        <v/>
      </c>
      <c r="J23" s="255"/>
      <c r="K23" s="127" t="s">
        <v>144</v>
      </c>
      <c r="L23" s="127" t="s">
        <v>144</v>
      </c>
      <c r="M23" s="127" t="s">
        <v>144</v>
      </c>
      <c r="N23" s="257"/>
      <c r="O23" s="127" t="s">
        <v>144</v>
      </c>
      <c r="P23" s="87"/>
      <c r="Q23" s="257">
        <f>+Sklop7[[#This Row],[cena/enota brez DDV v EUR]]*Sklop7[[#This Row],[Stopnja DDV (%)]]</f>
        <v>0</v>
      </c>
      <c r="R23" s="257">
        <f>+Sklop7[[#This Row],[cena/enota brez DDV v EUR]]+Sklop7[[#This Row],[Davek (EUR)]]</f>
        <v>0</v>
      </c>
      <c r="S23" s="257">
        <f>+Sklop7[[#This Row],[cena/enota brez DDV v EUR]]*Sklop7[[#This Row],[Okvirna količina]]</f>
        <v>0</v>
      </c>
      <c r="T23" s="257">
        <f>+Sklop7[[#This Row],[Končna cena/enoto mere (EUR) z DDV]]*Sklop7[[#This Row],[Okvirna količina]]</f>
        <v>0</v>
      </c>
      <c r="U23" s="127" t="s">
        <v>144</v>
      </c>
    </row>
    <row r="24" spans="1:21" s="51" customFormat="1" ht="12">
      <c r="A24" s="77" t="s">
        <v>10</v>
      </c>
      <c r="B24" s="258" t="s">
        <v>340</v>
      </c>
      <c r="C24" s="177" t="s">
        <v>144</v>
      </c>
      <c r="D24" s="165" t="s">
        <v>0</v>
      </c>
      <c r="E24" s="218"/>
      <c r="F24" s="219">
        <v>10</v>
      </c>
      <c r="G24" s="259" t="s">
        <v>0</v>
      </c>
      <c r="H2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219" t="str">
        <f>IF(Sklop7[[#This Row],[ZAHTEVANA SHEMA KAKOVOSTI]]&lt;&gt;"",Sklop7[[#This Row],[Preračunana masa/volumen/kos na enoto kg]],"")</f>
        <v/>
      </c>
      <c r="J24" s="255"/>
      <c r="K24" s="127" t="s">
        <v>144</v>
      </c>
      <c r="L24" s="127" t="s">
        <v>144</v>
      </c>
      <c r="M24" s="127" t="s">
        <v>144</v>
      </c>
      <c r="N24" s="257"/>
      <c r="O24" s="127" t="s">
        <v>144</v>
      </c>
      <c r="P24" s="87"/>
      <c r="Q24" s="257">
        <f>+Sklop7[[#This Row],[cena/enota brez DDV v EUR]]*Sklop7[[#This Row],[Stopnja DDV (%)]]</f>
        <v>0</v>
      </c>
      <c r="R24" s="257">
        <f>+Sklop7[[#This Row],[cena/enota brez DDV v EUR]]+Sklop7[[#This Row],[Davek (EUR)]]</f>
        <v>0</v>
      </c>
      <c r="S24" s="257">
        <f>+Sklop7[[#This Row],[cena/enota brez DDV v EUR]]*Sklop7[[#This Row],[Okvirna količina]]</f>
        <v>0</v>
      </c>
      <c r="T24" s="257">
        <f>+Sklop7[[#This Row],[Končna cena/enoto mere (EUR) z DDV]]*Sklop7[[#This Row],[Okvirna količina]]</f>
        <v>0</v>
      </c>
      <c r="U24" s="127" t="s">
        <v>144</v>
      </c>
    </row>
    <row r="25" spans="1:21" s="51" customFormat="1" ht="12">
      <c r="A25" s="77" t="s">
        <v>11</v>
      </c>
      <c r="B25" s="258" t="s">
        <v>341</v>
      </c>
      <c r="C25" s="177" t="s">
        <v>144</v>
      </c>
      <c r="D25" s="165" t="s">
        <v>0</v>
      </c>
      <c r="E25" s="218"/>
      <c r="F25" s="219">
        <v>3</v>
      </c>
      <c r="G25" s="259" t="s">
        <v>0</v>
      </c>
      <c r="H2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5" s="219" t="str">
        <f>IF(Sklop7[[#This Row],[ZAHTEVANA SHEMA KAKOVOSTI]]&lt;&gt;"",Sklop7[[#This Row],[Preračunana masa/volumen/kos na enoto kg]],"")</f>
        <v/>
      </c>
      <c r="J25" s="255"/>
      <c r="K25" s="127" t="s">
        <v>144</v>
      </c>
      <c r="L25" s="127" t="s">
        <v>144</v>
      </c>
      <c r="M25" s="127" t="s">
        <v>144</v>
      </c>
      <c r="N25" s="257"/>
      <c r="O25" s="127" t="s">
        <v>144</v>
      </c>
      <c r="P25" s="87"/>
      <c r="Q25" s="257">
        <f>+Sklop7[[#This Row],[cena/enota brez DDV v EUR]]*Sklop7[[#This Row],[Stopnja DDV (%)]]</f>
        <v>0</v>
      </c>
      <c r="R25" s="257">
        <f>+Sklop7[[#This Row],[cena/enota brez DDV v EUR]]+Sklop7[[#This Row],[Davek (EUR)]]</f>
        <v>0</v>
      </c>
      <c r="S25" s="257">
        <f>+Sklop7[[#This Row],[cena/enota brez DDV v EUR]]*Sklop7[[#This Row],[Okvirna količina]]</f>
        <v>0</v>
      </c>
      <c r="T25" s="257">
        <f>+Sklop7[[#This Row],[Končna cena/enoto mere (EUR) z DDV]]*Sklop7[[#This Row],[Okvirna količina]]</f>
        <v>0</v>
      </c>
      <c r="U25" s="127" t="s">
        <v>144</v>
      </c>
    </row>
    <row r="26" spans="1:21" s="51" customFormat="1" ht="12">
      <c r="A26" s="77" t="s">
        <v>12</v>
      </c>
      <c r="B26" s="258" t="s">
        <v>342</v>
      </c>
      <c r="C26" s="177" t="s">
        <v>144</v>
      </c>
      <c r="D26" s="165" t="s">
        <v>0</v>
      </c>
      <c r="E26" s="218"/>
      <c r="F26" s="219">
        <v>150</v>
      </c>
      <c r="G26" s="259" t="s">
        <v>0</v>
      </c>
      <c r="H2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219" t="str">
        <f>IF(Sklop7[[#This Row],[ZAHTEVANA SHEMA KAKOVOSTI]]&lt;&gt;"",Sklop7[[#This Row],[Preračunana masa/volumen/kos na enoto kg]],"")</f>
        <v/>
      </c>
      <c r="J26" s="255"/>
      <c r="K26" s="127" t="s">
        <v>144</v>
      </c>
      <c r="L26" s="127" t="s">
        <v>144</v>
      </c>
      <c r="M26" s="127" t="s">
        <v>144</v>
      </c>
      <c r="N26" s="257"/>
      <c r="O26" s="127" t="s">
        <v>144</v>
      </c>
      <c r="P26" s="87"/>
      <c r="Q26" s="257">
        <f>+Sklop7[[#This Row],[cena/enota brez DDV v EUR]]*Sklop7[[#This Row],[Stopnja DDV (%)]]</f>
        <v>0</v>
      </c>
      <c r="R26" s="257">
        <f>+Sklop7[[#This Row],[cena/enota brez DDV v EUR]]+Sklop7[[#This Row],[Davek (EUR)]]</f>
        <v>0</v>
      </c>
      <c r="S26" s="257">
        <f>+Sklop7[[#This Row],[cena/enota brez DDV v EUR]]*Sklop7[[#This Row],[Okvirna količina]]</f>
        <v>0</v>
      </c>
      <c r="T26" s="257">
        <f>+Sklop7[[#This Row],[Končna cena/enoto mere (EUR) z DDV]]*Sklop7[[#This Row],[Okvirna količina]]</f>
        <v>0</v>
      </c>
      <c r="U26" s="127" t="s">
        <v>144</v>
      </c>
    </row>
    <row r="27" spans="1:21" s="51" customFormat="1" ht="12">
      <c r="A27" s="77" t="s">
        <v>13</v>
      </c>
      <c r="B27" s="258" t="s">
        <v>343</v>
      </c>
      <c r="C27" s="177" t="s">
        <v>144</v>
      </c>
      <c r="D27" s="165" t="s">
        <v>0</v>
      </c>
      <c r="E27" s="218"/>
      <c r="F27" s="219">
        <v>10</v>
      </c>
      <c r="G27" s="259" t="s">
        <v>0</v>
      </c>
      <c r="H2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219" t="str">
        <f>IF(Sklop7[[#This Row],[ZAHTEVANA SHEMA KAKOVOSTI]]&lt;&gt;"",Sklop7[[#This Row],[Preračunana masa/volumen/kos na enoto kg]],"")</f>
        <v/>
      </c>
      <c r="J27" s="255"/>
      <c r="K27" s="127" t="s">
        <v>144</v>
      </c>
      <c r="L27" s="127" t="s">
        <v>144</v>
      </c>
      <c r="M27" s="127" t="s">
        <v>144</v>
      </c>
      <c r="N27" s="257"/>
      <c r="O27" s="127" t="s">
        <v>144</v>
      </c>
      <c r="P27" s="87"/>
      <c r="Q27" s="257">
        <f>+Sklop7[[#This Row],[cena/enota brez DDV v EUR]]*Sklop7[[#This Row],[Stopnja DDV (%)]]</f>
        <v>0</v>
      </c>
      <c r="R27" s="257">
        <f>+Sklop7[[#This Row],[cena/enota brez DDV v EUR]]+Sklop7[[#This Row],[Davek (EUR)]]</f>
        <v>0</v>
      </c>
      <c r="S27" s="257">
        <f>+Sklop7[[#This Row],[cena/enota brez DDV v EUR]]*Sklop7[[#This Row],[Okvirna količina]]</f>
        <v>0</v>
      </c>
      <c r="T27" s="257">
        <f>+Sklop7[[#This Row],[Končna cena/enoto mere (EUR) z DDV]]*Sklop7[[#This Row],[Okvirna količina]]</f>
        <v>0</v>
      </c>
      <c r="U27" s="127" t="s">
        <v>144</v>
      </c>
    </row>
    <row r="28" spans="1:21" s="51" customFormat="1" ht="12">
      <c r="A28" s="77" t="s">
        <v>14</v>
      </c>
      <c r="B28" s="258" t="s">
        <v>344</v>
      </c>
      <c r="C28" s="177" t="s">
        <v>144</v>
      </c>
      <c r="D28" s="165" t="s">
        <v>0</v>
      </c>
      <c r="E28" s="218"/>
      <c r="F28" s="219">
        <v>60</v>
      </c>
      <c r="G28" s="259" t="s">
        <v>0</v>
      </c>
      <c r="H2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219" t="str">
        <f>IF(Sklop7[[#This Row],[ZAHTEVANA SHEMA KAKOVOSTI]]&lt;&gt;"",Sklop7[[#This Row],[Preračunana masa/volumen/kos na enoto kg]],"")</f>
        <v/>
      </c>
      <c r="J28" s="255"/>
      <c r="K28" s="127" t="s">
        <v>144</v>
      </c>
      <c r="L28" s="127" t="s">
        <v>144</v>
      </c>
      <c r="M28" s="127" t="s">
        <v>144</v>
      </c>
      <c r="N28" s="257"/>
      <c r="O28" s="127" t="s">
        <v>144</v>
      </c>
      <c r="P28" s="87"/>
      <c r="Q28" s="257">
        <f>+Sklop7[[#This Row],[cena/enota brez DDV v EUR]]*Sklop7[[#This Row],[Stopnja DDV (%)]]</f>
        <v>0</v>
      </c>
      <c r="R28" s="257">
        <f>+Sklop7[[#This Row],[cena/enota brez DDV v EUR]]+Sklop7[[#This Row],[Davek (EUR)]]</f>
        <v>0</v>
      </c>
      <c r="S28" s="257">
        <f>+Sklop7[[#This Row],[cena/enota brez DDV v EUR]]*Sklop7[[#This Row],[Okvirna količina]]</f>
        <v>0</v>
      </c>
      <c r="T28" s="257">
        <f>+Sklop7[[#This Row],[Končna cena/enoto mere (EUR) z DDV]]*Sklop7[[#This Row],[Okvirna količina]]</f>
        <v>0</v>
      </c>
      <c r="U28" s="127" t="s">
        <v>144</v>
      </c>
    </row>
    <row r="29" spans="1:21" s="51" customFormat="1" ht="12">
      <c r="A29" s="77" t="s">
        <v>15</v>
      </c>
      <c r="B29" s="258" t="s">
        <v>345</v>
      </c>
      <c r="C29" s="177" t="s">
        <v>144</v>
      </c>
      <c r="D29" s="165" t="s">
        <v>0</v>
      </c>
      <c r="E29" s="218"/>
      <c r="F29" s="219">
        <v>30</v>
      </c>
      <c r="G29" s="259" t="s">
        <v>0</v>
      </c>
      <c r="H2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9" s="219" t="str">
        <f>IF(Sklop7[[#This Row],[ZAHTEVANA SHEMA KAKOVOSTI]]&lt;&gt;"",Sklop7[[#This Row],[Preračunana masa/volumen/kos na enoto kg]],"")</f>
        <v/>
      </c>
      <c r="J29" s="255"/>
      <c r="K29" s="127" t="s">
        <v>144</v>
      </c>
      <c r="L29" s="127" t="s">
        <v>144</v>
      </c>
      <c r="M29" s="127" t="s">
        <v>144</v>
      </c>
      <c r="N29" s="257"/>
      <c r="O29" s="127" t="s">
        <v>144</v>
      </c>
      <c r="P29" s="87"/>
      <c r="Q29" s="257">
        <f>+Sklop7[[#This Row],[cena/enota brez DDV v EUR]]*Sklop7[[#This Row],[Stopnja DDV (%)]]</f>
        <v>0</v>
      </c>
      <c r="R29" s="257">
        <f>+Sklop7[[#This Row],[cena/enota brez DDV v EUR]]+Sklop7[[#This Row],[Davek (EUR)]]</f>
        <v>0</v>
      </c>
      <c r="S29" s="257">
        <f>+Sklop7[[#This Row],[cena/enota brez DDV v EUR]]*Sklop7[[#This Row],[Okvirna količina]]</f>
        <v>0</v>
      </c>
      <c r="T29" s="257">
        <f>+Sklop7[[#This Row],[Končna cena/enoto mere (EUR) z DDV]]*Sklop7[[#This Row],[Okvirna količina]]</f>
        <v>0</v>
      </c>
      <c r="U29" s="127" t="s">
        <v>144</v>
      </c>
    </row>
    <row r="30" spans="1:21" s="51" customFormat="1" ht="12">
      <c r="A30" s="77" t="s">
        <v>16</v>
      </c>
      <c r="B30" s="258" t="s">
        <v>346</v>
      </c>
      <c r="C30" s="177" t="s">
        <v>144</v>
      </c>
      <c r="D30" s="165" t="s">
        <v>0</v>
      </c>
      <c r="E30" s="218"/>
      <c r="F30" s="219">
        <v>350</v>
      </c>
      <c r="G30" s="259" t="s">
        <v>0</v>
      </c>
      <c r="H3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219" t="str">
        <f>IF(Sklop7[[#This Row],[ZAHTEVANA SHEMA KAKOVOSTI]]&lt;&gt;"",Sklop7[[#This Row],[Preračunana masa/volumen/kos na enoto kg]],"")</f>
        <v/>
      </c>
      <c r="J30" s="255"/>
      <c r="K30" s="127" t="s">
        <v>144</v>
      </c>
      <c r="L30" s="127" t="s">
        <v>144</v>
      </c>
      <c r="M30" s="127" t="s">
        <v>144</v>
      </c>
      <c r="N30" s="257"/>
      <c r="O30" s="127" t="s">
        <v>144</v>
      </c>
      <c r="P30" s="87"/>
      <c r="Q30" s="257">
        <f>+Sklop7[[#This Row],[cena/enota brez DDV v EUR]]*Sklop7[[#This Row],[Stopnja DDV (%)]]</f>
        <v>0</v>
      </c>
      <c r="R30" s="257">
        <f>+Sklop7[[#This Row],[cena/enota brez DDV v EUR]]+Sklop7[[#This Row],[Davek (EUR)]]</f>
        <v>0</v>
      </c>
      <c r="S30" s="257">
        <f>+Sklop7[[#This Row],[cena/enota brez DDV v EUR]]*Sklop7[[#This Row],[Okvirna količina]]</f>
        <v>0</v>
      </c>
      <c r="T30" s="257">
        <f>+Sklop7[[#This Row],[Končna cena/enoto mere (EUR) z DDV]]*Sklop7[[#This Row],[Okvirna količina]]</f>
        <v>0</v>
      </c>
      <c r="U30" s="127" t="s">
        <v>144</v>
      </c>
    </row>
    <row r="31" spans="1:21" s="51" customFormat="1" ht="12">
      <c r="A31" s="77" t="s">
        <v>17</v>
      </c>
      <c r="B31" s="258" t="s">
        <v>347</v>
      </c>
      <c r="C31" s="177" t="s">
        <v>144</v>
      </c>
      <c r="D31" s="165" t="s">
        <v>0</v>
      </c>
      <c r="E31" s="218"/>
      <c r="F31" s="219">
        <v>500</v>
      </c>
      <c r="G31" s="259" t="s">
        <v>0</v>
      </c>
      <c r="H3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1" s="219" t="str">
        <f>IF(Sklop7[[#This Row],[ZAHTEVANA SHEMA KAKOVOSTI]]&lt;&gt;"",Sklop7[[#This Row],[Preračunana masa/volumen/kos na enoto kg]],"")</f>
        <v/>
      </c>
      <c r="J31" s="255"/>
      <c r="K31" s="127" t="s">
        <v>144</v>
      </c>
      <c r="L31" s="127" t="s">
        <v>144</v>
      </c>
      <c r="M31" s="127" t="s">
        <v>144</v>
      </c>
      <c r="N31" s="257"/>
      <c r="O31" s="127" t="s">
        <v>144</v>
      </c>
      <c r="P31" s="87"/>
      <c r="Q31" s="257">
        <f>+Sklop7[[#This Row],[cena/enota brez DDV v EUR]]*Sklop7[[#This Row],[Stopnja DDV (%)]]</f>
        <v>0</v>
      </c>
      <c r="R31" s="257">
        <f>+Sklop7[[#This Row],[cena/enota brez DDV v EUR]]+Sklop7[[#This Row],[Davek (EUR)]]</f>
        <v>0</v>
      </c>
      <c r="S31" s="257">
        <f>+Sklop7[[#This Row],[cena/enota brez DDV v EUR]]*Sklop7[[#This Row],[Okvirna količina]]</f>
        <v>0</v>
      </c>
      <c r="T31" s="257">
        <f>+Sklop7[[#This Row],[Končna cena/enoto mere (EUR) z DDV]]*Sklop7[[#This Row],[Okvirna količina]]</f>
        <v>0</v>
      </c>
      <c r="U31" s="127" t="s">
        <v>144</v>
      </c>
    </row>
    <row r="32" spans="1:21" s="51" customFormat="1" ht="12">
      <c r="A32" s="77" t="s">
        <v>18</v>
      </c>
      <c r="B32" s="258" t="s">
        <v>348</v>
      </c>
      <c r="C32" s="177" t="s">
        <v>144</v>
      </c>
      <c r="D32" s="165" t="s">
        <v>0</v>
      </c>
      <c r="E32" s="218"/>
      <c r="F32" s="219">
        <v>1300</v>
      </c>
      <c r="G32" s="259" t="s">
        <v>0</v>
      </c>
      <c r="H3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32" s="219" t="str">
        <f>IF(Sklop7[[#This Row],[ZAHTEVANA SHEMA KAKOVOSTI]]&lt;&gt;"",Sklop7[[#This Row],[Preračunana masa/volumen/kos na enoto kg]],"")</f>
        <v/>
      </c>
      <c r="J32" s="255"/>
      <c r="K32" s="127" t="s">
        <v>144</v>
      </c>
      <c r="L32" s="127" t="s">
        <v>144</v>
      </c>
      <c r="M32" s="127" t="s">
        <v>144</v>
      </c>
      <c r="N32" s="257"/>
      <c r="O32" s="127" t="s">
        <v>144</v>
      </c>
      <c r="P32" s="87"/>
      <c r="Q32" s="257">
        <f>+Sklop7[[#This Row],[cena/enota brez DDV v EUR]]*Sklop7[[#This Row],[Stopnja DDV (%)]]</f>
        <v>0</v>
      </c>
      <c r="R32" s="257">
        <f>+Sklop7[[#This Row],[cena/enota brez DDV v EUR]]+Sklop7[[#This Row],[Davek (EUR)]]</f>
        <v>0</v>
      </c>
      <c r="S32" s="257">
        <f>+Sklop7[[#This Row],[cena/enota brez DDV v EUR]]*Sklop7[[#This Row],[Okvirna količina]]</f>
        <v>0</v>
      </c>
      <c r="T32" s="257">
        <f>+Sklop7[[#This Row],[Končna cena/enoto mere (EUR) z DDV]]*Sklop7[[#This Row],[Okvirna količina]]</f>
        <v>0</v>
      </c>
      <c r="U32" s="127" t="s">
        <v>144</v>
      </c>
    </row>
    <row r="33" spans="1:21" s="51" customFormat="1" ht="12">
      <c r="A33" s="77" t="s">
        <v>19</v>
      </c>
      <c r="B33" s="258" t="s">
        <v>349</v>
      </c>
      <c r="C33" s="177" t="s">
        <v>144</v>
      </c>
      <c r="D33" s="165" t="s">
        <v>0</v>
      </c>
      <c r="E33" s="218"/>
      <c r="F33" s="219">
        <v>200</v>
      </c>
      <c r="G33" s="259" t="s">
        <v>0</v>
      </c>
      <c r="H3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3" s="219" t="str">
        <f>IF(Sklop7[[#This Row],[ZAHTEVANA SHEMA KAKOVOSTI]]&lt;&gt;"",Sklop7[[#This Row],[Preračunana masa/volumen/kos na enoto kg]],"")</f>
        <v/>
      </c>
      <c r="J33" s="255"/>
      <c r="K33" s="127" t="s">
        <v>144</v>
      </c>
      <c r="L33" s="127" t="s">
        <v>144</v>
      </c>
      <c r="M33" s="127" t="s">
        <v>144</v>
      </c>
      <c r="N33" s="257"/>
      <c r="O33" s="127" t="s">
        <v>144</v>
      </c>
      <c r="P33" s="87"/>
      <c r="Q33" s="257">
        <f>+Sklop7[[#This Row],[cena/enota brez DDV v EUR]]*Sklop7[[#This Row],[Stopnja DDV (%)]]</f>
        <v>0</v>
      </c>
      <c r="R33" s="257">
        <f>+Sklop7[[#This Row],[cena/enota brez DDV v EUR]]+Sklop7[[#This Row],[Davek (EUR)]]</f>
        <v>0</v>
      </c>
      <c r="S33" s="257">
        <f>+Sklop7[[#This Row],[cena/enota brez DDV v EUR]]*Sklop7[[#This Row],[Okvirna količina]]</f>
        <v>0</v>
      </c>
      <c r="T33" s="257">
        <f>+Sklop7[[#This Row],[Končna cena/enoto mere (EUR) z DDV]]*Sklop7[[#This Row],[Okvirna količina]]</f>
        <v>0</v>
      </c>
      <c r="U33" s="127" t="s">
        <v>144</v>
      </c>
    </row>
    <row r="34" spans="1:21" s="51" customFormat="1" ht="12">
      <c r="A34" s="77" t="s">
        <v>20</v>
      </c>
      <c r="B34" s="258" t="s">
        <v>350</v>
      </c>
      <c r="C34" s="177" t="s">
        <v>144</v>
      </c>
      <c r="D34" s="165" t="s">
        <v>0</v>
      </c>
      <c r="E34" s="218"/>
      <c r="F34" s="219">
        <v>70</v>
      </c>
      <c r="G34" s="259" t="s">
        <v>0</v>
      </c>
      <c r="H3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4" s="219" t="str">
        <f>IF(Sklop7[[#This Row],[ZAHTEVANA SHEMA KAKOVOSTI]]&lt;&gt;"",Sklop7[[#This Row],[Preračunana masa/volumen/kos na enoto kg]],"")</f>
        <v/>
      </c>
      <c r="J34" s="255"/>
      <c r="K34" s="127" t="s">
        <v>144</v>
      </c>
      <c r="L34" s="127" t="s">
        <v>144</v>
      </c>
      <c r="M34" s="127" t="s">
        <v>144</v>
      </c>
      <c r="N34" s="257"/>
      <c r="O34" s="127" t="s">
        <v>144</v>
      </c>
      <c r="P34" s="87"/>
      <c r="Q34" s="257">
        <f>+Sklop7[[#This Row],[cena/enota brez DDV v EUR]]*Sklop7[[#This Row],[Stopnja DDV (%)]]</f>
        <v>0</v>
      </c>
      <c r="R34" s="257">
        <f>+Sklop7[[#This Row],[cena/enota brez DDV v EUR]]+Sklop7[[#This Row],[Davek (EUR)]]</f>
        <v>0</v>
      </c>
      <c r="S34" s="257">
        <f>+Sklop7[[#This Row],[cena/enota brez DDV v EUR]]*Sklop7[[#This Row],[Okvirna količina]]</f>
        <v>0</v>
      </c>
      <c r="T34" s="257">
        <f>+Sklop7[[#This Row],[Končna cena/enoto mere (EUR) z DDV]]*Sklop7[[#This Row],[Okvirna količina]]</f>
        <v>0</v>
      </c>
      <c r="U34" s="127" t="s">
        <v>144</v>
      </c>
    </row>
    <row r="35" spans="1:21" s="51" customFormat="1" ht="12">
      <c r="A35" s="77" t="s">
        <v>21</v>
      </c>
      <c r="B35" s="258" t="s">
        <v>351</v>
      </c>
      <c r="C35" s="177" t="s">
        <v>144</v>
      </c>
      <c r="D35" s="165" t="s">
        <v>0</v>
      </c>
      <c r="E35" s="218"/>
      <c r="F35" s="219">
        <v>80</v>
      </c>
      <c r="G35" s="259" t="s">
        <v>0</v>
      </c>
      <c r="H3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219" t="str">
        <f>IF(Sklop7[[#This Row],[ZAHTEVANA SHEMA KAKOVOSTI]]&lt;&gt;"",Sklop7[[#This Row],[Preračunana masa/volumen/kos na enoto kg]],"")</f>
        <v/>
      </c>
      <c r="J35" s="255"/>
      <c r="K35" s="127" t="s">
        <v>144</v>
      </c>
      <c r="L35" s="127" t="s">
        <v>144</v>
      </c>
      <c r="M35" s="127" t="s">
        <v>144</v>
      </c>
      <c r="N35" s="257"/>
      <c r="O35" s="127" t="s">
        <v>144</v>
      </c>
      <c r="P35" s="87"/>
      <c r="Q35" s="257">
        <f>+Sklop7[[#This Row],[cena/enota brez DDV v EUR]]*Sklop7[[#This Row],[Stopnja DDV (%)]]</f>
        <v>0</v>
      </c>
      <c r="R35" s="257">
        <f>+Sklop7[[#This Row],[cena/enota brez DDV v EUR]]+Sklop7[[#This Row],[Davek (EUR)]]</f>
        <v>0</v>
      </c>
      <c r="S35" s="257">
        <f>+Sklop7[[#This Row],[cena/enota brez DDV v EUR]]*Sklop7[[#This Row],[Okvirna količina]]</f>
        <v>0</v>
      </c>
      <c r="T35" s="257">
        <f>+Sklop7[[#This Row],[Končna cena/enoto mere (EUR) z DDV]]*Sklop7[[#This Row],[Okvirna količina]]</f>
        <v>0</v>
      </c>
      <c r="U35" s="127" t="s">
        <v>144</v>
      </c>
    </row>
    <row r="36" spans="1:21" s="51" customFormat="1" ht="12">
      <c r="A36" s="77" t="s">
        <v>22</v>
      </c>
      <c r="B36" s="258" t="s">
        <v>352</v>
      </c>
      <c r="C36" s="177" t="s">
        <v>144</v>
      </c>
      <c r="D36" s="165" t="s">
        <v>0</v>
      </c>
      <c r="E36" s="218"/>
      <c r="F36" s="219">
        <v>70</v>
      </c>
      <c r="G36" s="259" t="s">
        <v>0</v>
      </c>
      <c r="H3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6" s="219" t="str">
        <f>IF(Sklop7[[#This Row],[ZAHTEVANA SHEMA KAKOVOSTI]]&lt;&gt;"",Sklop7[[#This Row],[Preračunana masa/volumen/kos na enoto kg]],"")</f>
        <v/>
      </c>
      <c r="J36" s="255"/>
      <c r="K36" s="127" t="s">
        <v>144</v>
      </c>
      <c r="L36" s="127" t="s">
        <v>144</v>
      </c>
      <c r="M36" s="127" t="s">
        <v>144</v>
      </c>
      <c r="N36" s="257"/>
      <c r="O36" s="127" t="s">
        <v>144</v>
      </c>
      <c r="P36" s="87"/>
      <c r="Q36" s="257">
        <f>+Sklop7[[#This Row],[cena/enota brez DDV v EUR]]*Sklop7[[#This Row],[Stopnja DDV (%)]]</f>
        <v>0</v>
      </c>
      <c r="R36" s="257">
        <f>+Sklop7[[#This Row],[cena/enota brez DDV v EUR]]+Sklop7[[#This Row],[Davek (EUR)]]</f>
        <v>0</v>
      </c>
      <c r="S36" s="257">
        <f>+Sklop7[[#This Row],[cena/enota brez DDV v EUR]]*Sklop7[[#This Row],[Okvirna količina]]</f>
        <v>0</v>
      </c>
      <c r="T36" s="257">
        <f>+Sklop7[[#This Row],[Končna cena/enoto mere (EUR) z DDV]]*Sklop7[[#This Row],[Okvirna količina]]</f>
        <v>0</v>
      </c>
      <c r="U36" s="127" t="s">
        <v>144</v>
      </c>
    </row>
    <row r="37" spans="1:21" s="51" customFormat="1" ht="12">
      <c r="A37" s="77" t="s">
        <v>23</v>
      </c>
      <c r="B37" s="258" t="s">
        <v>353</v>
      </c>
      <c r="C37" s="177" t="s">
        <v>144</v>
      </c>
      <c r="D37" s="165" t="s">
        <v>0</v>
      </c>
      <c r="E37" s="218"/>
      <c r="F37" s="219">
        <v>90</v>
      </c>
      <c r="G37" s="259" t="s">
        <v>0</v>
      </c>
      <c r="H3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7" s="219" t="str">
        <f>IF(Sklop7[[#This Row],[ZAHTEVANA SHEMA KAKOVOSTI]]&lt;&gt;"",Sklop7[[#This Row],[Preračunana masa/volumen/kos na enoto kg]],"")</f>
        <v/>
      </c>
      <c r="J37" s="255"/>
      <c r="K37" s="127" t="s">
        <v>144</v>
      </c>
      <c r="L37" s="127" t="s">
        <v>144</v>
      </c>
      <c r="M37" s="127" t="s">
        <v>144</v>
      </c>
      <c r="N37" s="257"/>
      <c r="O37" s="127" t="s">
        <v>144</v>
      </c>
      <c r="P37" s="87"/>
      <c r="Q37" s="257">
        <f>+Sklop7[[#This Row],[cena/enota brez DDV v EUR]]*Sklop7[[#This Row],[Stopnja DDV (%)]]</f>
        <v>0</v>
      </c>
      <c r="R37" s="257">
        <f>+Sklop7[[#This Row],[cena/enota brez DDV v EUR]]+Sklop7[[#This Row],[Davek (EUR)]]</f>
        <v>0</v>
      </c>
      <c r="S37" s="257">
        <f>+Sklop7[[#This Row],[cena/enota brez DDV v EUR]]*Sklop7[[#This Row],[Okvirna količina]]</f>
        <v>0</v>
      </c>
      <c r="T37" s="257">
        <f>+Sklop7[[#This Row],[Končna cena/enoto mere (EUR) z DDV]]*Sklop7[[#This Row],[Okvirna količina]]</f>
        <v>0</v>
      </c>
      <c r="U37" s="127" t="s">
        <v>144</v>
      </c>
    </row>
    <row r="38" spans="1:21" s="51" customFormat="1" ht="12">
      <c r="A38" s="77" t="s">
        <v>24</v>
      </c>
      <c r="B38" s="258" t="s">
        <v>354</v>
      </c>
      <c r="C38" s="177" t="s">
        <v>144</v>
      </c>
      <c r="D38" s="165" t="s">
        <v>0</v>
      </c>
      <c r="E38" s="218"/>
      <c r="F38" s="219">
        <v>300</v>
      </c>
      <c r="G38" s="259" t="s">
        <v>0</v>
      </c>
      <c r="H3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8" s="219" t="str">
        <f>IF(Sklop7[[#This Row],[ZAHTEVANA SHEMA KAKOVOSTI]]&lt;&gt;"",Sklop7[[#This Row],[Preračunana masa/volumen/kos na enoto kg]],"")</f>
        <v/>
      </c>
      <c r="J38" s="255"/>
      <c r="K38" s="127" t="s">
        <v>144</v>
      </c>
      <c r="L38" s="127" t="s">
        <v>144</v>
      </c>
      <c r="M38" s="127" t="s">
        <v>144</v>
      </c>
      <c r="N38" s="257"/>
      <c r="O38" s="127" t="s">
        <v>144</v>
      </c>
      <c r="P38" s="87"/>
      <c r="Q38" s="257">
        <f>+Sklop7[[#This Row],[cena/enota brez DDV v EUR]]*Sklop7[[#This Row],[Stopnja DDV (%)]]</f>
        <v>0</v>
      </c>
      <c r="R38" s="257">
        <f>+Sklop7[[#This Row],[cena/enota brez DDV v EUR]]+Sklop7[[#This Row],[Davek (EUR)]]</f>
        <v>0</v>
      </c>
      <c r="S38" s="257">
        <f>+Sklop7[[#This Row],[cena/enota brez DDV v EUR]]*Sklop7[[#This Row],[Okvirna količina]]</f>
        <v>0</v>
      </c>
      <c r="T38" s="257">
        <f>+Sklop7[[#This Row],[Končna cena/enoto mere (EUR) z DDV]]*Sklop7[[#This Row],[Okvirna količina]]</f>
        <v>0</v>
      </c>
      <c r="U38" s="127" t="s">
        <v>144</v>
      </c>
    </row>
    <row r="39" spans="1:21" s="51" customFormat="1" ht="12">
      <c r="A39" s="77" t="s">
        <v>25</v>
      </c>
      <c r="B39" s="258" t="s">
        <v>355</v>
      </c>
      <c r="C39" s="177" t="s">
        <v>144</v>
      </c>
      <c r="D39" s="165" t="s">
        <v>0</v>
      </c>
      <c r="E39" s="218"/>
      <c r="F39" s="219">
        <v>1200</v>
      </c>
      <c r="G39" s="259" t="s">
        <v>0</v>
      </c>
      <c r="H3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39" s="219" t="str">
        <f>IF(Sklop7[[#This Row],[ZAHTEVANA SHEMA KAKOVOSTI]]&lt;&gt;"",Sklop7[[#This Row],[Preračunana masa/volumen/kos na enoto kg]],"")</f>
        <v/>
      </c>
      <c r="J39" s="255"/>
      <c r="K39" s="127" t="s">
        <v>144</v>
      </c>
      <c r="L39" s="127" t="s">
        <v>144</v>
      </c>
      <c r="M39" s="127" t="s">
        <v>144</v>
      </c>
      <c r="N39" s="257"/>
      <c r="O39" s="127" t="s">
        <v>144</v>
      </c>
      <c r="P39" s="87"/>
      <c r="Q39" s="257">
        <f>+Sklop7[[#This Row],[cena/enota brez DDV v EUR]]*Sklop7[[#This Row],[Stopnja DDV (%)]]</f>
        <v>0</v>
      </c>
      <c r="R39" s="257">
        <f>+Sklop7[[#This Row],[cena/enota brez DDV v EUR]]+Sklop7[[#This Row],[Davek (EUR)]]</f>
        <v>0</v>
      </c>
      <c r="S39" s="257">
        <f>+Sklop7[[#This Row],[cena/enota brez DDV v EUR]]*Sklop7[[#This Row],[Okvirna količina]]</f>
        <v>0</v>
      </c>
      <c r="T39" s="257">
        <f>+Sklop7[[#This Row],[Končna cena/enoto mere (EUR) z DDV]]*Sklop7[[#This Row],[Okvirna količina]]</f>
        <v>0</v>
      </c>
      <c r="U39" s="127" t="s">
        <v>144</v>
      </c>
    </row>
    <row r="40" spans="1:21" s="51" customFormat="1" ht="24">
      <c r="A40" s="77" t="s">
        <v>26</v>
      </c>
      <c r="B40" s="258" t="s">
        <v>356</v>
      </c>
      <c r="C40" s="177" t="s">
        <v>144</v>
      </c>
      <c r="D40" s="165" t="s">
        <v>0</v>
      </c>
      <c r="E40" s="218"/>
      <c r="F40" s="219">
        <v>6000</v>
      </c>
      <c r="G40" s="259" t="s">
        <v>0</v>
      </c>
      <c r="H4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40" s="219" t="str">
        <f>IF(Sklop7[[#This Row],[ZAHTEVANA SHEMA KAKOVOSTI]]&lt;&gt;"",Sklop7[[#This Row],[Preračunana masa/volumen/kos na enoto kg]],"")</f>
        <v/>
      </c>
      <c r="J40" s="255"/>
      <c r="K40" s="127" t="s">
        <v>144</v>
      </c>
      <c r="L40" s="127" t="s">
        <v>144</v>
      </c>
      <c r="M40" s="127" t="s">
        <v>144</v>
      </c>
      <c r="N40" s="257"/>
      <c r="O40" s="127" t="s">
        <v>144</v>
      </c>
      <c r="P40" s="87"/>
      <c r="Q40" s="257">
        <f>+Sklop7[[#This Row],[cena/enota brez DDV v EUR]]*Sklop7[[#This Row],[Stopnja DDV (%)]]</f>
        <v>0</v>
      </c>
      <c r="R40" s="257">
        <f>+Sklop7[[#This Row],[cena/enota brez DDV v EUR]]+Sklop7[[#This Row],[Davek (EUR)]]</f>
        <v>0</v>
      </c>
      <c r="S40" s="257">
        <f>+Sklop7[[#This Row],[cena/enota brez DDV v EUR]]*Sklop7[[#This Row],[Okvirna količina]]</f>
        <v>0</v>
      </c>
      <c r="T40" s="257">
        <f>+Sklop7[[#This Row],[Končna cena/enoto mere (EUR) z DDV]]*Sklop7[[#This Row],[Okvirna količina]]</f>
        <v>0</v>
      </c>
      <c r="U40" s="127" t="s">
        <v>144</v>
      </c>
    </row>
    <row r="41" spans="1:21" s="51" customFormat="1" ht="24">
      <c r="A41" s="77" t="s">
        <v>27</v>
      </c>
      <c r="B41" s="258" t="s">
        <v>357</v>
      </c>
      <c r="C41" s="177" t="s">
        <v>144</v>
      </c>
      <c r="D41" s="165" t="s">
        <v>0</v>
      </c>
      <c r="E41" s="218"/>
      <c r="F41" s="219">
        <v>1100</v>
      </c>
      <c r="G41" s="259" t="s">
        <v>0</v>
      </c>
      <c r="H4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1100</v>
      </c>
      <c r="I41" s="219" t="str">
        <f>IF(Sklop7[[#This Row],[ZAHTEVANA SHEMA KAKOVOSTI]]&lt;&gt;"",Sklop7[[#This Row],[Preračunana masa/volumen/kos na enoto kg]],"")</f>
        <v/>
      </c>
      <c r="J41" s="255"/>
      <c r="K41" s="127" t="s">
        <v>144</v>
      </c>
      <c r="L41" s="127" t="s">
        <v>144</v>
      </c>
      <c r="M41" s="127" t="s">
        <v>144</v>
      </c>
      <c r="N41" s="257"/>
      <c r="O41" s="127" t="s">
        <v>144</v>
      </c>
      <c r="P41" s="87"/>
      <c r="Q41" s="257">
        <f>+Sklop7[[#This Row],[cena/enota brez DDV v EUR]]*Sklop7[[#This Row],[Stopnja DDV (%)]]</f>
        <v>0</v>
      </c>
      <c r="R41" s="257">
        <f>+Sklop7[[#This Row],[cena/enota brez DDV v EUR]]+Sklop7[[#This Row],[Davek (EUR)]]</f>
        <v>0</v>
      </c>
      <c r="S41" s="257">
        <f>+Sklop7[[#This Row],[cena/enota brez DDV v EUR]]*Sklop7[[#This Row],[Okvirna količina]]</f>
        <v>0</v>
      </c>
      <c r="T41" s="257">
        <f>+Sklop7[[#This Row],[Končna cena/enoto mere (EUR) z DDV]]*Sklop7[[#This Row],[Okvirna količina]]</f>
        <v>0</v>
      </c>
      <c r="U41" s="127" t="s">
        <v>144</v>
      </c>
    </row>
    <row r="42" spans="1:21" s="51" customFormat="1" ht="12">
      <c r="A42" s="77" t="s">
        <v>28</v>
      </c>
      <c r="B42" s="258" t="s">
        <v>358</v>
      </c>
      <c r="C42" s="177" t="s">
        <v>144</v>
      </c>
      <c r="D42" s="165" t="s">
        <v>0</v>
      </c>
      <c r="E42" s="218"/>
      <c r="F42" s="219">
        <v>400</v>
      </c>
      <c r="G42" s="259" t="s">
        <v>0</v>
      </c>
      <c r="H4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2" s="219" t="str">
        <f>IF(Sklop7[[#This Row],[ZAHTEVANA SHEMA KAKOVOSTI]]&lt;&gt;"",Sklop7[[#This Row],[Preračunana masa/volumen/kos na enoto kg]],"")</f>
        <v/>
      </c>
      <c r="J42" s="255"/>
      <c r="K42" s="127" t="s">
        <v>144</v>
      </c>
      <c r="L42" s="127" t="s">
        <v>144</v>
      </c>
      <c r="M42" s="127" t="s">
        <v>144</v>
      </c>
      <c r="N42" s="257"/>
      <c r="O42" s="127" t="s">
        <v>144</v>
      </c>
      <c r="P42" s="87"/>
      <c r="Q42" s="257">
        <f>+Sklop7[[#This Row],[cena/enota brez DDV v EUR]]*Sklop7[[#This Row],[Stopnja DDV (%)]]</f>
        <v>0</v>
      </c>
      <c r="R42" s="257">
        <f>+Sklop7[[#This Row],[cena/enota brez DDV v EUR]]+Sklop7[[#This Row],[Davek (EUR)]]</f>
        <v>0</v>
      </c>
      <c r="S42" s="257">
        <f>+Sklop7[[#This Row],[cena/enota brez DDV v EUR]]*Sklop7[[#This Row],[Okvirna količina]]</f>
        <v>0</v>
      </c>
      <c r="T42" s="257">
        <f>+Sklop7[[#This Row],[Končna cena/enoto mere (EUR) z DDV]]*Sklop7[[#This Row],[Okvirna količina]]</f>
        <v>0</v>
      </c>
      <c r="U42" s="127" t="s">
        <v>144</v>
      </c>
    </row>
    <row r="43" spans="1:21" s="51" customFormat="1" ht="12">
      <c r="A43" s="77" t="s">
        <v>29</v>
      </c>
      <c r="B43" s="258" t="s">
        <v>359</v>
      </c>
      <c r="C43" s="177" t="s">
        <v>144</v>
      </c>
      <c r="D43" s="165" t="s">
        <v>0</v>
      </c>
      <c r="E43" s="218"/>
      <c r="F43" s="219">
        <v>30</v>
      </c>
      <c r="G43" s="259" t="s">
        <v>0</v>
      </c>
      <c r="H4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219" t="str">
        <f>IF(Sklop7[[#This Row],[ZAHTEVANA SHEMA KAKOVOSTI]]&lt;&gt;"",Sklop7[[#This Row],[Preračunana masa/volumen/kos na enoto kg]],"")</f>
        <v/>
      </c>
      <c r="J43" s="255"/>
      <c r="K43" s="127" t="s">
        <v>144</v>
      </c>
      <c r="L43" s="127" t="s">
        <v>144</v>
      </c>
      <c r="M43" s="127" t="s">
        <v>144</v>
      </c>
      <c r="N43" s="257"/>
      <c r="O43" s="127" t="s">
        <v>144</v>
      </c>
      <c r="P43" s="87"/>
      <c r="Q43" s="257">
        <f>+Sklop7[[#This Row],[cena/enota brez DDV v EUR]]*Sklop7[[#This Row],[Stopnja DDV (%)]]</f>
        <v>0</v>
      </c>
      <c r="R43" s="257">
        <f>+Sklop7[[#This Row],[cena/enota brez DDV v EUR]]+Sklop7[[#This Row],[Davek (EUR)]]</f>
        <v>0</v>
      </c>
      <c r="S43" s="257">
        <f>+Sklop7[[#This Row],[cena/enota brez DDV v EUR]]*Sklop7[[#This Row],[Okvirna količina]]</f>
        <v>0</v>
      </c>
      <c r="T43" s="257">
        <f>+Sklop7[[#This Row],[Končna cena/enoto mere (EUR) z DDV]]*Sklop7[[#This Row],[Okvirna količina]]</f>
        <v>0</v>
      </c>
      <c r="U43" s="127" t="s">
        <v>144</v>
      </c>
    </row>
    <row r="44" spans="1:21" s="51" customFormat="1" ht="12">
      <c r="A44" s="77" t="s">
        <v>30</v>
      </c>
      <c r="B44" s="258" t="s">
        <v>360</v>
      </c>
      <c r="C44" s="177" t="s">
        <v>144</v>
      </c>
      <c r="D44" s="165" t="s">
        <v>0</v>
      </c>
      <c r="E44" s="218"/>
      <c r="F44" s="219">
        <v>20</v>
      </c>
      <c r="G44" s="259" t="s">
        <v>0</v>
      </c>
      <c r="H4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219" t="str">
        <f>IF(Sklop7[[#This Row],[ZAHTEVANA SHEMA KAKOVOSTI]]&lt;&gt;"",Sklop7[[#This Row],[Preračunana masa/volumen/kos na enoto kg]],"")</f>
        <v/>
      </c>
      <c r="J44" s="255"/>
      <c r="K44" s="127" t="s">
        <v>144</v>
      </c>
      <c r="L44" s="127" t="s">
        <v>144</v>
      </c>
      <c r="M44" s="127" t="s">
        <v>144</v>
      </c>
      <c r="N44" s="257"/>
      <c r="O44" s="127" t="s">
        <v>144</v>
      </c>
      <c r="P44" s="87"/>
      <c r="Q44" s="257">
        <f>+Sklop7[[#This Row],[cena/enota brez DDV v EUR]]*Sklop7[[#This Row],[Stopnja DDV (%)]]</f>
        <v>0</v>
      </c>
      <c r="R44" s="257">
        <f>+Sklop7[[#This Row],[cena/enota brez DDV v EUR]]+Sklop7[[#This Row],[Davek (EUR)]]</f>
        <v>0</v>
      </c>
      <c r="S44" s="257">
        <f>+Sklop7[[#This Row],[cena/enota brez DDV v EUR]]*Sklop7[[#This Row],[Okvirna količina]]</f>
        <v>0</v>
      </c>
      <c r="T44" s="257">
        <f>+Sklop7[[#This Row],[Končna cena/enoto mere (EUR) z DDV]]*Sklop7[[#This Row],[Okvirna količina]]</f>
        <v>0</v>
      </c>
      <c r="U44" s="127" t="s">
        <v>144</v>
      </c>
    </row>
    <row r="45" spans="1:21" s="51" customFormat="1" ht="12">
      <c r="A45" s="77" t="s">
        <v>31</v>
      </c>
      <c r="B45" s="258" t="s">
        <v>361</v>
      </c>
      <c r="C45" s="177" t="s">
        <v>144</v>
      </c>
      <c r="D45" s="165" t="s">
        <v>0</v>
      </c>
      <c r="E45" s="218"/>
      <c r="F45" s="219">
        <v>10</v>
      </c>
      <c r="G45" s="259" t="s">
        <v>0</v>
      </c>
      <c r="H4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219" t="str">
        <f>IF(Sklop7[[#This Row],[ZAHTEVANA SHEMA KAKOVOSTI]]&lt;&gt;"",Sklop7[[#This Row],[Preračunana masa/volumen/kos na enoto kg]],"")</f>
        <v/>
      </c>
      <c r="J45" s="255"/>
      <c r="K45" s="127" t="s">
        <v>144</v>
      </c>
      <c r="L45" s="127" t="s">
        <v>144</v>
      </c>
      <c r="M45" s="127" t="s">
        <v>144</v>
      </c>
      <c r="N45" s="257"/>
      <c r="O45" s="127" t="s">
        <v>144</v>
      </c>
      <c r="P45" s="87"/>
      <c r="Q45" s="257">
        <f>+Sklop7[[#This Row],[cena/enota brez DDV v EUR]]*Sklop7[[#This Row],[Stopnja DDV (%)]]</f>
        <v>0</v>
      </c>
      <c r="R45" s="257">
        <f>+Sklop7[[#This Row],[cena/enota brez DDV v EUR]]+Sklop7[[#This Row],[Davek (EUR)]]</f>
        <v>0</v>
      </c>
      <c r="S45" s="257">
        <f>+Sklop7[[#This Row],[cena/enota brez DDV v EUR]]*Sklop7[[#This Row],[Okvirna količina]]</f>
        <v>0</v>
      </c>
      <c r="T45" s="257">
        <f>+Sklop7[[#This Row],[Končna cena/enoto mere (EUR) z DDV]]*Sklop7[[#This Row],[Okvirna količina]]</f>
        <v>0</v>
      </c>
      <c r="U45" s="127" t="s">
        <v>144</v>
      </c>
    </row>
    <row r="46" spans="1:21" s="51" customFormat="1" ht="12">
      <c r="A46" s="77" t="s">
        <v>32</v>
      </c>
      <c r="B46" s="258" t="s">
        <v>362</v>
      </c>
      <c r="C46" s="177" t="s">
        <v>144</v>
      </c>
      <c r="D46" s="165" t="s">
        <v>0</v>
      </c>
      <c r="E46" s="218"/>
      <c r="F46" s="219">
        <v>210</v>
      </c>
      <c r="G46" s="259" t="s">
        <v>0</v>
      </c>
      <c r="H4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46" s="219" t="str">
        <f>IF(Sklop7[[#This Row],[ZAHTEVANA SHEMA KAKOVOSTI]]&lt;&gt;"",Sklop7[[#This Row],[Preračunana masa/volumen/kos na enoto kg]],"")</f>
        <v/>
      </c>
      <c r="J46" s="255"/>
      <c r="K46" s="127" t="s">
        <v>144</v>
      </c>
      <c r="L46" s="127" t="s">
        <v>144</v>
      </c>
      <c r="M46" s="127" t="s">
        <v>144</v>
      </c>
      <c r="N46" s="257"/>
      <c r="O46" s="127" t="s">
        <v>144</v>
      </c>
      <c r="P46" s="87"/>
      <c r="Q46" s="257">
        <f>+Sklop7[[#This Row],[cena/enota brez DDV v EUR]]*Sklop7[[#This Row],[Stopnja DDV (%)]]</f>
        <v>0</v>
      </c>
      <c r="R46" s="257">
        <f>+Sklop7[[#This Row],[cena/enota brez DDV v EUR]]+Sklop7[[#This Row],[Davek (EUR)]]</f>
        <v>0</v>
      </c>
      <c r="S46" s="257">
        <f>+Sklop7[[#This Row],[cena/enota brez DDV v EUR]]*Sklop7[[#This Row],[Okvirna količina]]</f>
        <v>0</v>
      </c>
      <c r="T46" s="257">
        <f>+Sklop7[[#This Row],[Končna cena/enoto mere (EUR) z DDV]]*Sklop7[[#This Row],[Okvirna količina]]</f>
        <v>0</v>
      </c>
      <c r="U46" s="127" t="s">
        <v>144</v>
      </c>
    </row>
    <row r="47" spans="1:21" s="51" customFormat="1" ht="12">
      <c r="A47" s="77" t="s">
        <v>33</v>
      </c>
      <c r="B47" s="258" t="s">
        <v>363</v>
      </c>
      <c r="C47" s="177" t="s">
        <v>144</v>
      </c>
      <c r="D47" s="165" t="s">
        <v>0</v>
      </c>
      <c r="E47" s="218"/>
      <c r="F47" s="219">
        <v>600</v>
      </c>
      <c r="G47" s="259" t="s">
        <v>0</v>
      </c>
      <c r="H4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7" s="219" t="str">
        <f>IF(Sklop7[[#This Row],[ZAHTEVANA SHEMA KAKOVOSTI]]&lt;&gt;"",Sklop7[[#This Row],[Preračunana masa/volumen/kos na enoto kg]],"")</f>
        <v/>
      </c>
      <c r="J47" s="255"/>
      <c r="K47" s="127" t="s">
        <v>144</v>
      </c>
      <c r="L47" s="127" t="s">
        <v>144</v>
      </c>
      <c r="M47" s="127" t="s">
        <v>144</v>
      </c>
      <c r="N47" s="257"/>
      <c r="O47" s="127" t="s">
        <v>144</v>
      </c>
      <c r="P47" s="87"/>
      <c r="Q47" s="257">
        <f>+Sklop7[[#This Row],[cena/enota brez DDV v EUR]]*Sklop7[[#This Row],[Stopnja DDV (%)]]</f>
        <v>0</v>
      </c>
      <c r="R47" s="257">
        <f>+Sklop7[[#This Row],[cena/enota brez DDV v EUR]]+Sklop7[[#This Row],[Davek (EUR)]]</f>
        <v>0</v>
      </c>
      <c r="S47" s="257">
        <f>+Sklop7[[#This Row],[cena/enota brez DDV v EUR]]*Sklop7[[#This Row],[Okvirna količina]]</f>
        <v>0</v>
      </c>
      <c r="T47" s="257">
        <f>+Sklop7[[#This Row],[Končna cena/enoto mere (EUR) z DDV]]*Sklop7[[#This Row],[Okvirna količina]]</f>
        <v>0</v>
      </c>
      <c r="U47" s="127" t="s">
        <v>144</v>
      </c>
    </row>
    <row r="48" spans="1:21" s="51" customFormat="1" ht="12">
      <c r="A48" s="77" t="s">
        <v>34</v>
      </c>
      <c r="B48" s="258" t="s">
        <v>364</v>
      </c>
      <c r="C48" s="177" t="s">
        <v>144</v>
      </c>
      <c r="D48" s="165" t="s">
        <v>0</v>
      </c>
      <c r="E48" s="218"/>
      <c r="F48" s="219">
        <v>10</v>
      </c>
      <c r="G48" s="259" t="s">
        <v>0</v>
      </c>
      <c r="H4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8" s="219" t="str">
        <f>IF(Sklop7[[#This Row],[ZAHTEVANA SHEMA KAKOVOSTI]]&lt;&gt;"",Sklop7[[#This Row],[Preračunana masa/volumen/kos na enoto kg]],"")</f>
        <v/>
      </c>
      <c r="J48" s="255"/>
      <c r="K48" s="127" t="s">
        <v>144</v>
      </c>
      <c r="L48" s="127" t="s">
        <v>144</v>
      </c>
      <c r="M48" s="127" t="s">
        <v>144</v>
      </c>
      <c r="N48" s="257"/>
      <c r="O48" s="127" t="s">
        <v>144</v>
      </c>
      <c r="P48" s="87"/>
      <c r="Q48" s="257">
        <f>+Sklop7[[#This Row],[cena/enota brez DDV v EUR]]*Sklop7[[#This Row],[Stopnja DDV (%)]]</f>
        <v>0</v>
      </c>
      <c r="R48" s="257">
        <f>+Sklop7[[#This Row],[cena/enota brez DDV v EUR]]+Sklop7[[#This Row],[Davek (EUR)]]</f>
        <v>0</v>
      </c>
      <c r="S48" s="257">
        <f>+Sklop7[[#This Row],[cena/enota brez DDV v EUR]]*Sklop7[[#This Row],[Okvirna količina]]</f>
        <v>0</v>
      </c>
      <c r="T48" s="257">
        <f>+Sklop7[[#This Row],[Končna cena/enoto mere (EUR) z DDV]]*Sklop7[[#This Row],[Okvirna količina]]</f>
        <v>0</v>
      </c>
      <c r="U48" s="127" t="s">
        <v>144</v>
      </c>
    </row>
    <row r="49" spans="1:21" s="51" customFormat="1" ht="12">
      <c r="A49" s="77" t="s">
        <v>35</v>
      </c>
      <c r="B49" s="258" t="s">
        <v>365</v>
      </c>
      <c r="C49" s="177" t="s">
        <v>144</v>
      </c>
      <c r="D49" s="165" t="s">
        <v>0</v>
      </c>
      <c r="E49" s="218"/>
      <c r="F49" s="219">
        <v>330</v>
      </c>
      <c r="G49" s="259" t="s">
        <v>0</v>
      </c>
      <c r="H4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49" s="219" t="str">
        <f>IF(Sklop7[[#This Row],[ZAHTEVANA SHEMA KAKOVOSTI]]&lt;&gt;"",Sklop7[[#This Row],[Preračunana masa/volumen/kos na enoto kg]],"")</f>
        <v/>
      </c>
      <c r="J49" s="255"/>
      <c r="K49" s="127" t="s">
        <v>144</v>
      </c>
      <c r="L49" s="127" t="s">
        <v>144</v>
      </c>
      <c r="M49" s="127" t="s">
        <v>144</v>
      </c>
      <c r="N49" s="257"/>
      <c r="O49" s="127" t="s">
        <v>144</v>
      </c>
      <c r="P49" s="87"/>
      <c r="Q49" s="257">
        <f>+Sklop7[[#This Row],[cena/enota brez DDV v EUR]]*Sklop7[[#This Row],[Stopnja DDV (%)]]</f>
        <v>0</v>
      </c>
      <c r="R49" s="257">
        <f>+Sklop7[[#This Row],[cena/enota brez DDV v EUR]]+Sklop7[[#This Row],[Davek (EUR)]]</f>
        <v>0</v>
      </c>
      <c r="S49" s="257">
        <f>+Sklop7[[#This Row],[cena/enota brez DDV v EUR]]*Sklop7[[#This Row],[Okvirna količina]]</f>
        <v>0</v>
      </c>
      <c r="T49" s="257">
        <f>+Sklop7[[#This Row],[Končna cena/enoto mere (EUR) z DDV]]*Sklop7[[#This Row],[Okvirna količina]]</f>
        <v>0</v>
      </c>
      <c r="U49" s="127" t="s">
        <v>144</v>
      </c>
    </row>
    <row r="50" spans="1:21" s="51" customFormat="1" ht="12">
      <c r="A50" s="77" t="s">
        <v>36</v>
      </c>
      <c r="B50" s="258" t="s">
        <v>366</v>
      </c>
      <c r="C50" s="177" t="s">
        <v>144</v>
      </c>
      <c r="D50" s="165" t="s">
        <v>0</v>
      </c>
      <c r="E50" s="218"/>
      <c r="F50" s="219">
        <v>180</v>
      </c>
      <c r="G50" s="259" t="s">
        <v>0</v>
      </c>
      <c r="H5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0" s="219" t="str">
        <f>IF(Sklop7[[#This Row],[ZAHTEVANA SHEMA KAKOVOSTI]]&lt;&gt;"",Sklop7[[#This Row],[Preračunana masa/volumen/kos na enoto kg]],"")</f>
        <v/>
      </c>
      <c r="J50" s="255"/>
      <c r="K50" s="127" t="s">
        <v>144</v>
      </c>
      <c r="L50" s="127" t="s">
        <v>144</v>
      </c>
      <c r="M50" s="127" t="s">
        <v>144</v>
      </c>
      <c r="N50" s="257"/>
      <c r="O50" s="127" t="s">
        <v>144</v>
      </c>
      <c r="P50" s="87"/>
      <c r="Q50" s="257">
        <f>+Sklop7[[#This Row],[cena/enota brez DDV v EUR]]*Sklop7[[#This Row],[Stopnja DDV (%)]]</f>
        <v>0</v>
      </c>
      <c r="R50" s="257">
        <f>+Sklop7[[#This Row],[cena/enota brez DDV v EUR]]+Sklop7[[#This Row],[Davek (EUR)]]</f>
        <v>0</v>
      </c>
      <c r="S50" s="257">
        <f>+Sklop7[[#This Row],[cena/enota brez DDV v EUR]]*Sklop7[[#This Row],[Okvirna količina]]</f>
        <v>0</v>
      </c>
      <c r="T50" s="257">
        <f>+Sklop7[[#This Row],[Končna cena/enoto mere (EUR) z DDV]]*Sklop7[[#This Row],[Okvirna količina]]</f>
        <v>0</v>
      </c>
      <c r="U50" s="127" t="s">
        <v>144</v>
      </c>
    </row>
    <row r="51" spans="1:21" s="51" customFormat="1" ht="12">
      <c r="A51" s="77" t="s">
        <v>37</v>
      </c>
      <c r="B51" s="258" t="s">
        <v>367</v>
      </c>
      <c r="C51" s="177" t="s">
        <v>144</v>
      </c>
      <c r="D51" s="165" t="s">
        <v>0</v>
      </c>
      <c r="E51" s="218"/>
      <c r="F51" s="219">
        <v>20</v>
      </c>
      <c r="G51" s="259" t="s">
        <v>0</v>
      </c>
      <c r="H5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219" t="str">
        <f>IF(Sklop7[[#This Row],[ZAHTEVANA SHEMA KAKOVOSTI]]&lt;&gt;"",Sklop7[[#This Row],[Preračunana masa/volumen/kos na enoto kg]],"")</f>
        <v/>
      </c>
      <c r="J51" s="255"/>
      <c r="K51" s="127" t="s">
        <v>144</v>
      </c>
      <c r="L51" s="127" t="s">
        <v>144</v>
      </c>
      <c r="M51" s="127" t="s">
        <v>144</v>
      </c>
      <c r="N51" s="257"/>
      <c r="O51" s="127" t="s">
        <v>144</v>
      </c>
      <c r="P51" s="87"/>
      <c r="Q51" s="257">
        <f>+Sklop7[[#This Row],[cena/enota brez DDV v EUR]]*Sklop7[[#This Row],[Stopnja DDV (%)]]</f>
        <v>0</v>
      </c>
      <c r="R51" s="257">
        <f>+Sklop7[[#This Row],[cena/enota brez DDV v EUR]]+Sklop7[[#This Row],[Davek (EUR)]]</f>
        <v>0</v>
      </c>
      <c r="S51" s="257">
        <f>+Sklop7[[#This Row],[cena/enota brez DDV v EUR]]*Sklop7[[#This Row],[Okvirna količina]]</f>
        <v>0</v>
      </c>
      <c r="T51" s="257">
        <f>+Sklop7[[#This Row],[Končna cena/enoto mere (EUR) z DDV]]*Sklop7[[#This Row],[Okvirna količina]]</f>
        <v>0</v>
      </c>
      <c r="U51" s="127" t="s">
        <v>144</v>
      </c>
    </row>
    <row r="52" spans="1:21" s="51" customFormat="1" ht="12">
      <c r="A52" s="77" t="s">
        <v>38</v>
      </c>
      <c r="B52" s="258" t="s">
        <v>368</v>
      </c>
      <c r="C52" s="177" t="s">
        <v>144</v>
      </c>
      <c r="D52" s="165" t="s">
        <v>0</v>
      </c>
      <c r="E52" s="218"/>
      <c r="F52" s="219">
        <v>520</v>
      </c>
      <c r="G52" s="259" t="s">
        <v>0</v>
      </c>
      <c r="H5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I52" s="219" t="str">
        <f>IF(Sklop7[[#This Row],[ZAHTEVANA SHEMA KAKOVOSTI]]&lt;&gt;"",Sklop7[[#This Row],[Preračunana masa/volumen/kos na enoto kg]],"")</f>
        <v/>
      </c>
      <c r="J52" s="255"/>
      <c r="K52" s="127" t="s">
        <v>144</v>
      </c>
      <c r="L52" s="127" t="s">
        <v>144</v>
      </c>
      <c r="M52" s="127" t="s">
        <v>144</v>
      </c>
      <c r="N52" s="257"/>
      <c r="O52" s="127" t="s">
        <v>144</v>
      </c>
      <c r="P52" s="87"/>
      <c r="Q52" s="257">
        <f>+Sklop7[[#This Row],[cena/enota brez DDV v EUR]]*Sklop7[[#This Row],[Stopnja DDV (%)]]</f>
        <v>0</v>
      </c>
      <c r="R52" s="257">
        <f>+Sklop7[[#This Row],[cena/enota brez DDV v EUR]]+Sklop7[[#This Row],[Davek (EUR)]]</f>
        <v>0</v>
      </c>
      <c r="S52" s="257">
        <f>+Sklop7[[#This Row],[cena/enota brez DDV v EUR]]*Sklop7[[#This Row],[Okvirna količina]]</f>
        <v>0</v>
      </c>
      <c r="T52" s="257">
        <f>+Sklop7[[#This Row],[Končna cena/enoto mere (EUR) z DDV]]*Sklop7[[#This Row],[Okvirna količina]]</f>
        <v>0</v>
      </c>
      <c r="U52" s="127" t="s">
        <v>144</v>
      </c>
    </row>
    <row r="53" spans="1:21" s="51" customFormat="1" ht="12">
      <c r="A53" s="77" t="s">
        <v>39</v>
      </c>
      <c r="B53" s="258" t="s">
        <v>369</v>
      </c>
      <c r="C53" s="177" t="s">
        <v>144</v>
      </c>
      <c r="D53" s="165" t="s">
        <v>0</v>
      </c>
      <c r="E53" s="218"/>
      <c r="F53" s="219">
        <v>5</v>
      </c>
      <c r="G53" s="259" t="s">
        <v>0</v>
      </c>
      <c r="H5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3" s="219" t="str">
        <f>IF(Sklop7[[#This Row],[ZAHTEVANA SHEMA KAKOVOSTI]]&lt;&gt;"",Sklop7[[#This Row],[Preračunana masa/volumen/kos na enoto kg]],"")</f>
        <v/>
      </c>
      <c r="J53" s="255"/>
      <c r="K53" s="127" t="s">
        <v>144</v>
      </c>
      <c r="L53" s="127" t="s">
        <v>144</v>
      </c>
      <c r="M53" s="127" t="s">
        <v>144</v>
      </c>
      <c r="N53" s="257"/>
      <c r="O53" s="127" t="s">
        <v>144</v>
      </c>
      <c r="P53" s="87"/>
      <c r="Q53" s="257">
        <f>+Sklop7[[#This Row],[cena/enota brez DDV v EUR]]*Sklop7[[#This Row],[Stopnja DDV (%)]]</f>
        <v>0</v>
      </c>
      <c r="R53" s="257">
        <f>+Sklop7[[#This Row],[cena/enota brez DDV v EUR]]+Sklop7[[#This Row],[Davek (EUR)]]</f>
        <v>0</v>
      </c>
      <c r="S53" s="257">
        <f>+Sklop7[[#This Row],[cena/enota brez DDV v EUR]]*Sklop7[[#This Row],[Okvirna količina]]</f>
        <v>0</v>
      </c>
      <c r="T53" s="257">
        <f>+Sklop7[[#This Row],[Končna cena/enoto mere (EUR) z DDV]]*Sklop7[[#This Row],[Okvirna količina]]</f>
        <v>0</v>
      </c>
      <c r="U53" s="127" t="s">
        <v>144</v>
      </c>
    </row>
    <row r="54" spans="1:21" s="51" customFormat="1" ht="12">
      <c r="A54" s="77" t="s">
        <v>40</v>
      </c>
      <c r="B54" s="258" t="s">
        <v>370</v>
      </c>
      <c r="C54" s="177" t="s">
        <v>144</v>
      </c>
      <c r="D54" s="165" t="s">
        <v>0</v>
      </c>
      <c r="E54" s="218"/>
      <c r="F54" s="219">
        <v>3</v>
      </c>
      <c r="G54" s="259" t="s">
        <v>0</v>
      </c>
      <c r="H5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4" s="219" t="str">
        <f>IF(Sklop7[[#This Row],[ZAHTEVANA SHEMA KAKOVOSTI]]&lt;&gt;"",Sklop7[[#This Row],[Preračunana masa/volumen/kos na enoto kg]],"")</f>
        <v/>
      </c>
      <c r="J54" s="255"/>
      <c r="K54" s="127" t="s">
        <v>144</v>
      </c>
      <c r="L54" s="127" t="s">
        <v>144</v>
      </c>
      <c r="M54" s="127" t="s">
        <v>144</v>
      </c>
      <c r="N54" s="257"/>
      <c r="O54" s="127" t="s">
        <v>144</v>
      </c>
      <c r="P54" s="87"/>
      <c r="Q54" s="257">
        <f>+Sklop7[[#This Row],[cena/enota brez DDV v EUR]]*Sklop7[[#This Row],[Stopnja DDV (%)]]</f>
        <v>0</v>
      </c>
      <c r="R54" s="257">
        <f>+Sklop7[[#This Row],[cena/enota brez DDV v EUR]]+Sklop7[[#This Row],[Davek (EUR)]]</f>
        <v>0</v>
      </c>
      <c r="S54" s="257">
        <f>+Sklop7[[#This Row],[cena/enota brez DDV v EUR]]*Sklop7[[#This Row],[Okvirna količina]]</f>
        <v>0</v>
      </c>
      <c r="T54" s="257">
        <f>+Sklop7[[#This Row],[Končna cena/enoto mere (EUR) z DDV]]*Sklop7[[#This Row],[Okvirna količina]]</f>
        <v>0</v>
      </c>
      <c r="U54" s="127" t="s">
        <v>144</v>
      </c>
    </row>
    <row r="55" spans="1:21" s="51" customFormat="1" ht="12">
      <c r="A55" s="77" t="s">
        <v>41</v>
      </c>
      <c r="B55" s="258" t="s">
        <v>371</v>
      </c>
      <c r="C55" s="177" t="s">
        <v>144</v>
      </c>
      <c r="D55" s="165" t="s">
        <v>0</v>
      </c>
      <c r="E55" s="218"/>
      <c r="F55" s="219">
        <v>180</v>
      </c>
      <c r="G55" s="259" t="s">
        <v>0</v>
      </c>
      <c r="H5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55" s="219" t="str">
        <f>IF(Sklop7[[#This Row],[ZAHTEVANA SHEMA KAKOVOSTI]]&lt;&gt;"",Sklop7[[#This Row],[Preračunana masa/volumen/kos na enoto kg]],"")</f>
        <v/>
      </c>
      <c r="J55" s="255"/>
      <c r="K55" s="127" t="s">
        <v>144</v>
      </c>
      <c r="L55" s="127" t="s">
        <v>144</v>
      </c>
      <c r="M55" s="127" t="s">
        <v>144</v>
      </c>
      <c r="N55" s="257"/>
      <c r="O55" s="127" t="s">
        <v>144</v>
      </c>
      <c r="P55" s="87"/>
      <c r="Q55" s="257">
        <f>+Sklop7[[#This Row],[cena/enota brez DDV v EUR]]*Sklop7[[#This Row],[Stopnja DDV (%)]]</f>
        <v>0</v>
      </c>
      <c r="R55" s="257">
        <f>+Sklop7[[#This Row],[cena/enota brez DDV v EUR]]+Sklop7[[#This Row],[Davek (EUR)]]</f>
        <v>0</v>
      </c>
      <c r="S55" s="257">
        <f>+Sklop7[[#This Row],[cena/enota brez DDV v EUR]]*Sklop7[[#This Row],[Okvirna količina]]</f>
        <v>0</v>
      </c>
      <c r="T55" s="257">
        <f>+Sklop7[[#This Row],[Končna cena/enoto mere (EUR) z DDV]]*Sklop7[[#This Row],[Okvirna količina]]</f>
        <v>0</v>
      </c>
      <c r="U55" s="127" t="s">
        <v>144</v>
      </c>
    </row>
    <row r="56" spans="1:21" s="51" customFormat="1" ht="12">
      <c r="A56" s="77" t="s">
        <v>42</v>
      </c>
      <c r="B56" s="258" t="s">
        <v>372</v>
      </c>
      <c r="C56" s="177" t="s">
        <v>144</v>
      </c>
      <c r="D56" s="165" t="s">
        <v>0</v>
      </c>
      <c r="E56" s="218"/>
      <c r="F56" s="219">
        <v>600</v>
      </c>
      <c r="G56" s="259" t="s">
        <v>0</v>
      </c>
      <c r="H5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56" s="219" t="str">
        <f>IF(Sklop7[[#This Row],[ZAHTEVANA SHEMA KAKOVOSTI]]&lt;&gt;"",Sklop7[[#This Row],[Preračunana masa/volumen/kos na enoto kg]],"")</f>
        <v/>
      </c>
      <c r="J56" s="255"/>
      <c r="K56" s="127" t="s">
        <v>144</v>
      </c>
      <c r="L56" s="127" t="s">
        <v>144</v>
      </c>
      <c r="M56" s="127" t="s">
        <v>144</v>
      </c>
      <c r="N56" s="257"/>
      <c r="O56" s="127" t="s">
        <v>144</v>
      </c>
      <c r="P56" s="87"/>
      <c r="Q56" s="257">
        <f>+Sklop7[[#This Row],[cena/enota brez DDV v EUR]]*Sklop7[[#This Row],[Stopnja DDV (%)]]</f>
        <v>0</v>
      </c>
      <c r="R56" s="257">
        <f>+Sklop7[[#This Row],[cena/enota brez DDV v EUR]]+Sklop7[[#This Row],[Davek (EUR)]]</f>
        <v>0</v>
      </c>
      <c r="S56" s="257">
        <f>+Sklop7[[#This Row],[cena/enota brez DDV v EUR]]*Sklop7[[#This Row],[Okvirna količina]]</f>
        <v>0</v>
      </c>
      <c r="T56" s="257">
        <f>+Sklop7[[#This Row],[Končna cena/enoto mere (EUR) z DDV]]*Sklop7[[#This Row],[Okvirna količina]]</f>
        <v>0</v>
      </c>
      <c r="U56" s="127" t="s">
        <v>144</v>
      </c>
    </row>
    <row r="57" spans="1:21" s="51" customFormat="1" ht="12">
      <c r="A57" s="77" t="s">
        <v>43</v>
      </c>
      <c r="B57" s="128" t="s">
        <v>373</v>
      </c>
      <c r="C57" s="177" t="s">
        <v>144</v>
      </c>
      <c r="D57" s="165" t="s">
        <v>0</v>
      </c>
      <c r="E57" s="229"/>
      <c r="F57" s="129">
        <v>60</v>
      </c>
      <c r="G57" s="137" t="s">
        <v>0</v>
      </c>
      <c r="H5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7" s="129" t="str">
        <f>IF(Sklop7[[#This Row],[ZAHTEVANA SHEMA KAKOVOSTI]]&lt;&gt;"",Sklop7[[#This Row],[Preračunana masa/volumen/kos na enoto kg]],"")</f>
        <v/>
      </c>
      <c r="J57" s="130"/>
      <c r="K57" s="127" t="s">
        <v>144</v>
      </c>
      <c r="L57" s="127" t="s">
        <v>144</v>
      </c>
      <c r="M57" s="127" t="s">
        <v>144</v>
      </c>
      <c r="N57" s="133"/>
      <c r="O57" s="127" t="s">
        <v>144</v>
      </c>
      <c r="P57" s="87"/>
      <c r="Q57" s="133">
        <f>+Sklop7[[#This Row],[cena/enota brez DDV v EUR]]*Sklop7[[#This Row],[Stopnja DDV (%)]]</f>
        <v>0</v>
      </c>
      <c r="R57" s="133">
        <f>+Sklop7[[#This Row],[cena/enota brez DDV v EUR]]+Sklop7[[#This Row],[Davek (EUR)]]</f>
        <v>0</v>
      </c>
      <c r="S57" s="133">
        <f>+Sklop7[[#This Row],[cena/enota brez DDV v EUR]]*Sklop7[[#This Row],[Okvirna količina]]</f>
        <v>0</v>
      </c>
      <c r="T57" s="133">
        <f>+Sklop7[[#This Row],[Končna cena/enoto mere (EUR) z DDV]]*Sklop7[[#This Row],[Okvirna količina]]</f>
        <v>0</v>
      </c>
      <c r="U57" s="127" t="s">
        <v>144</v>
      </c>
    </row>
    <row r="58" spans="1:21" s="51" customFormat="1" ht="12">
      <c r="A58" s="77" t="s">
        <v>48</v>
      </c>
      <c r="B58" s="128" t="s">
        <v>374</v>
      </c>
      <c r="C58" s="177" t="s">
        <v>144</v>
      </c>
      <c r="D58" s="165" t="s">
        <v>0</v>
      </c>
      <c r="E58" s="229"/>
      <c r="F58" s="129">
        <v>300</v>
      </c>
      <c r="G58" s="137" t="s">
        <v>0</v>
      </c>
      <c r="H5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8" s="129" t="str">
        <f>IF(Sklop7[[#This Row],[ZAHTEVANA SHEMA KAKOVOSTI]]&lt;&gt;"",Sklop7[[#This Row],[Preračunana masa/volumen/kos na enoto kg]],"")</f>
        <v/>
      </c>
      <c r="J58" s="130"/>
      <c r="K58" s="127" t="s">
        <v>144</v>
      </c>
      <c r="L58" s="127" t="s">
        <v>144</v>
      </c>
      <c r="M58" s="127" t="s">
        <v>144</v>
      </c>
      <c r="N58" s="133"/>
      <c r="O58" s="127" t="s">
        <v>144</v>
      </c>
      <c r="P58" s="87"/>
      <c r="Q58" s="133">
        <f>+Sklop7[[#This Row],[cena/enota brez DDV v EUR]]*Sklop7[[#This Row],[Stopnja DDV (%)]]</f>
        <v>0</v>
      </c>
      <c r="R58" s="133">
        <f>+Sklop7[[#This Row],[cena/enota brez DDV v EUR]]+Sklop7[[#This Row],[Davek (EUR)]]</f>
        <v>0</v>
      </c>
      <c r="S58" s="133">
        <f>+Sklop7[[#This Row],[cena/enota brez DDV v EUR]]*Sklop7[[#This Row],[Okvirna količina]]</f>
        <v>0</v>
      </c>
      <c r="T58" s="133">
        <f>+Sklop7[[#This Row],[Končna cena/enoto mere (EUR) z DDV]]*Sklop7[[#This Row],[Okvirna količina]]</f>
        <v>0</v>
      </c>
      <c r="U58" s="127" t="s">
        <v>144</v>
      </c>
    </row>
    <row r="59" spans="1:21" s="51" customFormat="1" ht="12">
      <c r="A59" s="77" t="s">
        <v>44</v>
      </c>
      <c r="B59" s="128" t="s">
        <v>375</v>
      </c>
      <c r="C59" s="177" t="s">
        <v>144</v>
      </c>
      <c r="D59" s="165" t="s">
        <v>0</v>
      </c>
      <c r="E59" s="229"/>
      <c r="F59" s="129">
        <v>60</v>
      </c>
      <c r="G59" s="137" t="s">
        <v>0</v>
      </c>
      <c r="H5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9" s="129" t="str">
        <f>IF(Sklop7[[#This Row],[ZAHTEVANA SHEMA KAKOVOSTI]]&lt;&gt;"",Sklop7[[#This Row],[Preračunana masa/volumen/kos na enoto kg]],"")</f>
        <v/>
      </c>
      <c r="J59" s="130"/>
      <c r="K59" s="127" t="s">
        <v>144</v>
      </c>
      <c r="L59" s="127" t="s">
        <v>144</v>
      </c>
      <c r="M59" s="127" t="s">
        <v>144</v>
      </c>
      <c r="N59" s="133"/>
      <c r="O59" s="127" t="s">
        <v>144</v>
      </c>
      <c r="P59" s="87"/>
      <c r="Q59" s="133">
        <f>+Sklop7[[#This Row],[cena/enota brez DDV v EUR]]*Sklop7[[#This Row],[Stopnja DDV (%)]]</f>
        <v>0</v>
      </c>
      <c r="R59" s="133">
        <f>+Sklop7[[#This Row],[cena/enota brez DDV v EUR]]+Sklop7[[#This Row],[Davek (EUR)]]</f>
        <v>0</v>
      </c>
      <c r="S59" s="133">
        <f>+Sklop7[[#This Row],[cena/enota brez DDV v EUR]]*Sklop7[[#This Row],[Okvirna količina]]</f>
        <v>0</v>
      </c>
      <c r="T59" s="133">
        <f>+Sklop7[[#This Row],[Končna cena/enoto mere (EUR) z DDV]]*Sklop7[[#This Row],[Okvirna količina]]</f>
        <v>0</v>
      </c>
      <c r="U59" s="127" t="s">
        <v>144</v>
      </c>
    </row>
    <row r="60" spans="1:21" s="51" customFormat="1" ht="12">
      <c r="A60" s="77" t="s">
        <v>45</v>
      </c>
      <c r="B60" s="128" t="s">
        <v>376</v>
      </c>
      <c r="C60" s="177" t="s">
        <v>144</v>
      </c>
      <c r="D60" s="165" t="s">
        <v>0</v>
      </c>
      <c r="E60" s="229"/>
      <c r="F60" s="129">
        <v>420</v>
      </c>
      <c r="G60" s="137" t="s">
        <v>0</v>
      </c>
      <c r="H6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60" s="129" t="str">
        <f>IF(Sklop7[[#This Row],[ZAHTEVANA SHEMA KAKOVOSTI]]&lt;&gt;"",Sklop7[[#This Row],[Preračunana masa/volumen/kos na enoto kg]],"")</f>
        <v/>
      </c>
      <c r="J60" s="130"/>
      <c r="K60" s="127" t="s">
        <v>144</v>
      </c>
      <c r="L60" s="127" t="s">
        <v>144</v>
      </c>
      <c r="M60" s="127" t="s">
        <v>144</v>
      </c>
      <c r="N60" s="133"/>
      <c r="O60" s="127" t="s">
        <v>144</v>
      </c>
      <c r="P60" s="87"/>
      <c r="Q60" s="133">
        <f>+Sklop7[[#This Row],[cena/enota brez DDV v EUR]]*Sklop7[[#This Row],[Stopnja DDV (%)]]</f>
        <v>0</v>
      </c>
      <c r="R60" s="133">
        <f>+Sklop7[[#This Row],[cena/enota brez DDV v EUR]]+Sklop7[[#This Row],[Davek (EUR)]]</f>
        <v>0</v>
      </c>
      <c r="S60" s="133">
        <f>+Sklop7[[#This Row],[cena/enota brez DDV v EUR]]*Sklop7[[#This Row],[Okvirna količina]]</f>
        <v>0</v>
      </c>
      <c r="T60" s="133">
        <f>+Sklop7[[#This Row],[Končna cena/enoto mere (EUR) z DDV]]*Sklop7[[#This Row],[Okvirna količina]]</f>
        <v>0</v>
      </c>
      <c r="U60" s="127" t="s">
        <v>144</v>
      </c>
    </row>
    <row r="61" spans="1:21" s="51" customFormat="1" ht="12">
      <c r="A61" s="77" t="s">
        <v>49</v>
      </c>
      <c r="B61" s="128" t="s">
        <v>377</v>
      </c>
      <c r="C61" s="177" t="s">
        <v>144</v>
      </c>
      <c r="D61" s="165" t="s">
        <v>0</v>
      </c>
      <c r="E61" s="229"/>
      <c r="F61" s="129">
        <v>4500</v>
      </c>
      <c r="G61" s="137" t="s">
        <v>0</v>
      </c>
      <c r="H6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4500</v>
      </c>
      <c r="I61" s="129" t="str">
        <f>IF(Sklop7[[#This Row],[ZAHTEVANA SHEMA KAKOVOSTI]]&lt;&gt;"",Sklop7[[#This Row],[Preračunana masa/volumen/kos na enoto kg]],"")</f>
        <v/>
      </c>
      <c r="J61" s="130"/>
      <c r="K61" s="127" t="s">
        <v>144</v>
      </c>
      <c r="L61" s="127" t="s">
        <v>144</v>
      </c>
      <c r="M61" s="127" t="s">
        <v>144</v>
      </c>
      <c r="N61" s="133"/>
      <c r="O61" s="127" t="s">
        <v>144</v>
      </c>
      <c r="P61" s="87"/>
      <c r="Q61" s="133">
        <f>+Sklop7[[#This Row],[cena/enota brez DDV v EUR]]*Sklop7[[#This Row],[Stopnja DDV (%)]]</f>
        <v>0</v>
      </c>
      <c r="R61" s="133">
        <f>+Sklop7[[#This Row],[cena/enota brez DDV v EUR]]+Sklop7[[#This Row],[Davek (EUR)]]</f>
        <v>0</v>
      </c>
      <c r="S61" s="133">
        <f>+Sklop7[[#This Row],[cena/enota brez DDV v EUR]]*Sklop7[[#This Row],[Okvirna količina]]</f>
        <v>0</v>
      </c>
      <c r="T61" s="133">
        <f>+Sklop7[[#This Row],[Končna cena/enoto mere (EUR) z DDV]]*Sklop7[[#This Row],[Okvirna količina]]</f>
        <v>0</v>
      </c>
      <c r="U61" s="127" t="s">
        <v>144</v>
      </c>
    </row>
    <row r="62" spans="1:21" s="51" customFormat="1" ht="12">
      <c r="A62" s="77" t="s">
        <v>50</v>
      </c>
      <c r="B62" s="128" t="s">
        <v>378</v>
      </c>
      <c r="C62" s="177" t="s">
        <v>144</v>
      </c>
      <c r="D62" s="165" t="s">
        <v>0</v>
      </c>
      <c r="E62" s="229"/>
      <c r="F62" s="129">
        <v>530</v>
      </c>
      <c r="G62" s="137" t="s">
        <v>0</v>
      </c>
      <c r="H6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530</v>
      </c>
      <c r="I62" s="129" t="str">
        <f>IF(Sklop7[[#This Row],[ZAHTEVANA SHEMA KAKOVOSTI]]&lt;&gt;"",Sklop7[[#This Row],[Preračunana masa/volumen/kos na enoto kg]],"")</f>
        <v/>
      </c>
      <c r="J62" s="130"/>
      <c r="K62" s="127" t="s">
        <v>144</v>
      </c>
      <c r="L62" s="127" t="s">
        <v>144</v>
      </c>
      <c r="M62" s="127" t="s">
        <v>144</v>
      </c>
      <c r="N62" s="133"/>
      <c r="O62" s="127" t="s">
        <v>144</v>
      </c>
      <c r="P62" s="87"/>
      <c r="Q62" s="133">
        <f>+Sklop7[[#This Row],[cena/enota brez DDV v EUR]]*Sklop7[[#This Row],[Stopnja DDV (%)]]</f>
        <v>0</v>
      </c>
      <c r="R62" s="133">
        <f>+Sklop7[[#This Row],[cena/enota brez DDV v EUR]]+Sklop7[[#This Row],[Davek (EUR)]]</f>
        <v>0</v>
      </c>
      <c r="S62" s="133">
        <f>+Sklop7[[#This Row],[cena/enota brez DDV v EUR]]*Sklop7[[#This Row],[Okvirna količina]]</f>
        <v>0</v>
      </c>
      <c r="T62" s="133">
        <f>+Sklop7[[#This Row],[Končna cena/enoto mere (EUR) z DDV]]*Sklop7[[#This Row],[Okvirna količina]]</f>
        <v>0</v>
      </c>
      <c r="U62" s="127" t="s">
        <v>144</v>
      </c>
    </row>
    <row r="63" spans="1:21" s="51" customFormat="1" ht="12">
      <c r="A63" s="77" t="s">
        <v>46</v>
      </c>
      <c r="B63" s="128" t="s">
        <v>379</v>
      </c>
      <c r="C63" s="177" t="s">
        <v>144</v>
      </c>
      <c r="D63" s="165" t="s">
        <v>0</v>
      </c>
      <c r="E63" s="229"/>
      <c r="F63" s="129">
        <v>60</v>
      </c>
      <c r="G63" s="137" t="s">
        <v>0</v>
      </c>
      <c r="H6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129" t="str">
        <f>IF(Sklop7[[#This Row],[ZAHTEVANA SHEMA KAKOVOSTI]]&lt;&gt;"",Sklop7[[#This Row],[Preračunana masa/volumen/kos na enoto kg]],"")</f>
        <v/>
      </c>
      <c r="J63" s="130"/>
      <c r="K63" s="127" t="s">
        <v>144</v>
      </c>
      <c r="L63" s="127" t="s">
        <v>144</v>
      </c>
      <c r="M63" s="127" t="s">
        <v>144</v>
      </c>
      <c r="N63" s="133"/>
      <c r="O63" s="127" t="s">
        <v>144</v>
      </c>
      <c r="P63" s="87"/>
      <c r="Q63" s="133">
        <f>+Sklop7[[#This Row],[cena/enota brez DDV v EUR]]*Sklop7[[#This Row],[Stopnja DDV (%)]]</f>
        <v>0</v>
      </c>
      <c r="R63" s="133">
        <f>+Sklop7[[#This Row],[cena/enota brez DDV v EUR]]+Sklop7[[#This Row],[Davek (EUR)]]</f>
        <v>0</v>
      </c>
      <c r="S63" s="133">
        <f>+Sklop7[[#This Row],[cena/enota brez DDV v EUR]]*Sklop7[[#This Row],[Okvirna količina]]</f>
        <v>0</v>
      </c>
      <c r="T63" s="133">
        <f>+Sklop7[[#This Row],[Končna cena/enoto mere (EUR) z DDV]]*Sklop7[[#This Row],[Okvirna količina]]</f>
        <v>0</v>
      </c>
      <c r="U63" s="127" t="s">
        <v>144</v>
      </c>
    </row>
    <row r="64" spans="1:21" s="51" customFormat="1" ht="12">
      <c r="A64" s="77" t="s">
        <v>51</v>
      </c>
      <c r="B64" s="128" t="s">
        <v>380</v>
      </c>
      <c r="C64" s="177" t="s">
        <v>144</v>
      </c>
      <c r="D64" s="165" t="s">
        <v>0</v>
      </c>
      <c r="E64" s="229"/>
      <c r="F64" s="129">
        <v>10</v>
      </c>
      <c r="G64" s="137" t="s">
        <v>0</v>
      </c>
      <c r="H6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129" t="str">
        <f>IF(Sklop7[[#This Row],[ZAHTEVANA SHEMA KAKOVOSTI]]&lt;&gt;"",Sklop7[[#This Row],[Preračunana masa/volumen/kos na enoto kg]],"")</f>
        <v/>
      </c>
      <c r="J64" s="130"/>
      <c r="K64" s="127" t="s">
        <v>144</v>
      </c>
      <c r="L64" s="127" t="s">
        <v>144</v>
      </c>
      <c r="M64" s="127" t="s">
        <v>144</v>
      </c>
      <c r="N64" s="133"/>
      <c r="O64" s="127" t="s">
        <v>144</v>
      </c>
      <c r="P64" s="87"/>
      <c r="Q64" s="133">
        <f>+Sklop7[[#This Row],[cena/enota brez DDV v EUR]]*Sklop7[[#This Row],[Stopnja DDV (%)]]</f>
        <v>0</v>
      </c>
      <c r="R64" s="133">
        <f>+Sklop7[[#This Row],[cena/enota brez DDV v EUR]]+Sklop7[[#This Row],[Davek (EUR)]]</f>
        <v>0</v>
      </c>
      <c r="S64" s="133">
        <f>+Sklop7[[#This Row],[cena/enota brez DDV v EUR]]*Sklop7[[#This Row],[Okvirna količina]]</f>
        <v>0</v>
      </c>
      <c r="T64" s="133">
        <f>+Sklop7[[#This Row],[Končna cena/enoto mere (EUR) z DDV]]*Sklop7[[#This Row],[Okvirna količina]]</f>
        <v>0</v>
      </c>
      <c r="U64" s="127" t="s">
        <v>144</v>
      </c>
    </row>
    <row r="65" spans="1:21" s="51" customFormat="1" ht="12">
      <c r="A65" s="77" t="s">
        <v>47</v>
      </c>
      <c r="B65" s="128" t="s">
        <v>381</v>
      </c>
      <c r="C65" s="177" t="s">
        <v>144</v>
      </c>
      <c r="D65" s="165" t="s">
        <v>0</v>
      </c>
      <c r="E65" s="229"/>
      <c r="F65" s="129">
        <v>50</v>
      </c>
      <c r="G65" s="137" t="s">
        <v>0</v>
      </c>
      <c r="H6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5" s="129" t="str">
        <f>IF(Sklop7[[#This Row],[ZAHTEVANA SHEMA KAKOVOSTI]]&lt;&gt;"",Sklop7[[#This Row],[Preračunana masa/volumen/kos na enoto kg]],"")</f>
        <v/>
      </c>
      <c r="J65" s="130"/>
      <c r="K65" s="127" t="s">
        <v>144</v>
      </c>
      <c r="L65" s="127" t="s">
        <v>144</v>
      </c>
      <c r="M65" s="127" t="s">
        <v>144</v>
      </c>
      <c r="N65" s="133"/>
      <c r="O65" s="127" t="s">
        <v>144</v>
      </c>
      <c r="P65" s="87"/>
      <c r="Q65" s="133">
        <f>+Sklop7[[#This Row],[cena/enota brez DDV v EUR]]*Sklop7[[#This Row],[Stopnja DDV (%)]]</f>
        <v>0</v>
      </c>
      <c r="R65" s="133">
        <f>+Sklop7[[#This Row],[cena/enota brez DDV v EUR]]+Sklop7[[#This Row],[Davek (EUR)]]</f>
        <v>0</v>
      </c>
      <c r="S65" s="133">
        <f>+Sklop7[[#This Row],[cena/enota brez DDV v EUR]]*Sklop7[[#This Row],[Okvirna količina]]</f>
        <v>0</v>
      </c>
      <c r="T65" s="133">
        <f>+Sklop7[[#This Row],[Končna cena/enoto mere (EUR) z DDV]]*Sklop7[[#This Row],[Okvirna količina]]</f>
        <v>0</v>
      </c>
      <c r="U65" s="127" t="s">
        <v>144</v>
      </c>
    </row>
    <row r="66" spans="1:21" s="51" customFormat="1" ht="12">
      <c r="A66" s="77" t="s">
        <v>52</v>
      </c>
      <c r="B66" s="128" t="s">
        <v>382</v>
      </c>
      <c r="C66" s="177" t="s">
        <v>144</v>
      </c>
      <c r="D66" s="165" t="s">
        <v>0</v>
      </c>
      <c r="E66" s="229"/>
      <c r="F66" s="129">
        <v>50</v>
      </c>
      <c r="G66" s="137" t="s">
        <v>0</v>
      </c>
      <c r="H6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6" s="129" t="str">
        <f>IF(Sklop7[[#This Row],[ZAHTEVANA SHEMA KAKOVOSTI]]&lt;&gt;"",Sklop7[[#This Row],[Preračunana masa/volumen/kos na enoto kg]],"")</f>
        <v/>
      </c>
      <c r="J66" s="130"/>
      <c r="K66" s="127" t="s">
        <v>144</v>
      </c>
      <c r="L66" s="127" t="s">
        <v>144</v>
      </c>
      <c r="M66" s="127" t="s">
        <v>144</v>
      </c>
      <c r="N66" s="133"/>
      <c r="O66" s="127" t="s">
        <v>144</v>
      </c>
      <c r="P66" s="87"/>
      <c r="Q66" s="133">
        <f>+Sklop7[[#This Row],[cena/enota brez DDV v EUR]]*Sklop7[[#This Row],[Stopnja DDV (%)]]</f>
        <v>0</v>
      </c>
      <c r="R66" s="133">
        <f>+Sklop7[[#This Row],[cena/enota brez DDV v EUR]]+Sklop7[[#This Row],[Davek (EUR)]]</f>
        <v>0</v>
      </c>
      <c r="S66" s="133">
        <f>+Sklop7[[#This Row],[cena/enota brez DDV v EUR]]*Sklop7[[#This Row],[Okvirna količina]]</f>
        <v>0</v>
      </c>
      <c r="T66" s="133">
        <f>+Sklop7[[#This Row],[Končna cena/enoto mere (EUR) z DDV]]*Sklop7[[#This Row],[Okvirna količina]]</f>
        <v>0</v>
      </c>
      <c r="U66" s="127" t="s">
        <v>144</v>
      </c>
    </row>
    <row r="67" spans="1:21" s="51" customFormat="1" ht="12">
      <c r="A67" s="77" t="s">
        <v>53</v>
      </c>
      <c r="B67" s="128" t="s">
        <v>383</v>
      </c>
      <c r="C67" s="177" t="s">
        <v>144</v>
      </c>
      <c r="D67" s="165" t="s">
        <v>0</v>
      </c>
      <c r="E67" s="229"/>
      <c r="F67" s="129">
        <v>150</v>
      </c>
      <c r="G67" s="137" t="s">
        <v>0</v>
      </c>
      <c r="H6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7" s="129" t="str">
        <f>IF(Sklop7[[#This Row],[ZAHTEVANA SHEMA KAKOVOSTI]]&lt;&gt;"",Sklop7[[#This Row],[Preračunana masa/volumen/kos na enoto kg]],"")</f>
        <v/>
      </c>
      <c r="J67" s="130"/>
      <c r="K67" s="127" t="s">
        <v>144</v>
      </c>
      <c r="L67" s="127" t="s">
        <v>144</v>
      </c>
      <c r="M67" s="127" t="s">
        <v>144</v>
      </c>
      <c r="N67" s="133"/>
      <c r="O67" s="127" t="s">
        <v>144</v>
      </c>
      <c r="P67" s="87"/>
      <c r="Q67" s="133">
        <f>+Sklop7[[#This Row],[cena/enota brez DDV v EUR]]*Sklop7[[#This Row],[Stopnja DDV (%)]]</f>
        <v>0</v>
      </c>
      <c r="R67" s="133">
        <f>+Sklop7[[#This Row],[cena/enota brez DDV v EUR]]+Sklop7[[#This Row],[Davek (EUR)]]</f>
        <v>0</v>
      </c>
      <c r="S67" s="133">
        <f>+Sklop7[[#This Row],[cena/enota brez DDV v EUR]]*Sklop7[[#This Row],[Okvirna količina]]</f>
        <v>0</v>
      </c>
      <c r="T67" s="133">
        <f>+Sklop7[[#This Row],[Končna cena/enoto mere (EUR) z DDV]]*Sklop7[[#This Row],[Okvirna količina]]</f>
        <v>0</v>
      </c>
      <c r="U67" s="127" t="s">
        <v>144</v>
      </c>
    </row>
    <row r="68" spans="1:21" s="51" customFormat="1" ht="12">
      <c r="A68" s="77" t="s">
        <v>54</v>
      </c>
      <c r="B68" s="128" t="s">
        <v>384</v>
      </c>
      <c r="C68" s="177" t="s">
        <v>144</v>
      </c>
      <c r="D68" s="165" t="s">
        <v>0</v>
      </c>
      <c r="E68" s="229"/>
      <c r="F68" s="129">
        <v>10</v>
      </c>
      <c r="G68" s="137" t="s">
        <v>0</v>
      </c>
      <c r="H6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8" s="129" t="str">
        <f>IF(Sklop7[[#This Row],[ZAHTEVANA SHEMA KAKOVOSTI]]&lt;&gt;"",Sklop7[[#This Row],[Preračunana masa/volumen/kos na enoto kg]],"")</f>
        <v/>
      </c>
      <c r="J68" s="130"/>
      <c r="K68" s="127" t="s">
        <v>144</v>
      </c>
      <c r="L68" s="127" t="s">
        <v>144</v>
      </c>
      <c r="M68" s="127" t="s">
        <v>144</v>
      </c>
      <c r="N68" s="133"/>
      <c r="O68" s="127" t="s">
        <v>144</v>
      </c>
      <c r="P68" s="87"/>
      <c r="Q68" s="133">
        <f>+Sklop7[[#This Row],[cena/enota brez DDV v EUR]]*Sklop7[[#This Row],[Stopnja DDV (%)]]</f>
        <v>0</v>
      </c>
      <c r="R68" s="133">
        <f>+Sklop7[[#This Row],[cena/enota brez DDV v EUR]]+Sklop7[[#This Row],[Davek (EUR)]]</f>
        <v>0</v>
      </c>
      <c r="S68" s="133">
        <f>+Sklop7[[#This Row],[cena/enota brez DDV v EUR]]*Sklop7[[#This Row],[Okvirna količina]]</f>
        <v>0</v>
      </c>
      <c r="T68" s="133">
        <f>+Sklop7[[#This Row],[Končna cena/enoto mere (EUR) z DDV]]*Sklop7[[#This Row],[Okvirna količina]]</f>
        <v>0</v>
      </c>
      <c r="U68" s="127" t="s">
        <v>144</v>
      </c>
    </row>
    <row r="69" spans="1:21" s="51" customFormat="1" ht="12">
      <c r="A69" s="77" t="s">
        <v>55</v>
      </c>
      <c r="B69" s="128" t="s">
        <v>385</v>
      </c>
      <c r="C69" s="177" t="s">
        <v>144</v>
      </c>
      <c r="D69" s="165" t="s">
        <v>0</v>
      </c>
      <c r="E69" s="229"/>
      <c r="F69" s="129">
        <v>2100</v>
      </c>
      <c r="G69" s="137" t="s">
        <v>0</v>
      </c>
      <c r="H6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2100</v>
      </c>
      <c r="I69" s="129" t="str">
        <f>IF(Sklop7[[#This Row],[ZAHTEVANA SHEMA KAKOVOSTI]]&lt;&gt;"",Sklop7[[#This Row],[Preračunana masa/volumen/kos na enoto kg]],"")</f>
        <v/>
      </c>
      <c r="J69" s="130"/>
      <c r="K69" s="127" t="s">
        <v>144</v>
      </c>
      <c r="L69" s="127" t="s">
        <v>144</v>
      </c>
      <c r="M69" s="127" t="s">
        <v>144</v>
      </c>
      <c r="N69" s="133"/>
      <c r="O69" s="127" t="s">
        <v>144</v>
      </c>
      <c r="P69" s="87"/>
      <c r="Q69" s="133">
        <f>+Sklop7[[#This Row],[cena/enota brez DDV v EUR]]*Sklop7[[#This Row],[Stopnja DDV (%)]]</f>
        <v>0</v>
      </c>
      <c r="R69" s="133">
        <f>+Sklop7[[#This Row],[cena/enota brez DDV v EUR]]+Sklop7[[#This Row],[Davek (EUR)]]</f>
        <v>0</v>
      </c>
      <c r="S69" s="133">
        <f>+Sklop7[[#This Row],[cena/enota brez DDV v EUR]]*Sklop7[[#This Row],[Okvirna količina]]</f>
        <v>0</v>
      </c>
      <c r="T69" s="133">
        <f>+Sklop7[[#This Row],[Končna cena/enoto mere (EUR) z DDV]]*Sklop7[[#This Row],[Okvirna količina]]</f>
        <v>0</v>
      </c>
      <c r="U69" s="127" t="s">
        <v>144</v>
      </c>
    </row>
    <row r="70" spans="1:21" s="51" customFormat="1" ht="24">
      <c r="A70" s="77" t="s">
        <v>56</v>
      </c>
      <c r="B70" s="128" t="s">
        <v>386</v>
      </c>
      <c r="C70" s="177" t="s">
        <v>144</v>
      </c>
      <c r="D70" s="165" t="s">
        <v>0</v>
      </c>
      <c r="E70" s="229"/>
      <c r="F70" s="129">
        <v>4100</v>
      </c>
      <c r="G70" s="137" t="s">
        <v>0</v>
      </c>
      <c r="H7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4100</v>
      </c>
      <c r="I70" s="129" t="str">
        <f>IF(Sklop7[[#This Row],[ZAHTEVANA SHEMA KAKOVOSTI]]&lt;&gt;"",Sklop7[[#This Row],[Preračunana masa/volumen/kos na enoto kg]],"")</f>
        <v/>
      </c>
      <c r="J70" s="130"/>
      <c r="K70" s="127" t="s">
        <v>144</v>
      </c>
      <c r="L70" s="127" t="s">
        <v>144</v>
      </c>
      <c r="M70" s="127" t="s">
        <v>144</v>
      </c>
      <c r="N70" s="133"/>
      <c r="O70" s="127" t="s">
        <v>144</v>
      </c>
      <c r="P70" s="87"/>
      <c r="Q70" s="133">
        <f>+Sklop7[[#This Row],[cena/enota brez DDV v EUR]]*Sklop7[[#This Row],[Stopnja DDV (%)]]</f>
        <v>0</v>
      </c>
      <c r="R70" s="133">
        <f>+Sklop7[[#This Row],[cena/enota brez DDV v EUR]]+Sklop7[[#This Row],[Davek (EUR)]]</f>
        <v>0</v>
      </c>
      <c r="S70" s="133">
        <f>+Sklop7[[#This Row],[cena/enota brez DDV v EUR]]*Sklop7[[#This Row],[Okvirna količina]]</f>
        <v>0</v>
      </c>
      <c r="T70" s="133">
        <f>+Sklop7[[#This Row],[Končna cena/enoto mere (EUR) z DDV]]*Sklop7[[#This Row],[Okvirna količina]]</f>
        <v>0</v>
      </c>
      <c r="U70" s="127" t="s">
        <v>144</v>
      </c>
    </row>
    <row r="71" spans="1:21" s="51" customFormat="1" ht="12">
      <c r="A71" s="77" t="s">
        <v>57</v>
      </c>
      <c r="B71" s="128" t="s">
        <v>387</v>
      </c>
      <c r="C71" s="177" t="s">
        <v>144</v>
      </c>
      <c r="D71" s="165" t="s">
        <v>0</v>
      </c>
      <c r="E71" s="229"/>
      <c r="F71" s="129">
        <v>300</v>
      </c>
      <c r="G71" s="137" t="s">
        <v>0</v>
      </c>
      <c r="H7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71" s="129" t="str">
        <f>IF(Sklop7[[#This Row],[ZAHTEVANA SHEMA KAKOVOSTI]]&lt;&gt;"",Sklop7[[#This Row],[Preračunana masa/volumen/kos na enoto kg]],"")</f>
        <v/>
      </c>
      <c r="J71" s="130"/>
      <c r="K71" s="127" t="s">
        <v>144</v>
      </c>
      <c r="L71" s="127" t="s">
        <v>144</v>
      </c>
      <c r="M71" s="127" t="s">
        <v>144</v>
      </c>
      <c r="N71" s="133"/>
      <c r="O71" s="127" t="s">
        <v>144</v>
      </c>
      <c r="P71" s="87"/>
      <c r="Q71" s="133">
        <f>+Sklop7[[#This Row],[cena/enota brez DDV v EUR]]*Sklop7[[#This Row],[Stopnja DDV (%)]]</f>
        <v>0</v>
      </c>
      <c r="R71" s="133">
        <f>+Sklop7[[#This Row],[cena/enota brez DDV v EUR]]+Sklop7[[#This Row],[Davek (EUR)]]</f>
        <v>0</v>
      </c>
      <c r="S71" s="133">
        <f>+Sklop7[[#This Row],[cena/enota brez DDV v EUR]]*Sklop7[[#This Row],[Okvirna količina]]</f>
        <v>0</v>
      </c>
      <c r="T71" s="133">
        <f>+Sklop7[[#This Row],[Končna cena/enoto mere (EUR) z DDV]]*Sklop7[[#This Row],[Okvirna količina]]</f>
        <v>0</v>
      </c>
      <c r="U71" s="127" t="s">
        <v>144</v>
      </c>
    </row>
    <row r="72" spans="1:21" s="51" customFormat="1" ht="12">
      <c r="A72" s="77" t="s">
        <v>58</v>
      </c>
      <c r="B72" s="128" t="s">
        <v>388</v>
      </c>
      <c r="C72" s="177" t="s">
        <v>144</v>
      </c>
      <c r="D72" s="165" t="s">
        <v>0</v>
      </c>
      <c r="E72" s="229"/>
      <c r="F72" s="129">
        <v>160</v>
      </c>
      <c r="G72" s="137" t="s">
        <v>0</v>
      </c>
      <c r="H7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72" s="129" t="str">
        <f>IF(Sklop7[[#This Row],[ZAHTEVANA SHEMA KAKOVOSTI]]&lt;&gt;"",Sklop7[[#This Row],[Preračunana masa/volumen/kos na enoto kg]],"")</f>
        <v/>
      </c>
      <c r="J72" s="130"/>
      <c r="K72" s="127" t="s">
        <v>144</v>
      </c>
      <c r="L72" s="127" t="s">
        <v>144</v>
      </c>
      <c r="M72" s="127" t="s">
        <v>144</v>
      </c>
      <c r="N72" s="133"/>
      <c r="O72" s="127" t="s">
        <v>144</v>
      </c>
      <c r="P72" s="87"/>
      <c r="Q72" s="133">
        <f>+Sklop7[[#This Row],[cena/enota brez DDV v EUR]]*Sklop7[[#This Row],[Stopnja DDV (%)]]</f>
        <v>0</v>
      </c>
      <c r="R72" s="133">
        <f>+Sklop7[[#This Row],[cena/enota brez DDV v EUR]]+Sklop7[[#This Row],[Davek (EUR)]]</f>
        <v>0</v>
      </c>
      <c r="S72" s="133">
        <f>+Sklop7[[#This Row],[cena/enota brez DDV v EUR]]*Sklop7[[#This Row],[Okvirna količina]]</f>
        <v>0</v>
      </c>
      <c r="T72" s="133">
        <f>+Sklop7[[#This Row],[Končna cena/enoto mere (EUR) z DDV]]*Sklop7[[#This Row],[Okvirna količina]]</f>
        <v>0</v>
      </c>
      <c r="U72" s="127" t="s">
        <v>144</v>
      </c>
    </row>
    <row r="73" spans="1:21" s="51" customFormat="1" ht="12">
      <c r="A73" s="77" t="s">
        <v>59</v>
      </c>
      <c r="B73" s="128" t="s">
        <v>389</v>
      </c>
      <c r="C73" s="177" t="s">
        <v>144</v>
      </c>
      <c r="D73" s="165" t="s">
        <v>0</v>
      </c>
      <c r="E73" s="229"/>
      <c r="F73" s="129">
        <v>230</v>
      </c>
      <c r="G73" s="137" t="s">
        <v>0</v>
      </c>
      <c r="H7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73" s="129" t="str">
        <f>IF(Sklop7[[#This Row],[ZAHTEVANA SHEMA KAKOVOSTI]]&lt;&gt;"",Sklop7[[#This Row],[Preračunana masa/volumen/kos na enoto kg]],"")</f>
        <v/>
      </c>
      <c r="J73" s="130"/>
      <c r="K73" s="127" t="s">
        <v>144</v>
      </c>
      <c r="L73" s="127" t="s">
        <v>144</v>
      </c>
      <c r="M73" s="127" t="s">
        <v>144</v>
      </c>
      <c r="N73" s="133"/>
      <c r="O73" s="127" t="s">
        <v>144</v>
      </c>
      <c r="P73" s="87"/>
      <c r="Q73" s="133">
        <f>+Sklop7[[#This Row],[cena/enota brez DDV v EUR]]*Sklop7[[#This Row],[Stopnja DDV (%)]]</f>
        <v>0</v>
      </c>
      <c r="R73" s="133">
        <f>+Sklop7[[#This Row],[cena/enota brez DDV v EUR]]+Sklop7[[#This Row],[Davek (EUR)]]</f>
        <v>0</v>
      </c>
      <c r="S73" s="133">
        <f>+Sklop7[[#This Row],[cena/enota brez DDV v EUR]]*Sklop7[[#This Row],[Okvirna količina]]</f>
        <v>0</v>
      </c>
      <c r="T73" s="133">
        <f>+Sklop7[[#This Row],[Končna cena/enoto mere (EUR) z DDV]]*Sklop7[[#This Row],[Okvirna količina]]</f>
        <v>0</v>
      </c>
      <c r="U73" s="127" t="s">
        <v>144</v>
      </c>
    </row>
    <row r="74" spans="1:21" s="51" customFormat="1" ht="12">
      <c r="A74" s="77" t="s">
        <v>60</v>
      </c>
      <c r="B74" s="128" t="s">
        <v>390</v>
      </c>
      <c r="C74" s="177" t="s">
        <v>144</v>
      </c>
      <c r="D74" s="165" t="s">
        <v>0</v>
      </c>
      <c r="E74" s="229"/>
      <c r="F74" s="129">
        <v>350</v>
      </c>
      <c r="G74" s="137" t="s">
        <v>0</v>
      </c>
      <c r="H7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4" s="129" t="str">
        <f>IF(Sklop7[[#This Row],[ZAHTEVANA SHEMA KAKOVOSTI]]&lt;&gt;"",Sklop7[[#This Row],[Preračunana masa/volumen/kos na enoto kg]],"")</f>
        <v/>
      </c>
      <c r="J74" s="130"/>
      <c r="K74" s="127" t="s">
        <v>144</v>
      </c>
      <c r="L74" s="127" t="s">
        <v>144</v>
      </c>
      <c r="M74" s="127" t="s">
        <v>144</v>
      </c>
      <c r="N74" s="133"/>
      <c r="O74" s="127" t="s">
        <v>144</v>
      </c>
      <c r="P74" s="87"/>
      <c r="Q74" s="133">
        <f>+Sklop7[[#This Row],[cena/enota brez DDV v EUR]]*Sklop7[[#This Row],[Stopnja DDV (%)]]</f>
        <v>0</v>
      </c>
      <c r="R74" s="133">
        <f>+Sklop7[[#This Row],[cena/enota brez DDV v EUR]]+Sklop7[[#This Row],[Davek (EUR)]]</f>
        <v>0</v>
      </c>
      <c r="S74" s="133">
        <f>+Sklop7[[#This Row],[cena/enota brez DDV v EUR]]*Sklop7[[#This Row],[Okvirna količina]]</f>
        <v>0</v>
      </c>
      <c r="T74" s="133">
        <f>+Sklop7[[#This Row],[Končna cena/enoto mere (EUR) z DDV]]*Sklop7[[#This Row],[Okvirna količina]]</f>
        <v>0</v>
      </c>
      <c r="U74" s="127" t="s">
        <v>144</v>
      </c>
    </row>
    <row r="75" spans="1:21" s="51" customFormat="1" ht="12">
      <c r="A75" s="77" t="s">
        <v>61</v>
      </c>
      <c r="B75" s="128" t="s">
        <v>391</v>
      </c>
      <c r="C75" s="177" t="s">
        <v>144</v>
      </c>
      <c r="D75" s="165" t="s">
        <v>0</v>
      </c>
      <c r="E75" s="229"/>
      <c r="F75" s="129">
        <v>320</v>
      </c>
      <c r="G75" s="137" t="s">
        <v>0</v>
      </c>
      <c r="H7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5" s="129" t="str">
        <f>IF(Sklop7[[#This Row],[ZAHTEVANA SHEMA KAKOVOSTI]]&lt;&gt;"",Sklop7[[#This Row],[Preračunana masa/volumen/kos na enoto kg]],"")</f>
        <v/>
      </c>
      <c r="J75" s="130"/>
      <c r="K75" s="127" t="s">
        <v>144</v>
      </c>
      <c r="L75" s="127" t="s">
        <v>144</v>
      </c>
      <c r="M75" s="127" t="s">
        <v>144</v>
      </c>
      <c r="N75" s="133"/>
      <c r="O75" s="127" t="s">
        <v>144</v>
      </c>
      <c r="P75" s="87"/>
      <c r="Q75" s="133">
        <f>+Sklop7[[#This Row],[cena/enota brez DDV v EUR]]*Sklop7[[#This Row],[Stopnja DDV (%)]]</f>
        <v>0</v>
      </c>
      <c r="R75" s="133">
        <f>+Sklop7[[#This Row],[cena/enota brez DDV v EUR]]+Sklop7[[#This Row],[Davek (EUR)]]</f>
        <v>0</v>
      </c>
      <c r="S75" s="133">
        <f>+Sklop7[[#This Row],[cena/enota brez DDV v EUR]]*Sklop7[[#This Row],[Okvirna količina]]</f>
        <v>0</v>
      </c>
      <c r="T75" s="133">
        <f>+Sklop7[[#This Row],[Končna cena/enoto mere (EUR) z DDV]]*Sklop7[[#This Row],[Okvirna količina]]</f>
        <v>0</v>
      </c>
      <c r="U75" s="127" t="s">
        <v>144</v>
      </c>
    </row>
    <row r="76" spans="1:21" s="51" customFormat="1" ht="36">
      <c r="A76" s="77" t="s">
        <v>62</v>
      </c>
      <c r="B76" s="128" t="s">
        <v>392</v>
      </c>
      <c r="C76" s="177" t="s">
        <v>144</v>
      </c>
      <c r="D76" s="165" t="s">
        <v>0</v>
      </c>
      <c r="E76" s="229"/>
      <c r="F76" s="129">
        <v>1600</v>
      </c>
      <c r="G76" s="137" t="s">
        <v>0</v>
      </c>
      <c r="H7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76" s="129" t="str">
        <f>IF(Sklop7[[#This Row],[ZAHTEVANA SHEMA KAKOVOSTI]]&lt;&gt;"",Sklop7[[#This Row],[Preračunana masa/volumen/kos na enoto kg]],"")</f>
        <v/>
      </c>
      <c r="J76" s="130"/>
      <c r="K76" s="127" t="s">
        <v>144</v>
      </c>
      <c r="L76" s="127" t="s">
        <v>144</v>
      </c>
      <c r="M76" s="127" t="s">
        <v>144</v>
      </c>
      <c r="N76" s="133"/>
      <c r="O76" s="127" t="s">
        <v>144</v>
      </c>
      <c r="P76" s="87"/>
      <c r="Q76" s="133">
        <f>+Sklop7[[#This Row],[cena/enota brez DDV v EUR]]*Sklop7[[#This Row],[Stopnja DDV (%)]]</f>
        <v>0</v>
      </c>
      <c r="R76" s="133">
        <f>+Sklop7[[#This Row],[cena/enota brez DDV v EUR]]+Sklop7[[#This Row],[Davek (EUR)]]</f>
        <v>0</v>
      </c>
      <c r="S76" s="133">
        <f>+Sklop7[[#This Row],[cena/enota brez DDV v EUR]]*Sklop7[[#This Row],[Okvirna količina]]</f>
        <v>0</v>
      </c>
      <c r="T76" s="133">
        <f>+Sklop7[[#This Row],[Končna cena/enoto mere (EUR) z DDV]]*Sklop7[[#This Row],[Okvirna količina]]</f>
        <v>0</v>
      </c>
      <c r="U76" s="127" t="s">
        <v>144</v>
      </c>
    </row>
    <row r="77" spans="1:21" s="51" customFormat="1" ht="12">
      <c r="A77" s="77" t="s">
        <v>68</v>
      </c>
      <c r="B77" s="128" t="s">
        <v>393</v>
      </c>
      <c r="C77" s="177" t="s">
        <v>144</v>
      </c>
      <c r="D77" s="165" t="s">
        <v>0</v>
      </c>
      <c r="E77" s="229"/>
      <c r="F77" s="129">
        <v>320</v>
      </c>
      <c r="G77" s="137" t="s">
        <v>0</v>
      </c>
      <c r="H7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77" s="129" t="str">
        <f>IF(Sklop7[[#This Row],[ZAHTEVANA SHEMA KAKOVOSTI]]&lt;&gt;"",Sklop7[[#This Row],[Preračunana masa/volumen/kos na enoto kg]],"")</f>
        <v/>
      </c>
      <c r="J77" s="130"/>
      <c r="K77" s="127" t="s">
        <v>144</v>
      </c>
      <c r="L77" s="127" t="s">
        <v>144</v>
      </c>
      <c r="M77" s="127" t="s">
        <v>144</v>
      </c>
      <c r="N77" s="133"/>
      <c r="O77" s="127" t="s">
        <v>144</v>
      </c>
      <c r="P77" s="87"/>
      <c r="Q77" s="133">
        <f>+Sklop7[[#This Row],[cena/enota brez DDV v EUR]]*Sklop7[[#This Row],[Stopnja DDV (%)]]</f>
        <v>0</v>
      </c>
      <c r="R77" s="133">
        <f>+Sklop7[[#This Row],[cena/enota brez DDV v EUR]]+Sklop7[[#This Row],[Davek (EUR)]]</f>
        <v>0</v>
      </c>
      <c r="S77" s="133">
        <f>+Sklop7[[#This Row],[cena/enota brez DDV v EUR]]*Sklop7[[#This Row],[Okvirna količina]]</f>
        <v>0</v>
      </c>
      <c r="T77" s="133">
        <f>+Sklop7[[#This Row],[Končna cena/enoto mere (EUR) z DDV]]*Sklop7[[#This Row],[Okvirna količina]]</f>
        <v>0</v>
      </c>
      <c r="U77" s="127" t="s">
        <v>144</v>
      </c>
    </row>
    <row r="78" spans="1:21" s="51" customFormat="1" ht="12">
      <c r="A78" s="77" t="s">
        <v>69</v>
      </c>
      <c r="B78" s="128" t="s">
        <v>394</v>
      </c>
      <c r="C78" s="177" t="s">
        <v>144</v>
      </c>
      <c r="D78" s="165" t="s">
        <v>0</v>
      </c>
      <c r="E78" s="229"/>
      <c r="F78" s="129">
        <v>250</v>
      </c>
      <c r="G78" s="137" t="s">
        <v>0</v>
      </c>
      <c r="H7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78" s="129" t="str">
        <f>IF(Sklop7[[#This Row],[ZAHTEVANA SHEMA KAKOVOSTI]]&lt;&gt;"",Sklop7[[#This Row],[Preračunana masa/volumen/kos na enoto kg]],"")</f>
        <v/>
      </c>
      <c r="J78" s="130"/>
      <c r="K78" s="127" t="s">
        <v>144</v>
      </c>
      <c r="L78" s="127" t="s">
        <v>144</v>
      </c>
      <c r="M78" s="127" t="s">
        <v>144</v>
      </c>
      <c r="N78" s="133"/>
      <c r="O78" s="127" t="s">
        <v>144</v>
      </c>
      <c r="P78" s="87"/>
      <c r="Q78" s="133">
        <f>+Sklop7[[#This Row],[cena/enota brez DDV v EUR]]*Sklop7[[#This Row],[Stopnja DDV (%)]]</f>
        <v>0</v>
      </c>
      <c r="R78" s="133">
        <f>+Sklop7[[#This Row],[cena/enota brez DDV v EUR]]+Sklop7[[#This Row],[Davek (EUR)]]</f>
        <v>0</v>
      </c>
      <c r="S78" s="133">
        <f>+Sklop7[[#This Row],[cena/enota brez DDV v EUR]]*Sklop7[[#This Row],[Okvirna količina]]</f>
        <v>0</v>
      </c>
      <c r="T78" s="133">
        <f>+Sklop7[[#This Row],[Končna cena/enoto mere (EUR) z DDV]]*Sklop7[[#This Row],[Okvirna količina]]</f>
        <v>0</v>
      </c>
      <c r="U78" s="127" t="s">
        <v>144</v>
      </c>
    </row>
    <row r="79" spans="1:21" s="51" customFormat="1" ht="12">
      <c r="A79" s="77" t="s">
        <v>70</v>
      </c>
      <c r="B79" s="128" t="s">
        <v>395</v>
      </c>
      <c r="C79" s="177" t="s">
        <v>144</v>
      </c>
      <c r="D79" s="165" t="s">
        <v>0</v>
      </c>
      <c r="E79" s="229"/>
      <c r="F79" s="129">
        <v>500</v>
      </c>
      <c r="G79" s="137" t="s">
        <v>0</v>
      </c>
      <c r="H7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9" s="129" t="str">
        <f>IF(Sklop7[[#This Row],[ZAHTEVANA SHEMA KAKOVOSTI]]&lt;&gt;"",Sklop7[[#This Row],[Preračunana masa/volumen/kos na enoto kg]],"")</f>
        <v/>
      </c>
      <c r="J79" s="130"/>
      <c r="K79" s="127" t="s">
        <v>144</v>
      </c>
      <c r="L79" s="127" t="s">
        <v>144</v>
      </c>
      <c r="M79" s="127" t="s">
        <v>144</v>
      </c>
      <c r="N79" s="133"/>
      <c r="O79" s="127" t="s">
        <v>144</v>
      </c>
      <c r="P79" s="87"/>
      <c r="Q79" s="133">
        <f>+Sklop7[[#This Row],[cena/enota brez DDV v EUR]]*Sklop7[[#This Row],[Stopnja DDV (%)]]</f>
        <v>0</v>
      </c>
      <c r="R79" s="133">
        <f>+Sklop7[[#This Row],[cena/enota brez DDV v EUR]]+Sklop7[[#This Row],[Davek (EUR)]]</f>
        <v>0</v>
      </c>
      <c r="S79" s="133">
        <f>+Sklop7[[#This Row],[cena/enota brez DDV v EUR]]*Sklop7[[#This Row],[Okvirna količina]]</f>
        <v>0</v>
      </c>
      <c r="T79" s="133">
        <f>+Sklop7[[#This Row],[Končna cena/enoto mere (EUR) z DDV]]*Sklop7[[#This Row],[Okvirna količina]]</f>
        <v>0</v>
      </c>
      <c r="U79" s="127" t="s">
        <v>144</v>
      </c>
    </row>
    <row r="80" spans="1:21" s="51" customFormat="1" ht="12">
      <c r="A80" s="77" t="s">
        <v>71</v>
      </c>
      <c r="B80" s="128" t="s">
        <v>396</v>
      </c>
      <c r="C80" s="177" t="s">
        <v>144</v>
      </c>
      <c r="D80" s="165" t="s">
        <v>0</v>
      </c>
      <c r="E80" s="229"/>
      <c r="F80" s="129">
        <v>530</v>
      </c>
      <c r="G80" s="137" t="s">
        <v>0</v>
      </c>
      <c r="H8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530</v>
      </c>
      <c r="I80" s="129" t="str">
        <f>IF(Sklop7[[#This Row],[ZAHTEVANA SHEMA KAKOVOSTI]]&lt;&gt;"",Sklop7[[#This Row],[Preračunana masa/volumen/kos na enoto kg]],"")</f>
        <v/>
      </c>
      <c r="J80" s="130"/>
      <c r="K80" s="127" t="s">
        <v>144</v>
      </c>
      <c r="L80" s="127" t="s">
        <v>144</v>
      </c>
      <c r="M80" s="127" t="s">
        <v>144</v>
      </c>
      <c r="N80" s="133"/>
      <c r="O80" s="127" t="s">
        <v>144</v>
      </c>
      <c r="P80" s="87"/>
      <c r="Q80" s="133">
        <f>+Sklop7[[#This Row],[cena/enota brez DDV v EUR]]*Sklop7[[#This Row],[Stopnja DDV (%)]]</f>
        <v>0</v>
      </c>
      <c r="R80" s="133">
        <f>+Sklop7[[#This Row],[cena/enota brez DDV v EUR]]+Sklop7[[#This Row],[Davek (EUR)]]</f>
        <v>0</v>
      </c>
      <c r="S80" s="133">
        <f>+Sklop7[[#This Row],[cena/enota brez DDV v EUR]]*Sklop7[[#This Row],[Okvirna količina]]</f>
        <v>0</v>
      </c>
      <c r="T80" s="133">
        <f>+Sklop7[[#This Row],[Končna cena/enoto mere (EUR) z DDV]]*Sklop7[[#This Row],[Okvirna količina]]</f>
        <v>0</v>
      </c>
      <c r="U80" s="127" t="s">
        <v>144</v>
      </c>
    </row>
    <row r="81" spans="1:21" s="51" customFormat="1" ht="12">
      <c r="A81" s="77" t="s">
        <v>72</v>
      </c>
      <c r="B81" s="128" t="s">
        <v>397</v>
      </c>
      <c r="C81" s="177" t="s">
        <v>144</v>
      </c>
      <c r="D81" s="165" t="s">
        <v>0</v>
      </c>
      <c r="E81" s="229"/>
      <c r="F81" s="129">
        <v>30</v>
      </c>
      <c r="G81" s="137" t="s">
        <v>0</v>
      </c>
      <c r="H8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129" t="str">
        <f>IF(Sklop7[[#This Row],[ZAHTEVANA SHEMA KAKOVOSTI]]&lt;&gt;"",Sklop7[[#This Row],[Preračunana masa/volumen/kos na enoto kg]],"")</f>
        <v/>
      </c>
      <c r="J81" s="130"/>
      <c r="K81" s="127" t="s">
        <v>144</v>
      </c>
      <c r="L81" s="127" t="s">
        <v>144</v>
      </c>
      <c r="M81" s="127" t="s">
        <v>144</v>
      </c>
      <c r="N81" s="133"/>
      <c r="O81" s="127" t="s">
        <v>144</v>
      </c>
      <c r="P81" s="87"/>
      <c r="Q81" s="133">
        <f>+Sklop7[[#This Row],[cena/enota brez DDV v EUR]]*Sklop7[[#This Row],[Stopnja DDV (%)]]</f>
        <v>0</v>
      </c>
      <c r="R81" s="133">
        <f>+Sklop7[[#This Row],[cena/enota brez DDV v EUR]]+Sklop7[[#This Row],[Davek (EUR)]]</f>
        <v>0</v>
      </c>
      <c r="S81" s="133">
        <f>+Sklop7[[#This Row],[cena/enota brez DDV v EUR]]*Sklop7[[#This Row],[Okvirna količina]]</f>
        <v>0</v>
      </c>
      <c r="T81" s="133">
        <f>+Sklop7[[#This Row],[Končna cena/enoto mere (EUR) z DDV]]*Sklop7[[#This Row],[Okvirna količina]]</f>
        <v>0</v>
      </c>
      <c r="U81" s="127" t="s">
        <v>144</v>
      </c>
    </row>
    <row r="82" spans="1:21" s="51" customFormat="1" ht="12">
      <c r="A82" s="77" t="s">
        <v>73</v>
      </c>
      <c r="B82" s="128" t="s">
        <v>398</v>
      </c>
      <c r="C82" s="177" t="s">
        <v>144</v>
      </c>
      <c r="D82" s="165" t="s">
        <v>0</v>
      </c>
      <c r="E82" s="229"/>
      <c r="F82" s="129">
        <v>200</v>
      </c>
      <c r="G82" s="137" t="s">
        <v>0</v>
      </c>
      <c r="H8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2" s="129" t="str">
        <f>IF(Sklop7[[#This Row],[ZAHTEVANA SHEMA KAKOVOSTI]]&lt;&gt;"",Sklop7[[#This Row],[Preračunana masa/volumen/kos na enoto kg]],"")</f>
        <v/>
      </c>
      <c r="J82" s="130"/>
      <c r="K82" s="127" t="s">
        <v>144</v>
      </c>
      <c r="L82" s="127" t="s">
        <v>144</v>
      </c>
      <c r="M82" s="127" t="s">
        <v>144</v>
      </c>
      <c r="N82" s="133"/>
      <c r="O82" s="127" t="s">
        <v>144</v>
      </c>
      <c r="P82" s="87"/>
      <c r="Q82" s="133">
        <f>+Sklop7[[#This Row],[cena/enota brez DDV v EUR]]*Sklop7[[#This Row],[Stopnja DDV (%)]]</f>
        <v>0</v>
      </c>
      <c r="R82" s="133">
        <f>+Sklop7[[#This Row],[cena/enota brez DDV v EUR]]+Sklop7[[#This Row],[Davek (EUR)]]</f>
        <v>0</v>
      </c>
      <c r="S82" s="133">
        <f>+Sklop7[[#This Row],[cena/enota brez DDV v EUR]]*Sklop7[[#This Row],[Okvirna količina]]</f>
        <v>0</v>
      </c>
      <c r="T82" s="133">
        <f>+Sklop7[[#This Row],[Končna cena/enoto mere (EUR) z DDV]]*Sklop7[[#This Row],[Okvirna količina]]</f>
        <v>0</v>
      </c>
      <c r="U82" s="127" t="s">
        <v>144</v>
      </c>
    </row>
    <row r="83" spans="1:21" s="51" customFormat="1" ht="12">
      <c r="A83" s="77" t="s">
        <v>74</v>
      </c>
      <c r="B83" s="143" t="s">
        <v>474</v>
      </c>
      <c r="C83" s="294" t="s">
        <v>219</v>
      </c>
      <c r="D83" s="165" t="s">
        <v>0</v>
      </c>
      <c r="E83" s="229"/>
      <c r="F83" s="129">
        <v>50</v>
      </c>
      <c r="G83" s="137" t="s">
        <v>0</v>
      </c>
      <c r="H8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3" s="129" t="str">
        <f>IF(Sklop7[[#This Row],[ZAHTEVANA SHEMA KAKOVOSTI]]&lt;&gt;"",Sklop7[[#This Row],[Preračunana masa/volumen/kos na enoto kg]],"")</f>
        <v/>
      </c>
      <c r="J83" s="130"/>
      <c r="K83" s="127" t="s">
        <v>144</v>
      </c>
      <c r="L83" s="127" t="s">
        <v>144</v>
      </c>
      <c r="M83" s="127" t="s">
        <v>144</v>
      </c>
      <c r="N83" s="133"/>
      <c r="O83" s="127" t="s">
        <v>144</v>
      </c>
      <c r="P83" s="87"/>
      <c r="Q83" s="133">
        <f>+Sklop7[[#This Row],[cena/enota brez DDV v EUR]]*Sklop7[[#This Row],[Stopnja DDV (%)]]</f>
        <v>0</v>
      </c>
      <c r="R83" s="133">
        <f>+Sklop7[[#This Row],[cena/enota brez DDV v EUR]]+Sklop7[[#This Row],[Davek (EUR)]]</f>
        <v>0</v>
      </c>
      <c r="S83" s="133">
        <f>+Sklop7[[#This Row],[cena/enota brez DDV v EUR]]*Sklop7[[#This Row],[Okvirna količina]]</f>
        <v>0</v>
      </c>
      <c r="T83" s="133">
        <f>+Sklop7[[#This Row],[Končna cena/enoto mere (EUR) z DDV]]*Sklop7[[#This Row],[Okvirna količina]]</f>
        <v>0</v>
      </c>
      <c r="U83" s="127" t="s">
        <v>144</v>
      </c>
    </row>
    <row r="84" spans="1:21" s="51" customFormat="1" ht="12">
      <c r="A84" s="77" t="s">
        <v>75</v>
      </c>
      <c r="B84" s="143" t="s">
        <v>473</v>
      </c>
      <c r="C84" s="294" t="s">
        <v>219</v>
      </c>
      <c r="D84" s="165" t="s">
        <v>0</v>
      </c>
      <c r="E84" s="229"/>
      <c r="F84" s="129">
        <v>40</v>
      </c>
      <c r="G84" s="137" t="s">
        <v>0</v>
      </c>
      <c r="H8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4" s="129" t="str">
        <f>IF(Sklop7[[#This Row],[ZAHTEVANA SHEMA KAKOVOSTI]]&lt;&gt;"",Sklop7[[#This Row],[Preračunana masa/volumen/kos na enoto kg]],"")</f>
        <v/>
      </c>
      <c r="J84" s="130"/>
      <c r="K84" s="127" t="s">
        <v>144</v>
      </c>
      <c r="L84" s="127" t="s">
        <v>144</v>
      </c>
      <c r="M84" s="127" t="s">
        <v>144</v>
      </c>
      <c r="N84" s="133"/>
      <c r="O84" s="127" t="s">
        <v>144</v>
      </c>
      <c r="P84" s="87"/>
      <c r="Q84" s="133">
        <f>+Sklop7[[#This Row],[cena/enota brez DDV v EUR]]*Sklop7[[#This Row],[Stopnja DDV (%)]]</f>
        <v>0</v>
      </c>
      <c r="R84" s="133">
        <f>+Sklop7[[#This Row],[cena/enota brez DDV v EUR]]+Sklop7[[#This Row],[Davek (EUR)]]</f>
        <v>0</v>
      </c>
      <c r="S84" s="133">
        <f>+Sklop7[[#This Row],[cena/enota brez DDV v EUR]]*Sklop7[[#This Row],[Okvirna količina]]</f>
        <v>0</v>
      </c>
      <c r="T84" s="133">
        <f>+Sklop7[[#This Row],[Končna cena/enoto mere (EUR) z DDV]]*Sklop7[[#This Row],[Okvirna količina]]</f>
        <v>0</v>
      </c>
      <c r="U84" s="127" t="s">
        <v>144</v>
      </c>
    </row>
    <row r="85" spans="1:21" s="51" customFormat="1" ht="12">
      <c r="A85" s="77" t="s">
        <v>76</v>
      </c>
      <c r="B85" s="143" t="s">
        <v>472</v>
      </c>
      <c r="C85" s="294" t="s">
        <v>219</v>
      </c>
      <c r="D85" s="165" t="s">
        <v>0</v>
      </c>
      <c r="E85" s="229"/>
      <c r="F85" s="129">
        <v>5</v>
      </c>
      <c r="G85" s="137" t="s">
        <v>0</v>
      </c>
      <c r="H8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5" s="129" t="str">
        <f>IF(Sklop7[[#This Row],[ZAHTEVANA SHEMA KAKOVOSTI]]&lt;&gt;"",Sklop7[[#This Row],[Preračunana masa/volumen/kos na enoto kg]],"")</f>
        <v/>
      </c>
      <c r="J85" s="130"/>
      <c r="K85" s="127" t="s">
        <v>144</v>
      </c>
      <c r="L85" s="127" t="s">
        <v>144</v>
      </c>
      <c r="M85" s="127" t="s">
        <v>144</v>
      </c>
      <c r="N85" s="133"/>
      <c r="O85" s="127" t="s">
        <v>144</v>
      </c>
      <c r="P85" s="87"/>
      <c r="Q85" s="133">
        <f>+Sklop7[[#This Row],[cena/enota brez DDV v EUR]]*Sklop7[[#This Row],[Stopnja DDV (%)]]</f>
        <v>0</v>
      </c>
      <c r="R85" s="133">
        <f>+Sklop7[[#This Row],[cena/enota brez DDV v EUR]]+Sklop7[[#This Row],[Davek (EUR)]]</f>
        <v>0</v>
      </c>
      <c r="S85" s="133">
        <f>+Sklop7[[#This Row],[cena/enota brez DDV v EUR]]*Sklop7[[#This Row],[Okvirna količina]]</f>
        <v>0</v>
      </c>
      <c r="T85" s="133">
        <f>+Sklop7[[#This Row],[Končna cena/enoto mere (EUR) z DDV]]*Sklop7[[#This Row],[Okvirna količina]]</f>
        <v>0</v>
      </c>
      <c r="U85" s="127" t="s">
        <v>144</v>
      </c>
    </row>
    <row r="86" spans="1:21" s="51" customFormat="1" ht="12">
      <c r="A86" s="77" t="s">
        <v>77</v>
      </c>
      <c r="B86" s="143" t="s">
        <v>471</v>
      </c>
      <c r="C86" s="294" t="s">
        <v>219</v>
      </c>
      <c r="D86" s="165" t="s">
        <v>0</v>
      </c>
      <c r="E86" s="229"/>
      <c r="F86" s="129">
        <v>10</v>
      </c>
      <c r="G86" s="137" t="s">
        <v>0</v>
      </c>
      <c r="H8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6" s="129" t="str">
        <f>IF(Sklop7[[#This Row],[ZAHTEVANA SHEMA KAKOVOSTI]]&lt;&gt;"",Sklop7[[#This Row],[Preračunana masa/volumen/kos na enoto kg]],"")</f>
        <v/>
      </c>
      <c r="J86" s="130"/>
      <c r="K86" s="127" t="s">
        <v>144</v>
      </c>
      <c r="L86" s="127" t="s">
        <v>144</v>
      </c>
      <c r="M86" s="127" t="s">
        <v>144</v>
      </c>
      <c r="N86" s="133"/>
      <c r="O86" s="127" t="s">
        <v>144</v>
      </c>
      <c r="P86" s="87"/>
      <c r="Q86" s="133">
        <f>+Sklop7[[#This Row],[cena/enota brez DDV v EUR]]*Sklop7[[#This Row],[Stopnja DDV (%)]]</f>
        <v>0</v>
      </c>
      <c r="R86" s="133">
        <f>+Sklop7[[#This Row],[cena/enota brez DDV v EUR]]+Sklop7[[#This Row],[Davek (EUR)]]</f>
        <v>0</v>
      </c>
      <c r="S86" s="133">
        <f>+Sklop7[[#This Row],[cena/enota brez DDV v EUR]]*Sklop7[[#This Row],[Okvirna količina]]</f>
        <v>0</v>
      </c>
      <c r="T86" s="133">
        <f>+Sklop7[[#This Row],[Končna cena/enoto mere (EUR) z DDV]]*Sklop7[[#This Row],[Okvirna količina]]</f>
        <v>0</v>
      </c>
      <c r="U86" s="127" t="s">
        <v>144</v>
      </c>
    </row>
    <row r="87" spans="1:21" s="51" customFormat="1" ht="24">
      <c r="A87" s="77" t="s">
        <v>78</v>
      </c>
      <c r="B87" s="143" t="s">
        <v>470</v>
      </c>
      <c r="C87" s="294" t="s">
        <v>219</v>
      </c>
      <c r="D87" s="165" t="s">
        <v>0</v>
      </c>
      <c r="E87" s="229"/>
      <c r="F87" s="129">
        <v>20</v>
      </c>
      <c r="G87" s="137" t="s">
        <v>0</v>
      </c>
      <c r="H8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7" s="129" t="str">
        <f>IF(Sklop7[[#This Row],[ZAHTEVANA SHEMA KAKOVOSTI]]&lt;&gt;"",Sklop7[[#This Row],[Preračunana masa/volumen/kos na enoto kg]],"")</f>
        <v/>
      </c>
      <c r="J87" s="130"/>
      <c r="K87" s="127" t="s">
        <v>144</v>
      </c>
      <c r="L87" s="127" t="s">
        <v>144</v>
      </c>
      <c r="M87" s="127" t="s">
        <v>144</v>
      </c>
      <c r="N87" s="133"/>
      <c r="O87" s="127" t="s">
        <v>144</v>
      </c>
      <c r="P87" s="87"/>
      <c r="Q87" s="133">
        <f>+Sklop7[[#This Row],[cena/enota brez DDV v EUR]]*Sklop7[[#This Row],[Stopnja DDV (%)]]</f>
        <v>0</v>
      </c>
      <c r="R87" s="133">
        <f>+Sklop7[[#This Row],[cena/enota brez DDV v EUR]]+Sklop7[[#This Row],[Davek (EUR)]]</f>
        <v>0</v>
      </c>
      <c r="S87" s="133">
        <f>+Sklop7[[#This Row],[cena/enota brez DDV v EUR]]*Sklop7[[#This Row],[Okvirna količina]]</f>
        <v>0</v>
      </c>
      <c r="T87" s="133">
        <f>+Sklop7[[#This Row],[Končna cena/enoto mere (EUR) z DDV]]*Sklop7[[#This Row],[Okvirna količina]]</f>
        <v>0</v>
      </c>
      <c r="U87" s="127" t="s">
        <v>144</v>
      </c>
    </row>
    <row r="88" spans="1:21" s="51" customFormat="1" ht="24">
      <c r="A88" s="77" t="s">
        <v>79</v>
      </c>
      <c r="B88" s="143" t="s">
        <v>469</v>
      </c>
      <c r="C88" s="294" t="s">
        <v>219</v>
      </c>
      <c r="D88" s="165" t="s">
        <v>0</v>
      </c>
      <c r="E88" s="229"/>
      <c r="F88" s="129">
        <v>20</v>
      </c>
      <c r="G88" s="137" t="s">
        <v>0</v>
      </c>
      <c r="H8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8" s="129" t="str">
        <f>IF(Sklop7[[#This Row],[ZAHTEVANA SHEMA KAKOVOSTI]]&lt;&gt;"",Sklop7[[#This Row],[Preračunana masa/volumen/kos na enoto kg]],"")</f>
        <v/>
      </c>
      <c r="J88" s="130"/>
      <c r="K88" s="127" t="s">
        <v>144</v>
      </c>
      <c r="L88" s="127" t="s">
        <v>144</v>
      </c>
      <c r="M88" s="127" t="s">
        <v>144</v>
      </c>
      <c r="N88" s="133"/>
      <c r="O88" s="127" t="s">
        <v>144</v>
      </c>
      <c r="P88" s="87"/>
      <c r="Q88" s="133">
        <f>+Sklop7[[#This Row],[cena/enota brez DDV v EUR]]*Sklop7[[#This Row],[Stopnja DDV (%)]]</f>
        <v>0</v>
      </c>
      <c r="R88" s="133">
        <f>+Sklop7[[#This Row],[cena/enota brez DDV v EUR]]+Sklop7[[#This Row],[Davek (EUR)]]</f>
        <v>0</v>
      </c>
      <c r="S88" s="133">
        <f>+Sklop7[[#This Row],[cena/enota brez DDV v EUR]]*Sklop7[[#This Row],[Okvirna količina]]</f>
        <v>0</v>
      </c>
      <c r="T88" s="133">
        <f>+Sklop7[[#This Row],[Končna cena/enoto mere (EUR) z DDV]]*Sklop7[[#This Row],[Okvirna količina]]</f>
        <v>0</v>
      </c>
      <c r="U88" s="127" t="s">
        <v>144</v>
      </c>
    </row>
    <row r="89" spans="1:21" s="51" customFormat="1" ht="12">
      <c r="A89" s="77" t="s">
        <v>80</v>
      </c>
      <c r="B89" s="143" t="s">
        <v>468</v>
      </c>
      <c r="C89" s="294" t="s">
        <v>219</v>
      </c>
      <c r="D89" s="165" t="s">
        <v>0</v>
      </c>
      <c r="E89" s="229"/>
      <c r="F89" s="129">
        <v>10</v>
      </c>
      <c r="G89" s="137" t="s">
        <v>0</v>
      </c>
      <c r="H8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9" s="129" t="str">
        <f>IF(Sklop7[[#This Row],[ZAHTEVANA SHEMA KAKOVOSTI]]&lt;&gt;"",Sklop7[[#This Row],[Preračunana masa/volumen/kos na enoto kg]],"")</f>
        <v/>
      </c>
      <c r="J89" s="130"/>
      <c r="K89" s="127" t="s">
        <v>144</v>
      </c>
      <c r="L89" s="127" t="s">
        <v>144</v>
      </c>
      <c r="M89" s="127" t="s">
        <v>144</v>
      </c>
      <c r="N89" s="133"/>
      <c r="O89" s="127" t="s">
        <v>144</v>
      </c>
      <c r="P89" s="87"/>
      <c r="Q89" s="133">
        <f>+Sklop7[[#This Row],[cena/enota brez DDV v EUR]]*Sklop7[[#This Row],[Stopnja DDV (%)]]</f>
        <v>0</v>
      </c>
      <c r="R89" s="133">
        <f>+Sklop7[[#This Row],[cena/enota brez DDV v EUR]]+Sklop7[[#This Row],[Davek (EUR)]]</f>
        <v>0</v>
      </c>
      <c r="S89" s="133">
        <f>+Sklop7[[#This Row],[cena/enota brez DDV v EUR]]*Sklop7[[#This Row],[Okvirna količina]]</f>
        <v>0</v>
      </c>
      <c r="T89" s="133">
        <f>+Sklop7[[#This Row],[Končna cena/enoto mere (EUR) z DDV]]*Sklop7[[#This Row],[Okvirna količina]]</f>
        <v>0</v>
      </c>
      <c r="U89" s="127" t="s">
        <v>144</v>
      </c>
    </row>
    <row r="90" spans="1:21" s="51" customFormat="1" ht="12">
      <c r="A90" s="77" t="s">
        <v>81</v>
      </c>
      <c r="B90" s="143" t="s">
        <v>467</v>
      </c>
      <c r="C90" s="294" t="s">
        <v>219</v>
      </c>
      <c r="D90" s="165" t="s">
        <v>0</v>
      </c>
      <c r="E90" s="229"/>
      <c r="F90" s="129">
        <v>10</v>
      </c>
      <c r="G90" s="137" t="s">
        <v>0</v>
      </c>
      <c r="H9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0" s="129" t="str">
        <f>IF(Sklop7[[#This Row],[ZAHTEVANA SHEMA KAKOVOSTI]]&lt;&gt;"",Sklop7[[#This Row],[Preračunana masa/volumen/kos na enoto kg]],"")</f>
        <v/>
      </c>
      <c r="J90" s="130"/>
      <c r="K90" s="127" t="s">
        <v>144</v>
      </c>
      <c r="L90" s="127" t="s">
        <v>144</v>
      </c>
      <c r="M90" s="127" t="s">
        <v>144</v>
      </c>
      <c r="N90" s="133"/>
      <c r="O90" s="127" t="s">
        <v>144</v>
      </c>
      <c r="P90" s="87"/>
      <c r="Q90" s="133">
        <f>+Sklop7[[#This Row],[cena/enota brez DDV v EUR]]*Sklop7[[#This Row],[Stopnja DDV (%)]]</f>
        <v>0</v>
      </c>
      <c r="R90" s="133">
        <f>+Sklop7[[#This Row],[cena/enota brez DDV v EUR]]+Sklop7[[#This Row],[Davek (EUR)]]</f>
        <v>0</v>
      </c>
      <c r="S90" s="133">
        <f>+Sklop7[[#This Row],[cena/enota brez DDV v EUR]]*Sklop7[[#This Row],[Okvirna količina]]</f>
        <v>0</v>
      </c>
      <c r="T90" s="133">
        <f>+Sklop7[[#This Row],[Končna cena/enoto mere (EUR) z DDV]]*Sklop7[[#This Row],[Okvirna količina]]</f>
        <v>0</v>
      </c>
      <c r="U90" s="127" t="s">
        <v>144</v>
      </c>
    </row>
    <row r="91" spans="1:21" s="51" customFormat="1" ht="24">
      <c r="A91" s="77" t="s">
        <v>82</v>
      </c>
      <c r="B91" s="143" t="s">
        <v>466</v>
      </c>
      <c r="C91" s="294" t="s">
        <v>219</v>
      </c>
      <c r="D91" s="165" t="s">
        <v>0</v>
      </c>
      <c r="E91" s="229"/>
      <c r="F91" s="129">
        <v>25</v>
      </c>
      <c r="G91" s="137" t="s">
        <v>0</v>
      </c>
      <c r="H9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91" s="129" t="str">
        <f>IF(Sklop7[[#This Row],[ZAHTEVANA SHEMA KAKOVOSTI]]&lt;&gt;"",Sklop7[[#This Row],[Preračunana masa/volumen/kos na enoto kg]],"")</f>
        <v/>
      </c>
      <c r="J91" s="130"/>
      <c r="K91" s="127" t="s">
        <v>144</v>
      </c>
      <c r="L91" s="127" t="s">
        <v>144</v>
      </c>
      <c r="M91" s="127" t="s">
        <v>144</v>
      </c>
      <c r="N91" s="133"/>
      <c r="O91" s="127" t="s">
        <v>144</v>
      </c>
      <c r="P91" s="87"/>
      <c r="Q91" s="133">
        <f>+Sklop7[[#This Row],[cena/enota brez DDV v EUR]]*Sklop7[[#This Row],[Stopnja DDV (%)]]</f>
        <v>0</v>
      </c>
      <c r="R91" s="133">
        <f>+Sklop7[[#This Row],[cena/enota brez DDV v EUR]]+Sklop7[[#This Row],[Davek (EUR)]]</f>
        <v>0</v>
      </c>
      <c r="S91" s="133">
        <f>+Sklop7[[#This Row],[cena/enota brez DDV v EUR]]*Sklop7[[#This Row],[Okvirna količina]]</f>
        <v>0</v>
      </c>
      <c r="T91" s="133">
        <f>+Sklop7[[#This Row],[Končna cena/enoto mere (EUR) z DDV]]*Sklop7[[#This Row],[Okvirna količina]]</f>
        <v>0</v>
      </c>
      <c r="U91" s="127" t="s">
        <v>144</v>
      </c>
    </row>
    <row r="92" spans="1:21">
      <c r="A92" s="77" t="s">
        <v>83</v>
      </c>
      <c r="B92" s="262" t="s">
        <v>465</v>
      </c>
      <c r="C92" s="294" t="s">
        <v>219</v>
      </c>
      <c r="D92" s="165" t="s">
        <v>0</v>
      </c>
      <c r="E92" s="218"/>
      <c r="F92" s="219">
        <v>20</v>
      </c>
      <c r="G92" s="254" t="s">
        <v>0</v>
      </c>
      <c r="H9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2" s="219" t="str">
        <f>IF(Sklop7[[#This Row],[ZAHTEVANA SHEMA KAKOVOSTI]]&lt;&gt;"",Sklop7[[#This Row],[Preračunana masa/volumen/kos na enoto kg]],"")</f>
        <v/>
      </c>
      <c r="J92" s="255"/>
      <c r="K92" s="127" t="s">
        <v>144</v>
      </c>
      <c r="L92" s="127" t="s">
        <v>144</v>
      </c>
      <c r="M92" s="127" t="s">
        <v>144</v>
      </c>
      <c r="N92" s="257"/>
      <c r="O92" s="127" t="s">
        <v>144</v>
      </c>
      <c r="P92" s="87"/>
      <c r="Q92" s="257">
        <f>+Sklop7[[#This Row],[cena/enota brez DDV v EUR]]*Sklop7[[#This Row],[Stopnja DDV (%)]]</f>
        <v>0</v>
      </c>
      <c r="R92" s="257">
        <f>+Sklop7[[#This Row],[cena/enota brez DDV v EUR]]+Sklop7[[#This Row],[Davek (EUR)]]</f>
        <v>0</v>
      </c>
      <c r="S92" s="257">
        <f>+Sklop7[[#This Row],[cena/enota brez DDV v EUR]]*Sklop7[[#This Row],[Okvirna količina]]</f>
        <v>0</v>
      </c>
      <c r="T92" s="257">
        <f>+Sklop7[[#This Row],[Končna cena/enoto mere (EUR) z DDV]]*Sklop7[[#This Row],[Okvirna količina]]</f>
        <v>0</v>
      </c>
      <c r="U92" s="127" t="s">
        <v>144</v>
      </c>
    </row>
    <row r="93" spans="1:21">
      <c r="A93" s="77" t="s">
        <v>84</v>
      </c>
      <c r="B93" s="262" t="s">
        <v>464</v>
      </c>
      <c r="C93" s="294" t="s">
        <v>219</v>
      </c>
      <c r="D93" s="165" t="s">
        <v>0</v>
      </c>
      <c r="E93" s="218"/>
      <c r="F93" s="219">
        <v>30</v>
      </c>
      <c r="G93" s="259" t="s">
        <v>0</v>
      </c>
      <c r="H9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219" t="str">
        <f>IF(Sklop7[[#This Row],[ZAHTEVANA SHEMA KAKOVOSTI]]&lt;&gt;"",Sklop7[[#This Row],[Preračunana masa/volumen/kos na enoto kg]],"")</f>
        <v/>
      </c>
      <c r="J93" s="255"/>
      <c r="K93" s="127" t="s">
        <v>144</v>
      </c>
      <c r="L93" s="127" t="s">
        <v>144</v>
      </c>
      <c r="M93" s="127" t="s">
        <v>144</v>
      </c>
      <c r="N93" s="257"/>
      <c r="O93" s="127" t="s">
        <v>144</v>
      </c>
      <c r="P93" s="87"/>
      <c r="Q93" s="257">
        <f>+Sklop7[[#This Row],[cena/enota brez DDV v EUR]]*Sklop7[[#This Row],[Stopnja DDV (%)]]</f>
        <v>0</v>
      </c>
      <c r="R93" s="257">
        <f>+Sklop7[[#This Row],[cena/enota brez DDV v EUR]]+Sklop7[[#This Row],[Davek (EUR)]]</f>
        <v>0</v>
      </c>
      <c r="S93" s="257">
        <f>+Sklop7[[#This Row],[cena/enota brez DDV v EUR]]*Sklop7[[#This Row],[Okvirna količina]]</f>
        <v>0</v>
      </c>
      <c r="T93" s="257">
        <f>+Sklop7[[#This Row],[Končna cena/enoto mere (EUR) z DDV]]*Sklop7[[#This Row],[Okvirna količina]]</f>
        <v>0</v>
      </c>
      <c r="U93" s="127" t="s">
        <v>144</v>
      </c>
    </row>
    <row r="94" spans="1:21" ht="24">
      <c r="A94" s="77" t="s">
        <v>85</v>
      </c>
      <c r="B94" s="262" t="s">
        <v>463</v>
      </c>
      <c r="C94" s="294" t="s">
        <v>219</v>
      </c>
      <c r="D94" s="165" t="s">
        <v>0</v>
      </c>
      <c r="E94" s="218"/>
      <c r="F94" s="219">
        <v>60</v>
      </c>
      <c r="G94" s="259" t="s">
        <v>0</v>
      </c>
      <c r="H94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94" s="219" t="str">
        <f>IF(Sklop7[[#This Row],[ZAHTEVANA SHEMA KAKOVOSTI]]&lt;&gt;"",Sklop7[[#This Row],[Preračunana masa/volumen/kos na enoto kg]],"")</f>
        <v/>
      </c>
      <c r="J94" s="255"/>
      <c r="K94" s="127" t="s">
        <v>144</v>
      </c>
      <c r="L94" s="127" t="s">
        <v>144</v>
      </c>
      <c r="M94" s="127" t="s">
        <v>144</v>
      </c>
      <c r="N94" s="257"/>
      <c r="O94" s="127" t="s">
        <v>144</v>
      </c>
      <c r="P94" s="87"/>
      <c r="Q94" s="257">
        <f>+Sklop7[[#This Row],[cena/enota brez DDV v EUR]]*Sklop7[[#This Row],[Stopnja DDV (%)]]</f>
        <v>0</v>
      </c>
      <c r="R94" s="257">
        <f>+Sklop7[[#This Row],[cena/enota brez DDV v EUR]]+Sklop7[[#This Row],[Davek (EUR)]]</f>
        <v>0</v>
      </c>
      <c r="S94" s="257">
        <f>+Sklop7[[#This Row],[cena/enota brez DDV v EUR]]*Sklop7[[#This Row],[Okvirna količina]]</f>
        <v>0</v>
      </c>
      <c r="T94" s="257">
        <f>+Sklop7[[#This Row],[Končna cena/enoto mere (EUR) z DDV]]*Sklop7[[#This Row],[Okvirna količina]]</f>
        <v>0</v>
      </c>
      <c r="U94" s="127" t="s">
        <v>144</v>
      </c>
    </row>
    <row r="95" spans="1:21" ht="24">
      <c r="A95" s="77" t="s">
        <v>86</v>
      </c>
      <c r="B95" s="262" t="s">
        <v>462</v>
      </c>
      <c r="C95" s="294" t="s">
        <v>219</v>
      </c>
      <c r="D95" s="165" t="s">
        <v>0</v>
      </c>
      <c r="E95" s="218"/>
      <c r="F95" s="219">
        <v>20</v>
      </c>
      <c r="G95" s="259" t="s">
        <v>0</v>
      </c>
      <c r="H95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5" s="219" t="str">
        <f>IF(Sklop7[[#This Row],[ZAHTEVANA SHEMA KAKOVOSTI]]&lt;&gt;"",Sklop7[[#This Row],[Preračunana masa/volumen/kos na enoto kg]],"")</f>
        <v/>
      </c>
      <c r="J95" s="255"/>
      <c r="K95" s="127" t="s">
        <v>144</v>
      </c>
      <c r="L95" s="127" t="s">
        <v>144</v>
      </c>
      <c r="M95" s="127" t="s">
        <v>144</v>
      </c>
      <c r="N95" s="257"/>
      <c r="O95" s="127" t="s">
        <v>144</v>
      </c>
      <c r="P95" s="87"/>
      <c r="Q95" s="257">
        <f>+Sklop7[[#This Row],[cena/enota brez DDV v EUR]]*Sklop7[[#This Row],[Stopnja DDV (%)]]</f>
        <v>0</v>
      </c>
      <c r="R95" s="257">
        <f>+Sklop7[[#This Row],[cena/enota brez DDV v EUR]]+Sklop7[[#This Row],[Davek (EUR)]]</f>
        <v>0</v>
      </c>
      <c r="S95" s="257">
        <f>+Sklop7[[#This Row],[cena/enota brez DDV v EUR]]*Sklop7[[#This Row],[Okvirna količina]]</f>
        <v>0</v>
      </c>
      <c r="T95" s="257">
        <f>+Sklop7[[#This Row],[Končna cena/enoto mere (EUR) z DDV]]*Sklop7[[#This Row],[Okvirna količina]]</f>
        <v>0</v>
      </c>
      <c r="U95" s="127" t="s">
        <v>144</v>
      </c>
    </row>
    <row r="96" spans="1:21" ht="24">
      <c r="A96" s="77" t="s">
        <v>87</v>
      </c>
      <c r="B96" s="262" t="s">
        <v>461</v>
      </c>
      <c r="C96" s="294" t="s">
        <v>219</v>
      </c>
      <c r="D96" s="165" t="s">
        <v>0</v>
      </c>
      <c r="E96" s="218"/>
      <c r="F96" s="219">
        <v>50</v>
      </c>
      <c r="G96" s="259" t="s">
        <v>0</v>
      </c>
      <c r="H96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6" s="219" t="str">
        <f>IF(Sklop7[[#This Row],[ZAHTEVANA SHEMA KAKOVOSTI]]&lt;&gt;"",Sklop7[[#This Row],[Preračunana masa/volumen/kos na enoto kg]],"")</f>
        <v/>
      </c>
      <c r="J96" s="255"/>
      <c r="K96" s="127" t="s">
        <v>144</v>
      </c>
      <c r="L96" s="127" t="s">
        <v>144</v>
      </c>
      <c r="M96" s="127" t="s">
        <v>144</v>
      </c>
      <c r="N96" s="257"/>
      <c r="O96" s="127" t="s">
        <v>144</v>
      </c>
      <c r="P96" s="87"/>
      <c r="Q96" s="257">
        <f>+Sklop7[[#This Row],[cena/enota brez DDV v EUR]]*Sklop7[[#This Row],[Stopnja DDV (%)]]</f>
        <v>0</v>
      </c>
      <c r="R96" s="257">
        <f>+Sklop7[[#This Row],[cena/enota brez DDV v EUR]]+Sklop7[[#This Row],[Davek (EUR)]]</f>
        <v>0</v>
      </c>
      <c r="S96" s="257">
        <f>+Sklop7[[#This Row],[cena/enota brez DDV v EUR]]*Sklop7[[#This Row],[Okvirna količina]]</f>
        <v>0</v>
      </c>
      <c r="T96" s="257">
        <f>+Sklop7[[#This Row],[Končna cena/enoto mere (EUR) z DDV]]*Sklop7[[#This Row],[Okvirna količina]]</f>
        <v>0</v>
      </c>
      <c r="U96" s="127" t="s">
        <v>144</v>
      </c>
    </row>
    <row r="97" spans="1:22" s="109" customFormat="1" ht="24">
      <c r="A97" s="77" t="s">
        <v>88</v>
      </c>
      <c r="B97" s="262" t="s">
        <v>460</v>
      </c>
      <c r="C97" s="294" t="s">
        <v>425</v>
      </c>
      <c r="D97" s="165" t="s">
        <v>0</v>
      </c>
      <c r="E97" s="218"/>
      <c r="F97" s="219">
        <v>5</v>
      </c>
      <c r="G97" s="259" t="s">
        <v>0</v>
      </c>
      <c r="H97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7" s="219" t="str">
        <f>IF(Sklop7[[#This Row],[ZAHTEVANA SHEMA KAKOVOSTI]]&lt;&gt;"",Sklop7[[#This Row],[Preračunana masa/volumen/kos na enoto kg]],"")</f>
        <v/>
      </c>
      <c r="J97" s="255"/>
      <c r="K97" s="127" t="s">
        <v>144</v>
      </c>
      <c r="L97" s="127" t="s">
        <v>144</v>
      </c>
      <c r="M97" s="127" t="s">
        <v>144</v>
      </c>
      <c r="N97" s="257"/>
      <c r="O97" s="127" t="s">
        <v>144</v>
      </c>
      <c r="P97" s="87"/>
      <c r="Q97" s="257">
        <f>+Sklop7[[#This Row],[cena/enota brez DDV v EUR]]*Sklop7[[#This Row],[Stopnja DDV (%)]]</f>
        <v>0</v>
      </c>
      <c r="R97" s="257">
        <f>+Sklop7[[#This Row],[cena/enota brez DDV v EUR]]+Sklop7[[#This Row],[Davek (EUR)]]</f>
        <v>0</v>
      </c>
      <c r="S97" s="257">
        <f>+Sklop7[[#This Row],[cena/enota brez DDV v EUR]]*Sklop7[[#This Row],[Okvirna količina]]</f>
        <v>0</v>
      </c>
      <c r="T97" s="257">
        <f>+Sklop7[[#This Row],[Končna cena/enoto mere (EUR) z DDV]]*Sklop7[[#This Row],[Okvirna količina]]</f>
        <v>0</v>
      </c>
      <c r="U97" s="127" t="s">
        <v>144</v>
      </c>
    </row>
    <row r="98" spans="1:22">
      <c r="A98" s="77" t="s">
        <v>89</v>
      </c>
      <c r="B98" s="262" t="s">
        <v>399</v>
      </c>
      <c r="C98" s="177" t="s">
        <v>144</v>
      </c>
      <c r="D98" s="165" t="s">
        <v>0</v>
      </c>
      <c r="E98" s="218"/>
      <c r="F98" s="219">
        <v>230</v>
      </c>
      <c r="G98" s="259" t="s">
        <v>0</v>
      </c>
      <c r="H98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</v>
      </c>
      <c r="I98" s="219" t="str">
        <f>IF(Sklop7[[#This Row],[ZAHTEVANA SHEMA KAKOVOSTI]]&lt;&gt;"",Sklop7[[#This Row],[Preračunana masa/volumen/kos na enoto kg]],"")</f>
        <v/>
      </c>
      <c r="J98" s="255"/>
      <c r="K98" s="127" t="s">
        <v>144</v>
      </c>
      <c r="L98" s="127" t="s">
        <v>144</v>
      </c>
      <c r="M98" s="127" t="s">
        <v>144</v>
      </c>
      <c r="N98" s="257"/>
      <c r="O98" s="127" t="s">
        <v>144</v>
      </c>
      <c r="P98" s="87"/>
      <c r="Q98" s="257">
        <f>+Sklop7[[#This Row],[cena/enota brez DDV v EUR]]*Sklop7[[#This Row],[Stopnja DDV (%)]]</f>
        <v>0</v>
      </c>
      <c r="R98" s="257">
        <f>+Sklop7[[#This Row],[cena/enota brez DDV v EUR]]+Sklop7[[#This Row],[Davek (EUR)]]</f>
        <v>0</v>
      </c>
      <c r="S98" s="257">
        <f>+Sklop7[[#This Row],[cena/enota brez DDV v EUR]]*Sklop7[[#This Row],[Okvirna količina]]</f>
        <v>0</v>
      </c>
      <c r="T98" s="257">
        <f>+Sklop7[[#This Row],[Končna cena/enoto mere (EUR) z DDV]]*Sklop7[[#This Row],[Okvirna količina]]</f>
        <v>0</v>
      </c>
      <c r="U98" s="127" t="s">
        <v>144</v>
      </c>
      <c r="V98" s="19"/>
    </row>
    <row r="99" spans="1:22">
      <c r="A99" s="77" t="s">
        <v>90</v>
      </c>
      <c r="B99" s="262" t="s">
        <v>400</v>
      </c>
      <c r="C99" s="177" t="s">
        <v>144</v>
      </c>
      <c r="D99" s="165" t="s">
        <v>0</v>
      </c>
      <c r="E99" s="218"/>
      <c r="F99" s="219">
        <v>100</v>
      </c>
      <c r="G99" s="259" t="s">
        <v>0</v>
      </c>
      <c r="H99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9" s="219" t="str">
        <f>IF(Sklop7[[#This Row],[ZAHTEVANA SHEMA KAKOVOSTI]]&lt;&gt;"",Sklop7[[#This Row],[Preračunana masa/volumen/kos na enoto kg]],"")</f>
        <v/>
      </c>
      <c r="J99" s="255"/>
      <c r="K99" s="127" t="s">
        <v>144</v>
      </c>
      <c r="L99" s="127" t="s">
        <v>144</v>
      </c>
      <c r="M99" s="127" t="s">
        <v>144</v>
      </c>
      <c r="N99" s="257"/>
      <c r="O99" s="127" t="s">
        <v>144</v>
      </c>
      <c r="P99" s="87"/>
      <c r="Q99" s="257">
        <f>+Sklop7[[#This Row],[cena/enota brez DDV v EUR]]*Sklop7[[#This Row],[Stopnja DDV (%)]]</f>
        <v>0</v>
      </c>
      <c r="R99" s="257">
        <f>+Sklop7[[#This Row],[cena/enota brez DDV v EUR]]+Sklop7[[#This Row],[Davek (EUR)]]</f>
        <v>0</v>
      </c>
      <c r="S99" s="257">
        <f>+Sklop7[[#This Row],[cena/enota brez DDV v EUR]]*Sklop7[[#This Row],[Okvirna količina]]</f>
        <v>0</v>
      </c>
      <c r="T99" s="257">
        <f>+Sklop7[[#This Row],[Končna cena/enoto mere (EUR) z DDV]]*Sklop7[[#This Row],[Okvirna količina]]</f>
        <v>0</v>
      </c>
      <c r="U99" s="127" t="s">
        <v>144</v>
      </c>
    </row>
    <row r="100" spans="1:22">
      <c r="A100" s="77" t="s">
        <v>91</v>
      </c>
      <c r="B100" s="262" t="s">
        <v>401</v>
      </c>
      <c r="C100" s="177" t="s">
        <v>144</v>
      </c>
      <c r="D100" s="165" t="s">
        <v>0</v>
      </c>
      <c r="E100" s="218"/>
      <c r="F100" s="219">
        <v>30</v>
      </c>
      <c r="G100" s="259" t="s">
        <v>0</v>
      </c>
      <c r="H100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00" s="219" t="str">
        <f>IF(Sklop7[[#This Row],[ZAHTEVANA SHEMA KAKOVOSTI]]&lt;&gt;"",Sklop7[[#This Row],[Preračunana masa/volumen/kos na enoto kg]],"")</f>
        <v/>
      </c>
      <c r="J100" s="255"/>
      <c r="K100" s="127" t="s">
        <v>144</v>
      </c>
      <c r="L100" s="127" t="s">
        <v>144</v>
      </c>
      <c r="M100" s="127" t="s">
        <v>144</v>
      </c>
      <c r="N100" s="257"/>
      <c r="O100" s="127" t="s">
        <v>144</v>
      </c>
      <c r="P100" s="87"/>
      <c r="Q100" s="257">
        <f>+Sklop7[[#This Row],[cena/enota brez DDV v EUR]]*Sklop7[[#This Row],[Stopnja DDV (%)]]</f>
        <v>0</v>
      </c>
      <c r="R100" s="257">
        <f>+Sklop7[[#This Row],[cena/enota brez DDV v EUR]]+Sklop7[[#This Row],[Davek (EUR)]]</f>
        <v>0</v>
      </c>
      <c r="S100" s="257">
        <f>+Sklop7[[#This Row],[cena/enota brez DDV v EUR]]*Sklop7[[#This Row],[Okvirna količina]]</f>
        <v>0</v>
      </c>
      <c r="T100" s="257">
        <f>+Sklop7[[#This Row],[Končna cena/enoto mere (EUR) z DDV]]*Sklop7[[#This Row],[Okvirna količina]]</f>
        <v>0</v>
      </c>
      <c r="U100" s="127" t="s">
        <v>144</v>
      </c>
    </row>
    <row r="101" spans="1:22">
      <c r="A101" s="77" t="s">
        <v>92</v>
      </c>
      <c r="B101" s="262" t="s">
        <v>402</v>
      </c>
      <c r="C101" s="177" t="s">
        <v>144</v>
      </c>
      <c r="D101" s="165" t="s">
        <v>0</v>
      </c>
      <c r="E101" s="218"/>
      <c r="F101" s="219">
        <v>50</v>
      </c>
      <c r="G101" s="259" t="s">
        <v>0</v>
      </c>
      <c r="H101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1" s="219" t="str">
        <f>IF(Sklop7[[#This Row],[ZAHTEVANA SHEMA KAKOVOSTI]]&lt;&gt;"",Sklop7[[#This Row],[Preračunana masa/volumen/kos na enoto kg]],"")</f>
        <v/>
      </c>
      <c r="J101" s="255"/>
      <c r="K101" s="127" t="s">
        <v>144</v>
      </c>
      <c r="L101" s="127" t="s">
        <v>144</v>
      </c>
      <c r="M101" s="127" t="s">
        <v>144</v>
      </c>
      <c r="N101" s="257"/>
      <c r="O101" s="127" t="s">
        <v>144</v>
      </c>
      <c r="P101" s="87"/>
      <c r="Q101" s="257">
        <f>+Sklop7[[#This Row],[cena/enota brez DDV v EUR]]*Sklop7[[#This Row],[Stopnja DDV (%)]]</f>
        <v>0</v>
      </c>
      <c r="R101" s="257">
        <f>+Sklop7[[#This Row],[cena/enota brez DDV v EUR]]+Sklop7[[#This Row],[Davek (EUR)]]</f>
        <v>0</v>
      </c>
      <c r="S101" s="257">
        <f>+Sklop7[[#This Row],[cena/enota brez DDV v EUR]]*Sklop7[[#This Row],[Okvirna količina]]</f>
        <v>0</v>
      </c>
      <c r="T101" s="257">
        <f>+Sklop7[[#This Row],[Končna cena/enoto mere (EUR) z DDV]]*Sklop7[[#This Row],[Okvirna količina]]</f>
        <v>0</v>
      </c>
      <c r="U101" s="127" t="s">
        <v>144</v>
      </c>
    </row>
    <row r="102" spans="1:22" ht="24">
      <c r="A102" s="77" t="s">
        <v>98</v>
      </c>
      <c r="B102" s="262" t="s">
        <v>403</v>
      </c>
      <c r="C102" s="177">
        <v>53</v>
      </c>
      <c r="D102" s="295" t="s">
        <v>141</v>
      </c>
      <c r="E102" s="218"/>
      <c r="F102" s="219">
        <v>4710</v>
      </c>
      <c r="G102" s="259" t="s">
        <v>438</v>
      </c>
      <c r="H102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249.63</v>
      </c>
      <c r="I102" s="219" t="str">
        <f>IF(Sklop7[[#This Row],[ZAHTEVANA SHEMA KAKOVOSTI]]&lt;&gt;"",Sklop7[[#This Row],[Preračunana masa/volumen/kos na enoto kg]],"")</f>
        <v/>
      </c>
      <c r="J102" s="255"/>
      <c r="K102" s="127" t="s">
        <v>144</v>
      </c>
      <c r="L102" s="127" t="s">
        <v>144</v>
      </c>
      <c r="M102" s="127" t="s">
        <v>144</v>
      </c>
      <c r="N102" s="257"/>
      <c r="O102" s="127" t="s">
        <v>144</v>
      </c>
      <c r="P102" s="87"/>
      <c r="Q102" s="257">
        <f>+Sklop7[[#This Row],[cena/enota brez DDV v EUR]]*Sklop7[[#This Row],[Stopnja DDV (%)]]</f>
        <v>0</v>
      </c>
      <c r="R102" s="257">
        <f>+Sklop7[[#This Row],[cena/enota brez DDV v EUR]]+Sklop7[[#This Row],[Davek (EUR)]]</f>
        <v>0</v>
      </c>
      <c r="S102" s="257">
        <f>+Sklop7[[#This Row],[cena/enota brez DDV v EUR]]*Sklop7[[#This Row],[Okvirna količina]]</f>
        <v>0</v>
      </c>
      <c r="T102" s="257">
        <f>+Sklop7[[#This Row],[Končna cena/enoto mere (EUR) z DDV]]*Sklop7[[#This Row],[Okvirna količina]]</f>
        <v>0</v>
      </c>
      <c r="U102" s="127" t="s">
        <v>144</v>
      </c>
    </row>
    <row r="103" spans="1:22">
      <c r="A103" s="77" t="s">
        <v>99</v>
      </c>
      <c r="B103" s="262" t="s">
        <v>900</v>
      </c>
      <c r="C103" s="177">
        <v>63</v>
      </c>
      <c r="D103" s="295" t="s">
        <v>141</v>
      </c>
      <c r="E103" s="218"/>
      <c r="F103" s="219">
        <v>6350</v>
      </c>
      <c r="G103" s="259" t="s">
        <v>438</v>
      </c>
      <c r="H103" s="24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400.05</v>
      </c>
      <c r="I103" s="219" t="str">
        <f>IF(Sklop7[[#This Row],[ZAHTEVANA SHEMA KAKOVOSTI]]&lt;&gt;"",Sklop7[[#This Row],[Preračunana masa/volumen/kos na enoto kg]],"")</f>
        <v/>
      </c>
      <c r="J103" s="255"/>
      <c r="K103" s="127" t="s">
        <v>144</v>
      </c>
      <c r="L103" s="127" t="s">
        <v>144</v>
      </c>
      <c r="M103" s="127" t="s">
        <v>144</v>
      </c>
      <c r="N103" s="257"/>
      <c r="O103" s="127" t="s">
        <v>144</v>
      </c>
      <c r="P103" s="87"/>
      <c r="Q103" s="257">
        <f>+Sklop7[[#This Row],[cena/enota brez DDV v EUR]]*Sklop7[[#This Row],[Stopnja DDV (%)]]</f>
        <v>0</v>
      </c>
      <c r="R103" s="257">
        <f>+Sklop7[[#This Row],[cena/enota brez DDV v EUR]]+Sklop7[[#This Row],[Davek (EUR)]]</f>
        <v>0</v>
      </c>
      <c r="S103" s="257">
        <f>+Sklop7[[#This Row],[cena/enota brez DDV v EUR]]*Sklop7[[#This Row],[Okvirna količina]]</f>
        <v>0</v>
      </c>
      <c r="T103" s="257">
        <f>+Sklop7[[#This Row],[Končna cena/enoto mere (EUR) z DDV]]*Sklop7[[#This Row],[Okvirna količina]]</f>
        <v>0</v>
      </c>
      <c r="U103" s="127" t="s">
        <v>144</v>
      </c>
    </row>
    <row r="104" spans="1:22">
      <c r="A104" s="315" t="s">
        <v>163</v>
      </c>
      <c r="B104" s="316"/>
      <c r="C104" s="317"/>
      <c r="D104" s="317"/>
      <c r="E104" s="318"/>
      <c r="F104" s="319"/>
      <c r="G104" s="320"/>
      <c r="H104" s="321">
        <f>SUBTOTAL(109,Sklop7[Preračunana masa/volumen/kos na enoto kg])</f>
        <v>34400.68</v>
      </c>
      <c r="I104" s="321">
        <f>SUBTOTAL(109,Sklop7[Živila iz shem kakovosti (kg)])</f>
        <v>0</v>
      </c>
      <c r="J104" s="319"/>
      <c r="K104" s="322"/>
      <c r="L104" s="322"/>
      <c r="M104" s="323"/>
      <c r="N104" s="324"/>
      <c r="O104" s="324"/>
      <c r="P104" s="324"/>
      <c r="Q104" s="325"/>
      <c r="R104" s="319"/>
      <c r="S104" s="325">
        <f>SUBTOTAL(109,Sklop7[Vrednost za okvirno količino (EUR) brez DDV])</f>
        <v>0</v>
      </c>
      <c r="T104" s="325">
        <f>SUBTOTAL(109,Sklop7[Vrednost za okvirno količino (EUR) z DDV])</f>
        <v>0</v>
      </c>
      <c r="U104" s="326"/>
    </row>
    <row r="105" spans="1:22" s="191" customFormat="1">
      <c r="A105" s="178"/>
      <c r="B105" s="179"/>
      <c r="C105" s="180"/>
      <c r="D105" s="180"/>
      <c r="E105" s="181"/>
      <c r="F105" s="182"/>
      <c r="G105" s="183"/>
      <c r="H105" s="184"/>
      <c r="I105" s="184"/>
      <c r="J105" s="182"/>
      <c r="K105" s="185"/>
      <c r="L105" s="185"/>
      <c r="M105" s="186"/>
      <c r="N105" s="187"/>
      <c r="O105" s="187"/>
      <c r="P105" s="187"/>
      <c r="Q105" s="188"/>
      <c r="R105" s="182"/>
      <c r="S105" s="188"/>
      <c r="T105" s="188"/>
      <c r="U105" s="189"/>
    </row>
    <row r="106" spans="1:22">
      <c r="A106" s="44" t="s">
        <v>160</v>
      </c>
      <c r="B106" s="16"/>
      <c r="C106" s="28"/>
      <c r="D106" s="28"/>
      <c r="E106" s="99"/>
      <c r="Q106" s="44"/>
      <c r="R106" s="44"/>
      <c r="S106" s="44"/>
      <c r="T106" s="44"/>
    </row>
    <row r="107" spans="1:22">
      <c r="A107" s="11" t="s">
        <v>216</v>
      </c>
      <c r="B107" s="16"/>
      <c r="C107" s="28"/>
      <c r="D107" s="28"/>
      <c r="E107" s="99"/>
    </row>
    <row r="108" spans="1:22">
      <c r="A108" s="94" t="s">
        <v>208</v>
      </c>
      <c r="F108" s="64"/>
      <c r="G108" s="64"/>
      <c r="H108" s="29"/>
      <c r="I108" s="29"/>
      <c r="J108" s="29"/>
      <c r="K108" s="29"/>
      <c r="L108" s="50"/>
      <c r="M108" s="50"/>
      <c r="N108" s="29"/>
      <c r="O108" s="29"/>
      <c r="P108" s="29"/>
      <c r="Q108" s="29"/>
      <c r="R108" s="29"/>
    </row>
    <row r="109" spans="1:22">
      <c r="A109" s="109" t="s">
        <v>217</v>
      </c>
      <c r="B109" s="11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</row>
    <row r="110" spans="1:2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2">
      <c r="A111" s="94" t="s">
        <v>65</v>
      </c>
      <c r="F111" s="64"/>
      <c r="G111" s="64" t="s">
        <v>66</v>
      </c>
      <c r="H111" s="29"/>
      <c r="I111" s="29"/>
      <c r="J111" s="29"/>
      <c r="K111" s="29"/>
      <c r="L111" s="50"/>
      <c r="M111" s="50"/>
      <c r="N111" s="29"/>
      <c r="O111" s="29"/>
      <c r="P111" s="29"/>
      <c r="Q111" s="29" t="s">
        <v>67</v>
      </c>
      <c r="R111" s="29"/>
    </row>
    <row r="112" spans="1:22" ht="15">
      <c r="A112" s="5"/>
      <c r="B112" s="3"/>
      <c r="C112" s="26"/>
      <c r="D112" s="26"/>
      <c r="E112" s="25"/>
      <c r="F112" s="6"/>
      <c r="H112" s="7"/>
      <c r="I112" s="7"/>
      <c r="J112" s="7"/>
      <c r="K112" s="7"/>
      <c r="L112" s="20"/>
      <c r="M112" s="20"/>
      <c r="N112" s="7"/>
      <c r="O112" s="7"/>
      <c r="P112" s="7"/>
      <c r="Q112" s="7"/>
      <c r="R112" s="7"/>
      <c r="S112" s="2"/>
      <c r="T112" s="2"/>
      <c r="U112" s="6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4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4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4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4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4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4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4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4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4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4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4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4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4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4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4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4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4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4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4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4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4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4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4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4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4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4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4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4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4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4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4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4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4"/>
      <c r="V324" s="11"/>
    </row>
    <row r="325" spans="1:22">
      <c r="B325" s="16"/>
      <c r="C325" s="28"/>
      <c r="D325" s="28"/>
      <c r="E325" s="99"/>
    </row>
    <row r="326" spans="1:22">
      <c r="B326" s="16"/>
      <c r="C326" s="28"/>
      <c r="D326" s="28"/>
      <c r="E326" s="99"/>
    </row>
    <row r="327" spans="1:22">
      <c r="B327" s="16"/>
      <c r="C327" s="28"/>
      <c r="D327" s="28"/>
      <c r="E327" s="99"/>
    </row>
    <row r="328" spans="1:22">
      <c r="B328" s="16"/>
      <c r="C328" s="28"/>
      <c r="D328" s="28"/>
      <c r="E328" s="99"/>
    </row>
    <row r="329" spans="1:22">
      <c r="B329" s="16"/>
      <c r="C329" s="28"/>
      <c r="D329" s="28"/>
      <c r="E329" s="99"/>
    </row>
    <row r="330" spans="1:22">
      <c r="B330" s="16"/>
      <c r="C330" s="28"/>
      <c r="D330" s="28"/>
      <c r="E330" s="99"/>
    </row>
    <row r="331" spans="1:22">
      <c r="B331" s="16"/>
      <c r="C331" s="28"/>
      <c r="D331" s="28"/>
      <c r="E331" s="99"/>
    </row>
    <row r="332" spans="1:22">
      <c r="B332" s="16"/>
      <c r="C332" s="28"/>
      <c r="D332" s="28"/>
      <c r="E332" s="99"/>
    </row>
    <row r="333" spans="1:22">
      <c r="B333" s="16"/>
      <c r="C333" s="28"/>
      <c r="D333" s="28"/>
      <c r="E333" s="99"/>
    </row>
    <row r="334" spans="1:22">
      <c r="B334" s="16"/>
      <c r="C334" s="28"/>
      <c r="D334" s="28"/>
      <c r="E334" s="99"/>
    </row>
    <row r="335" spans="1:22">
      <c r="B335" s="16"/>
      <c r="C335" s="28"/>
      <c r="D335" s="28"/>
      <c r="E335" s="99"/>
    </row>
  </sheetData>
  <sheetProtection insertRows="0" deleteRows="0"/>
  <protectedRanges>
    <protectedRange sqref="J110:P110 U110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70"/>
  <sheetViews>
    <sheetView topLeftCell="A14" zoomScale="90" zoomScaleNormal="90" zoomScaleSheetLayoutView="100" workbookViewId="0">
      <selection activeCell="K39" sqref="K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pred_rekapitulacija'!B21</f>
        <v>BIO SADJE IN ZELENJAVA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147" t="s">
        <v>418</v>
      </c>
      <c r="C16" s="75" t="s">
        <v>144</v>
      </c>
      <c r="D16" s="75" t="s">
        <v>0</v>
      </c>
      <c r="E16" s="218"/>
      <c r="F16" s="219">
        <v>1600</v>
      </c>
      <c r="G16" s="220" t="s">
        <v>0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16" s="78" t="str">
        <f>IF(Sklop8[[#This Row],[ZAHTEVANA SHEMA KAKOVOSTI]]&lt;&gt;"",Sklop8[[#This Row],[Preračunana masa/volumen/kos na enoto kg]],"")</f>
        <v/>
      </c>
      <c r="J16" s="85"/>
      <c r="K16" s="127" t="s">
        <v>144</v>
      </c>
      <c r="L16" s="127" t="s">
        <v>144</v>
      </c>
      <c r="M16" s="127" t="s">
        <v>144</v>
      </c>
      <c r="N16" s="81"/>
      <c r="O16" s="127" t="s">
        <v>144</v>
      </c>
      <c r="P16" s="87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25" t="s">
        <v>144</v>
      </c>
    </row>
    <row r="17" spans="1:21" s="51" customFormat="1" ht="12">
      <c r="A17" s="77" t="s">
        <v>3</v>
      </c>
      <c r="B17" s="258" t="s">
        <v>419</v>
      </c>
      <c r="C17" s="75" t="s">
        <v>144</v>
      </c>
      <c r="D17" s="75" t="s">
        <v>0</v>
      </c>
      <c r="E17" s="218"/>
      <c r="F17" s="219">
        <v>100</v>
      </c>
      <c r="G17" s="259" t="s">
        <v>0</v>
      </c>
      <c r="H17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219" t="str">
        <f>IF(Sklop8[[#This Row],[ZAHTEVANA SHEMA KAKOVOSTI]]&lt;&gt;"",Sklop8[[#This Row],[Preračunana masa/volumen/kos na enoto kg]],"")</f>
        <v/>
      </c>
      <c r="J17" s="255"/>
      <c r="K17" s="127" t="s">
        <v>144</v>
      </c>
      <c r="L17" s="127" t="s">
        <v>144</v>
      </c>
      <c r="M17" s="127" t="s">
        <v>144</v>
      </c>
      <c r="N17" s="257"/>
      <c r="O17" s="127" t="s">
        <v>144</v>
      </c>
      <c r="P17" s="87"/>
      <c r="Q17" s="257">
        <f>+Sklop8[[#This Row],[cena/enota brez DDV v EUR]]*Sklop8[[#This Row],[Stopnja DDV (%)]]</f>
        <v>0</v>
      </c>
      <c r="R17" s="257">
        <f>+Sklop8[[#This Row],[cena/enota brez DDV v EUR]]+Sklop8[[#This Row],[Davek (EUR)]]</f>
        <v>0</v>
      </c>
      <c r="S17" s="257">
        <f>+Sklop8[[#This Row],[cena/enota brez DDV v EUR]]*Sklop8[[#This Row],[Okvirna količina]]</f>
        <v>0</v>
      </c>
      <c r="T17" s="244">
        <f>+Sklop8[[#This Row],[Končna cena/enoto mere (EUR) z DDV]]*Sklop8[[#This Row],[Okvirna količina]]</f>
        <v>0</v>
      </c>
      <c r="U17" s="125" t="s">
        <v>144</v>
      </c>
    </row>
    <row r="18" spans="1:21" s="51" customFormat="1" ht="12">
      <c r="A18" s="77" t="s">
        <v>4</v>
      </c>
      <c r="B18" s="258" t="s">
        <v>420</v>
      </c>
      <c r="C18" s="75" t="s">
        <v>144</v>
      </c>
      <c r="D18" s="75" t="s">
        <v>0</v>
      </c>
      <c r="E18" s="218"/>
      <c r="F18" s="219">
        <v>100</v>
      </c>
      <c r="G18" s="259" t="s">
        <v>0</v>
      </c>
      <c r="H18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219" t="str">
        <f>IF(Sklop8[[#This Row],[ZAHTEVANA SHEMA KAKOVOSTI]]&lt;&gt;"",Sklop8[[#This Row],[Preračunana masa/volumen/kos na enoto kg]],"")</f>
        <v/>
      </c>
      <c r="J18" s="255"/>
      <c r="K18" s="127" t="s">
        <v>144</v>
      </c>
      <c r="L18" s="127" t="s">
        <v>144</v>
      </c>
      <c r="M18" s="127" t="s">
        <v>144</v>
      </c>
      <c r="N18" s="257"/>
      <c r="O18" s="127" t="s">
        <v>144</v>
      </c>
      <c r="P18" s="87"/>
      <c r="Q18" s="257">
        <f>+Sklop8[[#This Row],[cena/enota brez DDV v EUR]]*Sklop8[[#This Row],[Stopnja DDV (%)]]</f>
        <v>0</v>
      </c>
      <c r="R18" s="257">
        <f>+Sklop8[[#This Row],[cena/enota brez DDV v EUR]]+Sklop8[[#This Row],[Davek (EUR)]]</f>
        <v>0</v>
      </c>
      <c r="S18" s="257">
        <f>+Sklop8[[#This Row],[cena/enota brez DDV v EUR]]*Sklop8[[#This Row],[Okvirna količina]]</f>
        <v>0</v>
      </c>
      <c r="T18" s="244">
        <f>+Sklop8[[#This Row],[Končna cena/enoto mere (EUR) z DDV]]*Sklop8[[#This Row],[Okvirna količina]]</f>
        <v>0</v>
      </c>
      <c r="U18" s="125" t="s">
        <v>144</v>
      </c>
    </row>
    <row r="19" spans="1:21" s="51" customFormat="1" ht="24">
      <c r="A19" s="77" t="s">
        <v>5</v>
      </c>
      <c r="B19" s="258" t="s">
        <v>421</v>
      </c>
      <c r="C19" s="75" t="s">
        <v>144</v>
      </c>
      <c r="D19" s="75" t="s">
        <v>0</v>
      </c>
      <c r="E19" s="218"/>
      <c r="F19" s="219">
        <v>400</v>
      </c>
      <c r="G19" s="259" t="s">
        <v>0</v>
      </c>
      <c r="H19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219" t="str">
        <f>IF(Sklop8[[#This Row],[ZAHTEVANA SHEMA KAKOVOSTI]]&lt;&gt;"",Sklop8[[#This Row],[Preračunana masa/volumen/kos na enoto kg]],"")</f>
        <v/>
      </c>
      <c r="J19" s="255"/>
      <c r="K19" s="127" t="s">
        <v>144</v>
      </c>
      <c r="L19" s="127" t="s">
        <v>144</v>
      </c>
      <c r="M19" s="127" t="s">
        <v>144</v>
      </c>
      <c r="N19" s="257"/>
      <c r="O19" s="127" t="s">
        <v>144</v>
      </c>
      <c r="P19" s="87"/>
      <c r="Q19" s="257">
        <f>+Sklop8[[#This Row],[cena/enota brez DDV v EUR]]*Sklop8[[#This Row],[Stopnja DDV (%)]]</f>
        <v>0</v>
      </c>
      <c r="R19" s="257">
        <f>+Sklop8[[#This Row],[cena/enota brez DDV v EUR]]+Sklop8[[#This Row],[Davek (EUR)]]</f>
        <v>0</v>
      </c>
      <c r="S19" s="257">
        <f>+Sklop8[[#This Row],[cena/enota brez DDV v EUR]]*Sklop8[[#This Row],[Okvirna količina]]</f>
        <v>0</v>
      </c>
      <c r="T19" s="244">
        <f>+Sklop8[[#This Row],[Končna cena/enoto mere (EUR) z DDV]]*Sklop8[[#This Row],[Okvirna količina]]</f>
        <v>0</v>
      </c>
      <c r="U19" s="125" t="s">
        <v>144</v>
      </c>
    </row>
    <row r="20" spans="1:21" s="51" customFormat="1" ht="12">
      <c r="A20" s="77" t="s">
        <v>6</v>
      </c>
      <c r="B20" s="258" t="s">
        <v>422</v>
      </c>
      <c r="C20" s="75" t="s">
        <v>144</v>
      </c>
      <c r="D20" s="75" t="s">
        <v>0</v>
      </c>
      <c r="E20" s="218"/>
      <c r="F20" s="219">
        <v>250</v>
      </c>
      <c r="G20" s="259" t="s">
        <v>0</v>
      </c>
      <c r="H20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0" s="219" t="str">
        <f>IF(Sklop8[[#This Row],[ZAHTEVANA SHEMA KAKOVOSTI]]&lt;&gt;"",Sklop8[[#This Row],[Preračunana masa/volumen/kos na enoto kg]],"")</f>
        <v/>
      </c>
      <c r="J20" s="255"/>
      <c r="K20" s="127" t="s">
        <v>144</v>
      </c>
      <c r="L20" s="127" t="s">
        <v>144</v>
      </c>
      <c r="M20" s="127" t="s">
        <v>144</v>
      </c>
      <c r="N20" s="257"/>
      <c r="O20" s="127" t="s">
        <v>144</v>
      </c>
      <c r="P20" s="87"/>
      <c r="Q20" s="257">
        <f>+Sklop8[[#This Row],[cena/enota brez DDV v EUR]]*Sklop8[[#This Row],[Stopnja DDV (%)]]</f>
        <v>0</v>
      </c>
      <c r="R20" s="257">
        <f>+Sklop8[[#This Row],[cena/enota brez DDV v EUR]]+Sklop8[[#This Row],[Davek (EUR)]]</f>
        <v>0</v>
      </c>
      <c r="S20" s="257">
        <f>+Sklop8[[#This Row],[cena/enota brez DDV v EUR]]*Sklop8[[#This Row],[Okvirna količina]]</f>
        <v>0</v>
      </c>
      <c r="T20" s="244">
        <f>+Sklop8[[#This Row],[Končna cena/enoto mere (EUR) z DDV]]*Sklop8[[#This Row],[Okvirna količina]]</f>
        <v>0</v>
      </c>
      <c r="U20" s="125" t="s">
        <v>144</v>
      </c>
    </row>
    <row r="21" spans="1:21" s="51" customFormat="1" ht="12">
      <c r="A21" s="77" t="s">
        <v>7</v>
      </c>
      <c r="B21" s="258" t="s">
        <v>423</v>
      </c>
      <c r="C21" s="75" t="s">
        <v>144</v>
      </c>
      <c r="D21" s="75" t="s">
        <v>0</v>
      </c>
      <c r="E21" s="218"/>
      <c r="F21" s="219">
        <v>300</v>
      </c>
      <c r="G21" s="259" t="s">
        <v>0</v>
      </c>
      <c r="H21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219" t="str">
        <f>IF(Sklop8[[#This Row],[ZAHTEVANA SHEMA KAKOVOSTI]]&lt;&gt;"",Sklop8[[#This Row],[Preračunana masa/volumen/kos na enoto kg]],"")</f>
        <v/>
      </c>
      <c r="J21" s="255"/>
      <c r="K21" s="127" t="s">
        <v>144</v>
      </c>
      <c r="L21" s="127" t="s">
        <v>144</v>
      </c>
      <c r="M21" s="127" t="s">
        <v>144</v>
      </c>
      <c r="N21" s="257"/>
      <c r="O21" s="127" t="s">
        <v>144</v>
      </c>
      <c r="P21" s="87"/>
      <c r="Q21" s="257">
        <f>+Sklop8[[#This Row],[cena/enota brez DDV v EUR]]*Sklop8[[#This Row],[Stopnja DDV (%)]]</f>
        <v>0</v>
      </c>
      <c r="R21" s="257">
        <f>+Sklop8[[#This Row],[cena/enota brez DDV v EUR]]+Sklop8[[#This Row],[Davek (EUR)]]</f>
        <v>0</v>
      </c>
      <c r="S21" s="257">
        <f>+Sklop8[[#This Row],[cena/enota brez DDV v EUR]]*Sklop8[[#This Row],[Okvirna količina]]</f>
        <v>0</v>
      </c>
      <c r="T21" s="244">
        <f>+Sklop8[[#This Row],[Končna cena/enoto mere (EUR) z DDV]]*Sklop8[[#This Row],[Okvirna količina]]</f>
        <v>0</v>
      </c>
      <c r="U21" s="125" t="s">
        <v>144</v>
      </c>
    </row>
    <row r="22" spans="1:21" s="51" customFormat="1" ht="12">
      <c r="A22" s="77" t="s">
        <v>8</v>
      </c>
      <c r="B22" s="258" t="s">
        <v>404</v>
      </c>
      <c r="C22" s="75" t="s">
        <v>144</v>
      </c>
      <c r="D22" s="75" t="s">
        <v>0</v>
      </c>
      <c r="E22" s="218"/>
      <c r="F22" s="219">
        <v>200</v>
      </c>
      <c r="G22" s="259" t="s">
        <v>0</v>
      </c>
      <c r="H22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219" t="str">
        <f>IF(Sklop8[[#This Row],[ZAHTEVANA SHEMA KAKOVOSTI]]&lt;&gt;"",Sklop8[[#This Row],[Preračunana masa/volumen/kos na enoto kg]],"")</f>
        <v/>
      </c>
      <c r="J22" s="255"/>
      <c r="K22" s="127" t="s">
        <v>144</v>
      </c>
      <c r="L22" s="127" t="s">
        <v>144</v>
      </c>
      <c r="M22" s="127" t="s">
        <v>144</v>
      </c>
      <c r="N22" s="257"/>
      <c r="O22" s="127" t="s">
        <v>144</v>
      </c>
      <c r="P22" s="87"/>
      <c r="Q22" s="257">
        <f>+Sklop8[[#This Row],[cena/enota brez DDV v EUR]]*Sklop8[[#This Row],[Stopnja DDV (%)]]</f>
        <v>0</v>
      </c>
      <c r="R22" s="257">
        <f>+Sklop8[[#This Row],[cena/enota brez DDV v EUR]]+Sklop8[[#This Row],[Davek (EUR)]]</f>
        <v>0</v>
      </c>
      <c r="S22" s="257">
        <f>+Sklop8[[#This Row],[cena/enota brez DDV v EUR]]*Sklop8[[#This Row],[Okvirna količina]]</f>
        <v>0</v>
      </c>
      <c r="T22" s="244">
        <f>+Sklop8[[#This Row],[Končna cena/enoto mere (EUR) z DDV]]*Sklop8[[#This Row],[Okvirna količina]]</f>
        <v>0</v>
      </c>
      <c r="U22" s="125" t="s">
        <v>144</v>
      </c>
    </row>
    <row r="23" spans="1:21" s="51" customFormat="1" ht="12">
      <c r="A23" s="77" t="s">
        <v>9</v>
      </c>
      <c r="B23" s="258" t="s">
        <v>405</v>
      </c>
      <c r="C23" s="75" t="s">
        <v>144</v>
      </c>
      <c r="D23" s="75" t="s">
        <v>0</v>
      </c>
      <c r="E23" s="218"/>
      <c r="F23" s="219">
        <v>100</v>
      </c>
      <c r="G23" s="259" t="s">
        <v>0</v>
      </c>
      <c r="H23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219" t="str">
        <f>IF(Sklop8[[#This Row],[ZAHTEVANA SHEMA KAKOVOSTI]]&lt;&gt;"",Sklop8[[#This Row],[Preračunana masa/volumen/kos na enoto kg]],"")</f>
        <v/>
      </c>
      <c r="J23" s="255"/>
      <c r="K23" s="127" t="s">
        <v>144</v>
      </c>
      <c r="L23" s="127" t="s">
        <v>144</v>
      </c>
      <c r="M23" s="127" t="s">
        <v>144</v>
      </c>
      <c r="N23" s="257"/>
      <c r="O23" s="127" t="s">
        <v>144</v>
      </c>
      <c r="P23" s="87"/>
      <c r="Q23" s="257">
        <f>+Sklop8[[#This Row],[cena/enota brez DDV v EUR]]*Sklop8[[#This Row],[Stopnja DDV (%)]]</f>
        <v>0</v>
      </c>
      <c r="R23" s="257">
        <f>+Sklop8[[#This Row],[cena/enota brez DDV v EUR]]+Sklop8[[#This Row],[Davek (EUR)]]</f>
        <v>0</v>
      </c>
      <c r="S23" s="257">
        <f>+Sklop8[[#This Row],[cena/enota brez DDV v EUR]]*Sklop8[[#This Row],[Okvirna količina]]</f>
        <v>0</v>
      </c>
      <c r="T23" s="244">
        <f>+Sklop8[[#This Row],[Končna cena/enoto mere (EUR) z DDV]]*Sklop8[[#This Row],[Okvirna količina]]</f>
        <v>0</v>
      </c>
      <c r="U23" s="125" t="s">
        <v>144</v>
      </c>
    </row>
    <row r="24" spans="1:21" s="51" customFormat="1" ht="12">
      <c r="A24" s="77" t="s">
        <v>10</v>
      </c>
      <c r="B24" s="258" t="s">
        <v>406</v>
      </c>
      <c r="C24" s="75" t="s">
        <v>144</v>
      </c>
      <c r="D24" s="75" t="s">
        <v>0</v>
      </c>
      <c r="E24" s="218"/>
      <c r="F24" s="219">
        <v>100</v>
      </c>
      <c r="G24" s="259" t="s">
        <v>0</v>
      </c>
      <c r="H24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219" t="str">
        <f>IF(Sklop8[[#This Row],[ZAHTEVANA SHEMA KAKOVOSTI]]&lt;&gt;"",Sklop8[[#This Row],[Preračunana masa/volumen/kos na enoto kg]],"")</f>
        <v/>
      </c>
      <c r="J24" s="255"/>
      <c r="K24" s="127" t="s">
        <v>144</v>
      </c>
      <c r="L24" s="127" t="s">
        <v>144</v>
      </c>
      <c r="M24" s="127" t="s">
        <v>144</v>
      </c>
      <c r="N24" s="257"/>
      <c r="O24" s="127" t="s">
        <v>144</v>
      </c>
      <c r="P24" s="87"/>
      <c r="Q24" s="257">
        <f>+Sklop8[[#This Row],[cena/enota brez DDV v EUR]]*Sklop8[[#This Row],[Stopnja DDV (%)]]</f>
        <v>0</v>
      </c>
      <c r="R24" s="257">
        <f>+Sklop8[[#This Row],[cena/enota brez DDV v EUR]]+Sklop8[[#This Row],[Davek (EUR)]]</f>
        <v>0</v>
      </c>
      <c r="S24" s="257">
        <f>+Sklop8[[#This Row],[cena/enota brez DDV v EUR]]*Sklop8[[#This Row],[Okvirna količina]]</f>
        <v>0</v>
      </c>
      <c r="T24" s="244">
        <f>+Sklop8[[#This Row],[Končna cena/enoto mere (EUR) z DDV]]*Sklop8[[#This Row],[Okvirna količina]]</f>
        <v>0</v>
      </c>
      <c r="U24" s="125" t="s">
        <v>144</v>
      </c>
    </row>
    <row r="25" spans="1:21" s="51" customFormat="1" ht="12">
      <c r="A25" s="77" t="s">
        <v>11</v>
      </c>
      <c r="B25" s="258" t="s">
        <v>407</v>
      </c>
      <c r="C25" s="75" t="s">
        <v>144</v>
      </c>
      <c r="D25" s="75" t="s">
        <v>0</v>
      </c>
      <c r="E25" s="218"/>
      <c r="F25" s="219">
        <v>100</v>
      </c>
      <c r="G25" s="259" t="s">
        <v>0</v>
      </c>
      <c r="H25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219" t="str">
        <f>IF(Sklop8[[#This Row],[ZAHTEVANA SHEMA KAKOVOSTI]]&lt;&gt;"",Sklop8[[#This Row],[Preračunana masa/volumen/kos na enoto kg]],"")</f>
        <v/>
      </c>
      <c r="J25" s="255"/>
      <c r="K25" s="127" t="s">
        <v>144</v>
      </c>
      <c r="L25" s="127" t="s">
        <v>144</v>
      </c>
      <c r="M25" s="127" t="s">
        <v>144</v>
      </c>
      <c r="N25" s="257"/>
      <c r="O25" s="127" t="s">
        <v>144</v>
      </c>
      <c r="P25" s="87"/>
      <c r="Q25" s="257">
        <f>+Sklop8[[#This Row],[cena/enota brez DDV v EUR]]*Sklop8[[#This Row],[Stopnja DDV (%)]]</f>
        <v>0</v>
      </c>
      <c r="R25" s="257">
        <f>+Sklop8[[#This Row],[cena/enota brez DDV v EUR]]+Sklop8[[#This Row],[Davek (EUR)]]</f>
        <v>0</v>
      </c>
      <c r="S25" s="257">
        <f>+Sklop8[[#This Row],[cena/enota brez DDV v EUR]]*Sklop8[[#This Row],[Okvirna količina]]</f>
        <v>0</v>
      </c>
      <c r="T25" s="244">
        <f>+Sklop8[[#This Row],[Končna cena/enoto mere (EUR) z DDV]]*Sklop8[[#This Row],[Okvirna količina]]</f>
        <v>0</v>
      </c>
      <c r="U25" s="125" t="s">
        <v>144</v>
      </c>
    </row>
    <row r="26" spans="1:21" s="51" customFormat="1" ht="24">
      <c r="A26" s="77" t="s">
        <v>12</v>
      </c>
      <c r="B26" s="258" t="s">
        <v>408</v>
      </c>
      <c r="C26" s="75" t="s">
        <v>144</v>
      </c>
      <c r="D26" s="75" t="s">
        <v>0</v>
      </c>
      <c r="E26" s="218"/>
      <c r="F26" s="219">
        <v>100</v>
      </c>
      <c r="G26" s="259" t="s">
        <v>0</v>
      </c>
      <c r="H26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219" t="str">
        <f>IF(Sklop8[[#This Row],[ZAHTEVANA SHEMA KAKOVOSTI]]&lt;&gt;"",Sklop8[[#This Row],[Preračunana masa/volumen/kos na enoto kg]],"")</f>
        <v/>
      </c>
      <c r="J26" s="255"/>
      <c r="K26" s="127" t="s">
        <v>144</v>
      </c>
      <c r="L26" s="127" t="s">
        <v>144</v>
      </c>
      <c r="M26" s="127" t="s">
        <v>144</v>
      </c>
      <c r="N26" s="257"/>
      <c r="O26" s="127" t="s">
        <v>144</v>
      </c>
      <c r="P26" s="87"/>
      <c r="Q26" s="257">
        <f>+Sklop8[[#This Row],[cena/enota brez DDV v EUR]]*Sklop8[[#This Row],[Stopnja DDV (%)]]</f>
        <v>0</v>
      </c>
      <c r="R26" s="257">
        <f>+Sklop8[[#This Row],[cena/enota brez DDV v EUR]]+Sklop8[[#This Row],[Davek (EUR)]]</f>
        <v>0</v>
      </c>
      <c r="S26" s="257">
        <f>+Sklop8[[#This Row],[cena/enota brez DDV v EUR]]*Sklop8[[#This Row],[Okvirna količina]]</f>
        <v>0</v>
      </c>
      <c r="T26" s="244">
        <f>+Sklop8[[#This Row],[Končna cena/enoto mere (EUR) z DDV]]*Sklop8[[#This Row],[Okvirna količina]]</f>
        <v>0</v>
      </c>
      <c r="U26" s="125" t="s">
        <v>144</v>
      </c>
    </row>
    <row r="27" spans="1:21" s="51" customFormat="1" ht="12">
      <c r="A27" s="77" t="s">
        <v>13</v>
      </c>
      <c r="B27" s="258" t="s">
        <v>409</v>
      </c>
      <c r="C27" s="75" t="s">
        <v>144</v>
      </c>
      <c r="D27" s="75" t="s">
        <v>0</v>
      </c>
      <c r="E27" s="218"/>
      <c r="F27" s="219">
        <v>50</v>
      </c>
      <c r="G27" s="259" t="s">
        <v>0</v>
      </c>
      <c r="H27" s="2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219" t="str">
        <f>IF(Sklop8[[#This Row],[ZAHTEVANA SHEMA KAKOVOSTI]]&lt;&gt;"",Sklop8[[#This Row],[Preračunana masa/volumen/kos na enoto kg]],"")</f>
        <v/>
      </c>
      <c r="J27" s="255"/>
      <c r="K27" s="127" t="s">
        <v>144</v>
      </c>
      <c r="L27" s="127" t="s">
        <v>144</v>
      </c>
      <c r="M27" s="127" t="s">
        <v>144</v>
      </c>
      <c r="N27" s="257"/>
      <c r="O27" s="127" t="s">
        <v>144</v>
      </c>
      <c r="P27" s="87"/>
      <c r="Q27" s="257">
        <f>+Sklop8[[#This Row],[cena/enota brez DDV v EUR]]*Sklop8[[#This Row],[Stopnja DDV (%)]]</f>
        <v>0</v>
      </c>
      <c r="R27" s="257">
        <f>+Sklop8[[#This Row],[cena/enota brez DDV v EUR]]+Sklop8[[#This Row],[Davek (EUR)]]</f>
        <v>0</v>
      </c>
      <c r="S27" s="257">
        <f>+Sklop8[[#This Row],[cena/enota brez DDV v EUR]]*Sklop8[[#This Row],[Okvirna količina]]</f>
        <v>0</v>
      </c>
      <c r="T27" s="244">
        <f>+Sklop8[[#This Row],[Končna cena/enoto mere (EUR) z DDV]]*Sklop8[[#This Row],[Okvirna količina]]</f>
        <v>0</v>
      </c>
      <c r="U27" s="125" t="s">
        <v>144</v>
      </c>
    </row>
    <row r="28" spans="1:21" s="51" customFormat="1" ht="12">
      <c r="A28" s="77" t="s">
        <v>14</v>
      </c>
      <c r="B28" s="147" t="s">
        <v>410</v>
      </c>
      <c r="C28" s="75" t="s">
        <v>144</v>
      </c>
      <c r="D28" s="75" t="s">
        <v>0</v>
      </c>
      <c r="E28" s="218"/>
      <c r="F28" s="219">
        <v>260</v>
      </c>
      <c r="G28" s="220" t="s">
        <v>0</v>
      </c>
      <c r="H2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8" s="78" t="str">
        <f>IF(Sklop8[[#This Row],[ZAHTEVANA SHEMA KAKOVOSTI]]&lt;&gt;"",Sklop8[[#This Row],[Preračunana masa/volumen/kos na enoto kg]],"")</f>
        <v/>
      </c>
      <c r="J28" s="86"/>
      <c r="K28" s="127" t="s">
        <v>144</v>
      </c>
      <c r="L28" s="127" t="s">
        <v>144</v>
      </c>
      <c r="M28" s="127" t="s">
        <v>144</v>
      </c>
      <c r="N28" s="84"/>
      <c r="O28" s="127" t="s">
        <v>144</v>
      </c>
      <c r="P28" s="87"/>
      <c r="Q28" s="84">
        <f>+Sklop8[[#This Row],[cena/enota brez DDV v EUR]]*Sklop8[[#This Row],[Stopnja DDV (%)]]</f>
        <v>0</v>
      </c>
      <c r="R28" s="84">
        <f>+Sklop8[[#This Row],[cena/enota brez DDV v EUR]]+Sklop8[[#This Row],[Davek (EUR)]]</f>
        <v>0</v>
      </c>
      <c r="S28" s="84">
        <f>+Sklop8[[#This Row],[cena/enota brez DDV v EUR]]*Sklop8[[#This Row],[Okvirna količina]]</f>
        <v>0</v>
      </c>
      <c r="T28" s="84">
        <f>+Sklop8[[#This Row],[Končna cena/enoto mere (EUR) z DDV]]*Sklop8[[#This Row],[Okvirna količina]]</f>
        <v>0</v>
      </c>
      <c r="U28" s="125" t="s">
        <v>144</v>
      </c>
    </row>
    <row r="29" spans="1:21" s="51" customFormat="1" ht="12">
      <c r="A29" s="77" t="s">
        <v>15</v>
      </c>
      <c r="B29" s="147" t="s">
        <v>411</v>
      </c>
      <c r="C29" s="75" t="s">
        <v>144</v>
      </c>
      <c r="D29" s="75" t="s">
        <v>0</v>
      </c>
      <c r="E29" s="218"/>
      <c r="F29" s="219">
        <v>100</v>
      </c>
      <c r="G29" s="220" t="s">
        <v>0</v>
      </c>
      <c r="H2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78" t="str">
        <f>IF(Sklop8[[#This Row],[ZAHTEVANA SHEMA KAKOVOSTI]]&lt;&gt;"",Sklop8[[#This Row],[Preračunana masa/volumen/kos na enoto kg]],"")</f>
        <v/>
      </c>
      <c r="J29" s="86"/>
      <c r="K29" s="127" t="s">
        <v>144</v>
      </c>
      <c r="L29" s="127" t="s">
        <v>144</v>
      </c>
      <c r="M29" s="127" t="s">
        <v>144</v>
      </c>
      <c r="N29" s="84"/>
      <c r="O29" s="127" t="s">
        <v>144</v>
      </c>
      <c r="P29" s="87"/>
      <c r="Q29" s="84">
        <f>+Sklop8[[#This Row],[cena/enota brez DDV v EUR]]*Sklop8[[#This Row],[Stopnja DDV (%)]]</f>
        <v>0</v>
      </c>
      <c r="R29" s="84">
        <f>+Sklop8[[#This Row],[cena/enota brez DDV v EUR]]+Sklop8[[#This Row],[Davek (EUR)]]</f>
        <v>0</v>
      </c>
      <c r="S29" s="84">
        <f>+Sklop8[[#This Row],[cena/enota brez DDV v EUR]]*Sklop8[[#This Row],[Okvirna količina]]</f>
        <v>0</v>
      </c>
      <c r="T29" s="84">
        <f>+Sklop8[[#This Row],[Končna cena/enoto mere (EUR) z DDV]]*Sklop8[[#This Row],[Okvirna količina]]</f>
        <v>0</v>
      </c>
      <c r="U29" s="125" t="s">
        <v>144</v>
      </c>
    </row>
    <row r="30" spans="1:21" s="51" customFormat="1" ht="12">
      <c r="A30" s="77" t="s">
        <v>16</v>
      </c>
      <c r="B30" s="147" t="s">
        <v>412</v>
      </c>
      <c r="C30" s="75" t="s">
        <v>144</v>
      </c>
      <c r="D30" s="75" t="s">
        <v>0</v>
      </c>
      <c r="E30" s="218"/>
      <c r="F30" s="219">
        <v>50</v>
      </c>
      <c r="G30" s="220" t="s">
        <v>0</v>
      </c>
      <c r="H3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78" t="str">
        <f>IF(Sklop8[[#This Row],[ZAHTEVANA SHEMA KAKOVOSTI]]&lt;&gt;"",Sklop8[[#This Row],[Preračunana masa/volumen/kos na enoto kg]],"")</f>
        <v/>
      </c>
      <c r="J30" s="86"/>
      <c r="K30" s="127" t="s">
        <v>144</v>
      </c>
      <c r="L30" s="127" t="s">
        <v>144</v>
      </c>
      <c r="M30" s="127" t="s">
        <v>144</v>
      </c>
      <c r="N30" s="84"/>
      <c r="O30" s="127" t="s">
        <v>144</v>
      </c>
      <c r="P30" s="87"/>
      <c r="Q30" s="84">
        <f>+Sklop8[[#This Row],[cena/enota brez DDV v EUR]]*Sklop8[[#This Row],[Stopnja DDV (%)]]</f>
        <v>0</v>
      </c>
      <c r="R30" s="84">
        <f>+Sklop8[[#This Row],[cena/enota brez DDV v EUR]]+Sklop8[[#This Row],[Davek (EUR)]]</f>
        <v>0</v>
      </c>
      <c r="S30" s="84">
        <f>+Sklop8[[#This Row],[cena/enota brez DDV v EUR]]*Sklop8[[#This Row],[Okvirna količina]]</f>
        <v>0</v>
      </c>
      <c r="T30" s="84">
        <f>+Sklop8[[#This Row],[Končna cena/enoto mere (EUR) z DDV]]*Sklop8[[#This Row],[Okvirna količina]]</f>
        <v>0</v>
      </c>
      <c r="U30" s="125" t="s">
        <v>144</v>
      </c>
    </row>
    <row r="31" spans="1:21" s="51" customFormat="1" ht="12">
      <c r="A31" s="77" t="s">
        <v>17</v>
      </c>
      <c r="B31" s="263" t="s">
        <v>413</v>
      </c>
      <c r="C31" s="75" t="s">
        <v>144</v>
      </c>
      <c r="D31" s="75" t="s">
        <v>0</v>
      </c>
      <c r="E31" s="264"/>
      <c r="F31" s="265">
        <v>100</v>
      </c>
      <c r="G31" s="266" t="s">
        <v>0</v>
      </c>
      <c r="H31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265" t="str">
        <f>IF(Sklop8[[#This Row],[ZAHTEVANA SHEMA KAKOVOSTI]]&lt;&gt;"",Sklop8[[#This Row],[Preračunana masa/volumen/kos na enoto kg]],"")</f>
        <v/>
      </c>
      <c r="J31" s="268"/>
      <c r="K31" s="127" t="s">
        <v>144</v>
      </c>
      <c r="L31" s="127" t="s">
        <v>144</v>
      </c>
      <c r="M31" s="127" t="s">
        <v>144</v>
      </c>
      <c r="N31" s="271"/>
      <c r="O31" s="127" t="s">
        <v>144</v>
      </c>
      <c r="P31" s="87"/>
      <c r="Q31" s="271">
        <f>+Sklop8[[#This Row],[cena/enota brez DDV v EUR]]*Sklop8[[#This Row],[Stopnja DDV (%)]]</f>
        <v>0</v>
      </c>
      <c r="R31" s="271">
        <f>+Sklop8[[#This Row],[cena/enota brez DDV v EUR]]+Sklop8[[#This Row],[Davek (EUR)]]</f>
        <v>0</v>
      </c>
      <c r="S31" s="271">
        <f>+Sklop8[[#This Row],[cena/enota brez DDV v EUR]]*Sklop8[[#This Row],[Okvirna količina]]</f>
        <v>0</v>
      </c>
      <c r="T31" s="272">
        <f>+Sklop8[[#This Row],[Končna cena/enoto mere (EUR) z DDV]]*Sklop8[[#This Row],[Okvirna količina]]</f>
        <v>0</v>
      </c>
      <c r="U31" s="125" t="s">
        <v>144</v>
      </c>
    </row>
    <row r="32" spans="1:21" s="51" customFormat="1" ht="12">
      <c r="A32" s="77" t="s">
        <v>18</v>
      </c>
      <c r="B32" s="263" t="s">
        <v>414</v>
      </c>
      <c r="C32" s="75" t="s">
        <v>144</v>
      </c>
      <c r="D32" s="75" t="s">
        <v>0</v>
      </c>
      <c r="E32" s="264"/>
      <c r="F32" s="265">
        <v>200</v>
      </c>
      <c r="G32" s="266" t="s">
        <v>0</v>
      </c>
      <c r="H32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265" t="str">
        <f>IF(Sklop8[[#This Row],[ZAHTEVANA SHEMA KAKOVOSTI]]&lt;&gt;"",Sklop8[[#This Row],[Preračunana masa/volumen/kos na enoto kg]],"")</f>
        <v/>
      </c>
      <c r="J32" s="268"/>
      <c r="K32" s="127" t="s">
        <v>144</v>
      </c>
      <c r="L32" s="127" t="s">
        <v>144</v>
      </c>
      <c r="M32" s="127" t="s">
        <v>144</v>
      </c>
      <c r="N32" s="271"/>
      <c r="O32" s="127" t="s">
        <v>144</v>
      </c>
      <c r="P32" s="87"/>
      <c r="Q32" s="271">
        <f>+Sklop8[[#This Row],[cena/enota brez DDV v EUR]]*Sklop8[[#This Row],[Stopnja DDV (%)]]</f>
        <v>0</v>
      </c>
      <c r="R32" s="271">
        <f>+Sklop8[[#This Row],[cena/enota brez DDV v EUR]]+Sklop8[[#This Row],[Davek (EUR)]]</f>
        <v>0</v>
      </c>
      <c r="S32" s="271">
        <f>+Sklop8[[#This Row],[cena/enota brez DDV v EUR]]*Sklop8[[#This Row],[Okvirna količina]]</f>
        <v>0</v>
      </c>
      <c r="T32" s="272">
        <f>+Sklop8[[#This Row],[Končna cena/enoto mere (EUR) z DDV]]*Sklop8[[#This Row],[Okvirna količina]]</f>
        <v>0</v>
      </c>
      <c r="U32" s="125" t="s">
        <v>144</v>
      </c>
    </row>
    <row r="33" spans="1:22" s="51" customFormat="1" ht="12">
      <c r="A33" s="77" t="s">
        <v>19</v>
      </c>
      <c r="B33" s="263" t="s">
        <v>415</v>
      </c>
      <c r="C33" s="75" t="s">
        <v>144</v>
      </c>
      <c r="D33" s="75" t="s">
        <v>0</v>
      </c>
      <c r="E33" s="264"/>
      <c r="F33" s="265">
        <v>25</v>
      </c>
      <c r="G33" s="266" t="s">
        <v>0</v>
      </c>
      <c r="H33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3" s="265" t="str">
        <f>IF(Sklop8[[#This Row],[ZAHTEVANA SHEMA KAKOVOSTI]]&lt;&gt;"",Sklop8[[#This Row],[Preračunana masa/volumen/kos na enoto kg]],"")</f>
        <v/>
      </c>
      <c r="J33" s="268"/>
      <c r="K33" s="127" t="s">
        <v>144</v>
      </c>
      <c r="L33" s="127" t="s">
        <v>144</v>
      </c>
      <c r="M33" s="127" t="s">
        <v>144</v>
      </c>
      <c r="N33" s="271"/>
      <c r="O33" s="127" t="s">
        <v>144</v>
      </c>
      <c r="P33" s="87"/>
      <c r="Q33" s="271">
        <f>+Sklop8[[#This Row],[cena/enota brez DDV v EUR]]*Sklop8[[#This Row],[Stopnja DDV (%)]]</f>
        <v>0</v>
      </c>
      <c r="R33" s="271">
        <f>+Sklop8[[#This Row],[cena/enota brez DDV v EUR]]+Sklop8[[#This Row],[Davek (EUR)]]</f>
        <v>0</v>
      </c>
      <c r="S33" s="271">
        <f>+Sklop8[[#This Row],[cena/enota brez DDV v EUR]]*Sklop8[[#This Row],[Okvirna količina]]</f>
        <v>0</v>
      </c>
      <c r="T33" s="272">
        <f>+Sklop8[[#This Row],[Končna cena/enoto mere (EUR) z DDV]]*Sklop8[[#This Row],[Okvirna količina]]</f>
        <v>0</v>
      </c>
      <c r="U33" s="125" t="s">
        <v>144</v>
      </c>
    </row>
    <row r="34" spans="1:22" s="51" customFormat="1" ht="12">
      <c r="A34" s="77" t="s">
        <v>20</v>
      </c>
      <c r="B34" s="263" t="s">
        <v>416</v>
      </c>
      <c r="C34" s="75" t="s">
        <v>144</v>
      </c>
      <c r="D34" s="75" t="s">
        <v>0</v>
      </c>
      <c r="E34" s="264"/>
      <c r="F34" s="265">
        <v>200</v>
      </c>
      <c r="G34" s="266" t="s">
        <v>0</v>
      </c>
      <c r="H34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265" t="str">
        <f>IF(Sklop8[[#This Row],[ZAHTEVANA SHEMA KAKOVOSTI]]&lt;&gt;"",Sklop8[[#This Row],[Preračunana masa/volumen/kos na enoto kg]],"")</f>
        <v/>
      </c>
      <c r="J34" s="268"/>
      <c r="K34" s="127" t="s">
        <v>144</v>
      </c>
      <c r="L34" s="127" t="s">
        <v>144</v>
      </c>
      <c r="M34" s="127" t="s">
        <v>144</v>
      </c>
      <c r="N34" s="271"/>
      <c r="O34" s="127" t="s">
        <v>144</v>
      </c>
      <c r="P34" s="87"/>
      <c r="Q34" s="271">
        <f>+Sklop8[[#This Row],[cena/enota brez DDV v EUR]]*Sklop8[[#This Row],[Stopnja DDV (%)]]</f>
        <v>0</v>
      </c>
      <c r="R34" s="271">
        <f>+Sklop8[[#This Row],[cena/enota brez DDV v EUR]]+Sklop8[[#This Row],[Davek (EUR)]]</f>
        <v>0</v>
      </c>
      <c r="S34" s="271">
        <f>+Sklop8[[#This Row],[cena/enota brez DDV v EUR]]*Sklop8[[#This Row],[Okvirna količina]]</f>
        <v>0</v>
      </c>
      <c r="T34" s="272">
        <f>+Sklop8[[#This Row],[Končna cena/enoto mere (EUR) z DDV]]*Sklop8[[#This Row],[Okvirna količina]]</f>
        <v>0</v>
      </c>
      <c r="U34" s="125" t="s">
        <v>144</v>
      </c>
    </row>
    <row r="35" spans="1:22" s="51" customFormat="1" ht="12">
      <c r="A35" s="77" t="s">
        <v>21</v>
      </c>
      <c r="B35" s="147" t="s">
        <v>417</v>
      </c>
      <c r="C35" s="75" t="s">
        <v>144</v>
      </c>
      <c r="D35" s="75" t="s">
        <v>0</v>
      </c>
      <c r="E35" s="218"/>
      <c r="F35" s="219">
        <v>300</v>
      </c>
      <c r="G35" s="220" t="s">
        <v>0</v>
      </c>
      <c r="H3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5" s="78" t="str">
        <f>IF(Sklop8[[#This Row],[ZAHTEVANA SHEMA KAKOVOSTI]]&lt;&gt;"",Sklop8[[#This Row],[Preračunana masa/volumen/kos na enoto kg]],"")</f>
        <v/>
      </c>
      <c r="J35" s="86"/>
      <c r="K35" s="127" t="s">
        <v>144</v>
      </c>
      <c r="L35" s="127" t="s">
        <v>144</v>
      </c>
      <c r="M35" s="127" t="s">
        <v>144</v>
      </c>
      <c r="N35" s="84"/>
      <c r="O35" s="127" t="s">
        <v>144</v>
      </c>
      <c r="P35" s="87"/>
      <c r="Q35" s="84">
        <f>+Sklop8[[#This Row],[cena/enota brez DDV v EUR]]*Sklop8[[#This Row],[Stopnja DDV (%)]]</f>
        <v>0</v>
      </c>
      <c r="R35" s="84">
        <f>+Sklop8[[#This Row],[cena/enota brez DDV v EUR]]+Sklop8[[#This Row],[Davek (EUR)]]</f>
        <v>0</v>
      </c>
      <c r="S35" s="84">
        <f>+Sklop8[[#This Row],[cena/enota brez DDV v EUR]]*Sklop8[[#This Row],[Okvirna količina]]</f>
        <v>0</v>
      </c>
      <c r="T35" s="84">
        <f>+Sklop8[[#This Row],[Končna cena/enoto mere (EUR) z DDV]]*Sklop8[[#This Row],[Okvirna količina]]</f>
        <v>0</v>
      </c>
      <c r="U35" s="125" t="s">
        <v>144</v>
      </c>
    </row>
    <row r="36" spans="1:22" ht="12.75" customHeight="1">
      <c r="A36" s="77" t="s">
        <v>22</v>
      </c>
      <c r="B36" s="262" t="s">
        <v>475</v>
      </c>
      <c r="C36" s="75" t="s">
        <v>444</v>
      </c>
      <c r="D36" s="75" t="s">
        <v>0</v>
      </c>
      <c r="E36" s="264"/>
      <c r="F36" s="265">
        <v>160</v>
      </c>
      <c r="G36" s="274" t="s">
        <v>0</v>
      </c>
      <c r="H36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6" s="265" t="str">
        <f>IF(Sklop8[[#This Row],[ZAHTEVANA SHEMA KAKOVOSTI]]&lt;&gt;"",Sklop8[[#This Row],[Preračunana masa/volumen/kos na enoto kg]],"")</f>
        <v/>
      </c>
      <c r="J36" s="268"/>
      <c r="K36" s="127" t="s">
        <v>144</v>
      </c>
      <c r="L36" s="127" t="s">
        <v>144</v>
      </c>
      <c r="M36" s="127" t="s">
        <v>144</v>
      </c>
      <c r="N36" s="271"/>
      <c r="O36" s="127" t="s">
        <v>144</v>
      </c>
      <c r="P36" s="87"/>
      <c r="Q36" s="271">
        <f>+Sklop8[[#This Row],[cena/enota brez DDV v EUR]]*Sklop8[[#This Row],[Stopnja DDV (%)]]</f>
        <v>0</v>
      </c>
      <c r="R36" s="271">
        <f>+Sklop8[[#This Row],[cena/enota brez DDV v EUR]]+Sklop8[[#This Row],[Davek (EUR)]]</f>
        <v>0</v>
      </c>
      <c r="S36" s="271">
        <f>+Sklop8[[#This Row],[cena/enota brez DDV v EUR]]*Sklop8[[#This Row],[Okvirna količina]]</f>
        <v>0</v>
      </c>
      <c r="T36" s="272">
        <f>+Sklop8[[#This Row],[Končna cena/enoto mere (EUR) z DDV]]*Sklop8[[#This Row],[Okvirna količina]]</f>
        <v>0</v>
      </c>
      <c r="U36" s="125" t="s">
        <v>144</v>
      </c>
      <c r="V36" s="111"/>
    </row>
    <row r="37" spans="1:22" s="191" customFormat="1" ht="12.75" customHeight="1">
      <c r="A37" s="77" t="s">
        <v>23</v>
      </c>
      <c r="B37" s="296" t="s">
        <v>476</v>
      </c>
      <c r="C37" s="75" t="s">
        <v>444</v>
      </c>
      <c r="D37" s="75" t="s">
        <v>0</v>
      </c>
      <c r="E37" s="264"/>
      <c r="F37" s="265">
        <v>200</v>
      </c>
      <c r="G37" s="274" t="s">
        <v>0</v>
      </c>
      <c r="H37" s="2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265" t="str">
        <f>IF(Sklop8[[#This Row],[ZAHTEVANA SHEMA KAKOVOSTI]]&lt;&gt;"",Sklop8[[#This Row],[Preračunana masa/volumen/kos na enoto kg]],"")</f>
        <v/>
      </c>
      <c r="J37" s="268"/>
      <c r="K37" s="127" t="s">
        <v>144</v>
      </c>
      <c r="L37" s="127" t="s">
        <v>144</v>
      </c>
      <c r="M37" s="127" t="s">
        <v>144</v>
      </c>
      <c r="N37" s="271"/>
      <c r="O37" s="127" t="s">
        <v>144</v>
      </c>
      <c r="P37" s="87"/>
      <c r="Q37" s="271">
        <f>+Sklop8[[#This Row],[cena/enota brez DDV v EUR]]*Sklop8[[#This Row],[Stopnja DDV (%)]]</f>
        <v>0</v>
      </c>
      <c r="R37" s="271">
        <f>+Sklop8[[#This Row],[cena/enota brez DDV v EUR]]+Sklop8[[#This Row],[Davek (EUR)]]</f>
        <v>0</v>
      </c>
      <c r="S37" s="271">
        <f>+Sklop8[[#This Row],[cena/enota brez DDV v EUR]]*Sklop8[[#This Row],[Okvirna količina]]</f>
        <v>0</v>
      </c>
      <c r="T37" s="272">
        <f>+Sklop8[[#This Row],[Končna cena/enoto mere (EUR) z DDV]]*Sklop8[[#This Row],[Okvirna količina]]</f>
        <v>0</v>
      </c>
      <c r="U37" s="125" t="s">
        <v>144</v>
      </c>
      <c r="V37" s="190"/>
    </row>
    <row r="38" spans="1:22" ht="12.75" customHeight="1">
      <c r="A38" s="315" t="s">
        <v>163</v>
      </c>
      <c r="B38" s="316"/>
      <c r="C38" s="317"/>
      <c r="D38" s="317"/>
      <c r="E38" s="318"/>
      <c r="F38" s="319"/>
      <c r="G38" s="320"/>
      <c r="H38" s="321">
        <f>SUBTOTAL(109,Sklop8[Preračunana masa/volumen/kos na enoto kg])</f>
        <v>4995</v>
      </c>
      <c r="I38" s="321">
        <f>SUBTOTAL(109,Sklop8[Živila iz shem kakovosti (kg)])</f>
        <v>0</v>
      </c>
      <c r="J38" s="319"/>
      <c r="K38" s="322"/>
      <c r="L38" s="322"/>
      <c r="M38" s="323"/>
      <c r="N38" s="324"/>
      <c r="O38" s="324"/>
      <c r="P38" s="324"/>
      <c r="Q38" s="325"/>
      <c r="R38" s="319"/>
      <c r="S38" s="325">
        <f>SUBTOTAL(109,Sklop8[Vrednost za okvirno količino (EUR) brez DDV])</f>
        <v>0</v>
      </c>
      <c r="T38" s="325">
        <f>SUBTOTAL(109,Sklop8[Vrednost za okvirno količino (EUR) z DDV])</f>
        <v>0</v>
      </c>
      <c r="U38" s="326"/>
      <c r="V38" s="111"/>
    </row>
    <row r="39" spans="1:22" s="50" customFormat="1" ht="12.75" customHeight="1">
      <c r="A39" s="275"/>
      <c r="B39" s="276"/>
      <c r="C39" s="277"/>
      <c r="D39" s="277"/>
      <c r="E39" s="278"/>
      <c r="F39" s="279"/>
      <c r="G39" s="280"/>
      <c r="H39" s="281"/>
      <c r="I39" s="281"/>
      <c r="J39" s="279"/>
      <c r="K39" s="282"/>
      <c r="L39" s="282"/>
      <c r="M39" s="283"/>
      <c r="N39" s="284"/>
      <c r="O39" s="284"/>
      <c r="P39" s="284"/>
      <c r="Q39" s="285"/>
      <c r="R39" s="279"/>
      <c r="S39" s="285"/>
      <c r="T39" s="285"/>
      <c r="U39" s="286"/>
      <c r="V39" s="287"/>
    </row>
    <row r="40" spans="1:22" ht="12.75" customHeight="1">
      <c r="A40" s="44" t="s">
        <v>160</v>
      </c>
      <c r="B40" s="16"/>
      <c r="C40" s="28"/>
      <c r="D40" s="28"/>
      <c r="E40" s="99"/>
      <c r="Q40" s="44"/>
      <c r="R40" s="44"/>
      <c r="S40" s="44"/>
      <c r="T40" s="44"/>
      <c r="V40" s="111"/>
    </row>
    <row r="41" spans="1:22">
      <c r="A41" s="11" t="s">
        <v>216</v>
      </c>
      <c r="B41" s="16"/>
      <c r="C41" s="28"/>
      <c r="D41" s="28"/>
      <c r="E41" s="99"/>
    </row>
    <row r="42" spans="1:22" ht="15" customHeight="1">
      <c r="A42" s="94" t="s">
        <v>208</v>
      </c>
      <c r="F42" s="64"/>
      <c r="G42" s="64"/>
      <c r="H42" s="29"/>
      <c r="I42" s="29"/>
      <c r="J42" s="29"/>
      <c r="K42" s="29"/>
      <c r="L42" s="50"/>
      <c r="M42" s="50"/>
      <c r="N42" s="29"/>
      <c r="O42" s="29"/>
      <c r="P42" s="29"/>
      <c r="Q42" s="29"/>
      <c r="R42" s="29"/>
    </row>
    <row r="43" spans="1:22">
      <c r="A43" s="352" t="s">
        <v>201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50"/>
      <c r="N43" s="29"/>
      <c r="O43" s="29"/>
      <c r="P43" s="29"/>
      <c r="Q43" s="29"/>
      <c r="R43" s="29"/>
    </row>
    <row r="44" spans="1:22">
      <c r="A44" s="353"/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111"/>
      <c r="N44" s="111"/>
      <c r="O44" s="111"/>
      <c r="P44" s="111"/>
      <c r="Q44" s="111"/>
      <c r="R44" s="111"/>
      <c r="S44" s="111"/>
      <c r="T44" s="111"/>
      <c r="U44" s="111"/>
    </row>
    <row r="45" spans="1:2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1"/>
      <c r="N45" s="111"/>
      <c r="O45" s="111"/>
      <c r="P45" s="111"/>
      <c r="Q45" s="111"/>
      <c r="R45" s="111"/>
      <c r="S45" s="111"/>
      <c r="T45" s="111"/>
      <c r="U45" s="111"/>
    </row>
    <row r="46" spans="1:22">
      <c r="A46" s="94" t="s">
        <v>65</v>
      </c>
      <c r="F46" s="64"/>
      <c r="G46" s="64" t="s">
        <v>66</v>
      </c>
      <c r="H46" s="29"/>
      <c r="I46" s="29"/>
      <c r="J46" s="29"/>
      <c r="K46" s="29"/>
      <c r="L46" s="50"/>
      <c r="M46" s="50"/>
      <c r="N46" s="29"/>
      <c r="O46" s="29"/>
      <c r="P46" s="29"/>
      <c r="Q46" s="29" t="s">
        <v>67</v>
      </c>
      <c r="R46" s="29"/>
    </row>
    <row r="47" spans="1:22" ht="15">
      <c r="A47" s="5"/>
      <c r="B47" s="3"/>
      <c r="C47" s="26"/>
      <c r="D47" s="26"/>
      <c r="E47" s="25"/>
      <c r="F47" s="6"/>
      <c r="H47" s="7"/>
      <c r="I47" s="7"/>
      <c r="J47" s="7"/>
      <c r="K47" s="7"/>
      <c r="L47" s="20"/>
      <c r="M47" s="20"/>
      <c r="N47" s="7"/>
      <c r="O47" s="7"/>
      <c r="P47" s="7"/>
      <c r="Q47" s="7"/>
      <c r="R47" s="7"/>
      <c r="S47" s="2"/>
      <c r="T47" s="2"/>
      <c r="U47" s="6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</sheetData>
  <sheetProtection insertRows="0" deleteRows="0"/>
  <protectedRanges>
    <protectedRange sqref="U46:U1048576 J46:P1048576 J38:P42 U1:U42 J17:J35 N17:N35 J37 N37 J1:P15 K17:M37 J16:N16 O16:P37" name="Obseg1"/>
    <protectedRange sqref="U44:U45 J45:P45 M44:P44" name="Obseg1_2"/>
    <protectedRange sqref="J44:L44" name="Obseg1_2_1"/>
    <protectedRange sqref="U43 M43:P43" name="Obseg1_1"/>
    <protectedRange sqref="J43:L43" name="Obseg1_1_2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conditionalFormatting sqref="B29">
    <cfRule type="colorScale" priority="2">
      <colorScale>
        <cfvo type="min"/>
        <cfvo type="max"/>
        <color rgb="FFFCFCFF"/>
        <color rgb="FFF8696B"/>
      </colorScale>
    </cfRule>
  </conditionalFormatting>
  <conditionalFormatting sqref="B30:B34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8" zoomScale="90" zoomScaleNormal="90" zoomScaleSheetLayoutView="100" workbookViewId="0">
      <selection activeCell="M35" sqref="M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pred_rekapitulacija'!B22</f>
        <v>ZMRZNJENA  ZELENJAVA IN SADJE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498</v>
      </c>
      <c r="C16" s="75" t="s">
        <v>477</v>
      </c>
      <c r="D16" s="75" t="s">
        <v>0</v>
      </c>
      <c r="E16" s="105"/>
      <c r="F16" s="219">
        <v>15</v>
      </c>
      <c r="G16" s="220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6" s="78" t="str">
        <f>IF(Sklop9[[#This Row],[ZAHTEVANA SHEMA KAKOVOSTI]]&lt;&gt;"",Sklop9[[#This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90"/>
    </row>
    <row r="17" spans="1:21" s="51" customFormat="1" ht="12">
      <c r="A17" s="77" t="s">
        <v>3</v>
      </c>
      <c r="B17" s="258" t="s">
        <v>497</v>
      </c>
      <c r="C17" s="216" t="s">
        <v>477</v>
      </c>
      <c r="D17" s="75" t="s">
        <v>0</v>
      </c>
      <c r="E17" s="105"/>
      <c r="F17" s="219">
        <v>15</v>
      </c>
      <c r="G17" s="259" t="s">
        <v>0</v>
      </c>
      <c r="H17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7" s="219" t="str">
        <f>IF(Sklop9[[#This Row],[ZAHTEVANA SHEMA KAKOVOSTI]]&lt;&gt;"",Sklop9[[#This Row],[Preračunana masa/volumen/kos na enoto kg]],"")</f>
        <v/>
      </c>
      <c r="J17" s="255"/>
      <c r="K17" s="256"/>
      <c r="L17" s="256"/>
      <c r="M17" s="260"/>
      <c r="N17" s="257"/>
      <c r="O17" s="257"/>
      <c r="P17" s="87"/>
      <c r="Q17" s="257">
        <f>+Sklop9[[#This Row],[cena/enota brez DDV v EUR]]*Sklop9[[#This Row],[Stopnja DDV (%)]]</f>
        <v>0</v>
      </c>
      <c r="R17" s="257">
        <f>+Sklop9[[#This Row],[cena/enota brez DDV v EUR]]+Sklop9[[#This Row],[Davek (EUR)]]</f>
        <v>0</v>
      </c>
      <c r="S17" s="257">
        <f>+Sklop9[[#This Row],[cena/enota brez DDV v EUR]]*Sklop9[[#This Row],[Okvirna količina]]</f>
        <v>0</v>
      </c>
      <c r="T17" s="244">
        <f>+Sklop9[[#This Row],[Končna cena/enoto mere (EUR) z DDV]]*Sklop9[[#This Row],[Okvirna količina]]</f>
        <v>0</v>
      </c>
      <c r="U17" s="245"/>
    </row>
    <row r="18" spans="1:21" s="51" customFormat="1" ht="12">
      <c r="A18" s="77" t="s">
        <v>4</v>
      </c>
      <c r="B18" s="258" t="s">
        <v>496</v>
      </c>
      <c r="C18" s="75" t="s">
        <v>477</v>
      </c>
      <c r="D18" s="75" t="s">
        <v>0</v>
      </c>
      <c r="E18" s="105"/>
      <c r="F18" s="219">
        <v>15</v>
      </c>
      <c r="G18" s="259" t="s">
        <v>0</v>
      </c>
      <c r="H18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8" s="219" t="str">
        <f>IF(Sklop9[[#This Row],[ZAHTEVANA SHEMA KAKOVOSTI]]&lt;&gt;"",Sklop9[[#This Row],[Preračunana masa/volumen/kos na enoto kg]],"")</f>
        <v/>
      </c>
      <c r="J18" s="255"/>
      <c r="K18" s="256"/>
      <c r="L18" s="256"/>
      <c r="M18" s="260"/>
      <c r="N18" s="257"/>
      <c r="O18" s="257"/>
      <c r="P18" s="87"/>
      <c r="Q18" s="257">
        <f>+Sklop9[[#This Row],[cena/enota brez DDV v EUR]]*Sklop9[[#This Row],[Stopnja DDV (%)]]</f>
        <v>0</v>
      </c>
      <c r="R18" s="257">
        <f>+Sklop9[[#This Row],[cena/enota brez DDV v EUR]]+Sklop9[[#This Row],[Davek (EUR)]]</f>
        <v>0</v>
      </c>
      <c r="S18" s="257">
        <f>+Sklop9[[#This Row],[cena/enota brez DDV v EUR]]*Sklop9[[#This Row],[Okvirna količina]]</f>
        <v>0</v>
      </c>
      <c r="T18" s="244">
        <f>+Sklop9[[#This Row],[Končna cena/enoto mere (EUR) z DDV]]*Sklop9[[#This Row],[Okvirna količina]]</f>
        <v>0</v>
      </c>
      <c r="U18" s="245"/>
    </row>
    <row r="19" spans="1:21" s="51" customFormat="1" ht="12">
      <c r="A19" s="77" t="s">
        <v>5</v>
      </c>
      <c r="B19" s="258" t="s">
        <v>495</v>
      </c>
      <c r="C19" s="216" t="s">
        <v>477</v>
      </c>
      <c r="D19" s="75" t="s">
        <v>0</v>
      </c>
      <c r="E19" s="105"/>
      <c r="F19" s="219">
        <v>60</v>
      </c>
      <c r="G19" s="259" t="s">
        <v>0</v>
      </c>
      <c r="H1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219" t="str">
        <f>IF(Sklop9[[#This Row],[ZAHTEVANA SHEMA KAKOVOSTI]]&lt;&gt;"",Sklop9[[#This Row],[Preračunana masa/volumen/kos na enoto kg]],"")</f>
        <v/>
      </c>
      <c r="J19" s="255"/>
      <c r="K19" s="256"/>
      <c r="L19" s="256"/>
      <c r="M19" s="260"/>
      <c r="N19" s="257"/>
      <c r="O19" s="257"/>
      <c r="P19" s="87"/>
      <c r="Q19" s="257">
        <f>+Sklop9[[#This Row],[cena/enota brez DDV v EUR]]*Sklop9[[#This Row],[Stopnja DDV (%)]]</f>
        <v>0</v>
      </c>
      <c r="R19" s="257">
        <f>+Sklop9[[#This Row],[cena/enota brez DDV v EUR]]+Sklop9[[#This Row],[Davek (EUR)]]</f>
        <v>0</v>
      </c>
      <c r="S19" s="257">
        <f>+Sklop9[[#This Row],[cena/enota brez DDV v EUR]]*Sklop9[[#This Row],[Okvirna količina]]</f>
        <v>0</v>
      </c>
      <c r="T19" s="244">
        <f>+Sklop9[[#This Row],[Končna cena/enoto mere (EUR) z DDV]]*Sklop9[[#This Row],[Okvirna količina]]</f>
        <v>0</v>
      </c>
      <c r="U19" s="245"/>
    </row>
    <row r="20" spans="1:21" s="51" customFormat="1" ht="12">
      <c r="A20" s="77" t="s">
        <v>6</v>
      </c>
      <c r="B20" s="258" t="s">
        <v>494</v>
      </c>
      <c r="C20" s="216" t="s">
        <v>477</v>
      </c>
      <c r="D20" s="75" t="s">
        <v>0</v>
      </c>
      <c r="E20" s="288"/>
      <c r="F20" s="265">
        <v>150</v>
      </c>
      <c r="G20" s="266" t="s">
        <v>0</v>
      </c>
      <c r="H20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265" t="str">
        <f>IF(Sklop9[[#This Row],[ZAHTEVANA SHEMA KAKOVOSTI]]&lt;&gt;"",Sklop9[[#This Row],[Preračunana masa/volumen/kos na enoto kg]],"")</f>
        <v/>
      </c>
      <c r="J20" s="268"/>
      <c r="K20" s="269"/>
      <c r="L20" s="269"/>
      <c r="M20" s="270"/>
      <c r="N20" s="271"/>
      <c r="O20" s="271"/>
      <c r="P20" s="87"/>
      <c r="Q20" s="271">
        <f>+Sklop9[[#This Row],[cena/enota brez DDV v EUR]]*Sklop9[[#This Row],[Stopnja DDV (%)]]</f>
        <v>0</v>
      </c>
      <c r="R20" s="271">
        <f>+Sklop9[[#This Row],[cena/enota brez DDV v EUR]]+Sklop9[[#This Row],[Davek (EUR)]]</f>
        <v>0</v>
      </c>
      <c r="S20" s="271">
        <f>+Sklop9[[#This Row],[cena/enota brez DDV v EUR]]*Sklop9[[#This Row],[Okvirna količina]]</f>
        <v>0</v>
      </c>
      <c r="T20" s="272">
        <f>+Sklop9[[#This Row],[Končna cena/enoto mere (EUR) z DDV]]*Sklop9[[#This Row],[Okvirna količina]]</f>
        <v>0</v>
      </c>
      <c r="U20" s="273"/>
    </row>
    <row r="21" spans="1:21" s="51" customFormat="1" ht="12">
      <c r="A21" s="77" t="s">
        <v>7</v>
      </c>
      <c r="B21" s="258" t="s">
        <v>493</v>
      </c>
      <c r="C21" s="75" t="s">
        <v>477</v>
      </c>
      <c r="D21" s="75" t="s">
        <v>0</v>
      </c>
      <c r="E21" s="288"/>
      <c r="F21" s="265">
        <v>90</v>
      </c>
      <c r="G21" s="266" t="s">
        <v>0</v>
      </c>
      <c r="H21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1" s="265" t="str">
        <f>IF(Sklop9[[#This Row],[ZAHTEVANA SHEMA KAKOVOSTI]]&lt;&gt;"",Sklop9[[#This Row],[Preračunana masa/volumen/kos na enoto kg]],"")</f>
        <v/>
      </c>
      <c r="J21" s="268"/>
      <c r="K21" s="269"/>
      <c r="L21" s="269"/>
      <c r="M21" s="270"/>
      <c r="N21" s="271"/>
      <c r="O21" s="271"/>
      <c r="P21" s="87"/>
      <c r="Q21" s="271">
        <f>+Sklop9[[#This Row],[cena/enota brez DDV v EUR]]*Sklop9[[#This Row],[Stopnja DDV (%)]]</f>
        <v>0</v>
      </c>
      <c r="R21" s="271">
        <f>+Sklop9[[#This Row],[cena/enota brez DDV v EUR]]+Sklop9[[#This Row],[Davek (EUR)]]</f>
        <v>0</v>
      </c>
      <c r="S21" s="271">
        <f>+Sklop9[[#This Row],[cena/enota brez DDV v EUR]]*Sklop9[[#This Row],[Okvirna količina]]</f>
        <v>0</v>
      </c>
      <c r="T21" s="272">
        <f>+Sklop9[[#This Row],[Končna cena/enoto mere (EUR) z DDV]]*Sklop9[[#This Row],[Okvirna količina]]</f>
        <v>0</v>
      </c>
      <c r="U21" s="273"/>
    </row>
    <row r="22" spans="1:21" s="51" customFormat="1" ht="12">
      <c r="A22" s="77" t="s">
        <v>8</v>
      </c>
      <c r="B22" s="258" t="s">
        <v>492</v>
      </c>
      <c r="C22" s="216" t="s">
        <v>477</v>
      </c>
      <c r="D22" s="75" t="s">
        <v>0</v>
      </c>
      <c r="E22" s="288"/>
      <c r="F22" s="265">
        <v>65</v>
      </c>
      <c r="G22" s="266" t="s">
        <v>0</v>
      </c>
      <c r="H22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22" s="265" t="str">
        <f>IF(Sklop9[[#This Row],[ZAHTEVANA SHEMA KAKOVOSTI]]&lt;&gt;"",Sklop9[[#This Row],[Preračunana masa/volumen/kos na enoto kg]],"")</f>
        <v/>
      </c>
      <c r="J22" s="268"/>
      <c r="K22" s="269"/>
      <c r="L22" s="269"/>
      <c r="M22" s="270"/>
      <c r="N22" s="271"/>
      <c r="O22" s="271"/>
      <c r="P22" s="87"/>
      <c r="Q22" s="271">
        <f>+Sklop9[[#This Row],[cena/enota brez DDV v EUR]]*Sklop9[[#This Row],[Stopnja DDV (%)]]</f>
        <v>0</v>
      </c>
      <c r="R22" s="271">
        <f>+Sklop9[[#This Row],[cena/enota brez DDV v EUR]]+Sklop9[[#This Row],[Davek (EUR)]]</f>
        <v>0</v>
      </c>
      <c r="S22" s="271">
        <f>+Sklop9[[#This Row],[cena/enota brez DDV v EUR]]*Sklop9[[#This Row],[Okvirna količina]]</f>
        <v>0</v>
      </c>
      <c r="T22" s="272">
        <f>+Sklop9[[#This Row],[Končna cena/enoto mere (EUR) z DDV]]*Sklop9[[#This Row],[Okvirna količina]]</f>
        <v>0</v>
      </c>
      <c r="U22" s="273"/>
    </row>
    <row r="23" spans="1:21" s="51" customFormat="1" ht="12">
      <c r="A23" s="77" t="s">
        <v>9</v>
      </c>
      <c r="B23" s="258" t="s">
        <v>491</v>
      </c>
      <c r="C23" s="75" t="s">
        <v>477</v>
      </c>
      <c r="D23" s="75" t="s">
        <v>0</v>
      </c>
      <c r="E23" s="288"/>
      <c r="F23" s="265">
        <v>30</v>
      </c>
      <c r="G23" s="266" t="s">
        <v>0</v>
      </c>
      <c r="H23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265" t="str">
        <f>IF(Sklop9[[#This Row],[ZAHTEVANA SHEMA KAKOVOSTI]]&lt;&gt;"",Sklop9[[#This Row],[Preračunana masa/volumen/kos na enoto kg]],"")</f>
        <v/>
      </c>
      <c r="J23" s="268"/>
      <c r="K23" s="269"/>
      <c r="L23" s="269"/>
      <c r="M23" s="270"/>
      <c r="N23" s="271"/>
      <c r="O23" s="271"/>
      <c r="P23" s="87"/>
      <c r="Q23" s="271">
        <f>+Sklop9[[#This Row],[cena/enota brez DDV v EUR]]*Sklop9[[#This Row],[Stopnja DDV (%)]]</f>
        <v>0</v>
      </c>
      <c r="R23" s="271">
        <f>+Sklop9[[#This Row],[cena/enota brez DDV v EUR]]+Sklop9[[#This Row],[Davek (EUR)]]</f>
        <v>0</v>
      </c>
      <c r="S23" s="271">
        <f>+Sklop9[[#This Row],[cena/enota brez DDV v EUR]]*Sklop9[[#This Row],[Okvirna količina]]</f>
        <v>0</v>
      </c>
      <c r="T23" s="272">
        <f>+Sklop9[[#This Row],[Končna cena/enoto mere (EUR) z DDV]]*Sklop9[[#This Row],[Okvirna količina]]</f>
        <v>0</v>
      </c>
      <c r="U23" s="273"/>
    </row>
    <row r="24" spans="1:21" s="51" customFormat="1" ht="12">
      <c r="A24" s="77" t="s">
        <v>10</v>
      </c>
      <c r="B24" s="258" t="s">
        <v>490</v>
      </c>
      <c r="C24" s="75" t="s">
        <v>477</v>
      </c>
      <c r="D24" s="75" t="s">
        <v>0</v>
      </c>
      <c r="E24" s="288"/>
      <c r="F24" s="265">
        <v>15</v>
      </c>
      <c r="G24" s="266" t="s">
        <v>0</v>
      </c>
      <c r="H24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4" s="265" t="str">
        <f>IF(Sklop9[[#This Row],[ZAHTEVANA SHEMA KAKOVOSTI]]&lt;&gt;"",Sklop9[[#This Row],[Preračunana masa/volumen/kos na enoto kg]],"")</f>
        <v/>
      </c>
      <c r="J24" s="268"/>
      <c r="K24" s="269"/>
      <c r="L24" s="269"/>
      <c r="M24" s="270"/>
      <c r="N24" s="271"/>
      <c r="O24" s="271"/>
      <c r="P24" s="87"/>
      <c r="Q24" s="271">
        <f>+Sklop9[[#This Row],[cena/enota brez DDV v EUR]]*Sklop9[[#This Row],[Stopnja DDV (%)]]</f>
        <v>0</v>
      </c>
      <c r="R24" s="271">
        <f>+Sklop9[[#This Row],[cena/enota brez DDV v EUR]]+Sklop9[[#This Row],[Davek (EUR)]]</f>
        <v>0</v>
      </c>
      <c r="S24" s="271">
        <f>+Sklop9[[#This Row],[cena/enota brez DDV v EUR]]*Sklop9[[#This Row],[Okvirna količina]]</f>
        <v>0</v>
      </c>
      <c r="T24" s="272">
        <f>+Sklop9[[#This Row],[Končna cena/enoto mere (EUR) z DDV]]*Sklop9[[#This Row],[Okvirna količina]]</f>
        <v>0</v>
      </c>
      <c r="U24" s="273"/>
    </row>
    <row r="25" spans="1:21" s="51" customFormat="1" ht="12">
      <c r="A25" s="77" t="s">
        <v>11</v>
      </c>
      <c r="B25" s="258" t="s">
        <v>489</v>
      </c>
      <c r="C25" s="75" t="s">
        <v>477</v>
      </c>
      <c r="D25" s="75" t="s">
        <v>0</v>
      </c>
      <c r="E25" s="288"/>
      <c r="F25" s="265">
        <v>20</v>
      </c>
      <c r="G25" s="266" t="s">
        <v>0</v>
      </c>
      <c r="H25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65" t="str">
        <f>IF(Sklop9[[#This Row],[ZAHTEVANA SHEMA KAKOVOSTI]]&lt;&gt;"",Sklop9[[#This Row],[Preračunana masa/volumen/kos na enoto kg]],"")</f>
        <v/>
      </c>
      <c r="J25" s="268"/>
      <c r="K25" s="269"/>
      <c r="L25" s="269"/>
      <c r="M25" s="270"/>
      <c r="N25" s="271"/>
      <c r="O25" s="271"/>
      <c r="P25" s="87"/>
      <c r="Q25" s="271">
        <f>+Sklop9[[#This Row],[cena/enota brez DDV v EUR]]*Sklop9[[#This Row],[Stopnja DDV (%)]]</f>
        <v>0</v>
      </c>
      <c r="R25" s="271">
        <f>+Sklop9[[#This Row],[cena/enota brez DDV v EUR]]+Sklop9[[#This Row],[Davek (EUR)]]</f>
        <v>0</v>
      </c>
      <c r="S25" s="271">
        <f>+Sklop9[[#This Row],[cena/enota brez DDV v EUR]]*Sklop9[[#This Row],[Okvirna količina]]</f>
        <v>0</v>
      </c>
      <c r="T25" s="272">
        <f>+Sklop9[[#This Row],[Končna cena/enoto mere (EUR) z DDV]]*Sklop9[[#This Row],[Okvirna količina]]</f>
        <v>0</v>
      </c>
      <c r="U25" s="273"/>
    </row>
    <row r="26" spans="1:21" s="51" customFormat="1" ht="12">
      <c r="A26" s="77" t="s">
        <v>12</v>
      </c>
      <c r="B26" s="258" t="s">
        <v>488</v>
      </c>
      <c r="C26" s="216" t="s">
        <v>477</v>
      </c>
      <c r="D26" s="75" t="s">
        <v>0</v>
      </c>
      <c r="E26" s="288"/>
      <c r="F26" s="265">
        <v>25</v>
      </c>
      <c r="G26" s="266" t="s">
        <v>0</v>
      </c>
      <c r="H26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265" t="str">
        <f>IF(Sklop9[[#This Row],[ZAHTEVANA SHEMA KAKOVOSTI]]&lt;&gt;"",Sklop9[[#This Row],[Preračunana masa/volumen/kos na enoto kg]],"")</f>
        <v/>
      </c>
      <c r="J26" s="268"/>
      <c r="K26" s="269"/>
      <c r="L26" s="269"/>
      <c r="M26" s="270"/>
      <c r="N26" s="271"/>
      <c r="O26" s="271"/>
      <c r="P26" s="87"/>
      <c r="Q26" s="271">
        <f>+Sklop9[[#This Row],[cena/enota brez DDV v EUR]]*Sklop9[[#This Row],[Stopnja DDV (%)]]</f>
        <v>0</v>
      </c>
      <c r="R26" s="271">
        <f>+Sklop9[[#This Row],[cena/enota brez DDV v EUR]]+Sklop9[[#This Row],[Davek (EUR)]]</f>
        <v>0</v>
      </c>
      <c r="S26" s="271">
        <f>+Sklop9[[#This Row],[cena/enota brez DDV v EUR]]*Sklop9[[#This Row],[Okvirna količina]]</f>
        <v>0</v>
      </c>
      <c r="T26" s="272">
        <f>+Sklop9[[#This Row],[Končna cena/enoto mere (EUR) z DDV]]*Sklop9[[#This Row],[Okvirna količina]]</f>
        <v>0</v>
      </c>
      <c r="U26" s="273"/>
    </row>
    <row r="27" spans="1:21" s="51" customFormat="1" ht="12">
      <c r="A27" s="77" t="s">
        <v>13</v>
      </c>
      <c r="B27" s="258" t="s">
        <v>487</v>
      </c>
      <c r="C27" s="75" t="s">
        <v>477</v>
      </c>
      <c r="D27" s="75" t="s">
        <v>0</v>
      </c>
      <c r="E27" s="288"/>
      <c r="F27" s="265">
        <v>60</v>
      </c>
      <c r="G27" s="266" t="s">
        <v>0</v>
      </c>
      <c r="H27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7" s="265" t="str">
        <f>IF(Sklop9[[#This Row],[ZAHTEVANA SHEMA KAKOVOSTI]]&lt;&gt;"",Sklop9[[#This Row],[Preračunana masa/volumen/kos na enoto kg]],"")</f>
        <v/>
      </c>
      <c r="J27" s="268"/>
      <c r="K27" s="269"/>
      <c r="L27" s="269"/>
      <c r="M27" s="270"/>
      <c r="N27" s="271"/>
      <c r="O27" s="271"/>
      <c r="P27" s="87"/>
      <c r="Q27" s="271">
        <f>+Sklop9[[#This Row],[cena/enota brez DDV v EUR]]*Sklop9[[#This Row],[Stopnja DDV (%)]]</f>
        <v>0</v>
      </c>
      <c r="R27" s="271">
        <f>+Sklop9[[#This Row],[cena/enota brez DDV v EUR]]+Sklop9[[#This Row],[Davek (EUR)]]</f>
        <v>0</v>
      </c>
      <c r="S27" s="271">
        <f>+Sklop9[[#This Row],[cena/enota brez DDV v EUR]]*Sklop9[[#This Row],[Okvirna količina]]</f>
        <v>0</v>
      </c>
      <c r="T27" s="272">
        <f>+Sklop9[[#This Row],[Končna cena/enoto mere (EUR) z DDV]]*Sklop9[[#This Row],[Okvirna količina]]</f>
        <v>0</v>
      </c>
      <c r="U27" s="273"/>
    </row>
    <row r="28" spans="1:21" s="51" customFormat="1" ht="12">
      <c r="A28" s="77" t="s">
        <v>14</v>
      </c>
      <c r="B28" s="258" t="s">
        <v>486</v>
      </c>
      <c r="C28" s="216" t="s">
        <v>477</v>
      </c>
      <c r="D28" s="75" t="s">
        <v>0</v>
      </c>
      <c r="E28" s="288"/>
      <c r="F28" s="265">
        <v>80</v>
      </c>
      <c r="G28" s="266" t="s">
        <v>0</v>
      </c>
      <c r="H28" s="2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65" t="str">
        <f>IF(Sklop9[[#This Row],[ZAHTEVANA SHEMA KAKOVOSTI]]&lt;&gt;"",Sklop9[[#This Row],[Preračunana masa/volumen/kos na enoto kg]],"")</f>
        <v/>
      </c>
      <c r="J28" s="268"/>
      <c r="K28" s="269"/>
      <c r="L28" s="269"/>
      <c r="M28" s="270"/>
      <c r="N28" s="271"/>
      <c r="O28" s="271"/>
      <c r="P28" s="87"/>
      <c r="Q28" s="271">
        <f>+Sklop9[[#This Row],[cena/enota brez DDV v EUR]]*Sklop9[[#This Row],[Stopnja DDV (%)]]</f>
        <v>0</v>
      </c>
      <c r="R28" s="271">
        <f>+Sklop9[[#This Row],[cena/enota brez DDV v EUR]]+Sklop9[[#This Row],[Davek (EUR)]]</f>
        <v>0</v>
      </c>
      <c r="S28" s="271">
        <f>+Sklop9[[#This Row],[cena/enota brez DDV v EUR]]*Sklop9[[#This Row],[Okvirna količina]]</f>
        <v>0</v>
      </c>
      <c r="T28" s="272">
        <f>+Sklop9[[#This Row],[Končna cena/enoto mere (EUR) z DDV]]*Sklop9[[#This Row],[Okvirna količina]]</f>
        <v>0</v>
      </c>
      <c r="U28" s="273"/>
    </row>
    <row r="29" spans="1:21" s="51" customFormat="1" ht="24">
      <c r="A29" s="77" t="s">
        <v>15</v>
      </c>
      <c r="B29" s="258" t="s">
        <v>485</v>
      </c>
      <c r="C29" s="75" t="s">
        <v>477</v>
      </c>
      <c r="D29" s="75" t="s">
        <v>0</v>
      </c>
      <c r="E29" s="105"/>
      <c r="F29" s="219">
        <v>30</v>
      </c>
      <c r="G29" s="259" t="s">
        <v>0</v>
      </c>
      <c r="H29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9" s="219" t="str">
        <f>IF(Sklop9[[#This Row],[ZAHTEVANA SHEMA KAKOVOSTI]]&lt;&gt;"",Sklop9[[#This Row],[Preračunana masa/volumen/kos na enoto kg]],"")</f>
        <v/>
      </c>
      <c r="J29" s="255"/>
      <c r="K29" s="256"/>
      <c r="L29" s="256"/>
      <c r="M29" s="260"/>
      <c r="N29" s="257"/>
      <c r="O29" s="257"/>
      <c r="P29" s="87"/>
      <c r="Q29" s="257">
        <f>+Sklop9[[#This Row],[cena/enota brez DDV v EUR]]*Sklop9[[#This Row],[Stopnja DDV (%)]]</f>
        <v>0</v>
      </c>
      <c r="R29" s="257">
        <f>+Sklop9[[#This Row],[cena/enota brez DDV v EUR]]+Sklop9[[#This Row],[Davek (EUR)]]</f>
        <v>0</v>
      </c>
      <c r="S29" s="257">
        <f>+Sklop9[[#This Row],[cena/enota brez DDV v EUR]]*Sklop9[[#This Row],[Okvirna količina]]</f>
        <v>0</v>
      </c>
      <c r="T29" s="244">
        <f>+Sklop9[[#This Row],[Končna cena/enoto mere (EUR) z DDV]]*Sklop9[[#This Row],[Okvirna količina]]</f>
        <v>0</v>
      </c>
      <c r="U29" s="245"/>
    </row>
    <row r="30" spans="1:21" s="51" customFormat="1" ht="12">
      <c r="A30" s="77" t="s">
        <v>16</v>
      </c>
      <c r="B30" s="258" t="s">
        <v>484</v>
      </c>
      <c r="C30" s="216" t="s">
        <v>477</v>
      </c>
      <c r="D30" s="75" t="s">
        <v>0</v>
      </c>
      <c r="E30" s="105"/>
      <c r="F30" s="219">
        <v>40</v>
      </c>
      <c r="G30" s="259" t="s">
        <v>0</v>
      </c>
      <c r="H30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219" t="str">
        <f>IF(Sklop9[[#This Row],[ZAHTEVANA SHEMA KAKOVOSTI]]&lt;&gt;"",Sklop9[[#This Row],[Preračunana masa/volumen/kos na enoto kg]],"")</f>
        <v/>
      </c>
      <c r="J30" s="255"/>
      <c r="K30" s="256"/>
      <c r="L30" s="256"/>
      <c r="M30" s="260"/>
      <c r="N30" s="257"/>
      <c r="O30" s="257"/>
      <c r="P30" s="87"/>
      <c r="Q30" s="257">
        <f>+Sklop9[[#This Row],[cena/enota brez DDV v EUR]]*Sklop9[[#This Row],[Stopnja DDV (%)]]</f>
        <v>0</v>
      </c>
      <c r="R30" s="257">
        <f>+Sklop9[[#This Row],[cena/enota brez DDV v EUR]]+Sklop9[[#This Row],[Davek (EUR)]]</f>
        <v>0</v>
      </c>
      <c r="S30" s="257">
        <f>+Sklop9[[#This Row],[cena/enota brez DDV v EUR]]*Sklop9[[#This Row],[Okvirna količina]]</f>
        <v>0</v>
      </c>
      <c r="T30" s="244">
        <f>+Sklop9[[#This Row],[Končna cena/enoto mere (EUR) z DDV]]*Sklop9[[#This Row],[Okvirna količina]]</f>
        <v>0</v>
      </c>
      <c r="U30" s="245"/>
    </row>
    <row r="31" spans="1:21" s="51" customFormat="1" ht="12">
      <c r="A31" s="77" t="s">
        <v>17</v>
      </c>
      <c r="B31" s="258" t="s">
        <v>483</v>
      </c>
      <c r="C31" s="75" t="s">
        <v>477</v>
      </c>
      <c r="D31" s="75" t="s">
        <v>0</v>
      </c>
      <c r="E31" s="105"/>
      <c r="F31" s="219">
        <v>50</v>
      </c>
      <c r="G31" s="259" t="s">
        <v>0</v>
      </c>
      <c r="H31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1" s="219" t="str">
        <f>IF(Sklop9[[#This Row],[ZAHTEVANA SHEMA KAKOVOSTI]]&lt;&gt;"",Sklop9[[#This Row],[Preračunana masa/volumen/kos na enoto kg]],"")</f>
        <v/>
      </c>
      <c r="J31" s="255"/>
      <c r="K31" s="256"/>
      <c r="L31" s="256"/>
      <c r="M31" s="260"/>
      <c r="N31" s="257"/>
      <c r="O31" s="257"/>
      <c r="P31" s="87"/>
      <c r="Q31" s="257">
        <f>+Sklop9[[#This Row],[cena/enota brez DDV v EUR]]*Sklop9[[#This Row],[Stopnja DDV (%)]]</f>
        <v>0</v>
      </c>
      <c r="R31" s="257">
        <f>+Sklop9[[#This Row],[cena/enota brez DDV v EUR]]+Sklop9[[#This Row],[Davek (EUR)]]</f>
        <v>0</v>
      </c>
      <c r="S31" s="257">
        <f>+Sklop9[[#This Row],[cena/enota brez DDV v EUR]]*Sklop9[[#This Row],[Okvirna količina]]</f>
        <v>0</v>
      </c>
      <c r="T31" s="244">
        <f>+Sklop9[[#This Row],[Končna cena/enoto mere (EUR) z DDV]]*Sklop9[[#This Row],[Okvirna količina]]</f>
        <v>0</v>
      </c>
      <c r="U31" s="245"/>
    </row>
    <row r="32" spans="1:21" s="51" customFormat="1" ht="12">
      <c r="A32" s="77" t="s">
        <v>18</v>
      </c>
      <c r="B32" s="258" t="s">
        <v>482</v>
      </c>
      <c r="C32" s="216" t="s">
        <v>477</v>
      </c>
      <c r="D32" s="75" t="s">
        <v>0</v>
      </c>
      <c r="E32" s="105"/>
      <c r="F32" s="219">
        <v>30</v>
      </c>
      <c r="G32" s="259" t="s">
        <v>0</v>
      </c>
      <c r="H32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2" s="219" t="str">
        <f>IF(Sklop9[[#This Row],[ZAHTEVANA SHEMA KAKOVOSTI]]&lt;&gt;"",Sklop9[[#This Row],[Preračunana masa/volumen/kos na enoto kg]],"")</f>
        <v/>
      </c>
      <c r="J32" s="255"/>
      <c r="K32" s="256"/>
      <c r="L32" s="256"/>
      <c r="M32" s="260"/>
      <c r="N32" s="257"/>
      <c r="O32" s="257"/>
      <c r="P32" s="87"/>
      <c r="Q32" s="257">
        <f>+Sklop9[[#This Row],[cena/enota brez DDV v EUR]]*Sklop9[[#This Row],[Stopnja DDV (%)]]</f>
        <v>0</v>
      </c>
      <c r="R32" s="257">
        <f>+Sklop9[[#This Row],[cena/enota brez DDV v EUR]]+Sklop9[[#This Row],[Davek (EUR)]]</f>
        <v>0</v>
      </c>
      <c r="S32" s="257">
        <f>+Sklop9[[#This Row],[cena/enota brez DDV v EUR]]*Sklop9[[#This Row],[Okvirna količina]]</f>
        <v>0</v>
      </c>
      <c r="T32" s="244">
        <f>+Sklop9[[#This Row],[Končna cena/enoto mere (EUR) z DDV]]*Sklop9[[#This Row],[Okvirna količina]]</f>
        <v>0</v>
      </c>
      <c r="U32" s="245"/>
    </row>
    <row r="33" spans="1:21" s="51" customFormat="1" ht="12">
      <c r="A33" s="77" t="s">
        <v>19</v>
      </c>
      <c r="B33" s="258" t="s">
        <v>481</v>
      </c>
      <c r="C33" s="75" t="s">
        <v>477</v>
      </c>
      <c r="D33" s="75" t="s">
        <v>0</v>
      </c>
      <c r="E33" s="105"/>
      <c r="F33" s="219">
        <v>55</v>
      </c>
      <c r="G33" s="259" t="s">
        <v>0</v>
      </c>
      <c r="H33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3" s="219" t="str">
        <f>IF(Sklop9[[#This Row],[ZAHTEVANA SHEMA KAKOVOSTI]]&lt;&gt;"",Sklop9[[#This Row],[Preračunana masa/volumen/kos na enoto kg]],"")</f>
        <v/>
      </c>
      <c r="J33" s="255"/>
      <c r="K33" s="256"/>
      <c r="L33" s="256"/>
      <c r="M33" s="260"/>
      <c r="N33" s="257"/>
      <c r="O33" s="257"/>
      <c r="P33" s="87"/>
      <c r="Q33" s="257">
        <f>+Sklop9[[#This Row],[cena/enota brez DDV v EUR]]*Sklop9[[#This Row],[Stopnja DDV (%)]]</f>
        <v>0</v>
      </c>
      <c r="R33" s="257">
        <f>+Sklop9[[#This Row],[cena/enota brez DDV v EUR]]+Sklop9[[#This Row],[Davek (EUR)]]</f>
        <v>0</v>
      </c>
      <c r="S33" s="257">
        <f>+Sklop9[[#This Row],[cena/enota brez DDV v EUR]]*Sklop9[[#This Row],[Okvirna količina]]</f>
        <v>0</v>
      </c>
      <c r="T33" s="244">
        <f>+Sklop9[[#This Row],[Končna cena/enoto mere (EUR) z DDV]]*Sklop9[[#This Row],[Okvirna količina]]</f>
        <v>0</v>
      </c>
      <c r="U33" s="245"/>
    </row>
    <row r="34" spans="1:21" s="51" customFormat="1" ht="12">
      <c r="A34" s="77" t="s">
        <v>20</v>
      </c>
      <c r="B34" s="258" t="s">
        <v>479</v>
      </c>
      <c r="C34" s="216" t="s">
        <v>477</v>
      </c>
      <c r="D34" s="75" t="s">
        <v>0</v>
      </c>
      <c r="E34" s="105"/>
      <c r="F34" s="219">
        <v>20</v>
      </c>
      <c r="G34" s="259" t="s">
        <v>0</v>
      </c>
      <c r="H34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219" t="str">
        <f>IF(Sklop9[[#This Row],[ZAHTEVANA SHEMA KAKOVOSTI]]&lt;&gt;"",Sklop9[[#This Row],[Preračunana masa/volumen/kos na enoto kg]],"")</f>
        <v/>
      </c>
      <c r="J34" s="255"/>
      <c r="K34" s="256"/>
      <c r="L34" s="256"/>
      <c r="M34" s="260"/>
      <c r="N34" s="257"/>
      <c r="O34" s="257"/>
      <c r="P34" s="87"/>
      <c r="Q34" s="257">
        <f>+Sklop9[[#This Row],[cena/enota brez DDV v EUR]]*Sklop9[[#This Row],[Stopnja DDV (%)]]</f>
        <v>0</v>
      </c>
      <c r="R34" s="257">
        <f>+Sklop9[[#This Row],[cena/enota brez DDV v EUR]]+Sklop9[[#This Row],[Davek (EUR)]]</f>
        <v>0</v>
      </c>
      <c r="S34" s="257">
        <f>+Sklop9[[#This Row],[cena/enota brez DDV v EUR]]*Sklop9[[#This Row],[Okvirna količina]]</f>
        <v>0</v>
      </c>
      <c r="T34" s="244">
        <f>+Sklop9[[#This Row],[Končna cena/enoto mere (EUR) z DDV]]*Sklop9[[#This Row],[Okvirna količina]]</f>
        <v>0</v>
      </c>
      <c r="U34" s="245"/>
    </row>
    <row r="35" spans="1:21" s="51" customFormat="1" ht="12">
      <c r="A35" s="77" t="s">
        <v>21</v>
      </c>
      <c r="B35" s="258" t="s">
        <v>480</v>
      </c>
      <c r="C35" s="75" t="s">
        <v>477</v>
      </c>
      <c r="D35" s="75" t="s">
        <v>0</v>
      </c>
      <c r="E35" s="105"/>
      <c r="F35" s="219">
        <v>20</v>
      </c>
      <c r="G35" s="259" t="s">
        <v>0</v>
      </c>
      <c r="H35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219" t="str">
        <f>IF(Sklop9[[#This Row],[ZAHTEVANA SHEMA KAKOVOSTI]]&lt;&gt;"",Sklop9[[#This Row],[Preračunana masa/volumen/kos na enoto kg]],"")</f>
        <v/>
      </c>
      <c r="J35" s="255"/>
      <c r="K35" s="256"/>
      <c r="L35" s="256"/>
      <c r="M35" s="260"/>
      <c r="N35" s="257"/>
      <c r="O35" s="257"/>
      <c r="P35" s="87"/>
      <c r="Q35" s="257">
        <f>+Sklop9[[#This Row],[cena/enota brez DDV v EUR]]*Sklop9[[#This Row],[Stopnja DDV (%)]]</f>
        <v>0</v>
      </c>
      <c r="R35" s="257">
        <f>+Sklop9[[#This Row],[cena/enota brez DDV v EUR]]+Sklop9[[#This Row],[Davek (EUR)]]</f>
        <v>0</v>
      </c>
      <c r="S35" s="257">
        <f>+Sklop9[[#This Row],[cena/enota brez DDV v EUR]]*Sklop9[[#This Row],[Okvirna količina]]</f>
        <v>0</v>
      </c>
      <c r="T35" s="244">
        <f>+Sklop9[[#This Row],[Končna cena/enoto mere (EUR) z DDV]]*Sklop9[[#This Row],[Okvirna količina]]</f>
        <v>0</v>
      </c>
      <c r="U35" s="245"/>
    </row>
    <row r="36" spans="1:21" s="51" customFormat="1" ht="12">
      <c r="A36" s="77" t="s">
        <v>22</v>
      </c>
      <c r="B36" s="258" t="s">
        <v>478</v>
      </c>
      <c r="C36" s="216" t="s">
        <v>477</v>
      </c>
      <c r="D36" s="75" t="s">
        <v>0</v>
      </c>
      <c r="E36" s="105"/>
      <c r="F36" s="219">
        <v>80</v>
      </c>
      <c r="G36" s="259" t="s">
        <v>0</v>
      </c>
      <c r="H36" s="24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219" t="str">
        <f>IF(Sklop9[[#This Row],[ZAHTEVANA SHEMA KAKOVOSTI]]&lt;&gt;"",Sklop9[[#This Row],[Preračunana masa/volumen/kos na enoto kg]],"")</f>
        <v/>
      </c>
      <c r="J36" s="255"/>
      <c r="K36" s="256"/>
      <c r="L36" s="256"/>
      <c r="M36" s="260"/>
      <c r="N36" s="257"/>
      <c r="O36" s="257"/>
      <c r="P36" s="87"/>
      <c r="Q36" s="257">
        <f>+Sklop9[[#This Row],[cena/enota brez DDV v EUR]]*Sklop9[[#This Row],[Stopnja DDV (%)]]</f>
        <v>0</v>
      </c>
      <c r="R36" s="257">
        <f>+Sklop9[[#This Row],[cena/enota brez DDV v EUR]]+Sklop9[[#This Row],[Davek (EUR)]]</f>
        <v>0</v>
      </c>
      <c r="S36" s="257">
        <f>+Sklop9[[#This Row],[cena/enota brez DDV v EUR]]*Sklop9[[#This Row],[Okvirna količina]]</f>
        <v>0</v>
      </c>
      <c r="T36" s="244">
        <f>+Sklop9[[#This Row],[Končna cena/enoto mere (EUR) z DDV]]*Sklop9[[#This Row],[Okvirna količina]]</f>
        <v>0</v>
      </c>
      <c r="U36" s="245"/>
    </row>
    <row r="37" spans="1:21">
      <c r="A37" s="315" t="s">
        <v>163</v>
      </c>
      <c r="B37" s="316"/>
      <c r="C37" s="317"/>
      <c r="D37" s="317"/>
      <c r="E37" s="318"/>
      <c r="F37" s="319"/>
      <c r="G37" s="320"/>
      <c r="H37" s="321">
        <f>SUBTOTAL(109,Sklop9[Preračunana masa/volumen/kos na enoto kg])</f>
        <v>965</v>
      </c>
      <c r="I37" s="321">
        <f>SUBTOTAL(109,Sklop9[Živila iz shem kakovosti (kg)])</f>
        <v>0</v>
      </c>
      <c r="J37" s="319"/>
      <c r="K37" s="322"/>
      <c r="L37" s="322"/>
      <c r="M37" s="323"/>
      <c r="N37" s="324"/>
      <c r="O37" s="324"/>
      <c r="P37" s="324"/>
      <c r="Q37" s="325"/>
      <c r="R37" s="319"/>
      <c r="S37" s="325">
        <f>SUBTOTAL(109,Sklop9[Vrednost za okvirno količino (EUR) brez DDV])</f>
        <v>0</v>
      </c>
      <c r="T37" s="325">
        <f>SUBTOTAL(109,Sklop9[Vrednost za okvirno količino (EUR) z DDV])</f>
        <v>0</v>
      </c>
      <c r="U37" s="326">
        <f>SUBTOTAL(103,Sklop9[Shema kakovosti
(nacionalne, evropske)
])</f>
        <v>0</v>
      </c>
    </row>
    <row r="38" spans="1:21" ht="15">
      <c r="A38" s="5"/>
      <c r="B38" s="3"/>
      <c r="C38" s="26"/>
      <c r="D38" s="195" t="s">
        <v>215</v>
      </c>
      <c r="E38" s="25"/>
      <c r="F38" s="6"/>
      <c r="H38" s="7"/>
      <c r="I38" s="7"/>
      <c r="J38" s="7"/>
      <c r="K38" s="7"/>
      <c r="L38" s="20"/>
      <c r="M38" s="20"/>
      <c r="N38" s="7"/>
      <c r="O38" s="7"/>
      <c r="P38" s="7"/>
      <c r="Q38" s="7"/>
      <c r="R38" s="7"/>
      <c r="S38" s="2"/>
      <c r="T38" s="2"/>
      <c r="U38" s="6"/>
    </row>
    <row r="39" spans="1:21">
      <c r="A39" s="44" t="s">
        <v>160</v>
      </c>
      <c r="B39" s="16"/>
      <c r="C39" s="28"/>
      <c r="D39" s="28"/>
      <c r="E39" s="99"/>
      <c r="Q39" s="44"/>
      <c r="R39" s="44"/>
      <c r="S39" s="44"/>
      <c r="T39" s="44"/>
    </row>
    <row r="40" spans="1:21">
      <c r="A40" s="11" t="s">
        <v>216</v>
      </c>
      <c r="B40" s="16"/>
      <c r="C40" s="28"/>
      <c r="D40" s="28"/>
      <c r="E40" s="99"/>
    </row>
    <row r="41" spans="1:21">
      <c r="A41" s="94" t="s">
        <v>208</v>
      </c>
      <c r="F41" s="64"/>
      <c r="G41" s="64"/>
      <c r="H41" s="29"/>
      <c r="I41" s="29"/>
      <c r="J41" s="29"/>
      <c r="K41" s="29"/>
      <c r="L41" s="50"/>
      <c r="M41" s="50"/>
      <c r="N41" s="29"/>
      <c r="O41" s="29"/>
      <c r="P41" s="29"/>
      <c r="Q41" s="29"/>
      <c r="R41" s="29"/>
    </row>
    <row r="42" spans="1:21">
      <c r="A42" s="109" t="s">
        <v>217</v>
      </c>
      <c r="B42" s="11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1">
      <c r="A43" s="353" t="s">
        <v>205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50"/>
      <c r="N43" s="29"/>
      <c r="O43" s="29"/>
      <c r="P43" s="29"/>
      <c r="Q43" s="29"/>
      <c r="R43" s="29"/>
    </row>
    <row r="44" spans="1:21">
      <c r="N44" s="29"/>
      <c r="O44" s="29"/>
      <c r="P44" s="29"/>
      <c r="Q44" s="29"/>
      <c r="R44" s="29"/>
    </row>
    <row r="45" spans="1:21">
      <c r="A45" s="94" t="s">
        <v>65</v>
      </c>
      <c r="F45" s="64"/>
      <c r="G45" s="64" t="s">
        <v>66</v>
      </c>
      <c r="H45" s="29"/>
      <c r="I45" s="29"/>
      <c r="J45" s="29"/>
      <c r="K45" s="29"/>
      <c r="L45" s="50"/>
      <c r="M45" s="50"/>
      <c r="N45" s="29"/>
      <c r="O45" s="29"/>
      <c r="P45" s="29"/>
      <c r="Q45" s="29" t="s">
        <v>67</v>
      </c>
      <c r="R45" s="29"/>
    </row>
    <row r="46" spans="1:21" ht="15">
      <c r="A46" s="5"/>
      <c r="B46" s="3"/>
      <c r="C46" s="26"/>
      <c r="D46" s="26"/>
      <c r="E46" s="25"/>
      <c r="F46" s="6"/>
      <c r="H46" s="7"/>
      <c r="I46" s="7"/>
      <c r="J46" s="7"/>
      <c r="K46" s="7"/>
      <c r="L46" s="20"/>
      <c r="M46" s="20"/>
      <c r="N46" s="7"/>
      <c r="O46" s="7"/>
      <c r="P46" s="7"/>
      <c r="Q46" s="7"/>
      <c r="R46" s="7"/>
      <c r="S46" s="2"/>
      <c r="T46" s="2"/>
      <c r="U46" s="6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</sheetData>
  <sheetProtection insertRows="0" deleteRows="0"/>
  <protectedRanges>
    <protectedRange sqref="J44:P1048576 M43:P43 U43:U1048576 U1:U41 J1:P41" name="Obseg1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topLeftCell="A52" zoomScale="90" zoomScaleNormal="90" zoomScaleSheetLayoutView="100" workbookViewId="0">
      <selection activeCell="L22" sqref="L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pred_rekapitulacija'!B23</f>
        <v>KONZERVIRANA, VLOŽENA ZELENJAVA IN SADJE TER MARMELADE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140" t="s">
        <v>1</v>
      </c>
      <c r="B16" s="142" t="s">
        <v>499</v>
      </c>
      <c r="C16" s="314">
        <v>0.54</v>
      </c>
      <c r="D16" s="246" t="s">
        <v>0</v>
      </c>
      <c r="E16" s="113"/>
      <c r="F16" s="114">
        <v>60</v>
      </c>
      <c r="G16" s="136" t="s">
        <v>438</v>
      </c>
      <c r="H16" s="11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32.400000000000006</v>
      </c>
      <c r="I16" s="114" t="str">
        <f>IF(Sklop10[[#This Row],[ZAHTEVANA SHEMA KAKOVOSTI]]&lt;&gt;"",Sklop10[[#This Row],[Preračunana masa/volumen/kos na enoto kg]],"")</f>
        <v/>
      </c>
      <c r="J16" s="141"/>
      <c r="K16" s="79"/>
      <c r="L16" s="79"/>
      <c r="M16" s="80"/>
      <c r="N16" s="81"/>
      <c r="O16" s="81"/>
      <c r="P16" s="87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90"/>
    </row>
    <row r="17" spans="1:21" s="51" customFormat="1" ht="12">
      <c r="A17" s="140" t="s">
        <v>3</v>
      </c>
      <c r="B17" s="258" t="s">
        <v>512</v>
      </c>
      <c r="C17" s="216" t="s">
        <v>219</v>
      </c>
      <c r="D17" s="246" t="s">
        <v>0</v>
      </c>
      <c r="E17" s="218"/>
      <c r="F17" s="219">
        <v>50</v>
      </c>
      <c r="G17" s="259" t="s">
        <v>0</v>
      </c>
      <c r="H1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219" t="str">
        <f>IF(Sklop10[[#This Row],[ZAHTEVANA SHEMA KAKOVOSTI]]&lt;&gt;"",Sklop10[[#This Row],[Preračunana masa/volumen/kos na enoto kg]],"")</f>
        <v/>
      </c>
      <c r="J17" s="255"/>
      <c r="K17" s="256"/>
      <c r="L17" s="256"/>
      <c r="M17" s="260"/>
      <c r="N17" s="257"/>
      <c r="O17" s="257"/>
      <c r="P17" s="261"/>
      <c r="Q17" s="257">
        <f>+Sklop10[[#This Row],[cena/enota brez DDV v EUR]]*Sklop10[[#This Row],[Stopnja DDV (%)]]</f>
        <v>0</v>
      </c>
      <c r="R17" s="257">
        <f>+Sklop10[[#This Row],[cena/enota brez DDV v EUR]]+Sklop10[[#This Row],[Davek (EUR)]]</f>
        <v>0</v>
      </c>
      <c r="S17" s="257">
        <f>+Sklop10[[#This Row],[cena/enota brez DDV v EUR]]*Sklop10[[#This Row],[Okvirna količina]]</f>
        <v>0</v>
      </c>
      <c r="T17" s="244">
        <f>+Sklop10[[#This Row],[Končna cena/enoto mere (EUR) z DDV]]*Sklop10[[#This Row],[Okvirna količina]]</f>
        <v>0</v>
      </c>
      <c r="U17" s="245"/>
    </row>
    <row r="18" spans="1:21" s="51" customFormat="1" ht="12">
      <c r="A18" s="140" t="s">
        <v>4</v>
      </c>
      <c r="B18" s="258" t="s">
        <v>513</v>
      </c>
      <c r="C18" s="216" t="s">
        <v>501</v>
      </c>
      <c r="D18" s="246" t="s">
        <v>0</v>
      </c>
      <c r="E18" s="218"/>
      <c r="F18" s="219">
        <v>6</v>
      </c>
      <c r="G18" s="259" t="s">
        <v>0</v>
      </c>
      <c r="H1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8" s="219" t="str">
        <f>IF(Sklop10[[#This Row],[ZAHTEVANA SHEMA KAKOVOSTI]]&lt;&gt;"",Sklop10[[#This Row],[Preračunana masa/volumen/kos na enoto kg]],"")</f>
        <v/>
      </c>
      <c r="J18" s="255"/>
      <c r="K18" s="256"/>
      <c r="L18" s="256"/>
      <c r="M18" s="260"/>
      <c r="N18" s="257"/>
      <c r="O18" s="257"/>
      <c r="P18" s="261"/>
      <c r="Q18" s="257">
        <f>+Sklop10[[#This Row],[cena/enota brez DDV v EUR]]*Sklop10[[#This Row],[Stopnja DDV (%)]]</f>
        <v>0</v>
      </c>
      <c r="R18" s="257">
        <f>+Sklop10[[#This Row],[cena/enota brez DDV v EUR]]+Sklop10[[#This Row],[Davek (EUR)]]</f>
        <v>0</v>
      </c>
      <c r="S18" s="257">
        <f>+Sklop10[[#This Row],[cena/enota brez DDV v EUR]]*Sklop10[[#This Row],[Okvirna količina]]</f>
        <v>0</v>
      </c>
      <c r="T18" s="244">
        <f>+Sklop10[[#This Row],[Končna cena/enoto mere (EUR) z DDV]]*Sklop10[[#This Row],[Okvirna količina]]</f>
        <v>0</v>
      </c>
      <c r="U18" s="245"/>
    </row>
    <row r="19" spans="1:21" s="51" customFormat="1" ht="24">
      <c r="A19" s="140" t="s">
        <v>5</v>
      </c>
      <c r="B19" s="258" t="s">
        <v>514</v>
      </c>
      <c r="C19" s="216" t="s">
        <v>500</v>
      </c>
      <c r="D19" s="246" t="s">
        <v>0</v>
      </c>
      <c r="E19" s="218"/>
      <c r="F19" s="219">
        <v>55</v>
      </c>
      <c r="G19" s="259" t="s">
        <v>0</v>
      </c>
      <c r="H1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19" s="219" t="str">
        <f>IF(Sklop10[[#This Row],[ZAHTEVANA SHEMA KAKOVOSTI]]&lt;&gt;"",Sklop10[[#This Row],[Preračunana masa/volumen/kos na enoto kg]],"")</f>
        <v/>
      </c>
      <c r="J19" s="255"/>
      <c r="K19" s="256"/>
      <c r="L19" s="256"/>
      <c r="M19" s="260"/>
      <c r="N19" s="257"/>
      <c r="O19" s="257"/>
      <c r="P19" s="261"/>
      <c r="Q19" s="257">
        <f>+Sklop10[[#This Row],[cena/enota brez DDV v EUR]]*Sklop10[[#This Row],[Stopnja DDV (%)]]</f>
        <v>0</v>
      </c>
      <c r="R19" s="257">
        <f>+Sklop10[[#This Row],[cena/enota brez DDV v EUR]]+Sklop10[[#This Row],[Davek (EUR)]]</f>
        <v>0</v>
      </c>
      <c r="S19" s="257">
        <f>+Sklop10[[#This Row],[cena/enota brez DDV v EUR]]*Sklop10[[#This Row],[Okvirna količina]]</f>
        <v>0</v>
      </c>
      <c r="T19" s="244">
        <f>+Sklop10[[#This Row],[Končna cena/enoto mere (EUR) z DDV]]*Sklop10[[#This Row],[Okvirna količina]]</f>
        <v>0</v>
      </c>
      <c r="U19" s="245"/>
    </row>
    <row r="20" spans="1:21" s="51" customFormat="1" ht="24">
      <c r="A20" s="140" t="s">
        <v>6</v>
      </c>
      <c r="B20" s="258" t="s">
        <v>514</v>
      </c>
      <c r="C20" s="216" t="s">
        <v>510</v>
      </c>
      <c r="D20" s="246" t="s">
        <v>0</v>
      </c>
      <c r="E20" s="218"/>
      <c r="F20" s="219">
        <v>110</v>
      </c>
      <c r="G20" s="259" t="s">
        <v>0</v>
      </c>
      <c r="H2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20" s="219" t="str">
        <f>IF(Sklop10[[#This Row],[ZAHTEVANA SHEMA KAKOVOSTI]]&lt;&gt;"",Sklop10[[#This Row],[Preračunana masa/volumen/kos na enoto kg]],"")</f>
        <v/>
      </c>
      <c r="J20" s="255"/>
      <c r="K20" s="256"/>
      <c r="L20" s="256"/>
      <c r="M20" s="260"/>
      <c r="N20" s="257"/>
      <c r="O20" s="257"/>
      <c r="P20" s="261"/>
      <c r="Q20" s="257">
        <f>+Sklop10[[#This Row],[cena/enota brez DDV v EUR]]*Sklop10[[#This Row],[Stopnja DDV (%)]]</f>
        <v>0</v>
      </c>
      <c r="R20" s="257">
        <f>+Sklop10[[#This Row],[cena/enota brez DDV v EUR]]+Sklop10[[#This Row],[Davek (EUR)]]</f>
        <v>0</v>
      </c>
      <c r="S20" s="257">
        <f>+Sklop10[[#This Row],[cena/enota brez DDV v EUR]]*Sklop10[[#This Row],[Okvirna količina]]</f>
        <v>0</v>
      </c>
      <c r="T20" s="244">
        <f>+Sklop10[[#This Row],[Končna cena/enoto mere (EUR) z DDV]]*Sklop10[[#This Row],[Okvirna količina]]</f>
        <v>0</v>
      </c>
      <c r="U20" s="245"/>
    </row>
    <row r="21" spans="1:21" s="51" customFormat="1" ht="24">
      <c r="A21" s="140" t="s">
        <v>7</v>
      </c>
      <c r="B21" s="258" t="s">
        <v>515</v>
      </c>
      <c r="C21" s="216" t="s">
        <v>452</v>
      </c>
      <c r="D21" s="246" t="s">
        <v>0</v>
      </c>
      <c r="E21" s="218"/>
      <c r="F21" s="219">
        <v>10</v>
      </c>
      <c r="G21" s="259" t="s">
        <v>0</v>
      </c>
      <c r="H2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219" t="str">
        <f>IF(Sklop10[[#This Row],[ZAHTEVANA SHEMA KAKOVOSTI]]&lt;&gt;"",Sklop10[[#This Row],[Preračunana masa/volumen/kos na enoto kg]],"")</f>
        <v/>
      </c>
      <c r="J21" s="255"/>
      <c r="K21" s="256"/>
      <c r="L21" s="256"/>
      <c r="M21" s="260"/>
      <c r="N21" s="257"/>
      <c r="O21" s="257"/>
      <c r="P21" s="261"/>
      <c r="Q21" s="257">
        <f>+Sklop10[[#This Row],[cena/enota brez DDV v EUR]]*Sklop10[[#This Row],[Stopnja DDV (%)]]</f>
        <v>0</v>
      </c>
      <c r="R21" s="257">
        <f>+Sklop10[[#This Row],[cena/enota brez DDV v EUR]]+Sklop10[[#This Row],[Davek (EUR)]]</f>
        <v>0</v>
      </c>
      <c r="S21" s="257">
        <f>+Sklop10[[#This Row],[cena/enota brez DDV v EUR]]*Sklop10[[#This Row],[Okvirna količina]]</f>
        <v>0</v>
      </c>
      <c r="T21" s="244">
        <f>+Sklop10[[#This Row],[Končna cena/enoto mere (EUR) z DDV]]*Sklop10[[#This Row],[Okvirna količina]]</f>
        <v>0</v>
      </c>
      <c r="U21" s="245"/>
    </row>
    <row r="22" spans="1:21" s="51" customFormat="1" ht="24">
      <c r="A22" s="140" t="s">
        <v>8</v>
      </c>
      <c r="B22" s="258" t="s">
        <v>516</v>
      </c>
      <c r="C22" s="216" t="s">
        <v>511</v>
      </c>
      <c r="D22" s="246" t="s">
        <v>0</v>
      </c>
      <c r="E22" s="218"/>
      <c r="F22" s="219">
        <v>10</v>
      </c>
      <c r="G22" s="259" t="s">
        <v>0</v>
      </c>
      <c r="H2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219" t="str">
        <f>IF(Sklop10[[#This Row],[ZAHTEVANA SHEMA KAKOVOSTI]]&lt;&gt;"",Sklop10[[#This Row],[Preračunana masa/volumen/kos na enoto kg]],"")</f>
        <v/>
      </c>
      <c r="J22" s="255"/>
      <c r="K22" s="256"/>
      <c r="L22" s="256"/>
      <c r="M22" s="260"/>
      <c r="N22" s="257"/>
      <c r="O22" s="257"/>
      <c r="P22" s="261"/>
      <c r="Q22" s="257">
        <f>+Sklop10[[#This Row],[cena/enota brez DDV v EUR]]*Sklop10[[#This Row],[Stopnja DDV (%)]]</f>
        <v>0</v>
      </c>
      <c r="R22" s="257">
        <f>+Sklop10[[#This Row],[cena/enota brez DDV v EUR]]+Sklop10[[#This Row],[Davek (EUR)]]</f>
        <v>0</v>
      </c>
      <c r="S22" s="257">
        <f>+Sklop10[[#This Row],[cena/enota brez DDV v EUR]]*Sklop10[[#This Row],[Okvirna količina]]</f>
        <v>0</v>
      </c>
      <c r="T22" s="244">
        <f>+Sklop10[[#This Row],[Končna cena/enoto mere (EUR) z DDV]]*Sklop10[[#This Row],[Okvirna količina]]</f>
        <v>0</v>
      </c>
      <c r="U22" s="245"/>
    </row>
    <row r="23" spans="1:21" s="51" customFormat="1" ht="24">
      <c r="A23" s="140" t="s">
        <v>9</v>
      </c>
      <c r="B23" s="258" t="s">
        <v>517</v>
      </c>
      <c r="C23" s="216" t="s">
        <v>509</v>
      </c>
      <c r="D23" s="246" t="s">
        <v>0</v>
      </c>
      <c r="E23" s="218"/>
      <c r="F23" s="219">
        <v>250</v>
      </c>
      <c r="G23" s="259" t="s">
        <v>0</v>
      </c>
      <c r="H23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3" s="219" t="str">
        <f>IF(Sklop10[[#This Row],[ZAHTEVANA SHEMA KAKOVOSTI]]&lt;&gt;"",Sklop10[[#This Row],[Preračunana masa/volumen/kos na enoto kg]],"")</f>
        <v/>
      </c>
      <c r="J23" s="255"/>
      <c r="K23" s="256"/>
      <c r="L23" s="256"/>
      <c r="M23" s="260"/>
      <c r="N23" s="257"/>
      <c r="O23" s="257"/>
      <c r="P23" s="261"/>
      <c r="Q23" s="257">
        <f>+Sklop10[[#This Row],[cena/enota brez DDV v EUR]]*Sklop10[[#This Row],[Stopnja DDV (%)]]</f>
        <v>0</v>
      </c>
      <c r="R23" s="257">
        <f>+Sklop10[[#This Row],[cena/enota brez DDV v EUR]]+Sklop10[[#This Row],[Davek (EUR)]]</f>
        <v>0</v>
      </c>
      <c r="S23" s="257">
        <f>+Sklop10[[#This Row],[cena/enota brez DDV v EUR]]*Sklop10[[#This Row],[Okvirna količina]]</f>
        <v>0</v>
      </c>
      <c r="T23" s="244">
        <f>+Sklop10[[#This Row],[Končna cena/enoto mere (EUR) z DDV]]*Sklop10[[#This Row],[Okvirna količina]]</f>
        <v>0</v>
      </c>
      <c r="U23" s="245"/>
    </row>
    <row r="24" spans="1:21" s="51" customFormat="1" ht="24">
      <c r="A24" s="140" t="s">
        <v>10</v>
      </c>
      <c r="B24" s="258" t="s">
        <v>517</v>
      </c>
      <c r="C24" s="216" t="s">
        <v>500</v>
      </c>
      <c r="D24" s="246" t="s">
        <v>0</v>
      </c>
      <c r="E24" s="218"/>
      <c r="F24" s="219">
        <v>150</v>
      </c>
      <c r="G24" s="259" t="s">
        <v>0</v>
      </c>
      <c r="H24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4" s="219" t="str">
        <f>IF(Sklop10[[#This Row],[ZAHTEVANA SHEMA KAKOVOSTI]]&lt;&gt;"",Sklop10[[#This Row],[Preračunana masa/volumen/kos na enoto kg]],"")</f>
        <v/>
      </c>
      <c r="J24" s="255"/>
      <c r="K24" s="256"/>
      <c r="L24" s="256"/>
      <c r="M24" s="260"/>
      <c r="N24" s="257"/>
      <c r="O24" s="257"/>
      <c r="P24" s="261"/>
      <c r="Q24" s="257">
        <f>+Sklop10[[#This Row],[cena/enota brez DDV v EUR]]*Sklop10[[#This Row],[Stopnja DDV (%)]]</f>
        <v>0</v>
      </c>
      <c r="R24" s="257">
        <f>+Sklop10[[#This Row],[cena/enota brez DDV v EUR]]+Sklop10[[#This Row],[Davek (EUR)]]</f>
        <v>0</v>
      </c>
      <c r="S24" s="257">
        <f>+Sklop10[[#This Row],[cena/enota brez DDV v EUR]]*Sklop10[[#This Row],[Okvirna količina]]</f>
        <v>0</v>
      </c>
      <c r="T24" s="244">
        <f>+Sklop10[[#This Row],[Končna cena/enoto mere (EUR) z DDV]]*Sklop10[[#This Row],[Okvirna količina]]</f>
        <v>0</v>
      </c>
      <c r="U24" s="245"/>
    </row>
    <row r="25" spans="1:21" s="51" customFormat="1" ht="12">
      <c r="A25" s="140" t="s">
        <v>11</v>
      </c>
      <c r="B25" s="258" t="s">
        <v>518</v>
      </c>
      <c r="C25" s="216" t="s">
        <v>446</v>
      </c>
      <c r="D25" s="246" t="s">
        <v>0</v>
      </c>
      <c r="E25" s="218"/>
      <c r="F25" s="219">
        <v>20</v>
      </c>
      <c r="G25" s="259" t="s">
        <v>0</v>
      </c>
      <c r="H25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219" t="str">
        <f>IF(Sklop10[[#This Row],[ZAHTEVANA SHEMA KAKOVOSTI]]&lt;&gt;"",Sklop10[[#This Row],[Preračunana masa/volumen/kos na enoto kg]],"")</f>
        <v/>
      </c>
      <c r="J25" s="255"/>
      <c r="K25" s="256"/>
      <c r="L25" s="256"/>
      <c r="M25" s="260"/>
      <c r="N25" s="257"/>
      <c r="O25" s="257"/>
      <c r="P25" s="261"/>
      <c r="Q25" s="257">
        <f>+Sklop10[[#This Row],[cena/enota brez DDV v EUR]]*Sklop10[[#This Row],[Stopnja DDV (%)]]</f>
        <v>0</v>
      </c>
      <c r="R25" s="257">
        <f>+Sklop10[[#This Row],[cena/enota brez DDV v EUR]]+Sklop10[[#This Row],[Davek (EUR)]]</f>
        <v>0</v>
      </c>
      <c r="S25" s="257">
        <f>+Sklop10[[#This Row],[cena/enota brez DDV v EUR]]*Sklop10[[#This Row],[Okvirna količina]]</f>
        <v>0</v>
      </c>
      <c r="T25" s="244">
        <f>+Sklop10[[#This Row],[Končna cena/enoto mere (EUR) z DDV]]*Sklop10[[#This Row],[Okvirna količina]]</f>
        <v>0</v>
      </c>
      <c r="U25" s="245"/>
    </row>
    <row r="26" spans="1:21" s="51" customFormat="1" ht="12">
      <c r="A26" s="140" t="s">
        <v>12</v>
      </c>
      <c r="B26" s="258" t="s">
        <v>519</v>
      </c>
      <c r="C26" s="216" t="s">
        <v>446</v>
      </c>
      <c r="D26" s="246" t="s">
        <v>0</v>
      </c>
      <c r="E26" s="218"/>
      <c r="F26" s="219">
        <v>30</v>
      </c>
      <c r="G26" s="259" t="s">
        <v>0</v>
      </c>
      <c r="H26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6" s="219" t="str">
        <f>IF(Sklop10[[#This Row],[ZAHTEVANA SHEMA KAKOVOSTI]]&lt;&gt;"",Sklop10[[#This Row],[Preračunana masa/volumen/kos na enoto kg]],"")</f>
        <v/>
      </c>
      <c r="J26" s="255"/>
      <c r="K26" s="256"/>
      <c r="L26" s="256"/>
      <c r="M26" s="260"/>
      <c r="N26" s="257"/>
      <c r="O26" s="257"/>
      <c r="P26" s="261"/>
      <c r="Q26" s="257">
        <f>+Sklop10[[#This Row],[cena/enota brez DDV v EUR]]*Sklop10[[#This Row],[Stopnja DDV (%)]]</f>
        <v>0</v>
      </c>
      <c r="R26" s="257">
        <f>+Sklop10[[#This Row],[cena/enota brez DDV v EUR]]+Sklop10[[#This Row],[Davek (EUR)]]</f>
        <v>0</v>
      </c>
      <c r="S26" s="257">
        <f>+Sklop10[[#This Row],[cena/enota brez DDV v EUR]]*Sklop10[[#This Row],[Okvirna količina]]</f>
        <v>0</v>
      </c>
      <c r="T26" s="244">
        <f>+Sklop10[[#This Row],[Končna cena/enoto mere (EUR) z DDV]]*Sklop10[[#This Row],[Okvirna količina]]</f>
        <v>0</v>
      </c>
      <c r="U26" s="245"/>
    </row>
    <row r="27" spans="1:21" s="51" customFormat="1" ht="24">
      <c r="A27" s="140" t="s">
        <v>13</v>
      </c>
      <c r="B27" s="258" t="s">
        <v>520</v>
      </c>
      <c r="C27" s="216" t="s">
        <v>510</v>
      </c>
      <c r="D27" s="246" t="s">
        <v>0</v>
      </c>
      <c r="E27" s="218"/>
      <c r="F27" s="219">
        <v>120</v>
      </c>
      <c r="G27" s="259" t="s">
        <v>0</v>
      </c>
      <c r="H2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7" s="219" t="str">
        <f>IF(Sklop10[[#This Row],[ZAHTEVANA SHEMA KAKOVOSTI]]&lt;&gt;"",Sklop10[[#This Row],[Preračunana masa/volumen/kos na enoto kg]],"")</f>
        <v/>
      </c>
      <c r="J27" s="255"/>
      <c r="K27" s="256"/>
      <c r="L27" s="256"/>
      <c r="M27" s="260"/>
      <c r="N27" s="257"/>
      <c r="O27" s="257"/>
      <c r="P27" s="261"/>
      <c r="Q27" s="257">
        <f>+Sklop10[[#This Row],[cena/enota brez DDV v EUR]]*Sklop10[[#This Row],[Stopnja DDV (%)]]</f>
        <v>0</v>
      </c>
      <c r="R27" s="257">
        <f>+Sklop10[[#This Row],[cena/enota brez DDV v EUR]]+Sklop10[[#This Row],[Davek (EUR)]]</f>
        <v>0</v>
      </c>
      <c r="S27" s="257">
        <f>+Sklop10[[#This Row],[cena/enota brez DDV v EUR]]*Sklop10[[#This Row],[Okvirna količina]]</f>
        <v>0</v>
      </c>
      <c r="T27" s="244">
        <f>+Sklop10[[#This Row],[Končna cena/enoto mere (EUR) z DDV]]*Sklop10[[#This Row],[Okvirna količina]]</f>
        <v>0</v>
      </c>
      <c r="U27" s="245"/>
    </row>
    <row r="28" spans="1:21" s="51" customFormat="1" ht="24">
      <c r="A28" s="140" t="s">
        <v>14</v>
      </c>
      <c r="B28" s="258" t="s">
        <v>520</v>
      </c>
      <c r="C28" s="216" t="s">
        <v>425</v>
      </c>
      <c r="D28" s="246" t="s">
        <v>0</v>
      </c>
      <c r="E28" s="218"/>
      <c r="F28" s="219">
        <v>10</v>
      </c>
      <c r="G28" s="259" t="s">
        <v>0</v>
      </c>
      <c r="H2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219" t="str">
        <f>IF(Sklop10[[#This Row],[ZAHTEVANA SHEMA KAKOVOSTI]]&lt;&gt;"",Sklop10[[#This Row],[Preračunana masa/volumen/kos na enoto kg]],"")</f>
        <v/>
      </c>
      <c r="J28" s="255"/>
      <c r="K28" s="256"/>
      <c r="L28" s="256"/>
      <c r="M28" s="260"/>
      <c r="N28" s="257"/>
      <c r="O28" s="257"/>
      <c r="P28" s="261"/>
      <c r="Q28" s="257">
        <f>+Sklop10[[#This Row],[cena/enota brez DDV v EUR]]*Sklop10[[#This Row],[Stopnja DDV (%)]]</f>
        <v>0</v>
      </c>
      <c r="R28" s="257">
        <f>+Sklop10[[#This Row],[cena/enota brez DDV v EUR]]+Sklop10[[#This Row],[Davek (EUR)]]</f>
        <v>0</v>
      </c>
      <c r="S28" s="257">
        <f>+Sklop10[[#This Row],[cena/enota brez DDV v EUR]]*Sklop10[[#This Row],[Okvirna količina]]</f>
        <v>0</v>
      </c>
      <c r="T28" s="244">
        <f>+Sklop10[[#This Row],[Končna cena/enoto mere (EUR) z DDV]]*Sklop10[[#This Row],[Okvirna količina]]</f>
        <v>0</v>
      </c>
      <c r="U28" s="245"/>
    </row>
    <row r="29" spans="1:21" s="51" customFormat="1" ht="36">
      <c r="A29" s="140" t="s">
        <v>15</v>
      </c>
      <c r="B29" s="258" t="s">
        <v>521</v>
      </c>
      <c r="C29" s="216" t="s">
        <v>425</v>
      </c>
      <c r="D29" s="246" t="s">
        <v>0</v>
      </c>
      <c r="E29" s="218"/>
      <c r="F29" s="219">
        <v>50</v>
      </c>
      <c r="G29" s="259" t="s">
        <v>0</v>
      </c>
      <c r="H2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219" t="str">
        <f>IF(Sklop10[[#This Row],[ZAHTEVANA SHEMA KAKOVOSTI]]&lt;&gt;"",Sklop10[[#This Row],[Preračunana masa/volumen/kos na enoto kg]],"")</f>
        <v/>
      </c>
      <c r="J29" s="255"/>
      <c r="K29" s="256"/>
      <c r="L29" s="256"/>
      <c r="M29" s="260"/>
      <c r="N29" s="257"/>
      <c r="O29" s="257"/>
      <c r="P29" s="261"/>
      <c r="Q29" s="257">
        <f>+Sklop10[[#This Row],[cena/enota brez DDV v EUR]]*Sklop10[[#This Row],[Stopnja DDV (%)]]</f>
        <v>0</v>
      </c>
      <c r="R29" s="257">
        <f>+Sklop10[[#This Row],[cena/enota brez DDV v EUR]]+Sklop10[[#This Row],[Davek (EUR)]]</f>
        <v>0</v>
      </c>
      <c r="S29" s="257">
        <f>+Sklop10[[#This Row],[cena/enota brez DDV v EUR]]*Sklop10[[#This Row],[Okvirna količina]]</f>
        <v>0</v>
      </c>
      <c r="T29" s="244">
        <f>+Sklop10[[#This Row],[Končna cena/enoto mere (EUR) z DDV]]*Sklop10[[#This Row],[Okvirna količina]]</f>
        <v>0</v>
      </c>
      <c r="U29" s="245"/>
    </row>
    <row r="30" spans="1:21" s="51" customFormat="1" ht="24">
      <c r="A30" s="140" t="s">
        <v>16</v>
      </c>
      <c r="B30" s="258" t="s">
        <v>522</v>
      </c>
      <c r="C30" s="216">
        <v>1</v>
      </c>
      <c r="D30" s="246" t="s">
        <v>0</v>
      </c>
      <c r="E30" s="218"/>
      <c r="F30" s="219">
        <v>170</v>
      </c>
      <c r="G30" s="259" t="s">
        <v>0</v>
      </c>
      <c r="H3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30" s="219" t="str">
        <f>IF(Sklop10[[#This Row],[ZAHTEVANA SHEMA KAKOVOSTI]]&lt;&gt;"",Sklop10[[#This Row],[Preračunana masa/volumen/kos na enoto kg]],"")</f>
        <v/>
      </c>
      <c r="J30" s="255"/>
      <c r="K30" s="256"/>
      <c r="L30" s="256"/>
      <c r="M30" s="260"/>
      <c r="N30" s="257"/>
      <c r="O30" s="257"/>
      <c r="P30" s="261"/>
      <c r="Q30" s="257">
        <f>+Sklop10[[#This Row],[cena/enota brez DDV v EUR]]*Sklop10[[#This Row],[Stopnja DDV (%)]]</f>
        <v>0</v>
      </c>
      <c r="R30" s="257">
        <f>+Sklop10[[#This Row],[cena/enota brez DDV v EUR]]+Sklop10[[#This Row],[Davek (EUR)]]</f>
        <v>0</v>
      </c>
      <c r="S30" s="257">
        <f>+Sklop10[[#This Row],[cena/enota brez DDV v EUR]]*Sklop10[[#This Row],[Okvirna količina]]</f>
        <v>0</v>
      </c>
      <c r="T30" s="244">
        <f>+Sklop10[[#This Row],[Končna cena/enoto mere (EUR) z DDV]]*Sklop10[[#This Row],[Okvirna količina]]</f>
        <v>0</v>
      </c>
      <c r="U30" s="245"/>
    </row>
    <row r="31" spans="1:21" s="51" customFormat="1" ht="12">
      <c r="A31" s="140" t="s">
        <v>17</v>
      </c>
      <c r="B31" s="258" t="s">
        <v>523</v>
      </c>
      <c r="C31" s="216" t="s">
        <v>202</v>
      </c>
      <c r="D31" s="246" t="s">
        <v>0</v>
      </c>
      <c r="E31" s="218"/>
      <c r="F31" s="219">
        <v>150</v>
      </c>
      <c r="G31" s="259" t="s">
        <v>0</v>
      </c>
      <c r="H3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219" t="str">
        <f>IF(Sklop10[[#This Row],[ZAHTEVANA SHEMA KAKOVOSTI]]&lt;&gt;"",Sklop10[[#This Row],[Preračunana masa/volumen/kos na enoto kg]],"")</f>
        <v/>
      </c>
      <c r="J31" s="255"/>
      <c r="K31" s="256"/>
      <c r="L31" s="256"/>
      <c r="M31" s="260"/>
      <c r="N31" s="257"/>
      <c r="O31" s="257"/>
      <c r="P31" s="261"/>
      <c r="Q31" s="257">
        <f>+Sklop10[[#This Row],[cena/enota brez DDV v EUR]]*Sklop10[[#This Row],[Stopnja DDV (%)]]</f>
        <v>0</v>
      </c>
      <c r="R31" s="257">
        <f>+Sklop10[[#This Row],[cena/enota brez DDV v EUR]]+Sklop10[[#This Row],[Davek (EUR)]]</f>
        <v>0</v>
      </c>
      <c r="S31" s="257">
        <f>+Sklop10[[#This Row],[cena/enota brez DDV v EUR]]*Sklop10[[#This Row],[Okvirna količina]]</f>
        <v>0</v>
      </c>
      <c r="T31" s="244">
        <f>+Sklop10[[#This Row],[Končna cena/enoto mere (EUR) z DDV]]*Sklop10[[#This Row],[Okvirna količina]]</f>
        <v>0</v>
      </c>
      <c r="U31" s="245"/>
    </row>
    <row r="32" spans="1:21" s="51" customFormat="1" ht="24">
      <c r="A32" s="140" t="s">
        <v>18</v>
      </c>
      <c r="B32" s="258" t="s">
        <v>524</v>
      </c>
      <c r="C32" s="216" t="s">
        <v>434</v>
      </c>
      <c r="D32" s="246" t="s">
        <v>0</v>
      </c>
      <c r="E32" s="218"/>
      <c r="F32" s="219">
        <v>62</v>
      </c>
      <c r="G32" s="259" t="s">
        <v>0</v>
      </c>
      <c r="H3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</v>
      </c>
      <c r="I32" s="219" t="str">
        <f>IF(Sklop10[[#This Row],[ZAHTEVANA SHEMA KAKOVOSTI]]&lt;&gt;"",Sklop10[[#This Row],[Preračunana masa/volumen/kos na enoto kg]],"")</f>
        <v/>
      </c>
      <c r="J32" s="255"/>
      <c r="K32" s="256"/>
      <c r="L32" s="256"/>
      <c r="M32" s="260"/>
      <c r="N32" s="257"/>
      <c r="O32" s="257"/>
      <c r="P32" s="261"/>
      <c r="Q32" s="257">
        <f>+Sklop10[[#This Row],[cena/enota brez DDV v EUR]]*Sklop10[[#This Row],[Stopnja DDV (%)]]</f>
        <v>0</v>
      </c>
      <c r="R32" s="257">
        <f>+Sklop10[[#This Row],[cena/enota brez DDV v EUR]]+Sklop10[[#This Row],[Davek (EUR)]]</f>
        <v>0</v>
      </c>
      <c r="S32" s="257">
        <f>+Sklop10[[#This Row],[cena/enota brez DDV v EUR]]*Sklop10[[#This Row],[Okvirna količina]]</f>
        <v>0</v>
      </c>
      <c r="T32" s="244">
        <f>+Sklop10[[#This Row],[Končna cena/enoto mere (EUR) z DDV]]*Sklop10[[#This Row],[Okvirna količina]]</f>
        <v>0</v>
      </c>
      <c r="U32" s="245"/>
    </row>
    <row r="33" spans="1:21" s="51" customFormat="1" ht="36">
      <c r="A33" s="140" t="s">
        <v>19</v>
      </c>
      <c r="B33" s="258" t="s">
        <v>525</v>
      </c>
      <c r="C33" s="216" t="s">
        <v>500</v>
      </c>
      <c r="D33" s="246" t="s">
        <v>0</v>
      </c>
      <c r="E33" s="218"/>
      <c r="F33" s="219">
        <v>120</v>
      </c>
      <c r="G33" s="259" t="s">
        <v>0</v>
      </c>
      <c r="H33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33" s="219" t="str">
        <f>IF(Sklop10[[#This Row],[ZAHTEVANA SHEMA KAKOVOSTI]]&lt;&gt;"",Sklop10[[#This Row],[Preračunana masa/volumen/kos na enoto kg]],"")</f>
        <v/>
      </c>
      <c r="J33" s="255"/>
      <c r="K33" s="256"/>
      <c r="L33" s="256"/>
      <c r="M33" s="260"/>
      <c r="N33" s="257"/>
      <c r="O33" s="257"/>
      <c r="P33" s="261"/>
      <c r="Q33" s="257">
        <f>+Sklop10[[#This Row],[cena/enota brez DDV v EUR]]*Sklop10[[#This Row],[Stopnja DDV (%)]]</f>
        <v>0</v>
      </c>
      <c r="R33" s="257">
        <f>+Sklop10[[#This Row],[cena/enota brez DDV v EUR]]+Sklop10[[#This Row],[Davek (EUR)]]</f>
        <v>0</v>
      </c>
      <c r="S33" s="257">
        <f>+Sklop10[[#This Row],[cena/enota brez DDV v EUR]]*Sklop10[[#This Row],[Okvirna količina]]</f>
        <v>0</v>
      </c>
      <c r="T33" s="244">
        <f>+Sklop10[[#This Row],[Končna cena/enoto mere (EUR) z DDV]]*Sklop10[[#This Row],[Okvirna količina]]</f>
        <v>0</v>
      </c>
      <c r="U33" s="245"/>
    </row>
    <row r="34" spans="1:21" s="51" customFormat="1" ht="36">
      <c r="A34" s="140" t="s">
        <v>20</v>
      </c>
      <c r="B34" s="258" t="s">
        <v>525</v>
      </c>
      <c r="C34" s="216" t="s">
        <v>509</v>
      </c>
      <c r="D34" s="246" t="s">
        <v>0</v>
      </c>
      <c r="E34" s="218"/>
      <c r="F34" s="219">
        <v>1000</v>
      </c>
      <c r="G34" s="259" t="s">
        <v>0</v>
      </c>
      <c r="H34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4" s="219" t="str">
        <f>IF(Sklop10[[#This Row],[ZAHTEVANA SHEMA KAKOVOSTI]]&lt;&gt;"",Sklop10[[#This Row],[Preračunana masa/volumen/kos na enoto kg]],"")</f>
        <v/>
      </c>
      <c r="J34" s="255"/>
      <c r="K34" s="256"/>
      <c r="L34" s="256"/>
      <c r="M34" s="260"/>
      <c r="N34" s="257"/>
      <c r="O34" s="257"/>
      <c r="P34" s="261"/>
      <c r="Q34" s="257">
        <f>+Sklop10[[#This Row],[cena/enota brez DDV v EUR]]*Sklop10[[#This Row],[Stopnja DDV (%)]]</f>
        <v>0</v>
      </c>
      <c r="R34" s="257">
        <f>+Sklop10[[#This Row],[cena/enota brez DDV v EUR]]+Sklop10[[#This Row],[Davek (EUR)]]</f>
        <v>0</v>
      </c>
      <c r="S34" s="257">
        <f>+Sklop10[[#This Row],[cena/enota brez DDV v EUR]]*Sklop10[[#This Row],[Okvirna količina]]</f>
        <v>0</v>
      </c>
      <c r="T34" s="244">
        <f>+Sklop10[[#This Row],[Končna cena/enoto mere (EUR) z DDV]]*Sklop10[[#This Row],[Okvirna količina]]</f>
        <v>0</v>
      </c>
      <c r="U34" s="245"/>
    </row>
    <row r="35" spans="1:21" s="51" customFormat="1" ht="36">
      <c r="A35" s="140" t="s">
        <v>21</v>
      </c>
      <c r="B35" s="258" t="s">
        <v>526</v>
      </c>
      <c r="C35" s="216" t="s">
        <v>425</v>
      </c>
      <c r="D35" s="246" t="s">
        <v>0</v>
      </c>
      <c r="E35" s="218"/>
      <c r="F35" s="219">
        <v>40</v>
      </c>
      <c r="G35" s="259" t="s">
        <v>0</v>
      </c>
      <c r="H35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219" t="str">
        <f>IF(Sklop10[[#This Row],[ZAHTEVANA SHEMA KAKOVOSTI]]&lt;&gt;"",Sklop10[[#This Row],[Preračunana masa/volumen/kos na enoto kg]],"")</f>
        <v/>
      </c>
      <c r="J35" s="255"/>
      <c r="K35" s="256"/>
      <c r="L35" s="256"/>
      <c r="M35" s="260"/>
      <c r="N35" s="257"/>
      <c r="O35" s="257"/>
      <c r="P35" s="261"/>
      <c r="Q35" s="257">
        <f>+Sklop10[[#This Row],[cena/enota brez DDV v EUR]]*Sklop10[[#This Row],[Stopnja DDV (%)]]</f>
        <v>0</v>
      </c>
      <c r="R35" s="257">
        <f>+Sklop10[[#This Row],[cena/enota brez DDV v EUR]]+Sklop10[[#This Row],[Davek (EUR)]]</f>
        <v>0</v>
      </c>
      <c r="S35" s="257">
        <f>+Sklop10[[#This Row],[cena/enota brez DDV v EUR]]*Sklop10[[#This Row],[Okvirna količina]]</f>
        <v>0</v>
      </c>
      <c r="T35" s="244">
        <f>+Sklop10[[#This Row],[Končna cena/enoto mere (EUR) z DDV]]*Sklop10[[#This Row],[Okvirna količina]]</f>
        <v>0</v>
      </c>
      <c r="U35" s="245"/>
    </row>
    <row r="36" spans="1:21" s="51" customFormat="1" ht="36">
      <c r="A36" s="140" t="s">
        <v>22</v>
      </c>
      <c r="B36" s="258" t="s">
        <v>526</v>
      </c>
      <c r="C36" s="216" t="s">
        <v>508</v>
      </c>
      <c r="D36" s="246" t="s">
        <v>0</v>
      </c>
      <c r="E36" s="218"/>
      <c r="F36" s="219">
        <v>55</v>
      </c>
      <c r="G36" s="259" t="s">
        <v>0</v>
      </c>
      <c r="H36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36" s="219" t="str">
        <f>IF(Sklop10[[#This Row],[ZAHTEVANA SHEMA KAKOVOSTI]]&lt;&gt;"",Sklop10[[#This Row],[Preračunana masa/volumen/kos na enoto kg]],"")</f>
        <v/>
      </c>
      <c r="J36" s="255"/>
      <c r="K36" s="256"/>
      <c r="L36" s="256"/>
      <c r="M36" s="260"/>
      <c r="N36" s="257"/>
      <c r="O36" s="257"/>
      <c r="P36" s="261"/>
      <c r="Q36" s="257">
        <f>+Sklop10[[#This Row],[cena/enota brez DDV v EUR]]*Sklop10[[#This Row],[Stopnja DDV (%)]]</f>
        <v>0</v>
      </c>
      <c r="R36" s="257">
        <f>+Sklop10[[#This Row],[cena/enota brez DDV v EUR]]+Sklop10[[#This Row],[Davek (EUR)]]</f>
        <v>0</v>
      </c>
      <c r="S36" s="257">
        <f>+Sklop10[[#This Row],[cena/enota brez DDV v EUR]]*Sklop10[[#This Row],[Okvirna količina]]</f>
        <v>0</v>
      </c>
      <c r="T36" s="244">
        <f>+Sklop10[[#This Row],[Končna cena/enoto mere (EUR) z DDV]]*Sklop10[[#This Row],[Okvirna količina]]</f>
        <v>0</v>
      </c>
      <c r="U36" s="245"/>
    </row>
    <row r="37" spans="1:21" s="51" customFormat="1" ht="36">
      <c r="A37" s="140" t="s">
        <v>23</v>
      </c>
      <c r="B37" s="258" t="s">
        <v>527</v>
      </c>
      <c r="C37" s="216" t="s">
        <v>425</v>
      </c>
      <c r="D37" s="246" t="s">
        <v>0</v>
      </c>
      <c r="E37" s="218"/>
      <c r="F37" s="219">
        <v>35</v>
      </c>
      <c r="G37" s="259" t="s">
        <v>0</v>
      </c>
      <c r="H3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7" s="219" t="str">
        <f>IF(Sklop10[[#This Row],[ZAHTEVANA SHEMA KAKOVOSTI]]&lt;&gt;"",Sklop10[[#This Row],[Preračunana masa/volumen/kos na enoto kg]],"")</f>
        <v/>
      </c>
      <c r="J37" s="255"/>
      <c r="K37" s="256"/>
      <c r="L37" s="256"/>
      <c r="M37" s="260"/>
      <c r="N37" s="257"/>
      <c r="O37" s="257"/>
      <c r="P37" s="261"/>
      <c r="Q37" s="257">
        <f>+Sklop10[[#This Row],[cena/enota brez DDV v EUR]]*Sklop10[[#This Row],[Stopnja DDV (%)]]</f>
        <v>0</v>
      </c>
      <c r="R37" s="257">
        <f>+Sklop10[[#This Row],[cena/enota brez DDV v EUR]]+Sklop10[[#This Row],[Davek (EUR)]]</f>
        <v>0</v>
      </c>
      <c r="S37" s="257">
        <f>+Sklop10[[#This Row],[cena/enota brez DDV v EUR]]*Sklop10[[#This Row],[Okvirna količina]]</f>
        <v>0</v>
      </c>
      <c r="T37" s="244">
        <f>+Sklop10[[#This Row],[Končna cena/enoto mere (EUR) z DDV]]*Sklop10[[#This Row],[Okvirna količina]]</f>
        <v>0</v>
      </c>
      <c r="U37" s="245"/>
    </row>
    <row r="38" spans="1:21" s="51" customFormat="1" ht="36">
      <c r="A38" s="140" t="s">
        <v>24</v>
      </c>
      <c r="B38" s="258" t="s">
        <v>527</v>
      </c>
      <c r="C38" s="216" t="s">
        <v>504</v>
      </c>
      <c r="D38" s="246" t="s">
        <v>0</v>
      </c>
      <c r="E38" s="218"/>
      <c r="F38" s="219">
        <v>35</v>
      </c>
      <c r="G38" s="259" t="s">
        <v>0</v>
      </c>
      <c r="H3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38" s="219" t="str">
        <f>IF(Sklop10[[#This Row],[ZAHTEVANA SHEMA KAKOVOSTI]]&lt;&gt;"",Sklop10[[#This Row],[Preračunana masa/volumen/kos na enoto kg]],"")</f>
        <v/>
      </c>
      <c r="J38" s="255"/>
      <c r="K38" s="256"/>
      <c r="L38" s="256"/>
      <c r="M38" s="260"/>
      <c r="N38" s="257"/>
      <c r="O38" s="257"/>
      <c r="P38" s="261"/>
      <c r="Q38" s="257">
        <f>+Sklop10[[#This Row],[cena/enota brez DDV v EUR]]*Sklop10[[#This Row],[Stopnja DDV (%)]]</f>
        <v>0</v>
      </c>
      <c r="R38" s="257">
        <f>+Sklop10[[#This Row],[cena/enota brez DDV v EUR]]+Sklop10[[#This Row],[Davek (EUR)]]</f>
        <v>0</v>
      </c>
      <c r="S38" s="257">
        <f>+Sklop10[[#This Row],[cena/enota brez DDV v EUR]]*Sklop10[[#This Row],[Okvirna količina]]</f>
        <v>0</v>
      </c>
      <c r="T38" s="244">
        <f>+Sklop10[[#This Row],[Končna cena/enoto mere (EUR) z DDV]]*Sklop10[[#This Row],[Okvirna količina]]</f>
        <v>0</v>
      </c>
      <c r="U38" s="245"/>
    </row>
    <row r="39" spans="1:21" s="51" customFormat="1" ht="36">
      <c r="A39" s="140" t="s">
        <v>25</v>
      </c>
      <c r="B39" s="258" t="s">
        <v>528</v>
      </c>
      <c r="C39" s="216" t="s">
        <v>507</v>
      </c>
      <c r="D39" s="246" t="s">
        <v>0</v>
      </c>
      <c r="E39" s="218"/>
      <c r="F39" s="219">
        <v>30</v>
      </c>
      <c r="G39" s="259" t="s">
        <v>0</v>
      </c>
      <c r="H3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9" s="219" t="str">
        <f>IF(Sklop10[[#This Row],[ZAHTEVANA SHEMA KAKOVOSTI]]&lt;&gt;"",Sklop10[[#This Row],[Preračunana masa/volumen/kos na enoto kg]],"")</f>
        <v/>
      </c>
      <c r="J39" s="255"/>
      <c r="K39" s="256"/>
      <c r="L39" s="256"/>
      <c r="M39" s="260"/>
      <c r="N39" s="257"/>
      <c r="O39" s="257"/>
      <c r="P39" s="261"/>
      <c r="Q39" s="257">
        <f>+Sklop10[[#This Row],[cena/enota brez DDV v EUR]]*Sklop10[[#This Row],[Stopnja DDV (%)]]</f>
        <v>0</v>
      </c>
      <c r="R39" s="257">
        <f>+Sklop10[[#This Row],[cena/enota brez DDV v EUR]]+Sklop10[[#This Row],[Davek (EUR)]]</f>
        <v>0</v>
      </c>
      <c r="S39" s="257">
        <f>+Sklop10[[#This Row],[cena/enota brez DDV v EUR]]*Sklop10[[#This Row],[Okvirna količina]]</f>
        <v>0</v>
      </c>
      <c r="T39" s="244">
        <f>+Sklop10[[#This Row],[Končna cena/enoto mere (EUR) z DDV]]*Sklop10[[#This Row],[Okvirna količina]]</f>
        <v>0</v>
      </c>
      <c r="U39" s="245"/>
    </row>
    <row r="40" spans="1:21" s="51" customFormat="1" ht="36">
      <c r="A40" s="140" t="s">
        <v>26</v>
      </c>
      <c r="B40" s="258" t="s">
        <v>529</v>
      </c>
      <c r="C40" s="216" t="s">
        <v>506</v>
      </c>
      <c r="D40" s="246" t="s">
        <v>0</v>
      </c>
      <c r="E40" s="218"/>
      <c r="F40" s="219">
        <v>84</v>
      </c>
      <c r="G40" s="259" t="s">
        <v>0</v>
      </c>
      <c r="H4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0" s="219" t="str">
        <f>IF(Sklop10[[#This Row],[ZAHTEVANA SHEMA KAKOVOSTI]]&lt;&gt;"",Sklop10[[#This Row],[Preračunana masa/volumen/kos na enoto kg]],"")</f>
        <v/>
      </c>
      <c r="J40" s="255"/>
      <c r="K40" s="256"/>
      <c r="L40" s="256"/>
      <c r="M40" s="260"/>
      <c r="N40" s="257"/>
      <c r="O40" s="257"/>
      <c r="P40" s="261"/>
      <c r="Q40" s="257">
        <f>+Sklop10[[#This Row],[cena/enota brez DDV v EUR]]*Sklop10[[#This Row],[Stopnja DDV (%)]]</f>
        <v>0</v>
      </c>
      <c r="R40" s="257">
        <f>+Sklop10[[#This Row],[cena/enota brez DDV v EUR]]+Sklop10[[#This Row],[Davek (EUR)]]</f>
        <v>0</v>
      </c>
      <c r="S40" s="257">
        <f>+Sklop10[[#This Row],[cena/enota brez DDV v EUR]]*Sklop10[[#This Row],[Okvirna količina]]</f>
        <v>0</v>
      </c>
      <c r="T40" s="244">
        <f>+Sklop10[[#This Row],[Končna cena/enoto mere (EUR) z DDV]]*Sklop10[[#This Row],[Okvirna količina]]</f>
        <v>0</v>
      </c>
      <c r="U40" s="245"/>
    </row>
    <row r="41" spans="1:21" s="51" customFormat="1" ht="48">
      <c r="A41" s="140" t="s">
        <v>27</v>
      </c>
      <c r="B41" s="258" t="s">
        <v>530</v>
      </c>
      <c r="C41" s="216" t="s">
        <v>505</v>
      </c>
      <c r="D41" s="246" t="s">
        <v>0</v>
      </c>
      <c r="E41" s="218"/>
      <c r="F41" s="219">
        <v>25</v>
      </c>
      <c r="G41" s="259" t="s">
        <v>0</v>
      </c>
      <c r="H4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1" s="219" t="str">
        <f>IF(Sklop10[[#This Row],[ZAHTEVANA SHEMA KAKOVOSTI]]&lt;&gt;"",Sklop10[[#This Row],[Preračunana masa/volumen/kos na enoto kg]],"")</f>
        <v/>
      </c>
      <c r="J41" s="255"/>
      <c r="K41" s="256"/>
      <c r="L41" s="256"/>
      <c r="M41" s="260"/>
      <c r="N41" s="257"/>
      <c r="O41" s="257"/>
      <c r="P41" s="261"/>
      <c r="Q41" s="257">
        <f>+Sklop10[[#This Row],[cena/enota brez DDV v EUR]]*Sklop10[[#This Row],[Stopnja DDV (%)]]</f>
        <v>0</v>
      </c>
      <c r="R41" s="257">
        <f>+Sklop10[[#This Row],[cena/enota brez DDV v EUR]]+Sklop10[[#This Row],[Davek (EUR)]]</f>
        <v>0</v>
      </c>
      <c r="S41" s="257">
        <f>+Sklop10[[#This Row],[cena/enota brez DDV v EUR]]*Sklop10[[#This Row],[Okvirna količina]]</f>
        <v>0</v>
      </c>
      <c r="T41" s="244">
        <f>+Sklop10[[#This Row],[Končna cena/enoto mere (EUR) z DDV]]*Sklop10[[#This Row],[Okvirna količina]]</f>
        <v>0</v>
      </c>
      <c r="U41" s="245"/>
    </row>
    <row r="42" spans="1:21" s="51" customFormat="1" ht="36">
      <c r="A42" s="140" t="s">
        <v>28</v>
      </c>
      <c r="B42" s="258" t="s">
        <v>531</v>
      </c>
      <c r="C42" s="216" t="s">
        <v>504</v>
      </c>
      <c r="D42" s="246" t="s">
        <v>0</v>
      </c>
      <c r="E42" s="218"/>
      <c r="F42" s="219">
        <v>20</v>
      </c>
      <c r="G42" s="259" t="s">
        <v>0</v>
      </c>
      <c r="H4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219" t="str">
        <f>IF(Sklop10[[#This Row],[ZAHTEVANA SHEMA KAKOVOSTI]]&lt;&gt;"",Sklop10[[#This Row],[Preračunana masa/volumen/kos na enoto kg]],"")</f>
        <v/>
      </c>
      <c r="J42" s="255"/>
      <c r="K42" s="256"/>
      <c r="L42" s="256"/>
      <c r="M42" s="260"/>
      <c r="N42" s="257"/>
      <c r="O42" s="257"/>
      <c r="P42" s="261"/>
      <c r="Q42" s="257">
        <f>+Sklop10[[#This Row],[cena/enota brez DDV v EUR]]*Sklop10[[#This Row],[Stopnja DDV (%)]]</f>
        <v>0</v>
      </c>
      <c r="R42" s="257">
        <f>+Sklop10[[#This Row],[cena/enota brez DDV v EUR]]+Sklop10[[#This Row],[Davek (EUR)]]</f>
        <v>0</v>
      </c>
      <c r="S42" s="257">
        <f>+Sklop10[[#This Row],[cena/enota brez DDV v EUR]]*Sklop10[[#This Row],[Okvirna količina]]</f>
        <v>0</v>
      </c>
      <c r="T42" s="244">
        <f>+Sklop10[[#This Row],[Končna cena/enoto mere (EUR) z DDV]]*Sklop10[[#This Row],[Okvirna količina]]</f>
        <v>0</v>
      </c>
      <c r="U42" s="245"/>
    </row>
    <row r="43" spans="1:21" s="51" customFormat="1" ht="36">
      <c r="A43" s="140" t="s">
        <v>29</v>
      </c>
      <c r="B43" s="258" t="s">
        <v>533</v>
      </c>
      <c r="C43" s="216" t="s">
        <v>503</v>
      </c>
      <c r="D43" s="246" t="s">
        <v>0</v>
      </c>
      <c r="E43" s="218"/>
      <c r="F43" s="219">
        <v>20</v>
      </c>
      <c r="G43" s="259" t="s">
        <v>0</v>
      </c>
      <c r="H43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3" s="219" t="str">
        <f>IF(Sklop10[[#This Row],[ZAHTEVANA SHEMA KAKOVOSTI]]&lt;&gt;"",Sklop10[[#This Row],[Preračunana masa/volumen/kos na enoto kg]],"")</f>
        <v/>
      </c>
      <c r="J43" s="255"/>
      <c r="K43" s="256"/>
      <c r="L43" s="256"/>
      <c r="M43" s="260"/>
      <c r="N43" s="257"/>
      <c r="O43" s="257"/>
      <c r="P43" s="261"/>
      <c r="Q43" s="257">
        <f>+Sklop10[[#This Row],[cena/enota brez DDV v EUR]]*Sklop10[[#This Row],[Stopnja DDV (%)]]</f>
        <v>0</v>
      </c>
      <c r="R43" s="257">
        <f>+Sklop10[[#This Row],[cena/enota brez DDV v EUR]]+Sklop10[[#This Row],[Davek (EUR)]]</f>
        <v>0</v>
      </c>
      <c r="S43" s="257">
        <f>+Sklop10[[#This Row],[cena/enota brez DDV v EUR]]*Sklop10[[#This Row],[Okvirna količina]]</f>
        <v>0</v>
      </c>
      <c r="T43" s="244">
        <f>+Sklop10[[#This Row],[Končna cena/enoto mere (EUR) z DDV]]*Sklop10[[#This Row],[Okvirna količina]]</f>
        <v>0</v>
      </c>
      <c r="U43" s="245"/>
    </row>
    <row r="44" spans="1:21" s="51" customFormat="1" ht="36">
      <c r="A44" s="140" t="s">
        <v>30</v>
      </c>
      <c r="B44" s="258" t="s">
        <v>532</v>
      </c>
      <c r="C44" s="216" t="s">
        <v>451</v>
      </c>
      <c r="D44" s="246" t="s">
        <v>0</v>
      </c>
      <c r="E44" s="218"/>
      <c r="F44" s="219">
        <v>60</v>
      </c>
      <c r="G44" s="259" t="s">
        <v>0</v>
      </c>
      <c r="H44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4" s="219" t="str">
        <f>IF(Sklop10[[#This Row],[ZAHTEVANA SHEMA KAKOVOSTI]]&lt;&gt;"",Sklop10[[#This Row],[Preračunana masa/volumen/kos na enoto kg]],"")</f>
        <v/>
      </c>
      <c r="J44" s="255"/>
      <c r="K44" s="256"/>
      <c r="L44" s="256"/>
      <c r="M44" s="260"/>
      <c r="N44" s="257"/>
      <c r="O44" s="257"/>
      <c r="P44" s="261"/>
      <c r="Q44" s="257">
        <f>+Sklop10[[#This Row],[cena/enota brez DDV v EUR]]*Sklop10[[#This Row],[Stopnja DDV (%)]]</f>
        <v>0</v>
      </c>
      <c r="R44" s="257">
        <f>+Sklop10[[#This Row],[cena/enota brez DDV v EUR]]+Sklop10[[#This Row],[Davek (EUR)]]</f>
        <v>0</v>
      </c>
      <c r="S44" s="257">
        <f>+Sklop10[[#This Row],[cena/enota brez DDV v EUR]]*Sklop10[[#This Row],[Okvirna količina]]</f>
        <v>0</v>
      </c>
      <c r="T44" s="244">
        <f>+Sklop10[[#This Row],[Končna cena/enoto mere (EUR) z DDV]]*Sklop10[[#This Row],[Okvirna količina]]</f>
        <v>0</v>
      </c>
      <c r="U44" s="245"/>
    </row>
    <row r="45" spans="1:21" s="51" customFormat="1" ht="36">
      <c r="A45" s="140" t="s">
        <v>31</v>
      </c>
      <c r="B45" s="258" t="s">
        <v>534</v>
      </c>
      <c r="C45" s="216" t="s">
        <v>503</v>
      </c>
      <c r="D45" s="246" t="s">
        <v>0</v>
      </c>
      <c r="E45" s="218"/>
      <c r="F45" s="219">
        <v>60</v>
      </c>
      <c r="G45" s="259" t="s">
        <v>0</v>
      </c>
      <c r="H45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5" s="219" t="str">
        <f>IF(Sklop10[[#This Row],[ZAHTEVANA SHEMA KAKOVOSTI]]&lt;&gt;"",Sklop10[[#This Row],[Preračunana masa/volumen/kos na enoto kg]],"")</f>
        <v/>
      </c>
      <c r="J45" s="255"/>
      <c r="K45" s="256"/>
      <c r="L45" s="256"/>
      <c r="M45" s="260"/>
      <c r="N45" s="257"/>
      <c r="O45" s="257"/>
      <c r="P45" s="261"/>
      <c r="Q45" s="257">
        <f>+Sklop10[[#This Row],[cena/enota brez DDV v EUR]]*Sklop10[[#This Row],[Stopnja DDV (%)]]</f>
        <v>0</v>
      </c>
      <c r="R45" s="257">
        <f>+Sklop10[[#This Row],[cena/enota brez DDV v EUR]]+Sklop10[[#This Row],[Davek (EUR)]]</f>
        <v>0</v>
      </c>
      <c r="S45" s="257">
        <f>+Sklop10[[#This Row],[cena/enota brez DDV v EUR]]*Sklop10[[#This Row],[Okvirna količina]]</f>
        <v>0</v>
      </c>
      <c r="T45" s="244">
        <f>+Sklop10[[#This Row],[Končna cena/enoto mere (EUR) z DDV]]*Sklop10[[#This Row],[Okvirna količina]]</f>
        <v>0</v>
      </c>
      <c r="U45" s="245"/>
    </row>
    <row r="46" spans="1:21" s="51" customFormat="1" ht="24">
      <c r="A46" s="140" t="s">
        <v>32</v>
      </c>
      <c r="B46" s="258" t="s">
        <v>535</v>
      </c>
      <c r="C46" s="216" t="s">
        <v>425</v>
      </c>
      <c r="D46" s="246" t="s">
        <v>0</v>
      </c>
      <c r="E46" s="218"/>
      <c r="F46" s="219">
        <v>80</v>
      </c>
      <c r="G46" s="259" t="s">
        <v>0</v>
      </c>
      <c r="H46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6" s="219" t="str">
        <f>IF(Sklop10[[#This Row],[ZAHTEVANA SHEMA KAKOVOSTI]]&lt;&gt;"",Sklop10[[#This Row],[Preračunana masa/volumen/kos na enoto kg]],"")</f>
        <v/>
      </c>
      <c r="J46" s="255"/>
      <c r="K46" s="256"/>
      <c r="L46" s="256"/>
      <c r="M46" s="260"/>
      <c r="N46" s="257"/>
      <c r="O46" s="257"/>
      <c r="P46" s="261"/>
      <c r="Q46" s="257">
        <f>+Sklop10[[#This Row],[cena/enota brez DDV v EUR]]*Sklop10[[#This Row],[Stopnja DDV (%)]]</f>
        <v>0</v>
      </c>
      <c r="R46" s="257">
        <f>+Sklop10[[#This Row],[cena/enota brez DDV v EUR]]+Sklop10[[#This Row],[Davek (EUR)]]</f>
        <v>0</v>
      </c>
      <c r="S46" s="257">
        <f>+Sklop10[[#This Row],[cena/enota brez DDV v EUR]]*Sklop10[[#This Row],[Okvirna količina]]</f>
        <v>0</v>
      </c>
      <c r="T46" s="244">
        <f>+Sklop10[[#This Row],[Končna cena/enoto mere (EUR) z DDV]]*Sklop10[[#This Row],[Okvirna količina]]</f>
        <v>0</v>
      </c>
      <c r="U46" s="245"/>
    </row>
    <row r="47" spans="1:21" s="51" customFormat="1" ht="24">
      <c r="A47" s="140" t="s">
        <v>33</v>
      </c>
      <c r="B47" s="258" t="s">
        <v>536</v>
      </c>
      <c r="C47" s="216" t="s">
        <v>425</v>
      </c>
      <c r="D47" s="246" t="s">
        <v>0</v>
      </c>
      <c r="E47" s="218"/>
      <c r="F47" s="219">
        <v>30</v>
      </c>
      <c r="G47" s="259" t="s">
        <v>0</v>
      </c>
      <c r="H47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219" t="str">
        <f>IF(Sklop10[[#This Row],[ZAHTEVANA SHEMA KAKOVOSTI]]&lt;&gt;"",Sklop10[[#This Row],[Preračunana masa/volumen/kos na enoto kg]],"")</f>
        <v/>
      </c>
      <c r="J47" s="255"/>
      <c r="K47" s="256"/>
      <c r="L47" s="256"/>
      <c r="M47" s="260"/>
      <c r="N47" s="257"/>
      <c r="O47" s="257"/>
      <c r="P47" s="261"/>
      <c r="Q47" s="257">
        <f>+Sklop10[[#This Row],[cena/enota brez DDV v EUR]]*Sklop10[[#This Row],[Stopnja DDV (%)]]</f>
        <v>0</v>
      </c>
      <c r="R47" s="257">
        <f>+Sklop10[[#This Row],[cena/enota brez DDV v EUR]]+Sklop10[[#This Row],[Davek (EUR)]]</f>
        <v>0</v>
      </c>
      <c r="S47" s="257">
        <f>+Sklop10[[#This Row],[cena/enota brez DDV v EUR]]*Sklop10[[#This Row],[Okvirna količina]]</f>
        <v>0</v>
      </c>
      <c r="T47" s="244">
        <f>+Sklop10[[#This Row],[Končna cena/enoto mere (EUR) z DDV]]*Sklop10[[#This Row],[Okvirna količina]]</f>
        <v>0</v>
      </c>
      <c r="U47" s="245"/>
    </row>
    <row r="48" spans="1:21" s="51" customFormat="1" ht="24">
      <c r="A48" s="140" t="s">
        <v>34</v>
      </c>
      <c r="B48" s="258" t="s">
        <v>537</v>
      </c>
      <c r="C48" s="216" t="s">
        <v>502</v>
      </c>
      <c r="D48" s="246" t="s">
        <v>0</v>
      </c>
      <c r="E48" s="218"/>
      <c r="F48" s="219">
        <v>50</v>
      </c>
      <c r="G48" s="259" t="s">
        <v>0</v>
      </c>
      <c r="H48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219" t="str">
        <f>IF(Sklop10[[#This Row],[ZAHTEVANA SHEMA KAKOVOSTI]]&lt;&gt;"",Sklop10[[#This Row],[Preračunana masa/volumen/kos na enoto kg]],"")</f>
        <v/>
      </c>
      <c r="J48" s="255"/>
      <c r="K48" s="256"/>
      <c r="L48" s="256"/>
      <c r="M48" s="260"/>
      <c r="N48" s="257"/>
      <c r="O48" s="257"/>
      <c r="P48" s="261"/>
      <c r="Q48" s="257">
        <f>+Sklop10[[#This Row],[cena/enota brez DDV v EUR]]*Sklop10[[#This Row],[Stopnja DDV (%)]]</f>
        <v>0</v>
      </c>
      <c r="R48" s="257">
        <f>+Sklop10[[#This Row],[cena/enota brez DDV v EUR]]+Sklop10[[#This Row],[Davek (EUR)]]</f>
        <v>0</v>
      </c>
      <c r="S48" s="257">
        <f>+Sklop10[[#This Row],[cena/enota brez DDV v EUR]]*Sklop10[[#This Row],[Okvirna količina]]</f>
        <v>0</v>
      </c>
      <c r="T48" s="244">
        <f>+Sklop10[[#This Row],[Končna cena/enoto mere (EUR) z DDV]]*Sklop10[[#This Row],[Okvirna količina]]</f>
        <v>0</v>
      </c>
      <c r="U48" s="245"/>
    </row>
    <row r="49" spans="1:22" s="51" customFormat="1" ht="24">
      <c r="A49" s="140" t="s">
        <v>35</v>
      </c>
      <c r="B49" s="258" t="s">
        <v>538</v>
      </c>
      <c r="C49" s="216" t="s">
        <v>502</v>
      </c>
      <c r="D49" s="246" t="s">
        <v>0</v>
      </c>
      <c r="E49" s="218"/>
      <c r="F49" s="219">
        <v>50</v>
      </c>
      <c r="G49" s="259" t="s">
        <v>0</v>
      </c>
      <c r="H49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9" s="219" t="str">
        <f>IF(Sklop10[[#This Row],[ZAHTEVANA SHEMA KAKOVOSTI]]&lt;&gt;"",Sklop10[[#This Row],[Preračunana masa/volumen/kos na enoto kg]],"")</f>
        <v/>
      </c>
      <c r="J49" s="255"/>
      <c r="K49" s="256"/>
      <c r="L49" s="256"/>
      <c r="M49" s="260"/>
      <c r="N49" s="257"/>
      <c r="O49" s="257"/>
      <c r="P49" s="261"/>
      <c r="Q49" s="257">
        <f>+Sklop10[[#This Row],[cena/enota brez DDV v EUR]]*Sklop10[[#This Row],[Stopnja DDV (%)]]</f>
        <v>0</v>
      </c>
      <c r="R49" s="257">
        <f>+Sklop10[[#This Row],[cena/enota brez DDV v EUR]]+Sklop10[[#This Row],[Davek (EUR)]]</f>
        <v>0</v>
      </c>
      <c r="S49" s="257">
        <f>+Sklop10[[#This Row],[cena/enota brez DDV v EUR]]*Sklop10[[#This Row],[Okvirna količina]]</f>
        <v>0</v>
      </c>
      <c r="T49" s="244">
        <f>+Sklop10[[#This Row],[Končna cena/enoto mere (EUR) z DDV]]*Sklop10[[#This Row],[Okvirna količina]]</f>
        <v>0</v>
      </c>
      <c r="U49" s="245"/>
    </row>
    <row r="50" spans="1:22" s="51" customFormat="1" ht="24">
      <c r="A50" s="140" t="s">
        <v>36</v>
      </c>
      <c r="B50" s="258" t="s">
        <v>539</v>
      </c>
      <c r="C50" s="216" t="s">
        <v>425</v>
      </c>
      <c r="D50" s="246" t="s">
        <v>0</v>
      </c>
      <c r="E50" s="218" t="s">
        <v>218</v>
      </c>
      <c r="F50" s="219">
        <v>50</v>
      </c>
      <c r="G50" s="259" t="s">
        <v>0</v>
      </c>
      <c r="H50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219">
        <f>IF(Sklop10[[#This Row],[ZAHTEVANA SHEMA KAKOVOSTI]]&lt;&gt;"",Sklop10[[#This Row],[Preračunana masa/volumen/kos na enoto kg]],"")</f>
        <v>50</v>
      </c>
      <c r="J50" s="255"/>
      <c r="K50" s="256"/>
      <c r="L50" s="256"/>
      <c r="M50" s="260"/>
      <c r="N50" s="257"/>
      <c r="O50" s="257"/>
      <c r="P50" s="261"/>
      <c r="Q50" s="257">
        <f>+Sklop10[[#This Row],[cena/enota brez DDV v EUR]]*Sklop10[[#This Row],[Stopnja DDV (%)]]</f>
        <v>0</v>
      </c>
      <c r="R50" s="257">
        <f>+Sklop10[[#This Row],[cena/enota brez DDV v EUR]]+Sklop10[[#This Row],[Davek (EUR)]]</f>
        <v>0</v>
      </c>
      <c r="S50" s="257">
        <f>+Sklop10[[#This Row],[cena/enota brez DDV v EUR]]*Sklop10[[#This Row],[Okvirna količina]]</f>
        <v>0</v>
      </c>
      <c r="T50" s="244">
        <f>+Sklop10[[#This Row],[Končna cena/enoto mere (EUR) z DDV]]*Sklop10[[#This Row],[Okvirna količina]]</f>
        <v>0</v>
      </c>
      <c r="U50" s="245"/>
    </row>
    <row r="51" spans="1:22" s="51" customFormat="1" ht="24">
      <c r="A51" s="140" t="s">
        <v>37</v>
      </c>
      <c r="B51" s="258" t="s">
        <v>540</v>
      </c>
      <c r="C51" s="216" t="s">
        <v>425</v>
      </c>
      <c r="D51" s="246" t="s">
        <v>0</v>
      </c>
      <c r="E51" s="218" t="s">
        <v>218</v>
      </c>
      <c r="F51" s="219">
        <v>150</v>
      </c>
      <c r="G51" s="259" t="s">
        <v>0</v>
      </c>
      <c r="H51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1" s="219">
        <f>IF(Sklop10[[#This Row],[ZAHTEVANA SHEMA KAKOVOSTI]]&lt;&gt;"",Sklop10[[#This Row],[Preračunana masa/volumen/kos na enoto kg]],"")</f>
        <v>150</v>
      </c>
      <c r="J51" s="255"/>
      <c r="K51" s="256"/>
      <c r="L51" s="256"/>
      <c r="M51" s="260"/>
      <c r="N51" s="257"/>
      <c r="O51" s="257"/>
      <c r="P51" s="261"/>
      <c r="Q51" s="257">
        <f>+Sklop10[[#This Row],[cena/enota brez DDV v EUR]]*Sklop10[[#This Row],[Stopnja DDV (%)]]</f>
        <v>0</v>
      </c>
      <c r="R51" s="257">
        <f>+Sklop10[[#This Row],[cena/enota brez DDV v EUR]]+Sklop10[[#This Row],[Davek (EUR)]]</f>
        <v>0</v>
      </c>
      <c r="S51" s="257">
        <f>+Sklop10[[#This Row],[cena/enota brez DDV v EUR]]*Sklop10[[#This Row],[Okvirna količina]]</f>
        <v>0</v>
      </c>
      <c r="T51" s="244">
        <f>+Sklop10[[#This Row],[Končna cena/enoto mere (EUR) z DDV]]*Sklop10[[#This Row],[Okvirna količina]]</f>
        <v>0</v>
      </c>
      <c r="U51" s="245"/>
    </row>
    <row r="52" spans="1:22" s="51" customFormat="1" ht="24">
      <c r="A52" s="140" t="s">
        <v>38</v>
      </c>
      <c r="B52" s="258" t="s">
        <v>541</v>
      </c>
      <c r="C52" s="216" t="s">
        <v>425</v>
      </c>
      <c r="D52" s="246" t="s">
        <v>0</v>
      </c>
      <c r="E52" s="218" t="s">
        <v>218</v>
      </c>
      <c r="F52" s="219">
        <v>50</v>
      </c>
      <c r="G52" s="259" t="s">
        <v>0</v>
      </c>
      <c r="H52" s="2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219">
        <f>IF(Sklop10[[#This Row],[ZAHTEVANA SHEMA KAKOVOSTI]]&lt;&gt;"",Sklop10[[#This Row],[Preračunana masa/volumen/kos na enoto kg]],"")</f>
        <v>50</v>
      </c>
      <c r="J52" s="255"/>
      <c r="K52" s="256"/>
      <c r="L52" s="256"/>
      <c r="M52" s="260"/>
      <c r="N52" s="257"/>
      <c r="O52" s="257"/>
      <c r="P52" s="261"/>
      <c r="Q52" s="257">
        <f>+Sklop10[[#This Row],[cena/enota brez DDV v EUR]]*Sklop10[[#This Row],[Stopnja DDV (%)]]</f>
        <v>0</v>
      </c>
      <c r="R52" s="257">
        <f>+Sklop10[[#This Row],[cena/enota brez DDV v EUR]]+Sklop10[[#This Row],[Davek (EUR)]]</f>
        <v>0</v>
      </c>
      <c r="S52" s="257">
        <f>+Sklop10[[#This Row],[cena/enota brez DDV v EUR]]*Sklop10[[#This Row],[Okvirna količina]]</f>
        <v>0</v>
      </c>
      <c r="T52" s="244">
        <f>+Sklop10[[#This Row],[Končna cena/enoto mere (EUR) z DDV]]*Sklop10[[#This Row],[Okvirna količina]]</f>
        <v>0</v>
      </c>
      <c r="U52" s="245"/>
    </row>
    <row r="53" spans="1:22">
      <c r="A53" s="315" t="s">
        <v>163</v>
      </c>
      <c r="B53" s="316"/>
      <c r="C53" s="317"/>
      <c r="D53" s="317"/>
      <c r="E53" s="318"/>
      <c r="F53" s="319"/>
      <c r="G53" s="320"/>
      <c r="H53" s="321">
        <f>SUBTOTAL(109,Sklop10[Preračunana masa/volumen/kos na enoto kg])</f>
        <v>3329.4</v>
      </c>
      <c r="I53" s="321">
        <f>SUBTOTAL(109,Sklop10[Živila iz shem kakovosti (kg)])</f>
        <v>250</v>
      </c>
      <c r="J53" s="319"/>
      <c r="K53" s="322"/>
      <c r="L53" s="322"/>
      <c r="M53" s="323"/>
      <c r="N53" s="324"/>
      <c r="O53" s="324"/>
      <c r="P53" s="324"/>
      <c r="Q53" s="325"/>
      <c r="R53" s="319"/>
      <c r="S53" s="325">
        <f>SUBTOTAL(109,Sklop10[Vrednost za okvirno količino (EUR) brez DDV])</f>
        <v>0</v>
      </c>
      <c r="T53" s="325">
        <f>SUBTOTAL(109,Sklop10[Vrednost za okvirno količino (EUR) z DDV])</f>
        <v>0</v>
      </c>
      <c r="U53" s="326">
        <f>SUBTOTAL(103,Sklop10[Shema kakovosti
(nacionalne, evropske)
])</f>
        <v>0</v>
      </c>
    </row>
    <row r="54" spans="1:22" ht="15">
      <c r="A54" s="5"/>
      <c r="B54" s="3"/>
      <c r="C54" s="26"/>
      <c r="D54" s="26"/>
      <c r="E54" s="25"/>
      <c r="F54" s="6"/>
      <c r="H54" s="7"/>
      <c r="I54" s="7"/>
      <c r="J54" s="7"/>
      <c r="K54" s="7"/>
      <c r="L54" s="20"/>
      <c r="M54" s="20"/>
      <c r="N54" s="7"/>
      <c r="O54" s="7"/>
      <c r="P54" s="7"/>
      <c r="Q54" s="7"/>
      <c r="R54" s="7"/>
      <c r="S54" s="2"/>
      <c r="T54" s="2"/>
      <c r="U54" s="6"/>
    </row>
    <row r="55" spans="1:22">
      <c r="A55" s="44" t="s">
        <v>160</v>
      </c>
      <c r="B55" s="16"/>
      <c r="C55" s="28"/>
      <c r="D55" s="28"/>
      <c r="E55" s="99"/>
      <c r="Q55" s="44"/>
      <c r="R55" s="44"/>
      <c r="S55" s="44"/>
      <c r="T55" s="44"/>
    </row>
    <row r="56" spans="1:22">
      <c r="A56" s="11" t="s">
        <v>216</v>
      </c>
      <c r="B56" s="16"/>
      <c r="C56" s="28"/>
      <c r="D56" s="28"/>
      <c r="E56" s="99"/>
    </row>
    <row r="57" spans="1:22">
      <c r="A57" s="94" t="s">
        <v>208</v>
      </c>
      <c r="F57" s="64"/>
      <c r="G57" s="64"/>
      <c r="H57" s="29"/>
      <c r="I57" s="29"/>
      <c r="J57" s="29"/>
      <c r="K57" s="29"/>
      <c r="L57" s="50"/>
      <c r="M57" s="50"/>
      <c r="N57" s="29"/>
      <c r="O57" s="29"/>
      <c r="P57" s="29"/>
      <c r="Q57" s="29"/>
      <c r="R57" s="29"/>
    </row>
    <row r="58" spans="1:22">
      <c r="A58" s="352" t="s">
        <v>217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107"/>
      <c r="O58" s="107"/>
      <c r="P58" s="107"/>
      <c r="Q58" s="107"/>
      <c r="R58" s="107"/>
      <c r="S58" s="107"/>
      <c r="T58" s="107"/>
      <c r="U58" s="107"/>
      <c r="V58" s="106"/>
    </row>
    <row r="59" spans="1:22">
      <c r="A59" s="353" t="s">
        <v>205</v>
      </c>
      <c r="B59" s="353"/>
      <c r="C59" s="353"/>
      <c r="D59" s="353"/>
      <c r="E59" s="353"/>
      <c r="F59" s="353"/>
      <c r="G59" s="353"/>
      <c r="H59" s="353"/>
      <c r="I59" s="353"/>
      <c r="J59" s="353"/>
      <c r="K59" s="353"/>
      <c r="L59" s="353"/>
      <c r="M59" s="50"/>
      <c r="N59" s="29"/>
      <c r="O59" s="29"/>
      <c r="P59" s="29"/>
      <c r="Q59" s="29"/>
      <c r="R59" s="29"/>
    </row>
    <row r="60" spans="1:22">
      <c r="N60" s="29"/>
      <c r="O60" s="29"/>
      <c r="P60" s="29"/>
      <c r="Q60" s="29"/>
      <c r="R60" s="29"/>
    </row>
    <row r="61" spans="1:22">
      <c r="A61" s="94" t="s">
        <v>65</v>
      </c>
      <c r="F61" s="64"/>
      <c r="G61" s="64" t="s">
        <v>66</v>
      </c>
      <c r="H61" s="29"/>
      <c r="I61" s="29"/>
      <c r="J61" s="29"/>
      <c r="K61" s="29"/>
      <c r="L61" s="50"/>
      <c r="M61" s="50"/>
      <c r="N61" s="29"/>
      <c r="O61" s="29"/>
      <c r="P61" s="29"/>
      <c r="Q61" s="29" t="s">
        <v>67</v>
      </c>
      <c r="R61" s="29"/>
    </row>
    <row r="62" spans="1:22" ht="15">
      <c r="A62" s="5"/>
      <c r="B62" s="3"/>
      <c r="C62" s="26"/>
      <c r="D62" s="26"/>
      <c r="E62" s="25"/>
      <c r="F62" s="6"/>
      <c r="H62" s="7"/>
      <c r="I62" s="7"/>
      <c r="J62" s="7"/>
      <c r="K62" s="7"/>
      <c r="L62" s="20"/>
      <c r="M62" s="20"/>
      <c r="N62" s="7"/>
      <c r="O62" s="7"/>
      <c r="P62" s="7"/>
      <c r="Q62" s="7"/>
      <c r="R62" s="7"/>
      <c r="S62" s="2"/>
      <c r="T62" s="2"/>
      <c r="U62" s="6"/>
    </row>
    <row r="63" spans="1:22">
      <c r="B63" s="16"/>
      <c r="C63" s="28"/>
      <c r="D63" s="28"/>
      <c r="E63" s="99"/>
    </row>
    <row r="64" spans="1:22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</sheetData>
  <sheetProtection insertRows="0" deleteRows="0"/>
  <protectedRanges>
    <protectedRange sqref="J60:P1048576 N58:P58 J1:P57 U1:U58 U60:U1048576" name="Obseg1"/>
    <protectedRange sqref="K58:M58" name="Obseg1_2_1"/>
    <protectedRange sqref="M59:P59 U59" name="Obseg1_1"/>
    <protectedRange sqref="J59:L59" name="Obseg1_2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M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5"/>
  <sheetViews>
    <sheetView topLeftCell="A49" zoomScale="90" zoomScaleNormal="90" zoomScaleSheetLayoutView="100" workbookViewId="0">
      <selection activeCell="D22" sqref="D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pred_rekapitulacija'!B24</f>
        <v>SADNI SOKOVI, NEKTARJI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48">
      <c r="A16" s="140" t="s">
        <v>1</v>
      </c>
      <c r="B16" s="142" t="s">
        <v>550</v>
      </c>
      <c r="C16" s="140">
        <v>1</v>
      </c>
      <c r="D16" s="140" t="s">
        <v>93</v>
      </c>
      <c r="E16" s="113"/>
      <c r="F16" s="114">
        <v>410</v>
      </c>
      <c r="G16" s="136" t="s">
        <v>248</v>
      </c>
      <c r="H16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410</v>
      </c>
      <c r="I16" s="78" t="str">
        <f>IF(Sklop11[[#This Row],[ZAHTEVANA SHEMA KAKOVOSTI]]&lt;&gt;"",Sklop11[[#This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48"/>
    </row>
    <row r="17" spans="1:21" s="51" customFormat="1" ht="36">
      <c r="A17" s="140" t="s">
        <v>3</v>
      </c>
      <c r="B17" s="142" t="s">
        <v>551</v>
      </c>
      <c r="C17" s="140">
        <v>0.2</v>
      </c>
      <c r="D17" s="140" t="s">
        <v>93</v>
      </c>
      <c r="E17" s="113"/>
      <c r="F17" s="114">
        <v>550</v>
      </c>
      <c r="G17" s="136" t="s">
        <v>438</v>
      </c>
      <c r="H17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110</v>
      </c>
      <c r="I17" s="78" t="str">
        <f>IF(Sklop11[[#This Row],[ZAHTEVANA SHEMA KAKOVOSTI]]&lt;&gt;"",Sklop11[[#This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48"/>
    </row>
    <row r="18" spans="1:21" s="51" customFormat="1" ht="48">
      <c r="A18" s="140" t="s">
        <v>4</v>
      </c>
      <c r="B18" s="145" t="s">
        <v>552</v>
      </c>
      <c r="C18" s="140">
        <v>1</v>
      </c>
      <c r="D18" s="140" t="s">
        <v>93</v>
      </c>
      <c r="E18" s="113"/>
      <c r="F18" s="114">
        <v>300</v>
      </c>
      <c r="G18" s="136" t="s">
        <v>248</v>
      </c>
      <c r="H18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" s="78" t="str">
        <f>IF(Sklop11[[#This Row],[ZAHTEVANA SHEMA KAKOVOSTI]]&lt;&gt;"",Sklop11[[#This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48"/>
    </row>
    <row r="19" spans="1:21" s="51" customFormat="1" ht="36">
      <c r="A19" s="140" t="s">
        <v>5</v>
      </c>
      <c r="B19" s="145" t="s">
        <v>553</v>
      </c>
      <c r="C19" s="140">
        <v>0.2</v>
      </c>
      <c r="D19" s="140" t="s">
        <v>93</v>
      </c>
      <c r="E19" s="113"/>
      <c r="F19" s="114">
        <v>1500</v>
      </c>
      <c r="G19" s="136" t="s">
        <v>438</v>
      </c>
      <c r="H19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78" t="str">
        <f>IF(Sklop11[[#This Row],[ZAHTEVANA SHEMA KAKOVOSTI]]&lt;&gt;"",Sklop11[[#This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48"/>
    </row>
    <row r="20" spans="1:21" s="51" customFormat="1" ht="48">
      <c r="A20" s="140" t="s">
        <v>6</v>
      </c>
      <c r="B20" s="142" t="s">
        <v>554</v>
      </c>
      <c r="C20" s="140">
        <v>1</v>
      </c>
      <c r="D20" s="140" t="s">
        <v>93</v>
      </c>
      <c r="E20" s="113"/>
      <c r="F20" s="114">
        <v>800</v>
      </c>
      <c r="G20" s="136" t="s">
        <v>248</v>
      </c>
      <c r="H20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20" s="78" t="str">
        <f>IF(Sklop11[[#This Row],[ZAHTEVANA SHEMA KAKOVOSTI]]&lt;&gt;"",Sklop11[[#This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148"/>
    </row>
    <row r="21" spans="1:21" s="51" customFormat="1" ht="36">
      <c r="A21" s="140" t="s">
        <v>7</v>
      </c>
      <c r="B21" s="142" t="s">
        <v>555</v>
      </c>
      <c r="C21" s="140">
        <v>0.2</v>
      </c>
      <c r="D21" s="140" t="s">
        <v>93</v>
      </c>
      <c r="E21" s="113"/>
      <c r="F21" s="114">
        <v>850</v>
      </c>
      <c r="G21" s="136" t="s">
        <v>438</v>
      </c>
      <c r="H21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1" s="78" t="str">
        <f>IF(Sklop11[[#This Row],[ZAHTEVANA SHEMA KAKOVOSTI]]&lt;&gt;"",Sklop11[[#This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48"/>
    </row>
    <row r="22" spans="1:21" s="51" customFormat="1" ht="72">
      <c r="A22" s="140" t="s">
        <v>8</v>
      </c>
      <c r="B22" s="145" t="s">
        <v>556</v>
      </c>
      <c r="C22" s="140">
        <v>1</v>
      </c>
      <c r="D22" s="140" t="s">
        <v>93</v>
      </c>
      <c r="E22" s="113"/>
      <c r="F22" s="114">
        <v>300</v>
      </c>
      <c r="G22" s="136" t="s">
        <v>248</v>
      </c>
      <c r="H22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2" s="78" t="str">
        <f>IF(Sklop11[[#This Row],[ZAHTEVANA SHEMA KAKOVOSTI]]&lt;&gt;"",Sklop11[[#This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48"/>
    </row>
    <row r="23" spans="1:21" s="51" customFormat="1" ht="48">
      <c r="A23" s="140" t="s">
        <v>9</v>
      </c>
      <c r="B23" s="145" t="s">
        <v>557</v>
      </c>
      <c r="C23" s="140" t="s">
        <v>425</v>
      </c>
      <c r="D23" s="140" t="s">
        <v>93</v>
      </c>
      <c r="E23" s="113"/>
      <c r="F23" s="114">
        <v>300</v>
      </c>
      <c r="G23" s="136" t="s">
        <v>248</v>
      </c>
      <c r="H23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78" t="str">
        <f>IF(Sklop11[[#This Row],[ZAHTEVANA SHEMA KAKOVOSTI]]&lt;&gt;"",Sklop11[[#This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48"/>
    </row>
    <row r="24" spans="1:21" s="51" customFormat="1" ht="24">
      <c r="A24" s="140" t="s">
        <v>10</v>
      </c>
      <c r="B24" s="145" t="s">
        <v>558</v>
      </c>
      <c r="C24" s="140">
        <v>1</v>
      </c>
      <c r="D24" s="140" t="s">
        <v>93</v>
      </c>
      <c r="E24" s="113"/>
      <c r="F24" s="114">
        <v>400</v>
      </c>
      <c r="G24" s="136" t="s">
        <v>248</v>
      </c>
      <c r="H24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78" t="str">
        <f>IF(Sklop11[[#This Row],[ZAHTEVANA SHEMA KAKOVOSTI]]&lt;&gt;"",Sklop11[[#This Row],[Preračunana masa/volumen/kos na enoto kg]],"")</f>
        <v/>
      </c>
      <c r="J24" s="86"/>
      <c r="K24" s="83"/>
      <c r="L24" s="83"/>
      <c r="M24" s="88"/>
      <c r="N24" s="84"/>
      <c r="O24" s="84"/>
      <c r="P24" s="87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48"/>
    </row>
    <row r="25" spans="1:21" s="51" customFormat="1" ht="24">
      <c r="A25" s="140" t="s">
        <v>11</v>
      </c>
      <c r="B25" s="145" t="s">
        <v>558</v>
      </c>
      <c r="C25" s="140">
        <v>0.2</v>
      </c>
      <c r="D25" s="140" t="s">
        <v>93</v>
      </c>
      <c r="E25" s="113"/>
      <c r="F25" s="114">
        <v>1500</v>
      </c>
      <c r="G25" s="136" t="s">
        <v>438</v>
      </c>
      <c r="H25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78" t="str">
        <f>IF(Sklop11[[#This Row],[ZAHTEVANA SHEMA KAKOVOSTI]]&lt;&gt;"",Sklop11[[#This Row],[Preračunana masa/volumen/kos na enoto kg]],"")</f>
        <v/>
      </c>
      <c r="J25" s="86"/>
      <c r="K25" s="83"/>
      <c r="L25" s="83"/>
      <c r="M25" s="88"/>
      <c r="N25" s="84"/>
      <c r="O25" s="84"/>
      <c r="P25" s="87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48"/>
    </row>
    <row r="26" spans="1:21" s="51" customFormat="1" ht="24">
      <c r="A26" s="140" t="s">
        <v>12</v>
      </c>
      <c r="B26" s="142" t="s">
        <v>559</v>
      </c>
      <c r="C26" s="140">
        <v>1</v>
      </c>
      <c r="D26" s="140" t="s">
        <v>93</v>
      </c>
      <c r="E26" s="113"/>
      <c r="F26" s="114">
        <v>300</v>
      </c>
      <c r="G26" s="136" t="s">
        <v>248</v>
      </c>
      <c r="H26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78" t="str">
        <f>IF(Sklop11[[#This Row],[ZAHTEVANA SHEMA KAKOVOSTI]]&lt;&gt;"",Sklop11[[#This Row],[Preračunana masa/volumen/kos na enoto kg]],"")</f>
        <v/>
      </c>
      <c r="J26" s="86"/>
      <c r="K26" s="83"/>
      <c r="L26" s="83"/>
      <c r="M26" s="88"/>
      <c r="N26" s="84"/>
      <c r="O26" s="84"/>
      <c r="P26" s="87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48"/>
    </row>
    <row r="27" spans="1:21" s="51" customFormat="1" ht="36">
      <c r="A27" s="140" t="s">
        <v>13</v>
      </c>
      <c r="B27" s="139" t="s">
        <v>560</v>
      </c>
      <c r="C27" s="140">
        <v>1</v>
      </c>
      <c r="D27" s="140" t="s">
        <v>93</v>
      </c>
      <c r="E27" s="113"/>
      <c r="F27" s="114">
        <v>200</v>
      </c>
      <c r="G27" s="136" t="s">
        <v>248</v>
      </c>
      <c r="H27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78" t="str">
        <f>IF(Sklop11[[#This Row],[ZAHTEVANA SHEMA KAKOVOSTI]]&lt;&gt;"",Sklop11[[#This Row],[Preračunana masa/volumen/kos na enoto kg]],"")</f>
        <v/>
      </c>
      <c r="J27" s="86"/>
      <c r="K27" s="83"/>
      <c r="L27" s="83"/>
      <c r="M27" s="88"/>
      <c r="N27" s="84"/>
      <c r="O27" s="84"/>
      <c r="P27" s="87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48"/>
    </row>
    <row r="28" spans="1:21" s="51" customFormat="1" ht="24">
      <c r="A28" s="140" t="s">
        <v>14</v>
      </c>
      <c r="B28" s="147" t="s">
        <v>561</v>
      </c>
      <c r="C28" s="140">
        <v>0.2</v>
      </c>
      <c r="D28" s="140" t="s">
        <v>93</v>
      </c>
      <c r="E28" s="113"/>
      <c r="F28" s="114">
        <v>500</v>
      </c>
      <c r="G28" s="136" t="s">
        <v>438</v>
      </c>
      <c r="H28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78" t="str">
        <f>IF(Sklop11[[#This Row],[ZAHTEVANA SHEMA KAKOVOSTI]]&lt;&gt;"",Sklop11[[#This Row],[Preračunana masa/volumen/kos na enoto kg]],"")</f>
        <v/>
      </c>
      <c r="J28" s="86"/>
      <c r="K28" s="83"/>
      <c r="L28" s="83"/>
      <c r="M28" s="88"/>
      <c r="N28" s="84"/>
      <c r="O28" s="84"/>
      <c r="P28" s="87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48"/>
    </row>
    <row r="29" spans="1:21" s="51" customFormat="1" ht="12">
      <c r="A29" s="140" t="s">
        <v>15</v>
      </c>
      <c r="B29" s="147" t="s">
        <v>562</v>
      </c>
      <c r="C29" s="140">
        <v>1</v>
      </c>
      <c r="D29" s="140" t="s">
        <v>93</v>
      </c>
      <c r="E29" s="113"/>
      <c r="F29" s="114">
        <v>300</v>
      </c>
      <c r="G29" s="136" t="s">
        <v>248</v>
      </c>
      <c r="H29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9" s="78" t="str">
        <f>IF(Sklop11[[#This Row],[ZAHTEVANA SHEMA KAKOVOSTI]]&lt;&gt;"",Sklop11[[#This Row],[Preračunana masa/volumen/kos na enoto kg]],"")</f>
        <v/>
      </c>
      <c r="J29" s="86"/>
      <c r="K29" s="83"/>
      <c r="L29" s="83"/>
      <c r="M29" s="88"/>
      <c r="N29" s="84"/>
      <c r="O29" s="84"/>
      <c r="P29" s="87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48"/>
    </row>
    <row r="30" spans="1:21" s="51" customFormat="1" ht="12">
      <c r="A30" s="140" t="s">
        <v>16</v>
      </c>
      <c r="B30" s="147" t="s">
        <v>562</v>
      </c>
      <c r="C30" s="140">
        <v>0.2</v>
      </c>
      <c r="D30" s="140" t="s">
        <v>93</v>
      </c>
      <c r="E30" s="113"/>
      <c r="F30" s="114">
        <v>450</v>
      </c>
      <c r="G30" s="136" t="s">
        <v>438</v>
      </c>
      <c r="H30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0" s="114" t="str">
        <f>IF(Sklop11[[#This Row],[ZAHTEVANA SHEMA KAKOVOSTI]]&lt;&gt;"",Sklop11[[#This Row],[Preračunana masa/volumen/kos na enoto kg]],"")</f>
        <v/>
      </c>
      <c r="J30" s="86"/>
      <c r="K30" s="83"/>
      <c r="L30" s="83"/>
      <c r="M30" s="88"/>
      <c r="N30" s="84"/>
      <c r="O30" s="84"/>
      <c r="P30" s="87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48"/>
    </row>
    <row r="31" spans="1:21" s="51" customFormat="1" ht="36">
      <c r="A31" s="140" t="s">
        <v>17</v>
      </c>
      <c r="B31" s="147" t="s">
        <v>563</v>
      </c>
      <c r="C31" s="140">
        <v>0.2</v>
      </c>
      <c r="D31" s="140" t="s">
        <v>93</v>
      </c>
      <c r="E31" s="113"/>
      <c r="F31" s="114">
        <v>450</v>
      </c>
      <c r="G31" s="136" t="s">
        <v>438</v>
      </c>
      <c r="H31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114" t="str">
        <f>IF(Sklop11[[#This Row],[ZAHTEVANA SHEMA KAKOVOSTI]]&lt;&gt;"",Sklop11[[#This Row],[Preračunana masa/volumen/kos na enoto kg]],"")</f>
        <v/>
      </c>
      <c r="J31" s="86"/>
      <c r="K31" s="83"/>
      <c r="L31" s="83"/>
      <c r="M31" s="88"/>
      <c r="N31" s="84"/>
      <c r="O31" s="84"/>
      <c r="P31" s="87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48"/>
    </row>
    <row r="32" spans="1:21" s="51" customFormat="1" ht="36">
      <c r="A32" s="140" t="s">
        <v>18</v>
      </c>
      <c r="B32" s="147" t="s">
        <v>563</v>
      </c>
      <c r="C32" s="140">
        <v>1</v>
      </c>
      <c r="D32" s="140" t="s">
        <v>93</v>
      </c>
      <c r="E32" s="113"/>
      <c r="F32" s="114">
        <v>90</v>
      </c>
      <c r="G32" s="136" t="s">
        <v>248</v>
      </c>
      <c r="H32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2" s="114" t="str">
        <f>IF(Sklop11[[#This Row],[ZAHTEVANA SHEMA KAKOVOSTI]]&lt;&gt;"",Sklop11[[#This Row],[Preračunana masa/volumen/kos na enoto kg]],"")</f>
        <v/>
      </c>
      <c r="J32" s="86"/>
      <c r="K32" s="83"/>
      <c r="L32" s="83"/>
      <c r="M32" s="88"/>
      <c r="N32" s="84"/>
      <c r="O32" s="84"/>
      <c r="P32" s="87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48"/>
    </row>
    <row r="33" spans="1:22" s="51" customFormat="1" ht="24">
      <c r="A33" s="140" t="s">
        <v>19</v>
      </c>
      <c r="B33" s="145" t="s">
        <v>564</v>
      </c>
      <c r="C33" s="140">
        <v>1</v>
      </c>
      <c r="D33" s="140" t="s">
        <v>93</v>
      </c>
      <c r="E33" s="113" t="s">
        <v>218</v>
      </c>
      <c r="F33" s="114">
        <v>200</v>
      </c>
      <c r="G33" s="136" t="s">
        <v>248</v>
      </c>
      <c r="H33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114">
        <f>IF(Sklop11[[#This Row],[ZAHTEVANA SHEMA KAKOVOSTI]]&lt;&gt;"",Sklop11[[#This Row],[Preračunana masa/volumen/kos na enoto kg]],"")</f>
        <v>200</v>
      </c>
      <c r="J33" s="86"/>
      <c r="K33" s="83"/>
      <c r="L33" s="83"/>
      <c r="M33" s="88"/>
      <c r="N33" s="84"/>
      <c r="O33" s="84"/>
      <c r="P33" s="87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48"/>
    </row>
    <row r="34" spans="1:22" s="51" customFormat="1" ht="36">
      <c r="A34" s="140" t="s">
        <v>20</v>
      </c>
      <c r="B34" s="147" t="s">
        <v>565</v>
      </c>
      <c r="C34" s="140" t="s">
        <v>202</v>
      </c>
      <c r="D34" s="140" t="s">
        <v>93</v>
      </c>
      <c r="E34" s="113" t="s">
        <v>218</v>
      </c>
      <c r="F34" s="114">
        <v>200</v>
      </c>
      <c r="G34" s="136" t="s">
        <v>248</v>
      </c>
      <c r="H34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114">
        <f>IF(Sklop11[[#This Row],[ZAHTEVANA SHEMA KAKOVOSTI]]&lt;&gt;"",Sklop11[[#This Row],[Preračunana masa/volumen/kos na enoto kg]],"")</f>
        <v>200</v>
      </c>
      <c r="J34" s="86"/>
      <c r="K34" s="83"/>
      <c r="L34" s="83"/>
      <c r="M34" s="88"/>
      <c r="N34" s="84"/>
      <c r="O34" s="84"/>
      <c r="P34" s="87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48"/>
    </row>
    <row r="35" spans="1:22" s="51" customFormat="1" ht="24">
      <c r="A35" s="140" t="s">
        <v>21</v>
      </c>
      <c r="B35" s="142" t="s">
        <v>542</v>
      </c>
      <c r="C35" s="140">
        <v>35</v>
      </c>
      <c r="D35" s="140" t="s">
        <v>141</v>
      </c>
      <c r="E35" s="113"/>
      <c r="F35" s="114">
        <v>220</v>
      </c>
      <c r="G35" s="136" t="s">
        <v>438</v>
      </c>
      <c r="H35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7.7000000000000011</v>
      </c>
      <c r="I35" s="114" t="str">
        <f>IF(Sklop11[[#This Row],[ZAHTEVANA SHEMA KAKOVOSTI]]&lt;&gt;"",Sklop11[[#This Row],[Preračunana masa/volumen/kos na enoto kg]],"")</f>
        <v/>
      </c>
      <c r="J35" s="86"/>
      <c r="K35" s="83"/>
      <c r="L35" s="83"/>
      <c r="M35" s="88"/>
      <c r="N35" s="84"/>
      <c r="O35" s="84"/>
      <c r="P35" s="87"/>
      <c r="Q35" s="84">
        <f>+Sklop11[[#This Row],[cena/enota brez DDV v EUR]]*Sklop11[[#This Row],[Stopnja DDV (%)]]</f>
        <v>0</v>
      </c>
      <c r="R35" s="84">
        <f>+Sklop11[[#This Row],[cena/enota brez DDV v EUR]]+Sklop11[[#This Row],[Davek (EUR)]]</f>
        <v>0</v>
      </c>
      <c r="S35" s="84">
        <f>+Sklop11[[#This Row],[cena/enota brez DDV v EUR]]*Sklop11[[#This Row],[Okvirna količina]]</f>
        <v>0</v>
      </c>
      <c r="T35" s="84">
        <f>+Sklop11[[#This Row],[Končna cena/enoto mere (EUR) z DDV]]*Sklop11[[#This Row],[Okvirna količina]]</f>
        <v>0</v>
      </c>
      <c r="U35" s="148"/>
    </row>
    <row r="36" spans="1:22" s="51" customFormat="1" ht="38.25">
      <c r="A36" s="140" t="s">
        <v>22</v>
      </c>
      <c r="B36" s="297" t="s">
        <v>543</v>
      </c>
      <c r="C36" s="140">
        <v>30</v>
      </c>
      <c r="D36" s="140" t="s">
        <v>141</v>
      </c>
      <c r="E36" s="113"/>
      <c r="F36" s="114">
        <v>220</v>
      </c>
      <c r="G36" s="136" t="s">
        <v>438</v>
      </c>
      <c r="H36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6" s="114" t="str">
        <f>IF(Sklop11[[#This Row],[ZAHTEVANA SHEMA KAKOVOSTI]]&lt;&gt;"",Sklop11[[#This Row],[Preračunana masa/volumen/kos na enoto kg]],"")</f>
        <v/>
      </c>
      <c r="J36" s="86"/>
      <c r="K36" s="83"/>
      <c r="L36" s="83"/>
      <c r="M36" s="88"/>
      <c r="N36" s="84"/>
      <c r="O36" s="84"/>
      <c r="P36" s="87"/>
      <c r="Q36" s="84">
        <f>+Sklop11[[#This Row],[cena/enota brez DDV v EUR]]*Sklop11[[#This Row],[Stopnja DDV (%)]]</f>
        <v>0</v>
      </c>
      <c r="R36" s="84">
        <f>+Sklop11[[#This Row],[cena/enota brez DDV v EUR]]+Sklop11[[#This Row],[Davek (EUR)]]</f>
        <v>0</v>
      </c>
      <c r="S36" s="84">
        <f>+Sklop11[[#This Row],[cena/enota brez DDV v EUR]]*Sklop11[[#This Row],[Okvirna količina]]</f>
        <v>0</v>
      </c>
      <c r="T36" s="84">
        <f>+Sklop11[[#This Row],[Končna cena/enoto mere (EUR) z DDV]]*Sklop11[[#This Row],[Okvirna količina]]</f>
        <v>0</v>
      </c>
      <c r="U36" s="148"/>
    </row>
    <row r="37" spans="1:22" s="51" customFormat="1" ht="36">
      <c r="A37" s="140" t="s">
        <v>23</v>
      </c>
      <c r="B37" s="147" t="s">
        <v>544</v>
      </c>
      <c r="C37" s="140">
        <v>30</v>
      </c>
      <c r="D37" s="140" t="s">
        <v>141</v>
      </c>
      <c r="E37" s="113"/>
      <c r="F37" s="114">
        <v>220</v>
      </c>
      <c r="G37" s="136" t="s">
        <v>438</v>
      </c>
      <c r="H37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7" s="114" t="str">
        <f>IF(Sklop11[[#This Row],[ZAHTEVANA SHEMA KAKOVOSTI]]&lt;&gt;"",Sklop11[[#This Row],[Preračunana masa/volumen/kos na enoto kg]],"")</f>
        <v/>
      </c>
      <c r="J37" s="86"/>
      <c r="K37" s="83"/>
      <c r="L37" s="83"/>
      <c r="M37" s="88"/>
      <c r="N37" s="84"/>
      <c r="O37" s="84"/>
      <c r="P37" s="87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48"/>
    </row>
    <row r="38" spans="1:22" s="51" customFormat="1" ht="36">
      <c r="A38" s="140" t="s">
        <v>24</v>
      </c>
      <c r="B38" s="147" t="s">
        <v>545</v>
      </c>
      <c r="C38" s="140">
        <v>30</v>
      </c>
      <c r="D38" s="140" t="s">
        <v>141</v>
      </c>
      <c r="E38" s="113"/>
      <c r="F38" s="114">
        <v>220</v>
      </c>
      <c r="G38" s="136" t="s">
        <v>438</v>
      </c>
      <c r="H38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8" s="114" t="str">
        <f>IF(Sklop11[[#This Row],[ZAHTEVANA SHEMA KAKOVOSTI]]&lt;&gt;"",Sklop11[[#This Row],[Preračunana masa/volumen/kos na enoto kg]],"")</f>
        <v/>
      </c>
      <c r="J38" s="86"/>
      <c r="K38" s="83"/>
      <c r="L38" s="83"/>
      <c r="M38" s="88"/>
      <c r="N38" s="84"/>
      <c r="O38" s="84"/>
      <c r="P38" s="87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48"/>
    </row>
    <row r="39" spans="1:22" s="51" customFormat="1" ht="36">
      <c r="A39" s="140" t="s">
        <v>25</v>
      </c>
      <c r="B39" s="145" t="s">
        <v>546</v>
      </c>
      <c r="C39" s="140">
        <v>30</v>
      </c>
      <c r="D39" s="140" t="s">
        <v>141</v>
      </c>
      <c r="E39" s="113"/>
      <c r="F39" s="114">
        <v>220</v>
      </c>
      <c r="G39" s="136" t="s">
        <v>438</v>
      </c>
      <c r="H39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39" s="114" t="str">
        <f>IF(Sklop11[[#This Row],[ZAHTEVANA SHEMA KAKOVOSTI]]&lt;&gt;"",Sklop11[[#This Row],[Preračunana masa/volumen/kos na enoto kg]],"")</f>
        <v/>
      </c>
      <c r="J39" s="86"/>
      <c r="K39" s="83"/>
      <c r="L39" s="83"/>
      <c r="M39" s="88"/>
      <c r="N39" s="84"/>
      <c r="O39" s="84"/>
      <c r="P39" s="87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48"/>
    </row>
    <row r="40" spans="1:22" s="51" customFormat="1" ht="36">
      <c r="A40" s="140" t="s">
        <v>26</v>
      </c>
      <c r="B40" s="248" t="s">
        <v>547</v>
      </c>
      <c r="C40" s="140">
        <v>30</v>
      </c>
      <c r="D40" s="140" t="s">
        <v>141</v>
      </c>
      <c r="E40" s="113"/>
      <c r="F40" s="114">
        <v>220</v>
      </c>
      <c r="G40" s="136" t="s">
        <v>438</v>
      </c>
      <c r="H40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</v>
      </c>
      <c r="I40" s="114" t="str">
        <f>IF(Sklop11[[#This Row],[ZAHTEVANA SHEMA KAKOVOSTI]]&lt;&gt;"",Sklop11[[#This Row],[Preračunana masa/volumen/kos na enoto kg]],"")</f>
        <v/>
      </c>
      <c r="J40" s="86"/>
      <c r="K40" s="83"/>
      <c r="L40" s="83"/>
      <c r="M40" s="88"/>
      <c r="N40" s="84"/>
      <c r="O40" s="84"/>
      <c r="P40" s="87"/>
      <c r="Q40" s="84">
        <f>+Sklop11[[#This Row],[cena/enota brez DDV v EUR]]*Sklop11[[#This Row],[Stopnja DDV (%)]]</f>
        <v>0</v>
      </c>
      <c r="R40" s="84">
        <f>+Sklop11[[#This Row],[cena/enota brez DDV v EUR]]+Sklop11[[#This Row],[Davek (EUR)]]</f>
        <v>0</v>
      </c>
      <c r="S40" s="84">
        <f>+Sklop11[[#This Row],[cena/enota brez DDV v EUR]]*Sklop11[[#This Row],[Okvirna količina]]</f>
        <v>0</v>
      </c>
      <c r="T40" s="84">
        <f>+Sklop11[[#This Row],[Končna cena/enoto mere (EUR) z DDV]]*Sklop11[[#This Row],[Okvirna količina]]</f>
        <v>0</v>
      </c>
      <c r="U40" s="148"/>
    </row>
    <row r="41" spans="1:22" s="51" customFormat="1" ht="36">
      <c r="A41" s="140" t="s">
        <v>27</v>
      </c>
      <c r="B41" s="145" t="s">
        <v>548</v>
      </c>
      <c r="C41" s="140">
        <v>44</v>
      </c>
      <c r="D41" s="140" t="s">
        <v>141</v>
      </c>
      <c r="E41" s="113"/>
      <c r="F41" s="114">
        <v>220</v>
      </c>
      <c r="G41" s="136" t="s">
        <v>438</v>
      </c>
      <c r="H41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9.68</v>
      </c>
      <c r="I41" s="114" t="str">
        <f>IF(Sklop11[[#This Row],[ZAHTEVANA SHEMA KAKOVOSTI]]&lt;&gt;"",Sklop11[[#This Row],[Preračunana masa/volumen/kos na enoto kg]],"")</f>
        <v/>
      </c>
      <c r="J41" s="86"/>
      <c r="K41" s="83"/>
      <c r="L41" s="83"/>
      <c r="M41" s="88"/>
      <c r="N41" s="84"/>
      <c r="O41" s="84"/>
      <c r="P41" s="87"/>
      <c r="Q41" s="84">
        <f>+Sklop11[[#This Row],[cena/enota brez DDV v EUR]]*Sklop11[[#This Row],[Stopnja DDV (%)]]</f>
        <v>0</v>
      </c>
      <c r="R41" s="84">
        <f>+Sklop11[[#This Row],[cena/enota brez DDV v EUR]]+Sklop11[[#This Row],[Davek (EUR)]]</f>
        <v>0</v>
      </c>
      <c r="S41" s="84">
        <f>+Sklop11[[#This Row],[cena/enota brez DDV v EUR]]*Sklop11[[#This Row],[Okvirna količina]]</f>
        <v>0</v>
      </c>
      <c r="T41" s="84">
        <f>+Sklop11[[#This Row],[Končna cena/enoto mere (EUR) z DDV]]*Sklop11[[#This Row],[Okvirna količina]]</f>
        <v>0</v>
      </c>
      <c r="U41" s="148"/>
    </row>
    <row r="42" spans="1:22" s="51" customFormat="1" ht="36">
      <c r="A42" s="140" t="s">
        <v>28</v>
      </c>
      <c r="B42" s="145" t="s">
        <v>549</v>
      </c>
      <c r="C42" s="140">
        <v>35</v>
      </c>
      <c r="D42" s="140" t="s">
        <v>141</v>
      </c>
      <c r="E42" s="113"/>
      <c r="F42" s="114">
        <v>220</v>
      </c>
      <c r="G42" s="136" t="s">
        <v>438</v>
      </c>
      <c r="H42" s="1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7.7000000000000011</v>
      </c>
      <c r="I42" s="114" t="str">
        <f>IF(Sklop11[[#This Row],[ZAHTEVANA SHEMA KAKOVOSTI]]&lt;&gt;"",Sklop11[[#This Row],[Preračunana masa/volumen/kos na enoto kg]],"")</f>
        <v/>
      </c>
      <c r="J42" s="86"/>
      <c r="K42" s="83"/>
      <c r="L42" s="83"/>
      <c r="M42" s="88"/>
      <c r="N42" s="84"/>
      <c r="O42" s="84"/>
      <c r="P42" s="87"/>
      <c r="Q42" s="84">
        <f>+Sklop11[[#This Row],[cena/enota brez DDV v EUR]]*Sklop11[[#This Row],[Stopnja DDV (%)]]</f>
        <v>0</v>
      </c>
      <c r="R42" s="84">
        <f>+Sklop11[[#This Row],[cena/enota brez DDV v EUR]]+Sklop11[[#This Row],[Davek (EUR)]]</f>
        <v>0</v>
      </c>
      <c r="S42" s="84">
        <f>+Sklop11[[#This Row],[cena/enota brez DDV v EUR]]*Sklop11[[#This Row],[Okvirna količina]]</f>
        <v>0</v>
      </c>
      <c r="T42" s="84">
        <f>+Sklop11[[#This Row],[Končna cena/enoto mere (EUR) z DDV]]*Sklop11[[#This Row],[Okvirna količina]]</f>
        <v>0</v>
      </c>
      <c r="U42" s="148"/>
    </row>
    <row r="43" spans="1:22">
      <c r="A43" s="315" t="s">
        <v>163</v>
      </c>
      <c r="B43" s="316"/>
      <c r="C43" s="317"/>
      <c r="D43" s="317"/>
      <c r="E43" s="318"/>
      <c r="F43" s="319"/>
      <c r="G43" s="320"/>
      <c r="H43" s="321">
        <f>SUBTOTAL(109,Sklop11[Preračunana masa/volumen/kos na enoto kg])</f>
        <v>5018.0800000000017</v>
      </c>
      <c r="I43" s="321">
        <f>SUBTOTAL(109,Sklop11[Živila iz shem kakovosti (kg)])</f>
        <v>400</v>
      </c>
      <c r="J43" s="319"/>
      <c r="K43" s="322"/>
      <c r="L43" s="322"/>
      <c r="M43" s="323"/>
      <c r="N43" s="324"/>
      <c r="O43" s="324"/>
      <c r="P43" s="324"/>
      <c r="Q43" s="325"/>
      <c r="R43" s="319"/>
      <c r="S43" s="325">
        <f>SUBTOTAL(109,Sklop11[Vrednost za okvirno količino (EUR) brez DDV])</f>
        <v>0</v>
      </c>
      <c r="T43" s="325">
        <f>SUBTOTAL(109,Sklop11[Vrednost za okvirno količino (EUR) z DDV])</f>
        <v>0</v>
      </c>
      <c r="U43" s="326">
        <f>SUBTOTAL(103,Sklop11[Shema kakovosti
(nacionalne, evropske)
])</f>
        <v>0</v>
      </c>
    </row>
    <row r="44" spans="1:22" ht="15">
      <c r="A44" s="5"/>
      <c r="B44" s="3"/>
      <c r="C44" s="26"/>
      <c r="D44" s="26"/>
      <c r="E44" s="25"/>
      <c r="F44" s="6"/>
      <c r="H44" s="7"/>
      <c r="I44" s="7"/>
      <c r="J44" s="7"/>
      <c r="K44" s="7"/>
      <c r="L44" s="20"/>
      <c r="M44" s="20"/>
      <c r="N44" s="7"/>
      <c r="O44" s="7"/>
      <c r="P44" s="7"/>
      <c r="Q44" s="7"/>
      <c r="R44" s="7"/>
      <c r="S44" s="2"/>
      <c r="T44" s="2"/>
      <c r="U44" s="6"/>
    </row>
    <row r="45" spans="1:22">
      <c r="A45" s="44" t="s">
        <v>160</v>
      </c>
      <c r="B45" s="16"/>
      <c r="C45" s="28"/>
      <c r="D45" s="28"/>
      <c r="E45" s="99"/>
      <c r="Q45" s="44"/>
      <c r="R45" s="44"/>
      <c r="S45" s="44"/>
      <c r="T45" s="44"/>
    </row>
    <row r="46" spans="1:22">
      <c r="A46" s="11" t="s">
        <v>216</v>
      </c>
      <c r="B46" s="16"/>
      <c r="C46" s="28"/>
      <c r="D46" s="28"/>
      <c r="E46" s="99"/>
    </row>
    <row r="47" spans="1:22">
      <c r="A47" s="94" t="s">
        <v>208</v>
      </c>
      <c r="F47" s="64"/>
      <c r="G47" s="64"/>
      <c r="H47" s="29"/>
      <c r="I47" s="29"/>
      <c r="J47" s="29"/>
      <c r="K47" s="29"/>
      <c r="L47" s="50"/>
      <c r="M47" s="50"/>
      <c r="N47" s="29"/>
      <c r="O47" s="29"/>
      <c r="P47" s="29"/>
      <c r="Q47" s="29"/>
      <c r="R47" s="29"/>
    </row>
    <row r="48" spans="1:22" ht="12.75" customHeight="1">
      <c r="A48" s="352" t="s">
        <v>217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106"/>
      <c r="O48" s="106"/>
      <c r="P48" s="106"/>
      <c r="Q48" s="106"/>
      <c r="R48" s="106"/>
      <c r="S48" s="106"/>
      <c r="T48" s="106"/>
      <c r="U48" s="106"/>
      <c r="V48" s="106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9"/>
      <c r="O50" s="29"/>
      <c r="P50" s="29"/>
      <c r="Q50" s="29"/>
      <c r="R50" s="29"/>
    </row>
    <row r="51" spans="1:21">
      <c r="A51" s="94" t="s">
        <v>65</v>
      </c>
      <c r="F51" s="64"/>
      <c r="G51" s="64" t="s">
        <v>66</v>
      </c>
      <c r="H51" s="29"/>
      <c r="I51" s="29"/>
      <c r="J51" s="29"/>
      <c r="K51" s="29"/>
      <c r="L51" s="50"/>
      <c r="M51" s="50"/>
      <c r="N51" s="29"/>
      <c r="O51" s="29"/>
      <c r="P51" s="29"/>
      <c r="Q51" s="29" t="s">
        <v>67</v>
      </c>
      <c r="R51" s="29"/>
    </row>
    <row r="52" spans="1:21" ht="15">
      <c r="A52" s="5"/>
      <c r="B52" s="3"/>
      <c r="C52" s="26"/>
      <c r="D52" s="26"/>
      <c r="E52" s="25"/>
      <c r="F52" s="6"/>
      <c r="H52" s="7"/>
      <c r="I52" s="7"/>
      <c r="J52" s="7"/>
      <c r="K52" s="7"/>
      <c r="L52" s="20"/>
      <c r="M52" s="20"/>
      <c r="N52" s="7"/>
      <c r="O52" s="7"/>
      <c r="P52" s="7"/>
      <c r="Q52" s="7"/>
      <c r="R52" s="7"/>
      <c r="S52" s="2"/>
      <c r="T52" s="2"/>
      <c r="U52" s="6"/>
    </row>
    <row r="53" spans="1:21">
      <c r="B53" s="16"/>
      <c r="C53" s="28"/>
      <c r="D53" s="28"/>
      <c r="E53" s="99"/>
    </row>
    <row r="54" spans="1:21">
      <c r="B54" s="16"/>
      <c r="C54" s="28"/>
      <c r="D54" s="28"/>
      <c r="E54" s="99"/>
    </row>
    <row r="55" spans="1:21">
      <c r="B55" s="16"/>
      <c r="C55" s="28"/>
      <c r="D55" s="28"/>
      <c r="E55" s="99"/>
    </row>
    <row r="56" spans="1:21">
      <c r="B56" s="16"/>
      <c r="C56" s="28"/>
      <c r="D56" s="28"/>
      <c r="E56" s="99"/>
    </row>
    <row r="57" spans="1:21">
      <c r="B57" s="16"/>
      <c r="C57" s="28"/>
      <c r="D57" s="28"/>
      <c r="E57" s="99"/>
    </row>
    <row r="58" spans="1:21">
      <c r="B58" s="16"/>
      <c r="C58" s="28"/>
      <c r="D58" s="28"/>
      <c r="E58" s="99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</sheetData>
  <sheetProtection insertRows="0" deleteRows="0"/>
  <protectedRanges>
    <protectedRange sqref="J51:P1048576 N50:P50 U50:U1048576 U1:U47 J1:P47" name="Obseg1"/>
    <protectedRange sqref="U48 N48:P48" name="Obseg1_1"/>
    <protectedRange sqref="K48:M48" name="Obseg1_2"/>
    <protectedRange sqref="K50:M50" name="Obseg1_1_1"/>
  </protectedRanges>
  <mergeCells count="8">
    <mergeCell ref="A48:M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9:B42 B19 B27 B33 B22:B2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8"/>
  <sheetViews>
    <sheetView topLeftCell="A16" zoomScale="90" zoomScaleNormal="90" zoomScaleSheetLayoutView="100" workbookViewId="0">
      <selection activeCell="S51" sqref="S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pred_rekapitulacija'!B25</f>
        <v>IZDELKI IZ TESTA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0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584</v>
      </c>
      <c r="C16" s="75" t="s">
        <v>444</v>
      </c>
      <c r="D16" s="75" t="s">
        <v>0</v>
      </c>
      <c r="E16" s="98"/>
      <c r="F16" s="78">
        <v>150</v>
      </c>
      <c r="G16" s="102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78" t="str">
        <f>IF(Sklop12[[#This Row],[ZAHTEVANA SHEMA KAKOVOSTI]]&lt;&gt;"",Sklop12[[#This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90"/>
    </row>
    <row r="17" spans="1:21" s="51" customFormat="1" ht="18" customHeight="1">
      <c r="A17" s="77" t="s">
        <v>3</v>
      </c>
      <c r="B17" s="8" t="s">
        <v>583</v>
      </c>
      <c r="C17" s="75" t="s">
        <v>444</v>
      </c>
      <c r="D17" s="75" t="s">
        <v>0</v>
      </c>
      <c r="E17" s="98"/>
      <c r="F17" s="82">
        <v>90</v>
      </c>
      <c r="G17" s="102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7" s="78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1" customFormat="1" ht="24">
      <c r="A18" s="77" t="s">
        <v>4</v>
      </c>
      <c r="B18" s="72" t="s">
        <v>582</v>
      </c>
      <c r="C18" s="75" t="s">
        <v>444</v>
      </c>
      <c r="D18" s="75" t="s">
        <v>0</v>
      </c>
      <c r="E18" s="98"/>
      <c r="F18" s="82">
        <v>50</v>
      </c>
      <c r="G18" s="102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78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1" customFormat="1" ht="12">
      <c r="A19" s="77" t="s">
        <v>5</v>
      </c>
      <c r="B19" s="72" t="s">
        <v>581</v>
      </c>
      <c r="C19" s="75">
        <v>1</v>
      </c>
      <c r="D19" s="75" t="s">
        <v>0</v>
      </c>
      <c r="E19" s="98"/>
      <c r="F19" s="82">
        <v>50</v>
      </c>
      <c r="G19" s="102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78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1" customFormat="1" ht="12">
      <c r="A20" s="77" t="s">
        <v>6</v>
      </c>
      <c r="B20" s="8" t="s">
        <v>580</v>
      </c>
      <c r="C20" s="75">
        <v>1</v>
      </c>
      <c r="D20" s="75" t="s">
        <v>0</v>
      </c>
      <c r="E20" s="98"/>
      <c r="F20" s="82">
        <v>120</v>
      </c>
      <c r="G20" s="102" t="s">
        <v>0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78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1" customFormat="1" ht="12">
      <c r="A21" s="77" t="s">
        <v>7</v>
      </c>
      <c r="B21" s="8" t="s">
        <v>579</v>
      </c>
      <c r="C21" s="75" t="s">
        <v>444</v>
      </c>
      <c r="D21" s="75" t="s">
        <v>0</v>
      </c>
      <c r="E21" s="98"/>
      <c r="F21" s="82">
        <v>120</v>
      </c>
      <c r="G21" s="102" t="s">
        <v>0</v>
      </c>
      <c r="H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1" s="78" t="str">
        <f>IF(Sklop12[[#This Row],[ZAHTEVANA SHEMA KAKOVOSTI]]&lt;&gt;"",Sklop12[[#This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+Sklop12[[#This Row],[cena/enota brez DDV v EUR]]*Sklop12[[#This Row],[Stopnja DDV (%)]]</f>
        <v>0</v>
      </c>
      <c r="R21" s="84">
        <f>+Sklop12[[#This Row],[cena/enota brez DDV v EUR]]+Sklop12[[#This Row],[Davek (EUR)]]</f>
        <v>0</v>
      </c>
      <c r="S21" s="84">
        <f>+Sklop12[[#This Row],[cena/enota brez DDV v EUR]]*Sklop12[[#This Row],[Okvirna količina]]</f>
        <v>0</v>
      </c>
      <c r="T21" s="84">
        <f>+Sklop12[[#This Row],[Končna cena/enoto mere (EUR) z DDV]]*Sklop12[[#This Row],[Okvirna količina]]</f>
        <v>0</v>
      </c>
      <c r="U21" s="91"/>
    </row>
    <row r="22" spans="1:21" s="51" customFormat="1" ht="12">
      <c r="A22" s="77" t="s">
        <v>8</v>
      </c>
      <c r="B22" s="72" t="s">
        <v>578</v>
      </c>
      <c r="C22" s="75" t="s">
        <v>444</v>
      </c>
      <c r="D22" s="75" t="s">
        <v>0</v>
      </c>
      <c r="E22" s="98"/>
      <c r="F22" s="82">
        <v>240</v>
      </c>
      <c r="G22" s="102" t="s">
        <v>0</v>
      </c>
      <c r="H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78" t="str">
        <f>IF(Sklop12[[#This Row],[ZAHTEVANA SHEMA KAKOVOSTI]]&lt;&gt;"",Sklop12[[#This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+Sklop12[[#This Row],[cena/enota brez DDV v EUR]]*Sklop12[[#This Row],[Stopnja DDV (%)]]</f>
        <v>0</v>
      </c>
      <c r="R22" s="84">
        <f>+Sklop12[[#This Row],[cena/enota brez DDV v EUR]]+Sklop12[[#This Row],[Davek (EUR)]]</f>
        <v>0</v>
      </c>
      <c r="S22" s="84">
        <f>+Sklop12[[#This Row],[cena/enota brez DDV v EUR]]*Sklop12[[#This Row],[Okvirna količina]]</f>
        <v>0</v>
      </c>
      <c r="T22" s="84">
        <f>+Sklop12[[#This Row],[Končna cena/enoto mere (EUR) z DDV]]*Sklop12[[#This Row],[Okvirna količina]]</f>
        <v>0</v>
      </c>
      <c r="U22" s="91"/>
    </row>
    <row r="23" spans="1:21" s="51" customFormat="1" ht="12">
      <c r="A23" s="77" t="s">
        <v>9</v>
      </c>
      <c r="B23" s="72" t="s">
        <v>574</v>
      </c>
      <c r="C23" s="75">
        <v>1</v>
      </c>
      <c r="D23" s="75" t="s">
        <v>0</v>
      </c>
      <c r="E23" s="98"/>
      <c r="F23" s="82">
        <v>140</v>
      </c>
      <c r="G23" s="102" t="s">
        <v>0</v>
      </c>
      <c r="H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3" s="78" t="str">
        <f>IF(Sklop12[[#This Row],[ZAHTEVANA SHEMA KAKOVOSTI]]&lt;&gt;"",Sklop12[[#This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+Sklop12[[#This Row],[cena/enota brez DDV v EUR]]*Sklop12[[#This Row],[Stopnja DDV (%)]]</f>
        <v>0</v>
      </c>
      <c r="R23" s="84">
        <f>+Sklop12[[#This Row],[cena/enota brez DDV v EUR]]+Sklop12[[#This Row],[Davek (EUR)]]</f>
        <v>0</v>
      </c>
      <c r="S23" s="84">
        <f>+Sklop12[[#This Row],[cena/enota brez DDV v EUR]]*Sklop12[[#This Row],[Okvirna količina]]</f>
        <v>0</v>
      </c>
      <c r="T23" s="84">
        <f>+Sklop12[[#This Row],[Končna cena/enoto mere (EUR) z DDV]]*Sklop12[[#This Row],[Okvirna količina]]</f>
        <v>0</v>
      </c>
      <c r="U23" s="91"/>
    </row>
    <row r="24" spans="1:21" s="51" customFormat="1" ht="12">
      <c r="A24" s="77" t="s">
        <v>10</v>
      </c>
      <c r="B24" s="72" t="s">
        <v>577</v>
      </c>
      <c r="C24" s="75" t="s">
        <v>444</v>
      </c>
      <c r="D24" s="75" t="s">
        <v>0</v>
      </c>
      <c r="E24" s="98"/>
      <c r="F24" s="82">
        <v>120</v>
      </c>
      <c r="G24" s="102" t="s">
        <v>0</v>
      </c>
      <c r="H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78" t="str">
        <f>IF(Sklop12[[#This Row],[ZAHTEVANA SHEMA KAKOVOSTI]]&lt;&gt;"",Sklop12[[#This Row],[Preračunana masa/volumen/kos na enoto kg]],"")</f>
        <v/>
      </c>
      <c r="J24" s="86"/>
      <c r="K24" s="83"/>
      <c r="L24" s="83"/>
      <c r="M24" s="88"/>
      <c r="N24" s="84"/>
      <c r="O24" s="84"/>
      <c r="P24" s="87"/>
      <c r="Q24" s="84">
        <f>+Sklop12[[#This Row],[cena/enota brez DDV v EUR]]*Sklop12[[#This Row],[Stopnja DDV (%)]]</f>
        <v>0</v>
      </c>
      <c r="R24" s="84">
        <f>+Sklop12[[#This Row],[cena/enota brez DDV v EUR]]+Sklop12[[#This Row],[Davek (EUR)]]</f>
        <v>0</v>
      </c>
      <c r="S24" s="84">
        <f>+Sklop12[[#This Row],[cena/enota brez DDV v EUR]]*Sklop12[[#This Row],[Okvirna količina]]</f>
        <v>0</v>
      </c>
      <c r="T24" s="84">
        <f>+Sklop12[[#This Row],[Končna cena/enoto mere (EUR) z DDV]]*Sklop12[[#This Row],[Okvirna količina]]</f>
        <v>0</v>
      </c>
      <c r="U24" s="91"/>
    </row>
    <row r="25" spans="1:21" s="51" customFormat="1" ht="24">
      <c r="A25" s="77" t="s">
        <v>11</v>
      </c>
      <c r="B25" s="72" t="s">
        <v>573</v>
      </c>
      <c r="C25" s="75" t="s">
        <v>444</v>
      </c>
      <c r="D25" s="75" t="s">
        <v>0</v>
      </c>
      <c r="E25" s="98"/>
      <c r="F25" s="82">
        <v>50</v>
      </c>
      <c r="G25" s="102" t="s">
        <v>0</v>
      </c>
      <c r="H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78" t="str">
        <f>IF(Sklop12[[#This Row],[ZAHTEVANA SHEMA KAKOVOSTI]]&lt;&gt;"",Sklop12[[#This Row],[Preračunana masa/volumen/kos na enoto kg]],"")</f>
        <v/>
      </c>
      <c r="J25" s="86"/>
      <c r="K25" s="83"/>
      <c r="L25" s="83"/>
      <c r="M25" s="88"/>
      <c r="N25" s="84"/>
      <c r="O25" s="84"/>
      <c r="P25" s="87"/>
      <c r="Q25" s="84">
        <f>+Sklop12[[#This Row],[cena/enota brez DDV v EUR]]*Sklop12[[#This Row],[Stopnja DDV (%)]]</f>
        <v>0</v>
      </c>
      <c r="R25" s="84">
        <f>+Sklop12[[#This Row],[cena/enota brez DDV v EUR]]+Sklop12[[#This Row],[Davek (EUR)]]</f>
        <v>0</v>
      </c>
      <c r="S25" s="84">
        <f>+Sklop12[[#This Row],[cena/enota brez DDV v EUR]]*Sklop12[[#This Row],[Okvirna količina]]</f>
        <v>0</v>
      </c>
      <c r="T25" s="84">
        <f>+Sklop12[[#This Row],[Končna cena/enoto mere (EUR) z DDV]]*Sklop12[[#This Row],[Okvirna količina]]</f>
        <v>0</v>
      </c>
      <c r="U25" s="91"/>
    </row>
    <row r="26" spans="1:21" s="51" customFormat="1" ht="12">
      <c r="A26" s="77" t="s">
        <v>12</v>
      </c>
      <c r="B26" s="72" t="s">
        <v>575</v>
      </c>
      <c r="C26" s="75" t="s">
        <v>444</v>
      </c>
      <c r="D26" s="75" t="s">
        <v>0</v>
      </c>
      <c r="E26" s="98"/>
      <c r="F26" s="82">
        <v>120</v>
      </c>
      <c r="G26" s="102" t="s">
        <v>0</v>
      </c>
      <c r="H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6" s="78" t="str">
        <f>IF(Sklop12[[#This Row],[ZAHTEVANA SHEMA KAKOVOSTI]]&lt;&gt;"",Sklop12[[#This Row],[Preračunana masa/volumen/kos na enoto kg]],"")</f>
        <v/>
      </c>
      <c r="J26" s="86"/>
      <c r="K26" s="83"/>
      <c r="L26" s="83"/>
      <c r="M26" s="88"/>
      <c r="N26" s="84"/>
      <c r="O26" s="84"/>
      <c r="P26" s="87"/>
      <c r="Q26" s="84">
        <f>+Sklop12[[#This Row],[cena/enota brez DDV v EUR]]*Sklop12[[#This Row],[Stopnja DDV (%)]]</f>
        <v>0</v>
      </c>
      <c r="R26" s="84">
        <f>+Sklop12[[#This Row],[cena/enota brez DDV v EUR]]+Sklop12[[#This Row],[Davek (EUR)]]</f>
        <v>0</v>
      </c>
      <c r="S26" s="84">
        <f>+Sklop12[[#This Row],[cena/enota brez DDV v EUR]]*Sklop12[[#This Row],[Okvirna količina]]</f>
        <v>0</v>
      </c>
      <c r="T26" s="84">
        <f>+Sklop12[[#This Row],[Končna cena/enoto mere (EUR) z DDV]]*Sklop12[[#This Row],[Okvirna količina]]</f>
        <v>0</v>
      </c>
      <c r="U26" s="91"/>
    </row>
    <row r="27" spans="1:21" s="51" customFormat="1" ht="12">
      <c r="A27" s="77" t="s">
        <v>13</v>
      </c>
      <c r="B27" s="73" t="s">
        <v>576</v>
      </c>
      <c r="C27" s="75" t="s">
        <v>444</v>
      </c>
      <c r="D27" s="75" t="s">
        <v>0</v>
      </c>
      <c r="E27" s="98"/>
      <c r="F27" s="82">
        <v>20</v>
      </c>
      <c r="G27" s="102" t="s">
        <v>0</v>
      </c>
      <c r="H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78" t="str">
        <f>IF(Sklop12[[#This Row],[ZAHTEVANA SHEMA KAKOVOSTI]]&lt;&gt;"",Sklop12[[#This Row],[Preračunana masa/volumen/kos na enoto kg]],"")</f>
        <v/>
      </c>
      <c r="J27" s="86"/>
      <c r="K27" s="83"/>
      <c r="L27" s="83"/>
      <c r="M27" s="88"/>
      <c r="N27" s="84"/>
      <c r="O27" s="84"/>
      <c r="P27" s="87"/>
      <c r="Q27" s="84">
        <f>+Sklop12[[#This Row],[cena/enota brez DDV v EUR]]*Sklop12[[#This Row],[Stopnja DDV (%)]]</f>
        <v>0</v>
      </c>
      <c r="R27" s="84">
        <f>+Sklop12[[#This Row],[cena/enota brez DDV v EUR]]+Sklop12[[#This Row],[Davek (EUR)]]</f>
        <v>0</v>
      </c>
      <c r="S27" s="84">
        <f>+Sklop12[[#This Row],[cena/enota brez DDV v EUR]]*Sklop12[[#This Row],[Okvirna količina]]</f>
        <v>0</v>
      </c>
      <c r="T27" s="84">
        <f>+Sklop12[[#This Row],[Končna cena/enoto mere (EUR) z DDV]]*Sklop12[[#This Row],[Okvirna količina]]</f>
        <v>0</v>
      </c>
      <c r="U27" s="91"/>
    </row>
    <row r="28" spans="1:21" s="51" customFormat="1" ht="12">
      <c r="A28" s="77" t="s">
        <v>14</v>
      </c>
      <c r="B28" s="72" t="s">
        <v>424</v>
      </c>
      <c r="C28" s="75" t="s">
        <v>444</v>
      </c>
      <c r="D28" s="75" t="s">
        <v>0</v>
      </c>
      <c r="E28" s="98"/>
      <c r="F28" s="82">
        <v>30</v>
      </c>
      <c r="G28" s="102" t="s">
        <v>0</v>
      </c>
      <c r="H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78" t="str">
        <f>IF(Sklop12[[#This Row],[ZAHTEVANA SHEMA KAKOVOSTI]]&lt;&gt;"",Sklop12[[#This Row],[Preračunana masa/volumen/kos na enoto kg]],"")</f>
        <v/>
      </c>
      <c r="J28" s="86"/>
      <c r="K28" s="83"/>
      <c r="L28" s="83"/>
      <c r="M28" s="88"/>
      <c r="N28" s="84"/>
      <c r="O28" s="84"/>
      <c r="P28" s="87"/>
      <c r="Q28" s="84">
        <f>+Sklop12[[#This Row],[cena/enota brez DDV v EUR]]*Sklop12[[#This Row],[Stopnja DDV (%)]]</f>
        <v>0</v>
      </c>
      <c r="R28" s="84">
        <f>+Sklop12[[#This Row],[cena/enota brez DDV v EUR]]+Sklop12[[#This Row],[Davek (EUR)]]</f>
        <v>0</v>
      </c>
      <c r="S28" s="84">
        <f>+Sklop12[[#This Row],[cena/enota brez DDV v EUR]]*Sklop12[[#This Row],[Okvirna količina]]</f>
        <v>0</v>
      </c>
      <c r="T28" s="84">
        <f>+Sklop12[[#This Row],[Končna cena/enoto mere (EUR) z DDV]]*Sklop12[[#This Row],[Okvirna količina]]</f>
        <v>0</v>
      </c>
      <c r="U28" s="91"/>
    </row>
    <row r="29" spans="1:21" s="51" customFormat="1" ht="12">
      <c r="A29" s="77" t="s">
        <v>15</v>
      </c>
      <c r="B29" s="8" t="s">
        <v>567</v>
      </c>
      <c r="C29" s="75" t="s">
        <v>444</v>
      </c>
      <c r="D29" s="75" t="s">
        <v>0</v>
      </c>
      <c r="E29" s="98"/>
      <c r="F29" s="82">
        <v>60</v>
      </c>
      <c r="G29" s="102" t="s">
        <v>0</v>
      </c>
      <c r="H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78" t="str">
        <f>IF(Sklop12[[#This Row],[ZAHTEVANA SHEMA KAKOVOSTI]]&lt;&gt;"",Sklop12[[#This Row],[Preračunana masa/volumen/kos na enoto kg]],"")</f>
        <v/>
      </c>
      <c r="J29" s="86"/>
      <c r="K29" s="83"/>
      <c r="L29" s="83"/>
      <c r="M29" s="88"/>
      <c r="N29" s="84"/>
      <c r="O29" s="84"/>
      <c r="P29" s="87"/>
      <c r="Q29" s="84">
        <f>+Sklop12[[#This Row],[cena/enota brez DDV v EUR]]*Sklop12[[#This Row],[Stopnja DDV (%)]]</f>
        <v>0</v>
      </c>
      <c r="R29" s="84">
        <f>+Sklop12[[#This Row],[cena/enota brez DDV v EUR]]+Sklop12[[#This Row],[Davek (EUR)]]</f>
        <v>0</v>
      </c>
      <c r="S29" s="84">
        <f>+Sklop12[[#This Row],[cena/enota brez DDV v EUR]]*Sklop12[[#This Row],[Okvirna količina]]</f>
        <v>0</v>
      </c>
      <c r="T29" s="84">
        <f>+Sklop12[[#This Row],[Končna cena/enoto mere (EUR) z DDV]]*Sklop12[[#This Row],[Okvirna količina]]</f>
        <v>0</v>
      </c>
      <c r="U29" s="91"/>
    </row>
    <row r="30" spans="1:21" s="51" customFormat="1" ht="12">
      <c r="A30" s="77" t="s">
        <v>16</v>
      </c>
      <c r="B30" s="8" t="s">
        <v>566</v>
      </c>
      <c r="C30" s="71" t="s">
        <v>425</v>
      </c>
      <c r="D30" s="75" t="s">
        <v>0</v>
      </c>
      <c r="E30" s="98"/>
      <c r="F30" s="82">
        <v>30</v>
      </c>
      <c r="G30" s="102" t="s">
        <v>0</v>
      </c>
      <c r="H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0" s="78" t="str">
        <f>IF(Sklop12[[#This Row],[ZAHTEVANA SHEMA KAKOVOSTI]]&lt;&gt;"",Sklop12[[#This Row],[Preračunana masa/volumen/kos na enoto kg]],"")</f>
        <v/>
      </c>
      <c r="J30" s="86"/>
      <c r="K30" s="83"/>
      <c r="L30" s="83"/>
      <c r="M30" s="88"/>
      <c r="N30" s="84"/>
      <c r="O30" s="84"/>
      <c r="P30" s="87"/>
      <c r="Q30" s="84">
        <f>+Sklop12[[#This Row],[cena/enota brez DDV v EUR]]*Sklop12[[#This Row],[Stopnja DDV (%)]]</f>
        <v>0</v>
      </c>
      <c r="R30" s="84">
        <f>+Sklop12[[#This Row],[cena/enota brez DDV v EUR]]+Sklop12[[#This Row],[Davek (EUR)]]</f>
        <v>0</v>
      </c>
      <c r="S30" s="84">
        <f>+Sklop12[[#This Row],[cena/enota brez DDV v EUR]]*Sklop12[[#This Row],[Okvirna količina]]</f>
        <v>0</v>
      </c>
      <c r="T30" s="84">
        <f>+Sklop12[[#This Row],[Končna cena/enoto mere (EUR) z DDV]]*Sklop12[[#This Row],[Okvirna količina]]</f>
        <v>0</v>
      </c>
      <c r="U30" s="91"/>
    </row>
    <row r="31" spans="1:21" s="51" customFormat="1" ht="24">
      <c r="A31" s="77" t="s">
        <v>17</v>
      </c>
      <c r="B31" s="299" t="s">
        <v>572</v>
      </c>
      <c r="C31" s="298" t="s">
        <v>444</v>
      </c>
      <c r="D31" s="75" t="s">
        <v>0</v>
      </c>
      <c r="E31" s="173"/>
      <c r="F31" s="166">
        <v>220</v>
      </c>
      <c r="G31" s="174" t="s">
        <v>0</v>
      </c>
      <c r="H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31" s="166" t="str">
        <f>IF(Sklop12[[#This Row],[ZAHTEVANA SHEMA KAKOVOSTI]]&lt;&gt;"",Sklop12[[#This Row],[Preračunana masa/volumen/kos na enoto kg]],"")</f>
        <v/>
      </c>
      <c r="J31" s="167"/>
      <c r="K31" s="168"/>
      <c r="L31" s="168"/>
      <c r="M31" s="176"/>
      <c r="N31" s="169"/>
      <c r="O31" s="169"/>
      <c r="P31" s="87"/>
      <c r="Q31" s="169">
        <f>+Sklop12[[#This Row],[cena/enota brez DDV v EUR]]*Sklop12[[#This Row],[Stopnja DDV (%)]]</f>
        <v>0</v>
      </c>
      <c r="R31" s="169">
        <f>+Sklop12[[#This Row],[cena/enota brez DDV v EUR]]+Sklop12[[#This Row],[Davek (EUR)]]</f>
        <v>0</v>
      </c>
      <c r="S31" s="169">
        <f>+Sklop12[[#This Row],[cena/enota brez DDV v EUR]]*Sklop12[[#This Row],[Okvirna količina]]</f>
        <v>0</v>
      </c>
      <c r="T31" s="171">
        <f>+Sklop12[[#This Row],[Končna cena/enoto mere (EUR) z DDV]]*Sklop12[[#This Row],[Okvirna količina]]</f>
        <v>0</v>
      </c>
      <c r="U31" s="172"/>
    </row>
    <row r="32" spans="1:21" s="51" customFormat="1" ht="24">
      <c r="A32" s="77" t="s">
        <v>18</v>
      </c>
      <c r="B32" s="299" t="s">
        <v>571</v>
      </c>
      <c r="C32" s="298" t="s">
        <v>444</v>
      </c>
      <c r="D32" s="75" t="s">
        <v>0</v>
      </c>
      <c r="E32" s="173"/>
      <c r="F32" s="166">
        <v>240</v>
      </c>
      <c r="G32" s="174" t="s">
        <v>0</v>
      </c>
      <c r="H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2" s="166" t="str">
        <f>IF(Sklop12[[#This Row],[ZAHTEVANA SHEMA KAKOVOSTI]]&lt;&gt;"",Sklop12[[#This Row],[Preračunana masa/volumen/kos na enoto kg]],"")</f>
        <v/>
      </c>
      <c r="J32" s="167"/>
      <c r="K32" s="168"/>
      <c r="L32" s="168"/>
      <c r="M32" s="176"/>
      <c r="N32" s="169"/>
      <c r="O32" s="169"/>
      <c r="P32" s="87"/>
      <c r="Q32" s="169">
        <f>+Sklop12[[#This Row],[cena/enota brez DDV v EUR]]*Sklop12[[#This Row],[Stopnja DDV (%)]]</f>
        <v>0</v>
      </c>
      <c r="R32" s="169">
        <f>+Sklop12[[#This Row],[cena/enota brez DDV v EUR]]+Sklop12[[#This Row],[Davek (EUR)]]</f>
        <v>0</v>
      </c>
      <c r="S32" s="169">
        <f>+Sklop12[[#This Row],[cena/enota brez DDV v EUR]]*Sklop12[[#This Row],[Okvirna količina]]</f>
        <v>0</v>
      </c>
      <c r="T32" s="171">
        <f>+Sklop12[[#This Row],[Končna cena/enoto mere (EUR) z DDV]]*Sklop12[[#This Row],[Okvirna količina]]</f>
        <v>0</v>
      </c>
      <c r="U32" s="172"/>
    </row>
    <row r="33" spans="1:21" s="51" customFormat="1" ht="12">
      <c r="A33" s="77" t="s">
        <v>19</v>
      </c>
      <c r="B33" s="299" t="s">
        <v>570</v>
      </c>
      <c r="C33" s="164">
        <v>1</v>
      </c>
      <c r="D33" s="75" t="s">
        <v>0</v>
      </c>
      <c r="E33" s="173"/>
      <c r="F33" s="166">
        <v>75</v>
      </c>
      <c r="G33" s="174" t="s">
        <v>0</v>
      </c>
      <c r="H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3" s="166" t="str">
        <f>IF(Sklop12[[#This Row],[ZAHTEVANA SHEMA KAKOVOSTI]]&lt;&gt;"",Sklop12[[#This Row],[Preračunana masa/volumen/kos na enoto kg]],"")</f>
        <v/>
      </c>
      <c r="J33" s="167"/>
      <c r="K33" s="168"/>
      <c r="L33" s="168"/>
      <c r="M33" s="176"/>
      <c r="N33" s="169"/>
      <c r="O33" s="169"/>
      <c r="P33" s="87"/>
      <c r="Q33" s="169">
        <f>+Sklop12[[#This Row],[cena/enota brez DDV v EUR]]*Sklop12[[#This Row],[Stopnja DDV (%)]]</f>
        <v>0</v>
      </c>
      <c r="R33" s="169">
        <f>+Sklop12[[#This Row],[cena/enota brez DDV v EUR]]+Sklop12[[#This Row],[Davek (EUR)]]</f>
        <v>0</v>
      </c>
      <c r="S33" s="169">
        <f>+Sklop12[[#This Row],[cena/enota brez DDV v EUR]]*Sklop12[[#This Row],[Okvirna količina]]</f>
        <v>0</v>
      </c>
      <c r="T33" s="171">
        <f>+Sklop12[[#This Row],[Končna cena/enoto mere (EUR) z DDV]]*Sklop12[[#This Row],[Okvirna količina]]</f>
        <v>0</v>
      </c>
      <c r="U33" s="172"/>
    </row>
    <row r="34" spans="1:21" s="51" customFormat="1" ht="12">
      <c r="A34" s="77" t="s">
        <v>20</v>
      </c>
      <c r="B34" s="299" t="s">
        <v>569</v>
      </c>
      <c r="C34" s="298" t="s">
        <v>444</v>
      </c>
      <c r="D34" s="75" t="s">
        <v>0</v>
      </c>
      <c r="E34" s="173"/>
      <c r="F34" s="166">
        <v>55</v>
      </c>
      <c r="G34" s="174" t="s">
        <v>0</v>
      </c>
      <c r="H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</v>
      </c>
      <c r="I34" s="166" t="str">
        <f>IF(Sklop12[[#This Row],[ZAHTEVANA SHEMA KAKOVOSTI]]&lt;&gt;"",Sklop12[[#This Row],[Preračunana masa/volumen/kos na enoto kg]],"")</f>
        <v/>
      </c>
      <c r="J34" s="167"/>
      <c r="K34" s="168"/>
      <c r="L34" s="168"/>
      <c r="M34" s="176"/>
      <c r="N34" s="169"/>
      <c r="O34" s="169"/>
      <c r="P34" s="87"/>
      <c r="Q34" s="169">
        <f>+Sklop12[[#This Row],[cena/enota brez DDV v EUR]]*Sklop12[[#This Row],[Stopnja DDV (%)]]</f>
        <v>0</v>
      </c>
      <c r="R34" s="169">
        <f>+Sklop12[[#This Row],[cena/enota brez DDV v EUR]]+Sklop12[[#This Row],[Davek (EUR)]]</f>
        <v>0</v>
      </c>
      <c r="S34" s="169">
        <f>+Sklop12[[#This Row],[cena/enota brez DDV v EUR]]*Sklop12[[#This Row],[Okvirna količina]]</f>
        <v>0</v>
      </c>
      <c r="T34" s="171">
        <f>+Sklop12[[#This Row],[Končna cena/enoto mere (EUR) z DDV]]*Sklop12[[#This Row],[Okvirna količina]]</f>
        <v>0</v>
      </c>
      <c r="U34" s="172"/>
    </row>
    <row r="35" spans="1:21" s="51" customFormat="1" ht="31.5" customHeight="1">
      <c r="A35" s="77" t="s">
        <v>21</v>
      </c>
      <c r="B35" s="299" t="s">
        <v>568</v>
      </c>
      <c r="C35" s="298" t="s">
        <v>452</v>
      </c>
      <c r="D35" s="75" t="s">
        <v>0</v>
      </c>
      <c r="E35" s="173"/>
      <c r="F35" s="166">
        <v>20</v>
      </c>
      <c r="G35" s="174" t="s">
        <v>0</v>
      </c>
      <c r="H3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166" t="str">
        <f>IF(Sklop12[[#This Row],[ZAHTEVANA SHEMA KAKOVOSTI]]&lt;&gt;"",Sklop12[[#This Row],[Preračunana masa/volumen/kos na enoto kg]],"")</f>
        <v/>
      </c>
      <c r="J35" s="167"/>
      <c r="K35" s="168"/>
      <c r="L35" s="168"/>
      <c r="M35" s="176"/>
      <c r="N35" s="169"/>
      <c r="O35" s="169"/>
      <c r="P35" s="87"/>
      <c r="Q35" s="169">
        <f>+Sklop12[[#This Row],[cena/enota brez DDV v EUR]]*Sklop12[[#This Row],[Stopnja DDV (%)]]</f>
        <v>0</v>
      </c>
      <c r="R35" s="169">
        <f>+Sklop12[[#This Row],[cena/enota brez DDV v EUR]]+Sklop12[[#This Row],[Davek (EUR)]]</f>
        <v>0</v>
      </c>
      <c r="S35" s="169">
        <f>+Sklop12[[#This Row],[cena/enota brez DDV v EUR]]*Sklop12[[#This Row],[Okvirna količina]]</f>
        <v>0</v>
      </c>
      <c r="T35" s="171">
        <f>+Sklop12[[#This Row],[Končna cena/enoto mere (EUR) z DDV]]*Sklop12[[#This Row],[Okvirna količina]]</f>
        <v>0</v>
      </c>
      <c r="U35" s="172"/>
    </row>
    <row r="36" spans="1:21">
      <c r="A36" s="315" t="s">
        <v>163</v>
      </c>
      <c r="B36" s="316"/>
      <c r="C36" s="317"/>
      <c r="D36" s="317"/>
      <c r="E36" s="318"/>
      <c r="F36" s="319"/>
      <c r="G36" s="320"/>
      <c r="H36" s="321">
        <f>SUBTOTAL(109,Sklop12[Preračunana masa/volumen/kos na enoto kg])</f>
        <v>2000</v>
      </c>
      <c r="I36" s="321">
        <f>SUBTOTAL(109,Sklop12[Živila iz shem kakovosti (kg)])</f>
        <v>0</v>
      </c>
      <c r="J36" s="319"/>
      <c r="K36" s="322"/>
      <c r="L36" s="322"/>
      <c r="M36" s="323"/>
      <c r="N36" s="324"/>
      <c r="O36" s="324"/>
      <c r="P36" s="324"/>
      <c r="Q36" s="325"/>
      <c r="R36" s="319"/>
      <c r="S36" s="325">
        <f>SUBTOTAL(109,Sklop12[Vrednost za okvirno količino (EUR) brez DDV])</f>
        <v>0</v>
      </c>
      <c r="T36" s="325">
        <f>SUBTOTAL(109,Sklop12[Vrednost za okvirno količino (EUR) z DDV])</f>
        <v>0</v>
      </c>
      <c r="U36" s="326">
        <f>SUBTOTAL(103,Sklop12[Shema kakovosti
(nacionalne, evropske)
])</f>
        <v>0</v>
      </c>
    </row>
    <row r="37" spans="1:21" ht="15">
      <c r="A37" s="5"/>
      <c r="B37" s="3"/>
      <c r="C37" s="26"/>
      <c r="D37" s="26"/>
      <c r="E37" s="25"/>
      <c r="F37" s="6"/>
      <c r="H37" s="7"/>
      <c r="I37" s="7"/>
      <c r="J37" s="7"/>
      <c r="K37" s="7"/>
      <c r="L37" s="20"/>
      <c r="M37" s="20"/>
      <c r="N37" s="7"/>
      <c r="O37" s="7"/>
      <c r="P37" s="7"/>
      <c r="Q37" s="7"/>
      <c r="R37" s="7"/>
      <c r="S37" s="2"/>
      <c r="T37" s="2"/>
      <c r="U37" s="6"/>
    </row>
    <row r="38" spans="1:21">
      <c r="A38" s="44" t="s">
        <v>160</v>
      </c>
      <c r="B38" s="16"/>
      <c r="C38" s="28"/>
      <c r="D38" s="28"/>
      <c r="E38" s="99"/>
      <c r="Q38" s="44"/>
      <c r="R38" s="44"/>
      <c r="S38" s="44"/>
      <c r="T38" s="44"/>
    </row>
    <row r="39" spans="1:21">
      <c r="A39" s="11" t="s">
        <v>216</v>
      </c>
      <c r="B39" s="16"/>
      <c r="C39" s="28"/>
      <c r="D39" s="28"/>
      <c r="E39" s="99"/>
    </row>
    <row r="40" spans="1:21">
      <c r="A40" s="94" t="s">
        <v>208</v>
      </c>
      <c r="F40" s="64"/>
      <c r="G40" s="64"/>
      <c r="H40" s="29"/>
      <c r="I40" s="29"/>
      <c r="J40" s="29"/>
      <c r="K40" s="29"/>
      <c r="L40" s="50"/>
      <c r="M40" s="50"/>
      <c r="N40" s="29"/>
      <c r="O40" s="29"/>
      <c r="P40" s="29"/>
      <c r="Q40" s="29"/>
      <c r="R40" s="29"/>
    </row>
    <row r="41" spans="1:21">
      <c r="A41" s="352" t="s">
        <v>217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29"/>
      <c r="O41" s="29"/>
      <c r="P41" s="29"/>
      <c r="Q41" s="29"/>
      <c r="R41" s="29"/>
    </row>
    <row r="42" spans="1:21">
      <c r="A42" s="353" t="s">
        <v>205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29"/>
      <c r="O42" s="29"/>
      <c r="P42" s="29"/>
      <c r="Q42" s="29"/>
      <c r="R42" s="29"/>
    </row>
    <row r="43" spans="1:21">
      <c r="N43" s="29"/>
      <c r="O43" s="29"/>
      <c r="P43" s="29"/>
      <c r="Q43" s="29"/>
      <c r="R43" s="29"/>
    </row>
    <row r="44" spans="1:21">
      <c r="A44" s="94" t="s">
        <v>65</v>
      </c>
      <c r="F44" s="64"/>
      <c r="G44" s="64" t="s">
        <v>66</v>
      </c>
      <c r="H44" s="29"/>
      <c r="I44" s="29"/>
      <c r="J44" s="29"/>
      <c r="K44" s="29"/>
      <c r="L44" s="50"/>
      <c r="M44" s="50"/>
      <c r="N44" s="29"/>
      <c r="O44" s="29"/>
      <c r="P44" s="29"/>
      <c r="Q44" s="29" t="s">
        <v>67</v>
      </c>
      <c r="R44" s="29"/>
    </row>
    <row r="45" spans="1:21" ht="15">
      <c r="A45" s="5"/>
      <c r="B45" s="3"/>
      <c r="C45" s="26"/>
      <c r="D45" s="26"/>
      <c r="E45" s="25"/>
      <c r="F45" s="6"/>
      <c r="H45" s="7"/>
      <c r="I45" s="7"/>
      <c r="J45" s="7"/>
      <c r="K45" s="7"/>
      <c r="L45" s="20"/>
      <c r="M45" s="20"/>
      <c r="N45" s="7"/>
      <c r="O45" s="7"/>
      <c r="P45" s="7"/>
      <c r="Q45" s="7"/>
      <c r="R45" s="7"/>
      <c r="S45" s="2"/>
      <c r="T45" s="2"/>
      <c r="U45" s="6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</sheetData>
  <sheetProtection insertRows="0" deleteRows="0"/>
  <protectedRanges>
    <protectedRange sqref="J43:P1048576 N41:P41 U43:U1048576 U1:U41 J1:P40" name="Obseg1"/>
    <protectedRange sqref="K41:M41" name="Obseg1_2"/>
    <protectedRange sqref="U42 N42:P42" name="Obseg1_1"/>
    <protectedRange sqref="K42:M42" name="Obseg1_1_1"/>
  </protectedRanges>
  <mergeCells count="9">
    <mergeCell ref="A42:M42"/>
    <mergeCell ref="A41:M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6"/>
  <sheetViews>
    <sheetView topLeftCell="A6" zoomScale="90" zoomScaleNormal="90" zoomScaleSheetLayoutView="100" workbookViewId="0">
      <selection activeCell="A30" sqref="A30: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pred_rekapitulacija'!B26</f>
        <v>ZAMRZNJENE PALAČINKE IN KANELONI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142" t="s">
        <v>592</v>
      </c>
      <c r="C16" s="140" t="s">
        <v>451</v>
      </c>
      <c r="D16" s="140" t="s">
        <v>0</v>
      </c>
      <c r="E16" s="113"/>
      <c r="F16" s="114">
        <v>30</v>
      </c>
      <c r="G16" s="136" t="s">
        <v>0</v>
      </c>
      <c r="H16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8" t="str">
        <f>IF(Sklop13[[#This Row],[ZAHTEVANA SHEMA KAKOVOSTI]]&lt;&gt;"",Sklop13[[#This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90"/>
    </row>
    <row r="17" spans="1:21" s="51" customFormat="1" ht="12">
      <c r="A17" s="77" t="s">
        <v>3</v>
      </c>
      <c r="B17" s="142" t="s">
        <v>591</v>
      </c>
      <c r="C17" s="140" t="s">
        <v>451</v>
      </c>
      <c r="D17" s="140" t="s">
        <v>0</v>
      </c>
      <c r="E17" s="113"/>
      <c r="F17" s="114">
        <v>30</v>
      </c>
      <c r="G17" s="136" t="s">
        <v>0</v>
      </c>
      <c r="H17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78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1" customFormat="1" ht="12">
      <c r="A18" s="77" t="s">
        <v>4</v>
      </c>
      <c r="B18" s="145" t="s">
        <v>590</v>
      </c>
      <c r="C18" s="140" t="s">
        <v>451</v>
      </c>
      <c r="D18" s="140" t="s">
        <v>0</v>
      </c>
      <c r="E18" s="113"/>
      <c r="F18" s="114">
        <v>50</v>
      </c>
      <c r="G18" s="136" t="s">
        <v>0</v>
      </c>
      <c r="H18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78" t="str">
        <f>IF(Sklop13[[#This Row],[ZAHTEVANA SHEMA KAKOVOSTI]]&lt;&gt;"",Sklop13[[#This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91"/>
    </row>
    <row r="19" spans="1:21" s="51" customFormat="1" ht="24">
      <c r="A19" s="77" t="s">
        <v>5</v>
      </c>
      <c r="B19" s="145" t="s">
        <v>589</v>
      </c>
      <c r="C19" s="140" t="s">
        <v>451</v>
      </c>
      <c r="D19" s="140" t="s">
        <v>0</v>
      </c>
      <c r="E19" s="113"/>
      <c r="F19" s="114">
        <v>50</v>
      </c>
      <c r="G19" s="136" t="s">
        <v>0</v>
      </c>
      <c r="H19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78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1" customFormat="1" ht="12">
      <c r="A20" s="77" t="s">
        <v>6</v>
      </c>
      <c r="B20" s="142" t="s">
        <v>588</v>
      </c>
      <c r="C20" s="140" t="s">
        <v>451</v>
      </c>
      <c r="D20" s="140" t="s">
        <v>0</v>
      </c>
      <c r="E20" s="113"/>
      <c r="F20" s="114">
        <v>80</v>
      </c>
      <c r="G20" s="136" t="s">
        <v>0</v>
      </c>
      <c r="H20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0" s="78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1" customFormat="1" ht="12">
      <c r="A21" s="77" t="s">
        <v>7</v>
      </c>
      <c r="B21" s="142" t="s">
        <v>587</v>
      </c>
      <c r="C21" s="140" t="s">
        <v>451</v>
      </c>
      <c r="D21" s="140" t="s">
        <v>0</v>
      </c>
      <c r="E21" s="113"/>
      <c r="F21" s="114">
        <v>30</v>
      </c>
      <c r="G21" s="136" t="s">
        <v>0</v>
      </c>
      <c r="H21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78" t="str">
        <f>IF(Sklop13[[#This Row],[ZAHTEVANA SHEMA KAKOVOSTI]]&lt;&gt;"",Sklop13[[#This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91"/>
    </row>
    <row r="22" spans="1:21" s="51" customFormat="1" ht="12">
      <c r="A22" s="77" t="s">
        <v>8</v>
      </c>
      <c r="B22" s="145" t="s">
        <v>586</v>
      </c>
      <c r="C22" s="140" t="s">
        <v>451</v>
      </c>
      <c r="D22" s="140" t="s">
        <v>0</v>
      </c>
      <c r="E22" s="113"/>
      <c r="F22" s="114">
        <v>40</v>
      </c>
      <c r="G22" s="136" t="s">
        <v>0</v>
      </c>
      <c r="H22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78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1" customFormat="1" ht="24">
      <c r="A23" s="77" t="s">
        <v>9</v>
      </c>
      <c r="B23" s="145" t="s">
        <v>585</v>
      </c>
      <c r="C23" s="140" t="s">
        <v>451</v>
      </c>
      <c r="D23" s="140" t="s">
        <v>0</v>
      </c>
      <c r="E23" s="113"/>
      <c r="F23" s="114">
        <v>20</v>
      </c>
      <c r="G23" s="136" t="s">
        <v>0</v>
      </c>
      <c r="H23" s="1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78" t="str">
        <f>IF(Sklop13[[#This Row],[ZAHTEVANA SHEMA KAKOVOSTI]]&lt;&gt;"",Sklop13[[#This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+Sklop13[[#This Row],[cena/enota brez DDV v EUR]]*Sklop13[[#This Row],[Stopnja DDV (%)]]</f>
        <v>0</v>
      </c>
      <c r="R23" s="84">
        <f>+Sklop13[[#This Row],[cena/enota brez DDV v EUR]]+Sklop13[[#This Row],[Davek (EUR)]]</f>
        <v>0</v>
      </c>
      <c r="S23" s="84">
        <f>+Sklop13[[#This Row],[cena/enota brez DDV v EUR]]*Sklop13[[#This Row],[Okvirna količina]]</f>
        <v>0</v>
      </c>
      <c r="T23" s="84">
        <f>+Sklop13[[#This Row],[Končna cena/enoto mere (EUR) z DDV]]*Sklop13[[#This Row],[Okvirna količina]]</f>
        <v>0</v>
      </c>
      <c r="U23" s="91"/>
    </row>
    <row r="24" spans="1:21">
      <c r="A24" s="315" t="s">
        <v>163</v>
      </c>
      <c r="B24" s="316"/>
      <c r="C24" s="317"/>
      <c r="D24" s="317"/>
      <c r="E24" s="318"/>
      <c r="F24" s="319"/>
      <c r="G24" s="320"/>
      <c r="H24" s="321">
        <f>SUBTOTAL(109,Sklop13[Preračunana masa/volumen/kos na enoto kg])</f>
        <v>330</v>
      </c>
      <c r="I24" s="321">
        <f>SUBTOTAL(109,Sklop13[Živila iz shem kakovosti (kg)])</f>
        <v>0</v>
      </c>
      <c r="J24" s="319"/>
      <c r="K24" s="322"/>
      <c r="L24" s="322"/>
      <c r="M24" s="323"/>
      <c r="N24" s="324"/>
      <c r="O24" s="324"/>
      <c r="P24" s="324"/>
      <c r="Q24" s="325"/>
      <c r="R24" s="319"/>
      <c r="S24" s="325">
        <f>SUBTOTAL(109,Sklop13[Vrednost za okvirno količino (EUR) brez DDV])</f>
        <v>0</v>
      </c>
      <c r="T24" s="325">
        <f>SUBTOTAL(109,Sklop13[Vrednost za okvirno količino (EUR) z DDV])</f>
        <v>0</v>
      </c>
      <c r="U24" s="326">
        <f>SUBTOTAL(103,Sklop13[Shema kakovosti
(nacionalne, evropske)
])</f>
        <v>0</v>
      </c>
    </row>
    <row r="25" spans="1:21" ht="15">
      <c r="A25" s="5"/>
      <c r="B25" s="3"/>
      <c r="C25" s="26"/>
      <c r="D25" s="26"/>
      <c r="E25" s="25"/>
      <c r="F25" s="6"/>
      <c r="H25" s="7"/>
      <c r="I25" s="7"/>
      <c r="J25" s="7"/>
      <c r="K25" s="7"/>
      <c r="L25" s="20"/>
      <c r="M25" s="20"/>
      <c r="N25" s="7"/>
      <c r="O25" s="7"/>
      <c r="P25" s="7"/>
      <c r="Q25" s="7"/>
      <c r="R25" s="7"/>
      <c r="S25" s="2"/>
      <c r="T25" s="2"/>
      <c r="U25" s="6"/>
    </row>
    <row r="26" spans="1:21">
      <c r="A26" s="44" t="s">
        <v>160</v>
      </c>
      <c r="B26" s="16"/>
      <c r="C26" s="28"/>
      <c r="D26" s="28"/>
      <c r="E26" s="99"/>
      <c r="Q26" s="44"/>
      <c r="R26" s="44"/>
      <c r="S26" s="44"/>
      <c r="T26" s="44"/>
    </row>
    <row r="27" spans="1:21">
      <c r="A27" s="11" t="s">
        <v>216</v>
      </c>
      <c r="B27" s="16"/>
      <c r="C27" s="28"/>
      <c r="D27" s="28"/>
      <c r="E27" s="99"/>
    </row>
    <row r="28" spans="1:21">
      <c r="A28" s="94" t="s">
        <v>208</v>
      </c>
      <c r="F28" s="64"/>
      <c r="G28" s="64"/>
      <c r="H28" s="29"/>
      <c r="I28" s="29"/>
      <c r="J28" s="29"/>
      <c r="K28" s="29"/>
      <c r="L28" s="50"/>
      <c r="M28" s="50"/>
      <c r="N28" s="29"/>
      <c r="O28" s="29"/>
      <c r="P28" s="29"/>
      <c r="Q28" s="29"/>
      <c r="R28" s="29"/>
    </row>
    <row r="29" spans="1:21">
      <c r="A29" s="352" t="s">
        <v>217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29"/>
      <c r="O29" s="29"/>
      <c r="P29" s="29"/>
      <c r="Q29" s="29"/>
      <c r="R29" s="29"/>
    </row>
    <row r="30" spans="1:21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29"/>
      <c r="O30" s="29"/>
      <c r="P30" s="29"/>
      <c r="Q30" s="29"/>
      <c r="R30" s="29"/>
    </row>
    <row r="31" spans="1:2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9"/>
      <c r="O31" s="29"/>
      <c r="P31" s="29"/>
      <c r="Q31" s="29"/>
      <c r="R31" s="29"/>
    </row>
    <row r="32" spans="1:21">
      <c r="A32" s="94" t="s">
        <v>65</v>
      </c>
      <c r="F32" s="64"/>
      <c r="G32" s="64" t="s">
        <v>66</v>
      </c>
      <c r="H32" s="29"/>
      <c r="I32" s="29"/>
      <c r="J32" s="29"/>
      <c r="K32" s="29"/>
      <c r="L32" s="50"/>
      <c r="M32" s="50"/>
      <c r="N32" s="29"/>
      <c r="O32" s="29"/>
      <c r="P32" s="29"/>
      <c r="Q32" s="29" t="s">
        <v>67</v>
      </c>
      <c r="R32" s="29"/>
    </row>
    <row r="33" spans="1:22" ht="15">
      <c r="A33" s="5"/>
      <c r="B33" s="3"/>
      <c r="C33" s="26"/>
      <c r="D33" s="26"/>
      <c r="E33" s="25"/>
      <c r="F33" s="6"/>
      <c r="H33" s="7"/>
      <c r="I33" s="7"/>
      <c r="J33" s="7"/>
      <c r="K33" s="7"/>
      <c r="L33" s="20"/>
      <c r="M33" s="20"/>
      <c r="N33" s="7"/>
      <c r="O33" s="7"/>
      <c r="P33" s="7"/>
      <c r="Q33" s="7"/>
      <c r="R33" s="7"/>
      <c r="S33" s="2"/>
      <c r="T33" s="2"/>
      <c r="U33" s="6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</sheetData>
  <sheetProtection insertRows="0" deleteRows="0"/>
  <protectedRanges>
    <protectedRange sqref="J32:P1048576 N29:P31 U1:U1048576 J1:P28" name="Obseg1"/>
    <protectedRange sqref="K30:M31" name="Obseg1_1_1"/>
    <protectedRange sqref="K29:M29" name="Obseg1_2_1"/>
  </protectedRanges>
  <mergeCells count="9">
    <mergeCell ref="A30:M30"/>
    <mergeCell ref="A29:M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7"/>
  <sheetViews>
    <sheetView topLeftCell="A31" zoomScale="90" zoomScaleNormal="90" zoomScaleSheetLayoutView="100" workbookViewId="0">
      <selection activeCell="X32" sqref="X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pred_rekapitulacija'!B27</f>
        <v>MLEVSKI IZDELKI, ŽITA, TESTNINE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47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635</v>
      </c>
      <c r="C16" s="75">
        <v>1</v>
      </c>
      <c r="D16" s="75" t="s">
        <v>0</v>
      </c>
      <c r="E16" s="289"/>
      <c r="F16" s="219">
        <v>10</v>
      </c>
      <c r="G16" s="220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90"/>
    </row>
    <row r="17" spans="1:21" s="51" customFormat="1" ht="12">
      <c r="A17" s="77" t="s">
        <v>3</v>
      </c>
      <c r="B17" s="258" t="s">
        <v>634</v>
      </c>
      <c r="C17" s="216">
        <v>1</v>
      </c>
      <c r="D17" s="75" t="s">
        <v>0</v>
      </c>
      <c r="E17" s="289"/>
      <c r="F17" s="219">
        <v>250</v>
      </c>
      <c r="G17" s="259" t="s">
        <v>0</v>
      </c>
      <c r="H1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7" s="219" t="str">
        <f>IF(Sklop14[[#This Row],[ZAHTEVANA SHEMA KAKOVOSTI]]&lt;&gt;"",Sklop14[[#This Row],[Preračunana masa/volumen/kos na enoto kg]],"")</f>
        <v/>
      </c>
      <c r="J17" s="255"/>
      <c r="K17" s="256"/>
      <c r="L17" s="256"/>
      <c r="M17" s="260"/>
      <c r="N17" s="257"/>
      <c r="O17" s="257"/>
      <c r="P17" s="87"/>
      <c r="Q17" s="257">
        <f>+Sklop14[[#This Row],[cena/enota brez DDV v EUR]]*Sklop14[[#This Row],[Stopnja DDV (%)]]</f>
        <v>0</v>
      </c>
      <c r="R17" s="257">
        <f>+Sklop14[[#This Row],[cena/enota brez DDV v EUR]]+Sklop14[[#This Row],[Davek (EUR)]]</f>
        <v>0</v>
      </c>
      <c r="S17" s="257">
        <f>+Sklop14[[#This Row],[cena/enota brez DDV v EUR]]*Sklop14[[#This Row],[Okvirna količina]]</f>
        <v>0</v>
      </c>
      <c r="T17" s="244">
        <f>+Sklop14[[#This Row],[Končna cena/enoto mere (EUR) z DDV]]*Sklop14[[#This Row],[Okvirna količina]]</f>
        <v>0</v>
      </c>
      <c r="U17" s="245"/>
    </row>
    <row r="18" spans="1:21" s="51" customFormat="1" ht="12">
      <c r="A18" s="77" t="s">
        <v>4</v>
      </c>
      <c r="B18" s="258" t="s">
        <v>633</v>
      </c>
      <c r="C18" s="75">
        <v>1</v>
      </c>
      <c r="D18" s="75" t="s">
        <v>0</v>
      </c>
      <c r="E18" s="289"/>
      <c r="F18" s="219">
        <v>10</v>
      </c>
      <c r="G18" s="259" t="s">
        <v>0</v>
      </c>
      <c r="H1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219" t="str">
        <f>IF(Sklop14[[#This Row],[ZAHTEVANA SHEMA KAKOVOSTI]]&lt;&gt;"",Sklop14[[#This Row],[Preračunana masa/volumen/kos na enoto kg]],"")</f>
        <v/>
      </c>
      <c r="J18" s="255"/>
      <c r="K18" s="256"/>
      <c r="L18" s="256"/>
      <c r="M18" s="260"/>
      <c r="N18" s="257"/>
      <c r="O18" s="257"/>
      <c r="P18" s="87"/>
      <c r="Q18" s="257">
        <f>+Sklop14[[#This Row],[cena/enota brez DDV v EUR]]*Sklop14[[#This Row],[Stopnja DDV (%)]]</f>
        <v>0</v>
      </c>
      <c r="R18" s="257">
        <f>+Sklop14[[#This Row],[cena/enota brez DDV v EUR]]+Sklop14[[#This Row],[Davek (EUR)]]</f>
        <v>0</v>
      </c>
      <c r="S18" s="257">
        <f>+Sklop14[[#This Row],[cena/enota brez DDV v EUR]]*Sklop14[[#This Row],[Okvirna količina]]</f>
        <v>0</v>
      </c>
      <c r="T18" s="244">
        <f>+Sklop14[[#This Row],[Končna cena/enoto mere (EUR) z DDV]]*Sklop14[[#This Row],[Okvirna količina]]</f>
        <v>0</v>
      </c>
      <c r="U18" s="245"/>
    </row>
    <row r="19" spans="1:21" s="51" customFormat="1" ht="12">
      <c r="A19" s="77" t="s">
        <v>5</v>
      </c>
      <c r="B19" s="258" t="s">
        <v>632</v>
      </c>
      <c r="C19" s="216">
        <v>1</v>
      </c>
      <c r="D19" s="75" t="s">
        <v>0</v>
      </c>
      <c r="E19" s="289"/>
      <c r="F19" s="219">
        <v>20</v>
      </c>
      <c r="G19" s="259" t="s">
        <v>0</v>
      </c>
      <c r="H1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19" t="str">
        <f>IF(Sklop14[[#This Row],[ZAHTEVANA SHEMA KAKOVOSTI]]&lt;&gt;"",Sklop14[[#This Row],[Preračunana masa/volumen/kos na enoto kg]],"")</f>
        <v/>
      </c>
      <c r="J19" s="255"/>
      <c r="K19" s="256"/>
      <c r="L19" s="256"/>
      <c r="M19" s="260"/>
      <c r="N19" s="257"/>
      <c r="O19" s="257"/>
      <c r="P19" s="87"/>
      <c r="Q19" s="257">
        <f>+Sklop14[[#This Row],[cena/enota brez DDV v EUR]]*Sklop14[[#This Row],[Stopnja DDV (%)]]</f>
        <v>0</v>
      </c>
      <c r="R19" s="257">
        <f>+Sklop14[[#This Row],[cena/enota brez DDV v EUR]]+Sklop14[[#This Row],[Davek (EUR)]]</f>
        <v>0</v>
      </c>
      <c r="S19" s="257">
        <f>+Sklop14[[#This Row],[cena/enota brez DDV v EUR]]*Sklop14[[#This Row],[Okvirna količina]]</f>
        <v>0</v>
      </c>
      <c r="T19" s="244">
        <f>+Sklop14[[#This Row],[Končna cena/enoto mere (EUR) z DDV]]*Sklop14[[#This Row],[Okvirna količina]]</f>
        <v>0</v>
      </c>
      <c r="U19" s="245"/>
    </row>
    <row r="20" spans="1:21" s="51" customFormat="1" ht="12">
      <c r="A20" s="77" t="s">
        <v>6</v>
      </c>
      <c r="B20" s="258" t="s">
        <v>909</v>
      </c>
      <c r="C20" s="75">
        <v>1</v>
      </c>
      <c r="D20" s="75" t="s">
        <v>0</v>
      </c>
      <c r="E20" s="289"/>
      <c r="F20" s="219">
        <v>40</v>
      </c>
      <c r="G20" s="259" t="s">
        <v>0</v>
      </c>
      <c r="H2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19" t="str">
        <f>IF(Sklop14[[#This Row],[ZAHTEVANA SHEMA KAKOVOSTI]]&lt;&gt;"",Sklop14[[#This Row],[Preračunana masa/volumen/kos na enoto kg]],"")</f>
        <v/>
      </c>
      <c r="J20" s="255"/>
      <c r="K20" s="256"/>
      <c r="L20" s="256"/>
      <c r="M20" s="260"/>
      <c r="N20" s="257"/>
      <c r="O20" s="257"/>
      <c r="P20" s="87"/>
      <c r="Q20" s="257">
        <f>+Sklop14[[#This Row],[cena/enota brez DDV v EUR]]*Sklop14[[#This Row],[Stopnja DDV (%)]]</f>
        <v>0</v>
      </c>
      <c r="R20" s="257">
        <f>+Sklop14[[#This Row],[cena/enota brez DDV v EUR]]+Sklop14[[#This Row],[Davek (EUR)]]</f>
        <v>0</v>
      </c>
      <c r="S20" s="257">
        <f>+Sklop14[[#This Row],[cena/enota brez DDV v EUR]]*Sklop14[[#This Row],[Okvirna količina]]</f>
        <v>0</v>
      </c>
      <c r="T20" s="244">
        <f>+Sklop14[[#This Row],[Končna cena/enoto mere (EUR) z DDV]]*Sklop14[[#This Row],[Okvirna količina]]</f>
        <v>0</v>
      </c>
      <c r="U20" s="245"/>
    </row>
    <row r="21" spans="1:21" s="51" customFormat="1" ht="12">
      <c r="A21" s="77" t="s">
        <v>7</v>
      </c>
      <c r="B21" s="258" t="s">
        <v>631</v>
      </c>
      <c r="C21" s="216">
        <v>1</v>
      </c>
      <c r="D21" s="75" t="s">
        <v>0</v>
      </c>
      <c r="E21" s="289"/>
      <c r="F21" s="219">
        <v>30</v>
      </c>
      <c r="G21" s="259" t="s">
        <v>0</v>
      </c>
      <c r="H2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219" t="str">
        <f>IF(Sklop14[[#This Row],[ZAHTEVANA SHEMA KAKOVOSTI]]&lt;&gt;"",Sklop14[[#This Row],[Preračunana masa/volumen/kos na enoto kg]],"")</f>
        <v/>
      </c>
      <c r="J21" s="255"/>
      <c r="K21" s="256"/>
      <c r="L21" s="256"/>
      <c r="M21" s="260"/>
      <c r="N21" s="257"/>
      <c r="O21" s="257"/>
      <c r="P21" s="87"/>
      <c r="Q21" s="257">
        <f>+Sklop14[[#This Row],[cena/enota brez DDV v EUR]]*Sklop14[[#This Row],[Stopnja DDV (%)]]</f>
        <v>0</v>
      </c>
      <c r="R21" s="257">
        <f>+Sklop14[[#This Row],[cena/enota brez DDV v EUR]]+Sklop14[[#This Row],[Davek (EUR)]]</f>
        <v>0</v>
      </c>
      <c r="S21" s="257">
        <f>+Sklop14[[#This Row],[cena/enota brez DDV v EUR]]*Sklop14[[#This Row],[Okvirna količina]]</f>
        <v>0</v>
      </c>
      <c r="T21" s="244">
        <f>+Sklop14[[#This Row],[Končna cena/enoto mere (EUR) z DDV]]*Sklop14[[#This Row],[Okvirna količina]]</f>
        <v>0</v>
      </c>
      <c r="U21" s="245"/>
    </row>
    <row r="22" spans="1:21" s="51" customFormat="1" ht="12">
      <c r="A22" s="77" t="s">
        <v>8</v>
      </c>
      <c r="B22" s="258" t="s">
        <v>630</v>
      </c>
      <c r="C22" s="75">
        <v>1</v>
      </c>
      <c r="D22" s="75" t="s">
        <v>0</v>
      </c>
      <c r="E22" s="289"/>
      <c r="F22" s="219">
        <v>70</v>
      </c>
      <c r="G22" s="259" t="s">
        <v>0</v>
      </c>
      <c r="H2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2" s="219" t="str">
        <f>IF(Sklop14[[#This Row],[ZAHTEVANA SHEMA KAKOVOSTI]]&lt;&gt;"",Sklop14[[#This Row],[Preračunana masa/volumen/kos na enoto kg]],"")</f>
        <v/>
      </c>
      <c r="J22" s="255"/>
      <c r="K22" s="256"/>
      <c r="L22" s="256"/>
      <c r="M22" s="260"/>
      <c r="N22" s="257"/>
      <c r="O22" s="257"/>
      <c r="P22" s="87"/>
      <c r="Q22" s="257">
        <f>+Sklop14[[#This Row],[cena/enota brez DDV v EUR]]*Sklop14[[#This Row],[Stopnja DDV (%)]]</f>
        <v>0</v>
      </c>
      <c r="R22" s="257">
        <f>+Sklop14[[#This Row],[cena/enota brez DDV v EUR]]+Sklop14[[#This Row],[Davek (EUR)]]</f>
        <v>0</v>
      </c>
      <c r="S22" s="257">
        <f>+Sklop14[[#This Row],[cena/enota brez DDV v EUR]]*Sklop14[[#This Row],[Okvirna količina]]</f>
        <v>0</v>
      </c>
      <c r="T22" s="244">
        <f>+Sklop14[[#This Row],[Končna cena/enoto mere (EUR) z DDV]]*Sklop14[[#This Row],[Okvirna količina]]</f>
        <v>0</v>
      </c>
      <c r="U22" s="245"/>
    </row>
    <row r="23" spans="1:21" s="51" customFormat="1" ht="12">
      <c r="A23" s="77" t="s">
        <v>9</v>
      </c>
      <c r="B23" s="258" t="s">
        <v>629</v>
      </c>
      <c r="C23" s="216">
        <v>1</v>
      </c>
      <c r="D23" s="75" t="s">
        <v>0</v>
      </c>
      <c r="E23" s="289"/>
      <c r="F23" s="219">
        <v>20</v>
      </c>
      <c r="G23" s="259" t="s">
        <v>0</v>
      </c>
      <c r="H2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219" t="str">
        <f>IF(Sklop14[[#This Row],[ZAHTEVANA SHEMA KAKOVOSTI]]&lt;&gt;"",Sklop14[[#This Row],[Preračunana masa/volumen/kos na enoto kg]],"")</f>
        <v/>
      </c>
      <c r="J23" s="255"/>
      <c r="K23" s="256"/>
      <c r="L23" s="256"/>
      <c r="M23" s="260"/>
      <c r="N23" s="257"/>
      <c r="O23" s="257"/>
      <c r="P23" s="87"/>
      <c r="Q23" s="257">
        <f>+Sklop14[[#This Row],[cena/enota brez DDV v EUR]]*Sklop14[[#This Row],[Stopnja DDV (%)]]</f>
        <v>0</v>
      </c>
      <c r="R23" s="257">
        <f>+Sklop14[[#This Row],[cena/enota brez DDV v EUR]]+Sklop14[[#This Row],[Davek (EUR)]]</f>
        <v>0</v>
      </c>
      <c r="S23" s="257">
        <f>+Sklop14[[#This Row],[cena/enota brez DDV v EUR]]*Sklop14[[#This Row],[Okvirna količina]]</f>
        <v>0</v>
      </c>
      <c r="T23" s="244">
        <f>+Sklop14[[#This Row],[Končna cena/enoto mere (EUR) z DDV]]*Sklop14[[#This Row],[Okvirna količina]]</f>
        <v>0</v>
      </c>
      <c r="U23" s="245"/>
    </row>
    <row r="24" spans="1:21" s="51" customFormat="1" ht="12">
      <c r="A24" s="77" t="s">
        <v>10</v>
      </c>
      <c r="B24" s="258" t="s">
        <v>628</v>
      </c>
      <c r="C24" s="216" t="s">
        <v>444</v>
      </c>
      <c r="D24" s="75" t="s">
        <v>0</v>
      </c>
      <c r="E24" s="289"/>
      <c r="F24" s="219">
        <v>20</v>
      </c>
      <c r="G24" s="259" t="s">
        <v>0</v>
      </c>
      <c r="H2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19" t="str">
        <f>IF(Sklop14[[#This Row],[ZAHTEVANA SHEMA KAKOVOSTI]]&lt;&gt;"",Sklop14[[#This Row],[Preračunana masa/volumen/kos na enoto kg]],"")</f>
        <v/>
      </c>
      <c r="J24" s="255"/>
      <c r="K24" s="256"/>
      <c r="L24" s="256"/>
      <c r="M24" s="260"/>
      <c r="N24" s="257"/>
      <c r="O24" s="257"/>
      <c r="P24" s="87"/>
      <c r="Q24" s="257">
        <f>+Sklop14[[#This Row],[cena/enota brez DDV v EUR]]*Sklop14[[#This Row],[Stopnja DDV (%)]]</f>
        <v>0</v>
      </c>
      <c r="R24" s="257">
        <f>+Sklop14[[#This Row],[cena/enota brez DDV v EUR]]+Sklop14[[#This Row],[Davek (EUR)]]</f>
        <v>0</v>
      </c>
      <c r="S24" s="257">
        <f>+Sklop14[[#This Row],[cena/enota brez DDV v EUR]]*Sklop14[[#This Row],[Okvirna količina]]</f>
        <v>0</v>
      </c>
      <c r="T24" s="244">
        <f>+Sklop14[[#This Row],[Končna cena/enoto mere (EUR) z DDV]]*Sklop14[[#This Row],[Okvirna količina]]</f>
        <v>0</v>
      </c>
      <c r="U24" s="245"/>
    </row>
    <row r="25" spans="1:21" s="51" customFormat="1" ht="12">
      <c r="A25" s="77" t="s">
        <v>11</v>
      </c>
      <c r="B25" s="258" t="s">
        <v>627</v>
      </c>
      <c r="C25" s="216" t="s">
        <v>444</v>
      </c>
      <c r="D25" s="75" t="s">
        <v>0</v>
      </c>
      <c r="E25" s="289"/>
      <c r="F25" s="219">
        <v>30</v>
      </c>
      <c r="G25" s="259" t="s">
        <v>0</v>
      </c>
      <c r="H25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219" t="str">
        <f>IF(Sklop14[[#This Row],[ZAHTEVANA SHEMA KAKOVOSTI]]&lt;&gt;"",Sklop14[[#This Row],[Preračunana masa/volumen/kos na enoto kg]],"")</f>
        <v/>
      </c>
      <c r="J25" s="255"/>
      <c r="K25" s="256"/>
      <c r="L25" s="256"/>
      <c r="M25" s="260"/>
      <c r="N25" s="257"/>
      <c r="O25" s="257"/>
      <c r="P25" s="87"/>
      <c r="Q25" s="257">
        <f>+Sklop14[[#This Row],[cena/enota brez DDV v EUR]]*Sklop14[[#This Row],[Stopnja DDV (%)]]</f>
        <v>0</v>
      </c>
      <c r="R25" s="257">
        <f>+Sklop14[[#This Row],[cena/enota brez DDV v EUR]]+Sklop14[[#This Row],[Davek (EUR)]]</f>
        <v>0</v>
      </c>
      <c r="S25" s="257">
        <f>+Sklop14[[#This Row],[cena/enota brez DDV v EUR]]*Sklop14[[#This Row],[Okvirna količina]]</f>
        <v>0</v>
      </c>
      <c r="T25" s="244">
        <f>+Sklop14[[#This Row],[Končna cena/enoto mere (EUR) z DDV]]*Sklop14[[#This Row],[Okvirna količina]]</f>
        <v>0</v>
      </c>
      <c r="U25" s="245"/>
    </row>
    <row r="26" spans="1:21" s="51" customFormat="1" ht="12">
      <c r="A26" s="77" t="s">
        <v>12</v>
      </c>
      <c r="B26" s="258" t="s">
        <v>626</v>
      </c>
      <c r="C26" s="216" t="s">
        <v>452</v>
      </c>
      <c r="D26" s="75" t="s">
        <v>0</v>
      </c>
      <c r="E26" s="289"/>
      <c r="F26" s="219">
        <v>500</v>
      </c>
      <c r="G26" s="259" t="s">
        <v>0</v>
      </c>
      <c r="H26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6" s="219" t="str">
        <f>IF(Sklop14[[#This Row],[ZAHTEVANA SHEMA KAKOVOSTI]]&lt;&gt;"",Sklop14[[#This Row],[Preračunana masa/volumen/kos na enoto kg]],"")</f>
        <v/>
      </c>
      <c r="J26" s="255"/>
      <c r="K26" s="256"/>
      <c r="L26" s="256"/>
      <c r="M26" s="260"/>
      <c r="N26" s="257"/>
      <c r="O26" s="257"/>
      <c r="P26" s="87"/>
      <c r="Q26" s="257">
        <f>+Sklop14[[#This Row],[cena/enota brez DDV v EUR]]*Sklop14[[#This Row],[Stopnja DDV (%)]]</f>
        <v>0</v>
      </c>
      <c r="R26" s="257">
        <f>+Sklop14[[#This Row],[cena/enota brez DDV v EUR]]+Sklop14[[#This Row],[Davek (EUR)]]</f>
        <v>0</v>
      </c>
      <c r="S26" s="257">
        <f>+Sklop14[[#This Row],[cena/enota brez DDV v EUR]]*Sklop14[[#This Row],[Okvirna količina]]</f>
        <v>0</v>
      </c>
      <c r="T26" s="244">
        <f>+Sklop14[[#This Row],[Končna cena/enoto mere (EUR) z DDV]]*Sklop14[[#This Row],[Okvirna količina]]</f>
        <v>0</v>
      </c>
      <c r="U26" s="245"/>
    </row>
    <row r="27" spans="1:21" s="51" customFormat="1" ht="12">
      <c r="A27" s="77" t="s">
        <v>13</v>
      </c>
      <c r="B27" s="258" t="s">
        <v>626</v>
      </c>
      <c r="C27" s="216" t="s">
        <v>425</v>
      </c>
      <c r="D27" s="75" t="s">
        <v>0</v>
      </c>
      <c r="E27" s="289"/>
      <c r="F27" s="219">
        <v>20</v>
      </c>
      <c r="G27" s="259" t="s">
        <v>0</v>
      </c>
      <c r="H2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19" t="str">
        <f>IF(Sklop14[[#This Row],[ZAHTEVANA SHEMA KAKOVOSTI]]&lt;&gt;"",Sklop14[[#This Row],[Preračunana masa/volumen/kos na enoto kg]],"")</f>
        <v/>
      </c>
      <c r="J27" s="255"/>
      <c r="K27" s="256"/>
      <c r="L27" s="256"/>
      <c r="M27" s="260"/>
      <c r="N27" s="257"/>
      <c r="O27" s="257"/>
      <c r="P27" s="87"/>
      <c r="Q27" s="257">
        <f>+Sklop14[[#This Row],[cena/enota brez DDV v EUR]]*Sklop14[[#This Row],[Stopnja DDV (%)]]</f>
        <v>0</v>
      </c>
      <c r="R27" s="257">
        <f>+Sklop14[[#This Row],[cena/enota brez DDV v EUR]]+Sklop14[[#This Row],[Davek (EUR)]]</f>
        <v>0</v>
      </c>
      <c r="S27" s="257">
        <f>+Sklop14[[#This Row],[cena/enota brez DDV v EUR]]*Sklop14[[#This Row],[Okvirna količina]]</f>
        <v>0</v>
      </c>
      <c r="T27" s="244">
        <f>+Sklop14[[#This Row],[Končna cena/enoto mere (EUR) z DDV]]*Sklop14[[#This Row],[Okvirna količina]]</f>
        <v>0</v>
      </c>
      <c r="U27" s="245"/>
    </row>
    <row r="28" spans="1:21" s="51" customFormat="1" ht="12">
      <c r="A28" s="77" t="s">
        <v>14</v>
      </c>
      <c r="B28" s="258" t="s">
        <v>636</v>
      </c>
      <c r="C28" s="216" t="s">
        <v>425</v>
      </c>
      <c r="D28" s="75" t="s">
        <v>0</v>
      </c>
      <c r="E28" s="289"/>
      <c r="F28" s="219">
        <v>20</v>
      </c>
      <c r="G28" s="259" t="s">
        <v>0</v>
      </c>
      <c r="H2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8" s="219" t="str">
        <f>IF(Sklop14[[#This Row],[ZAHTEVANA SHEMA KAKOVOSTI]]&lt;&gt;"",Sklop14[[#This Row],[Preračunana masa/volumen/kos na enoto kg]],"")</f>
        <v/>
      </c>
      <c r="J28" s="255"/>
      <c r="K28" s="256"/>
      <c r="L28" s="256"/>
      <c r="M28" s="260"/>
      <c r="N28" s="257"/>
      <c r="O28" s="257"/>
      <c r="P28" s="87"/>
      <c r="Q28" s="257">
        <f>+Sklop14[[#This Row],[cena/enota brez DDV v EUR]]*Sklop14[[#This Row],[Stopnja DDV (%)]]</f>
        <v>0</v>
      </c>
      <c r="R28" s="257">
        <f>+Sklop14[[#This Row],[cena/enota brez DDV v EUR]]+Sklop14[[#This Row],[Davek (EUR)]]</f>
        <v>0</v>
      </c>
      <c r="S28" s="257">
        <f>+Sklop14[[#This Row],[cena/enota brez DDV v EUR]]*Sklop14[[#This Row],[Okvirna količina]]</f>
        <v>0</v>
      </c>
      <c r="T28" s="244">
        <f>+Sklop14[[#This Row],[Končna cena/enoto mere (EUR) z DDV]]*Sklop14[[#This Row],[Okvirna količina]]</f>
        <v>0</v>
      </c>
      <c r="U28" s="245"/>
    </row>
    <row r="29" spans="1:21" s="51" customFormat="1" ht="12">
      <c r="A29" s="77" t="s">
        <v>15</v>
      </c>
      <c r="B29" s="258" t="s">
        <v>905</v>
      </c>
      <c r="C29" s="216" t="s">
        <v>425</v>
      </c>
      <c r="D29" s="75" t="s">
        <v>0</v>
      </c>
      <c r="E29" s="289"/>
      <c r="F29" s="219">
        <v>20</v>
      </c>
      <c r="G29" s="259" t="s">
        <v>0</v>
      </c>
      <c r="H2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219" t="str">
        <f>IF(Sklop14[[#This Row],[ZAHTEVANA SHEMA KAKOVOSTI]]&lt;&gt;"",Sklop14[[#This Row],[Preračunana masa/volumen/kos na enoto kg]],"")</f>
        <v/>
      </c>
      <c r="J29" s="255"/>
      <c r="K29" s="256"/>
      <c r="L29" s="256"/>
      <c r="M29" s="260"/>
      <c r="N29" s="257"/>
      <c r="O29" s="257"/>
      <c r="P29" s="87"/>
      <c r="Q29" s="257">
        <f>+Sklop14[[#This Row],[cena/enota brez DDV v EUR]]*Sklop14[[#This Row],[Stopnja DDV (%)]]</f>
        <v>0</v>
      </c>
      <c r="R29" s="257">
        <f>+Sklop14[[#This Row],[cena/enota brez DDV v EUR]]+Sklop14[[#This Row],[Davek (EUR)]]</f>
        <v>0</v>
      </c>
      <c r="S29" s="257">
        <f>+Sklop14[[#This Row],[cena/enota brez DDV v EUR]]*Sklop14[[#This Row],[Okvirna količina]]</f>
        <v>0</v>
      </c>
      <c r="T29" s="244">
        <f>+Sklop14[[#This Row],[Končna cena/enoto mere (EUR) z DDV]]*Sklop14[[#This Row],[Okvirna količina]]</f>
        <v>0</v>
      </c>
      <c r="U29" s="245"/>
    </row>
    <row r="30" spans="1:21" s="51" customFormat="1" ht="12">
      <c r="A30" s="77" t="s">
        <v>16</v>
      </c>
      <c r="B30" s="258" t="s">
        <v>625</v>
      </c>
      <c r="C30" s="216" t="s">
        <v>425</v>
      </c>
      <c r="D30" s="75" t="s">
        <v>0</v>
      </c>
      <c r="E30" s="289"/>
      <c r="F30" s="219">
        <v>20</v>
      </c>
      <c r="G30" s="259" t="s">
        <v>0</v>
      </c>
      <c r="H3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219" t="str">
        <f>IF(Sklop14[[#This Row],[ZAHTEVANA SHEMA KAKOVOSTI]]&lt;&gt;"",Sklop14[[#This Row],[Preračunana masa/volumen/kos na enoto kg]],"")</f>
        <v/>
      </c>
      <c r="J30" s="255"/>
      <c r="K30" s="256"/>
      <c r="L30" s="256"/>
      <c r="M30" s="260"/>
      <c r="N30" s="257"/>
      <c r="O30" s="257"/>
      <c r="P30" s="87"/>
      <c r="Q30" s="257">
        <f>+Sklop14[[#This Row],[cena/enota brez DDV v EUR]]*Sklop14[[#This Row],[Stopnja DDV (%)]]</f>
        <v>0</v>
      </c>
      <c r="R30" s="257">
        <f>+Sklop14[[#This Row],[cena/enota brez DDV v EUR]]+Sklop14[[#This Row],[Davek (EUR)]]</f>
        <v>0</v>
      </c>
      <c r="S30" s="257">
        <f>+Sklop14[[#This Row],[cena/enota brez DDV v EUR]]*Sklop14[[#This Row],[Okvirna količina]]</f>
        <v>0</v>
      </c>
      <c r="T30" s="244">
        <f>+Sklop14[[#This Row],[Končna cena/enoto mere (EUR) z DDV]]*Sklop14[[#This Row],[Okvirna količina]]</f>
        <v>0</v>
      </c>
      <c r="U30" s="245"/>
    </row>
    <row r="31" spans="1:21" s="51" customFormat="1" ht="12">
      <c r="A31" s="77" t="s">
        <v>17</v>
      </c>
      <c r="B31" s="258" t="s">
        <v>624</v>
      </c>
      <c r="C31" s="216" t="s">
        <v>425</v>
      </c>
      <c r="D31" s="75" t="s">
        <v>0</v>
      </c>
      <c r="E31" s="289"/>
      <c r="F31" s="219">
        <v>20</v>
      </c>
      <c r="G31" s="259" t="s">
        <v>0</v>
      </c>
      <c r="H3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219" t="str">
        <f>IF(Sklop14[[#This Row],[ZAHTEVANA SHEMA KAKOVOSTI]]&lt;&gt;"",Sklop14[[#This Row],[Preračunana masa/volumen/kos na enoto kg]],"")</f>
        <v/>
      </c>
      <c r="J31" s="255"/>
      <c r="K31" s="256"/>
      <c r="L31" s="256"/>
      <c r="M31" s="260"/>
      <c r="N31" s="257"/>
      <c r="O31" s="257"/>
      <c r="P31" s="87"/>
      <c r="Q31" s="257">
        <f>+Sklop14[[#This Row],[cena/enota brez DDV v EUR]]*Sklop14[[#This Row],[Stopnja DDV (%)]]</f>
        <v>0</v>
      </c>
      <c r="R31" s="257">
        <f>+Sklop14[[#This Row],[cena/enota brez DDV v EUR]]+Sklop14[[#This Row],[Davek (EUR)]]</f>
        <v>0</v>
      </c>
      <c r="S31" s="257">
        <f>+Sklop14[[#This Row],[cena/enota brez DDV v EUR]]*Sklop14[[#This Row],[Okvirna količina]]</f>
        <v>0</v>
      </c>
      <c r="T31" s="244">
        <f>+Sklop14[[#This Row],[Končna cena/enoto mere (EUR) z DDV]]*Sklop14[[#This Row],[Okvirna količina]]</f>
        <v>0</v>
      </c>
      <c r="U31" s="245"/>
    </row>
    <row r="32" spans="1:21" s="51" customFormat="1" ht="24">
      <c r="A32" s="77" t="s">
        <v>18</v>
      </c>
      <c r="B32" s="258" t="s">
        <v>623</v>
      </c>
      <c r="C32" s="216" t="s">
        <v>425</v>
      </c>
      <c r="D32" s="75" t="s">
        <v>0</v>
      </c>
      <c r="E32" s="289"/>
      <c r="F32" s="219">
        <v>36</v>
      </c>
      <c r="G32" s="259" t="s">
        <v>0</v>
      </c>
      <c r="H3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2" s="219" t="str">
        <f>IF(Sklop14[[#This Row],[ZAHTEVANA SHEMA KAKOVOSTI]]&lt;&gt;"",Sklop14[[#This Row],[Preračunana masa/volumen/kos na enoto kg]],"")</f>
        <v/>
      </c>
      <c r="J32" s="255"/>
      <c r="K32" s="256"/>
      <c r="L32" s="256"/>
      <c r="M32" s="260"/>
      <c r="N32" s="257"/>
      <c r="O32" s="257"/>
      <c r="P32" s="87"/>
      <c r="Q32" s="257">
        <f>+Sklop14[[#This Row],[cena/enota brez DDV v EUR]]*Sklop14[[#This Row],[Stopnja DDV (%)]]</f>
        <v>0</v>
      </c>
      <c r="R32" s="257">
        <f>+Sklop14[[#This Row],[cena/enota brez DDV v EUR]]+Sklop14[[#This Row],[Davek (EUR)]]</f>
        <v>0</v>
      </c>
      <c r="S32" s="257">
        <f>+Sklop14[[#This Row],[cena/enota brez DDV v EUR]]*Sklop14[[#This Row],[Okvirna količina]]</f>
        <v>0</v>
      </c>
      <c r="T32" s="244">
        <f>+Sklop14[[#This Row],[Končna cena/enoto mere (EUR) z DDV]]*Sklop14[[#This Row],[Okvirna količina]]</f>
        <v>0</v>
      </c>
      <c r="U32" s="245"/>
    </row>
    <row r="33" spans="1:21" s="51" customFormat="1" ht="12">
      <c r="A33" s="77" t="s">
        <v>19</v>
      </c>
      <c r="B33" s="258" t="s">
        <v>622</v>
      </c>
      <c r="C33" s="216" t="s">
        <v>425</v>
      </c>
      <c r="D33" s="75" t="s">
        <v>0</v>
      </c>
      <c r="E33" s="289"/>
      <c r="F33" s="219">
        <v>100</v>
      </c>
      <c r="G33" s="259" t="s">
        <v>0</v>
      </c>
      <c r="H3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219" t="str">
        <f>IF(Sklop14[[#This Row],[ZAHTEVANA SHEMA KAKOVOSTI]]&lt;&gt;"",Sklop14[[#This Row],[Preračunana masa/volumen/kos na enoto kg]],"")</f>
        <v/>
      </c>
      <c r="J33" s="255"/>
      <c r="K33" s="256"/>
      <c r="L33" s="256"/>
      <c r="M33" s="260"/>
      <c r="N33" s="257"/>
      <c r="O33" s="257"/>
      <c r="P33" s="87"/>
      <c r="Q33" s="257">
        <f>+Sklop14[[#This Row],[cena/enota brez DDV v EUR]]*Sklop14[[#This Row],[Stopnja DDV (%)]]</f>
        <v>0</v>
      </c>
      <c r="R33" s="257">
        <f>+Sklop14[[#This Row],[cena/enota brez DDV v EUR]]+Sklop14[[#This Row],[Davek (EUR)]]</f>
        <v>0</v>
      </c>
      <c r="S33" s="257">
        <f>+Sklop14[[#This Row],[cena/enota brez DDV v EUR]]*Sklop14[[#This Row],[Okvirna količina]]</f>
        <v>0</v>
      </c>
      <c r="T33" s="244">
        <f>+Sklop14[[#This Row],[Končna cena/enoto mere (EUR) z DDV]]*Sklop14[[#This Row],[Okvirna količina]]</f>
        <v>0</v>
      </c>
      <c r="U33" s="245"/>
    </row>
    <row r="34" spans="1:21" s="51" customFormat="1" ht="12">
      <c r="A34" s="77" t="s">
        <v>20</v>
      </c>
      <c r="B34" s="258" t="s">
        <v>621</v>
      </c>
      <c r="C34" s="216" t="s">
        <v>425</v>
      </c>
      <c r="D34" s="75" t="s">
        <v>0</v>
      </c>
      <c r="E34" s="289"/>
      <c r="F34" s="219">
        <v>25</v>
      </c>
      <c r="G34" s="259" t="s">
        <v>0</v>
      </c>
      <c r="H3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219" t="str">
        <f>IF(Sklop14[[#This Row],[ZAHTEVANA SHEMA KAKOVOSTI]]&lt;&gt;"",Sklop14[[#This Row],[Preračunana masa/volumen/kos na enoto kg]],"")</f>
        <v/>
      </c>
      <c r="J34" s="255"/>
      <c r="K34" s="256"/>
      <c r="L34" s="256"/>
      <c r="M34" s="260"/>
      <c r="N34" s="257"/>
      <c r="O34" s="257"/>
      <c r="P34" s="87"/>
      <c r="Q34" s="257">
        <f>+Sklop14[[#This Row],[cena/enota brez DDV v EUR]]*Sklop14[[#This Row],[Stopnja DDV (%)]]</f>
        <v>0</v>
      </c>
      <c r="R34" s="257">
        <f>+Sklop14[[#This Row],[cena/enota brez DDV v EUR]]+Sklop14[[#This Row],[Davek (EUR)]]</f>
        <v>0</v>
      </c>
      <c r="S34" s="257">
        <f>+Sklop14[[#This Row],[cena/enota brez DDV v EUR]]*Sklop14[[#This Row],[Okvirna količina]]</f>
        <v>0</v>
      </c>
      <c r="T34" s="244">
        <f>+Sklop14[[#This Row],[Končna cena/enoto mere (EUR) z DDV]]*Sklop14[[#This Row],[Okvirna količina]]</f>
        <v>0</v>
      </c>
      <c r="U34" s="245"/>
    </row>
    <row r="35" spans="1:21" s="51" customFormat="1" ht="24">
      <c r="A35" s="77" t="s">
        <v>21</v>
      </c>
      <c r="B35" s="258" t="s">
        <v>620</v>
      </c>
      <c r="C35" s="216" t="s">
        <v>425</v>
      </c>
      <c r="D35" s="75" t="s">
        <v>0</v>
      </c>
      <c r="E35" s="289"/>
      <c r="F35" s="219">
        <v>50</v>
      </c>
      <c r="G35" s="259" t="s">
        <v>0</v>
      </c>
      <c r="H35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5" s="219" t="str">
        <f>IF(Sklop14[[#This Row],[ZAHTEVANA SHEMA KAKOVOSTI]]&lt;&gt;"",Sklop14[[#This Row],[Preračunana masa/volumen/kos na enoto kg]],"")</f>
        <v/>
      </c>
      <c r="J35" s="255"/>
      <c r="K35" s="256"/>
      <c r="L35" s="256"/>
      <c r="M35" s="260"/>
      <c r="N35" s="257"/>
      <c r="O35" s="257"/>
      <c r="P35" s="87"/>
      <c r="Q35" s="257">
        <f>+Sklop14[[#This Row],[cena/enota brez DDV v EUR]]*Sklop14[[#This Row],[Stopnja DDV (%)]]</f>
        <v>0</v>
      </c>
      <c r="R35" s="257">
        <f>+Sklop14[[#This Row],[cena/enota brez DDV v EUR]]+Sklop14[[#This Row],[Davek (EUR)]]</f>
        <v>0</v>
      </c>
      <c r="S35" s="257">
        <f>+Sklop14[[#This Row],[cena/enota brez DDV v EUR]]*Sklop14[[#This Row],[Okvirna količina]]</f>
        <v>0</v>
      </c>
      <c r="T35" s="244">
        <f>+Sklop14[[#This Row],[Končna cena/enoto mere (EUR) z DDV]]*Sklop14[[#This Row],[Okvirna količina]]</f>
        <v>0</v>
      </c>
      <c r="U35" s="245"/>
    </row>
    <row r="36" spans="1:21" s="51" customFormat="1" ht="12">
      <c r="A36" s="77" t="s">
        <v>22</v>
      </c>
      <c r="B36" s="258" t="s">
        <v>619</v>
      </c>
      <c r="C36" s="216" t="s">
        <v>425</v>
      </c>
      <c r="D36" s="75" t="s">
        <v>0</v>
      </c>
      <c r="E36" s="289"/>
      <c r="F36" s="219">
        <v>20</v>
      </c>
      <c r="G36" s="259" t="s">
        <v>0</v>
      </c>
      <c r="H36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6" s="219" t="str">
        <f>IF(Sklop14[[#This Row],[ZAHTEVANA SHEMA KAKOVOSTI]]&lt;&gt;"",Sklop14[[#This Row],[Preračunana masa/volumen/kos na enoto kg]],"")</f>
        <v/>
      </c>
      <c r="J36" s="255"/>
      <c r="K36" s="256"/>
      <c r="L36" s="256"/>
      <c r="M36" s="260"/>
      <c r="N36" s="257"/>
      <c r="O36" s="257"/>
      <c r="P36" s="87"/>
      <c r="Q36" s="257">
        <f>+Sklop14[[#This Row],[cena/enota brez DDV v EUR]]*Sklop14[[#This Row],[Stopnja DDV (%)]]</f>
        <v>0</v>
      </c>
      <c r="R36" s="257">
        <f>+Sklop14[[#This Row],[cena/enota brez DDV v EUR]]+Sklop14[[#This Row],[Davek (EUR)]]</f>
        <v>0</v>
      </c>
      <c r="S36" s="257">
        <f>+Sklop14[[#This Row],[cena/enota brez DDV v EUR]]*Sklop14[[#This Row],[Okvirna količina]]</f>
        <v>0</v>
      </c>
      <c r="T36" s="244">
        <f>+Sklop14[[#This Row],[Končna cena/enoto mere (EUR) z DDV]]*Sklop14[[#This Row],[Okvirna količina]]</f>
        <v>0</v>
      </c>
      <c r="U36" s="245"/>
    </row>
    <row r="37" spans="1:21" s="51" customFormat="1" ht="12">
      <c r="A37" s="77" t="s">
        <v>23</v>
      </c>
      <c r="B37" s="258" t="s">
        <v>618</v>
      </c>
      <c r="C37" s="216" t="s">
        <v>452</v>
      </c>
      <c r="D37" s="75" t="s">
        <v>0</v>
      </c>
      <c r="E37" s="289"/>
      <c r="F37" s="219">
        <v>50</v>
      </c>
      <c r="G37" s="259" t="s">
        <v>0</v>
      </c>
      <c r="H3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7" s="219" t="str">
        <f>IF(Sklop14[[#This Row],[ZAHTEVANA SHEMA KAKOVOSTI]]&lt;&gt;"",Sklop14[[#This Row],[Preračunana masa/volumen/kos na enoto kg]],"")</f>
        <v/>
      </c>
      <c r="J37" s="255"/>
      <c r="K37" s="256"/>
      <c r="L37" s="256"/>
      <c r="M37" s="260"/>
      <c r="N37" s="257"/>
      <c r="O37" s="257"/>
      <c r="P37" s="87"/>
      <c r="Q37" s="257">
        <f>+Sklop14[[#This Row],[cena/enota brez DDV v EUR]]*Sklop14[[#This Row],[Stopnja DDV (%)]]</f>
        <v>0</v>
      </c>
      <c r="R37" s="257">
        <f>+Sklop14[[#This Row],[cena/enota brez DDV v EUR]]+Sklop14[[#This Row],[Davek (EUR)]]</f>
        <v>0</v>
      </c>
      <c r="S37" s="257">
        <f>+Sklop14[[#This Row],[cena/enota brez DDV v EUR]]*Sklop14[[#This Row],[Okvirna količina]]</f>
        <v>0</v>
      </c>
      <c r="T37" s="244">
        <f>+Sklop14[[#This Row],[Končna cena/enoto mere (EUR) z DDV]]*Sklop14[[#This Row],[Okvirna količina]]</f>
        <v>0</v>
      </c>
      <c r="U37" s="245"/>
    </row>
    <row r="38" spans="1:21" s="51" customFormat="1" ht="12">
      <c r="A38" s="77" t="s">
        <v>24</v>
      </c>
      <c r="B38" s="258" t="s">
        <v>617</v>
      </c>
      <c r="C38" s="216" t="s">
        <v>452</v>
      </c>
      <c r="D38" s="75" t="s">
        <v>0</v>
      </c>
      <c r="E38" s="289"/>
      <c r="F38" s="219">
        <v>50</v>
      </c>
      <c r="G38" s="259" t="s">
        <v>0</v>
      </c>
      <c r="H3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8" s="219" t="str">
        <f>IF(Sklop14[[#This Row],[ZAHTEVANA SHEMA KAKOVOSTI]]&lt;&gt;"",Sklop14[[#This Row],[Preračunana masa/volumen/kos na enoto kg]],"")</f>
        <v/>
      </c>
      <c r="J38" s="255"/>
      <c r="K38" s="256"/>
      <c r="L38" s="256"/>
      <c r="M38" s="260"/>
      <c r="N38" s="257"/>
      <c r="O38" s="257"/>
      <c r="P38" s="87"/>
      <c r="Q38" s="257">
        <f>+Sklop14[[#This Row],[cena/enota brez DDV v EUR]]*Sklop14[[#This Row],[Stopnja DDV (%)]]</f>
        <v>0</v>
      </c>
      <c r="R38" s="257">
        <f>+Sklop14[[#This Row],[cena/enota brez DDV v EUR]]+Sklop14[[#This Row],[Davek (EUR)]]</f>
        <v>0</v>
      </c>
      <c r="S38" s="257">
        <f>+Sklop14[[#This Row],[cena/enota brez DDV v EUR]]*Sklop14[[#This Row],[Okvirna količina]]</f>
        <v>0</v>
      </c>
      <c r="T38" s="244">
        <f>+Sklop14[[#This Row],[Končna cena/enoto mere (EUR) z DDV]]*Sklop14[[#This Row],[Okvirna količina]]</f>
        <v>0</v>
      </c>
      <c r="U38" s="245"/>
    </row>
    <row r="39" spans="1:21" s="51" customFormat="1" ht="12">
      <c r="A39" s="77" t="s">
        <v>25</v>
      </c>
      <c r="B39" s="258" t="s">
        <v>616</v>
      </c>
      <c r="C39" s="216" t="s">
        <v>425</v>
      </c>
      <c r="D39" s="75" t="s">
        <v>0</v>
      </c>
      <c r="E39" s="289"/>
      <c r="F39" s="219">
        <v>100</v>
      </c>
      <c r="G39" s="259" t="s">
        <v>0</v>
      </c>
      <c r="H3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219" t="str">
        <f>IF(Sklop14[[#This Row],[ZAHTEVANA SHEMA KAKOVOSTI]]&lt;&gt;"",Sklop14[[#This Row],[Preračunana masa/volumen/kos na enoto kg]],"")</f>
        <v/>
      </c>
      <c r="J39" s="255"/>
      <c r="K39" s="256"/>
      <c r="L39" s="256"/>
      <c r="M39" s="260"/>
      <c r="N39" s="257"/>
      <c r="O39" s="257"/>
      <c r="P39" s="87"/>
      <c r="Q39" s="257">
        <f>+Sklop14[[#This Row],[cena/enota brez DDV v EUR]]*Sklop14[[#This Row],[Stopnja DDV (%)]]</f>
        <v>0</v>
      </c>
      <c r="R39" s="257">
        <f>+Sklop14[[#This Row],[cena/enota brez DDV v EUR]]+Sklop14[[#This Row],[Davek (EUR)]]</f>
        <v>0</v>
      </c>
      <c r="S39" s="257">
        <f>+Sklop14[[#This Row],[cena/enota brez DDV v EUR]]*Sklop14[[#This Row],[Okvirna količina]]</f>
        <v>0</v>
      </c>
      <c r="T39" s="244">
        <f>+Sklop14[[#This Row],[Končna cena/enoto mere (EUR) z DDV]]*Sklop14[[#This Row],[Okvirna količina]]</f>
        <v>0</v>
      </c>
      <c r="U39" s="245"/>
    </row>
    <row r="40" spans="1:21" s="51" customFormat="1" ht="12">
      <c r="A40" s="77" t="s">
        <v>26</v>
      </c>
      <c r="B40" s="258" t="s">
        <v>906</v>
      </c>
      <c r="C40" s="216" t="s">
        <v>425</v>
      </c>
      <c r="D40" s="75" t="s">
        <v>0</v>
      </c>
      <c r="E40" s="289"/>
      <c r="F40" s="219">
        <v>50</v>
      </c>
      <c r="G40" s="259" t="s">
        <v>0</v>
      </c>
      <c r="H4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219" t="str">
        <f>IF(Sklop14[[#This Row],[ZAHTEVANA SHEMA KAKOVOSTI]]&lt;&gt;"",Sklop14[[#This Row],[Preračunana masa/volumen/kos na enoto kg]],"")</f>
        <v/>
      </c>
      <c r="J40" s="255"/>
      <c r="K40" s="256"/>
      <c r="L40" s="256"/>
      <c r="M40" s="260"/>
      <c r="N40" s="257"/>
      <c r="O40" s="257"/>
      <c r="P40" s="87"/>
      <c r="Q40" s="257">
        <f>+Sklop14[[#This Row],[cena/enota brez DDV v EUR]]*Sklop14[[#This Row],[Stopnja DDV (%)]]</f>
        <v>0</v>
      </c>
      <c r="R40" s="257">
        <f>+Sklop14[[#This Row],[cena/enota brez DDV v EUR]]+Sklop14[[#This Row],[Davek (EUR)]]</f>
        <v>0</v>
      </c>
      <c r="S40" s="257">
        <f>+Sklop14[[#This Row],[cena/enota brez DDV v EUR]]*Sklop14[[#This Row],[Okvirna količina]]</f>
        <v>0</v>
      </c>
      <c r="T40" s="244">
        <f>+Sklop14[[#This Row],[Končna cena/enoto mere (EUR) z DDV]]*Sklop14[[#This Row],[Okvirna količina]]</f>
        <v>0</v>
      </c>
      <c r="U40" s="245"/>
    </row>
    <row r="41" spans="1:21" s="51" customFormat="1" ht="12">
      <c r="A41" s="77" t="s">
        <v>27</v>
      </c>
      <c r="B41" s="258" t="s">
        <v>615</v>
      </c>
      <c r="C41" s="216" t="s">
        <v>452</v>
      </c>
      <c r="D41" s="75" t="s">
        <v>0</v>
      </c>
      <c r="E41" s="289"/>
      <c r="F41" s="219">
        <v>180</v>
      </c>
      <c r="G41" s="259" t="s">
        <v>0</v>
      </c>
      <c r="H4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1" s="219" t="str">
        <f>IF(Sklop14[[#This Row],[ZAHTEVANA SHEMA KAKOVOSTI]]&lt;&gt;"",Sklop14[[#This Row],[Preračunana masa/volumen/kos na enoto kg]],"")</f>
        <v/>
      </c>
      <c r="J41" s="255"/>
      <c r="K41" s="256"/>
      <c r="L41" s="256"/>
      <c r="M41" s="260"/>
      <c r="N41" s="257"/>
      <c r="O41" s="257"/>
      <c r="P41" s="87"/>
      <c r="Q41" s="257">
        <f>+Sklop14[[#This Row],[cena/enota brez DDV v EUR]]*Sklop14[[#This Row],[Stopnja DDV (%)]]</f>
        <v>0</v>
      </c>
      <c r="R41" s="257">
        <f>+Sklop14[[#This Row],[cena/enota brez DDV v EUR]]+Sklop14[[#This Row],[Davek (EUR)]]</f>
        <v>0</v>
      </c>
      <c r="S41" s="257">
        <f>+Sklop14[[#This Row],[cena/enota brez DDV v EUR]]*Sklop14[[#This Row],[Okvirna količina]]</f>
        <v>0</v>
      </c>
      <c r="T41" s="244">
        <f>+Sklop14[[#This Row],[Končna cena/enoto mere (EUR) z DDV]]*Sklop14[[#This Row],[Okvirna količina]]</f>
        <v>0</v>
      </c>
      <c r="U41" s="245"/>
    </row>
    <row r="42" spans="1:21" s="51" customFormat="1" ht="12">
      <c r="A42" s="77" t="s">
        <v>28</v>
      </c>
      <c r="B42" s="258" t="s">
        <v>614</v>
      </c>
      <c r="C42" s="216" t="s">
        <v>452</v>
      </c>
      <c r="D42" s="75" t="s">
        <v>0</v>
      </c>
      <c r="E42" s="289"/>
      <c r="F42" s="219">
        <v>30</v>
      </c>
      <c r="G42" s="259" t="s">
        <v>0</v>
      </c>
      <c r="H4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2" s="219" t="str">
        <f>IF(Sklop14[[#This Row],[ZAHTEVANA SHEMA KAKOVOSTI]]&lt;&gt;"",Sklop14[[#This Row],[Preračunana masa/volumen/kos na enoto kg]],"")</f>
        <v/>
      </c>
      <c r="J42" s="255"/>
      <c r="K42" s="256"/>
      <c r="L42" s="256"/>
      <c r="M42" s="260"/>
      <c r="N42" s="257"/>
      <c r="O42" s="257"/>
      <c r="P42" s="87"/>
      <c r="Q42" s="257">
        <f>+Sklop14[[#This Row],[cena/enota brez DDV v EUR]]*Sklop14[[#This Row],[Stopnja DDV (%)]]</f>
        <v>0</v>
      </c>
      <c r="R42" s="257">
        <f>+Sklop14[[#This Row],[cena/enota brez DDV v EUR]]+Sklop14[[#This Row],[Davek (EUR)]]</f>
        <v>0</v>
      </c>
      <c r="S42" s="257">
        <f>+Sklop14[[#This Row],[cena/enota brez DDV v EUR]]*Sklop14[[#This Row],[Okvirna količina]]</f>
        <v>0</v>
      </c>
      <c r="T42" s="244">
        <f>+Sklop14[[#This Row],[Končna cena/enoto mere (EUR) z DDV]]*Sklop14[[#This Row],[Okvirna količina]]</f>
        <v>0</v>
      </c>
      <c r="U42" s="245"/>
    </row>
    <row r="43" spans="1:21" s="51" customFormat="1" ht="12">
      <c r="A43" s="77" t="s">
        <v>29</v>
      </c>
      <c r="B43" s="258" t="s">
        <v>613</v>
      </c>
      <c r="C43" s="216" t="s">
        <v>593</v>
      </c>
      <c r="D43" s="75" t="s">
        <v>0</v>
      </c>
      <c r="E43" s="289"/>
      <c r="F43" s="219">
        <v>30</v>
      </c>
      <c r="G43" s="259" t="s">
        <v>0</v>
      </c>
      <c r="H4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219" t="str">
        <f>IF(Sklop14[[#This Row],[ZAHTEVANA SHEMA KAKOVOSTI]]&lt;&gt;"",Sklop14[[#This Row],[Preračunana masa/volumen/kos na enoto kg]],"")</f>
        <v/>
      </c>
      <c r="J43" s="255"/>
      <c r="K43" s="256"/>
      <c r="L43" s="256"/>
      <c r="M43" s="260"/>
      <c r="N43" s="257"/>
      <c r="O43" s="257"/>
      <c r="P43" s="87"/>
      <c r="Q43" s="257">
        <f>+Sklop14[[#This Row],[cena/enota brez DDV v EUR]]*Sklop14[[#This Row],[Stopnja DDV (%)]]</f>
        <v>0</v>
      </c>
      <c r="R43" s="257">
        <f>+Sklop14[[#This Row],[cena/enota brez DDV v EUR]]+Sklop14[[#This Row],[Davek (EUR)]]</f>
        <v>0</v>
      </c>
      <c r="S43" s="257">
        <f>+Sklop14[[#This Row],[cena/enota brez DDV v EUR]]*Sklop14[[#This Row],[Okvirna količina]]</f>
        <v>0</v>
      </c>
      <c r="T43" s="244">
        <f>+Sklop14[[#This Row],[Končna cena/enoto mere (EUR) z DDV]]*Sklop14[[#This Row],[Okvirna količina]]</f>
        <v>0</v>
      </c>
      <c r="U43" s="245"/>
    </row>
    <row r="44" spans="1:21" s="51" customFormat="1" ht="12">
      <c r="A44" s="77" t="s">
        <v>30</v>
      </c>
      <c r="B44" s="258" t="s">
        <v>612</v>
      </c>
      <c r="C44" s="216" t="s">
        <v>202</v>
      </c>
      <c r="D44" s="75" t="s">
        <v>0</v>
      </c>
      <c r="E44" s="289"/>
      <c r="F44" s="219">
        <v>20</v>
      </c>
      <c r="G44" s="259" t="s">
        <v>0</v>
      </c>
      <c r="H4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219" t="str">
        <f>IF(Sklop14[[#This Row],[ZAHTEVANA SHEMA KAKOVOSTI]]&lt;&gt;"",Sklop14[[#This Row],[Preračunana masa/volumen/kos na enoto kg]],"")</f>
        <v/>
      </c>
      <c r="J44" s="255"/>
      <c r="K44" s="256"/>
      <c r="L44" s="256"/>
      <c r="M44" s="260"/>
      <c r="N44" s="257"/>
      <c r="O44" s="257"/>
      <c r="P44" s="87"/>
      <c r="Q44" s="257">
        <f>+Sklop14[[#This Row],[cena/enota brez DDV v EUR]]*Sklop14[[#This Row],[Stopnja DDV (%)]]</f>
        <v>0</v>
      </c>
      <c r="R44" s="257">
        <f>+Sklop14[[#This Row],[cena/enota brez DDV v EUR]]+Sklop14[[#This Row],[Davek (EUR)]]</f>
        <v>0</v>
      </c>
      <c r="S44" s="257">
        <f>+Sklop14[[#This Row],[cena/enota brez DDV v EUR]]*Sklop14[[#This Row],[Okvirna količina]]</f>
        <v>0</v>
      </c>
      <c r="T44" s="244">
        <f>+Sklop14[[#This Row],[Končna cena/enoto mere (EUR) z DDV]]*Sklop14[[#This Row],[Okvirna količina]]</f>
        <v>0</v>
      </c>
      <c r="U44" s="245"/>
    </row>
    <row r="45" spans="1:21" s="51" customFormat="1" ht="12">
      <c r="A45" s="77" t="s">
        <v>31</v>
      </c>
      <c r="B45" s="258" t="s">
        <v>611</v>
      </c>
      <c r="C45" s="216" t="s">
        <v>452</v>
      </c>
      <c r="D45" s="75" t="s">
        <v>0</v>
      </c>
      <c r="E45" s="289"/>
      <c r="F45" s="219">
        <v>25</v>
      </c>
      <c r="G45" s="259" t="s">
        <v>0</v>
      </c>
      <c r="H45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5" s="219" t="str">
        <f>IF(Sklop14[[#This Row],[ZAHTEVANA SHEMA KAKOVOSTI]]&lt;&gt;"",Sklop14[[#This Row],[Preračunana masa/volumen/kos na enoto kg]],"")</f>
        <v/>
      </c>
      <c r="J45" s="255"/>
      <c r="K45" s="256"/>
      <c r="L45" s="256"/>
      <c r="M45" s="260"/>
      <c r="N45" s="257"/>
      <c r="O45" s="257"/>
      <c r="P45" s="87"/>
      <c r="Q45" s="257">
        <f>+Sklop14[[#This Row],[cena/enota brez DDV v EUR]]*Sklop14[[#This Row],[Stopnja DDV (%)]]</f>
        <v>0</v>
      </c>
      <c r="R45" s="257">
        <f>+Sklop14[[#This Row],[cena/enota brez DDV v EUR]]+Sklop14[[#This Row],[Davek (EUR)]]</f>
        <v>0</v>
      </c>
      <c r="S45" s="257">
        <f>+Sklop14[[#This Row],[cena/enota brez DDV v EUR]]*Sklop14[[#This Row],[Okvirna količina]]</f>
        <v>0</v>
      </c>
      <c r="T45" s="244">
        <f>+Sklop14[[#This Row],[Končna cena/enoto mere (EUR) z DDV]]*Sklop14[[#This Row],[Okvirna količina]]</f>
        <v>0</v>
      </c>
      <c r="U45" s="245"/>
    </row>
    <row r="46" spans="1:21" s="51" customFormat="1" ht="12">
      <c r="A46" s="77" t="s">
        <v>32</v>
      </c>
      <c r="B46" s="74" t="s">
        <v>610</v>
      </c>
      <c r="C46" s="75" t="s">
        <v>452</v>
      </c>
      <c r="D46" s="75" t="s">
        <v>0</v>
      </c>
      <c r="E46" s="105"/>
      <c r="F46" s="219">
        <v>180</v>
      </c>
      <c r="G46" s="220" t="s">
        <v>0</v>
      </c>
      <c r="H4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6" s="78" t="str">
        <f>IF(Sklop14[[#This Row],[ZAHTEVANA SHEMA KAKOVOSTI]]&lt;&gt;"",Sklop14[[#This Row],[Preračunana masa/volumen/kos na enoto kg]],"")</f>
        <v/>
      </c>
      <c r="J46" s="85"/>
      <c r="K46" s="79"/>
      <c r="L46" s="79"/>
      <c r="M46" s="80"/>
      <c r="N46" s="81"/>
      <c r="O46" s="81"/>
      <c r="P46" s="87"/>
      <c r="Q46" s="81">
        <f>+Sklop14[[#This Row],[cena/enota brez DDV v EUR]]*Sklop14[[#This Row],[Stopnja DDV (%)]]</f>
        <v>0</v>
      </c>
      <c r="R46" s="81">
        <f>+Sklop14[[#This Row],[cena/enota brez DDV v EUR]]+Sklop14[[#This Row],[Davek (EUR)]]</f>
        <v>0</v>
      </c>
      <c r="S46" s="81">
        <f>+Sklop14[[#This Row],[cena/enota brez DDV v EUR]]*Sklop14[[#This Row],[Okvirna količina]]</f>
        <v>0</v>
      </c>
      <c r="T46" s="81">
        <f>+Sklop14[[#This Row],[Končna cena/enoto mere (EUR) z DDV]]*Sklop14[[#This Row],[Okvirna količina]]</f>
        <v>0</v>
      </c>
      <c r="U46" s="90"/>
    </row>
    <row r="47" spans="1:21" s="51" customFormat="1" ht="12">
      <c r="A47" s="77" t="s">
        <v>33</v>
      </c>
      <c r="B47" s="74" t="s">
        <v>609</v>
      </c>
      <c r="C47" s="75" t="s">
        <v>425</v>
      </c>
      <c r="D47" s="75" t="s">
        <v>0</v>
      </c>
      <c r="E47" s="105"/>
      <c r="F47" s="219">
        <v>50</v>
      </c>
      <c r="G47" s="220" t="s">
        <v>0</v>
      </c>
      <c r="H4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7" s="78" t="str">
        <f>IF(Sklop14[[#This Row],[ZAHTEVANA SHEMA KAKOVOSTI]]&lt;&gt;"",Sklop14[[#This Row],[Preračunana masa/volumen/kos na enoto kg]],"")</f>
        <v/>
      </c>
      <c r="J47" s="85"/>
      <c r="K47" s="79"/>
      <c r="L47" s="79"/>
      <c r="M47" s="80"/>
      <c r="N47" s="81"/>
      <c r="O47" s="81"/>
      <c r="P47" s="87"/>
      <c r="Q47" s="81">
        <f>+Sklop14[[#This Row],[cena/enota brez DDV v EUR]]*Sklop14[[#This Row],[Stopnja DDV (%)]]</f>
        <v>0</v>
      </c>
      <c r="R47" s="81">
        <f>+Sklop14[[#This Row],[cena/enota brez DDV v EUR]]+Sklop14[[#This Row],[Davek (EUR)]]</f>
        <v>0</v>
      </c>
      <c r="S47" s="81">
        <f>+Sklop14[[#This Row],[cena/enota brez DDV v EUR]]*Sklop14[[#This Row],[Okvirna količina]]</f>
        <v>0</v>
      </c>
      <c r="T47" s="81">
        <f>+Sklop14[[#This Row],[Končna cena/enoto mere (EUR) z DDV]]*Sklop14[[#This Row],[Okvirna količina]]</f>
        <v>0</v>
      </c>
      <c r="U47" s="90"/>
    </row>
    <row r="48" spans="1:21" s="51" customFormat="1" ht="12">
      <c r="A48" s="77" t="s">
        <v>34</v>
      </c>
      <c r="B48" s="74" t="s">
        <v>609</v>
      </c>
      <c r="C48" s="75" t="s">
        <v>452</v>
      </c>
      <c r="D48" s="75" t="s">
        <v>0</v>
      </c>
      <c r="E48" s="105"/>
      <c r="F48" s="219">
        <v>20</v>
      </c>
      <c r="G48" s="220" t="s">
        <v>0</v>
      </c>
      <c r="H4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78" t="str">
        <f>IF(Sklop14[[#This Row],[ZAHTEVANA SHEMA KAKOVOSTI]]&lt;&gt;"",Sklop14[[#This Row],[Preračunana masa/volumen/kos na enoto kg]],"")</f>
        <v/>
      </c>
      <c r="J48" s="85"/>
      <c r="K48" s="79"/>
      <c r="L48" s="79"/>
      <c r="M48" s="80"/>
      <c r="N48" s="81"/>
      <c r="O48" s="81"/>
      <c r="P48" s="87"/>
      <c r="Q48" s="81">
        <f>+Sklop14[[#This Row],[cena/enota brez DDV v EUR]]*Sklop14[[#This Row],[Stopnja DDV (%)]]</f>
        <v>0</v>
      </c>
      <c r="R48" s="81">
        <f>+Sklop14[[#This Row],[cena/enota brez DDV v EUR]]+Sklop14[[#This Row],[Davek (EUR)]]</f>
        <v>0</v>
      </c>
      <c r="S48" s="81">
        <f>+Sklop14[[#This Row],[cena/enota brez DDV v EUR]]*Sklop14[[#This Row],[Okvirna količina]]</f>
        <v>0</v>
      </c>
      <c r="T48" s="81">
        <f>+Sklop14[[#This Row],[Končna cena/enoto mere (EUR) z DDV]]*Sklop14[[#This Row],[Okvirna količina]]</f>
        <v>0</v>
      </c>
      <c r="U48" s="90"/>
    </row>
    <row r="49" spans="1:21" s="51" customFormat="1" ht="12">
      <c r="A49" s="77" t="s">
        <v>35</v>
      </c>
      <c r="B49" s="74" t="s">
        <v>608</v>
      </c>
      <c r="C49" s="75" t="s">
        <v>425</v>
      </c>
      <c r="D49" s="75" t="s">
        <v>0</v>
      </c>
      <c r="E49" s="105"/>
      <c r="F49" s="219">
        <v>50</v>
      </c>
      <c r="G49" s="220" t="s">
        <v>0</v>
      </c>
      <c r="H4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78" t="str">
        <f>IF(Sklop14[[#This Row],[ZAHTEVANA SHEMA KAKOVOSTI]]&lt;&gt;"",Sklop14[[#This Row],[Preračunana masa/volumen/kos na enoto kg]],"")</f>
        <v/>
      </c>
      <c r="J49" s="85"/>
      <c r="K49" s="79"/>
      <c r="L49" s="79"/>
      <c r="M49" s="80"/>
      <c r="N49" s="81"/>
      <c r="O49" s="81"/>
      <c r="P49" s="87"/>
      <c r="Q49" s="81">
        <f>+Sklop14[[#This Row],[cena/enota brez DDV v EUR]]*Sklop14[[#This Row],[Stopnja DDV (%)]]</f>
        <v>0</v>
      </c>
      <c r="R49" s="81">
        <f>+Sklop14[[#This Row],[cena/enota brez DDV v EUR]]+Sklop14[[#This Row],[Davek (EUR)]]</f>
        <v>0</v>
      </c>
      <c r="S49" s="81">
        <f>+Sklop14[[#This Row],[cena/enota brez DDV v EUR]]*Sklop14[[#This Row],[Okvirna količina]]</f>
        <v>0</v>
      </c>
      <c r="T49" s="81">
        <f>+Sklop14[[#This Row],[Končna cena/enoto mere (EUR) z DDV]]*Sklop14[[#This Row],[Okvirna količina]]</f>
        <v>0</v>
      </c>
      <c r="U49" s="90"/>
    </row>
    <row r="50" spans="1:21" s="51" customFormat="1" ht="12">
      <c r="A50" s="77" t="s">
        <v>36</v>
      </c>
      <c r="B50" s="74" t="s">
        <v>608</v>
      </c>
      <c r="C50" s="75" t="s">
        <v>452</v>
      </c>
      <c r="D50" s="75" t="s">
        <v>0</v>
      </c>
      <c r="E50" s="105"/>
      <c r="F50" s="219">
        <v>200</v>
      </c>
      <c r="G50" s="220" t="s">
        <v>0</v>
      </c>
      <c r="H5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0" s="78" t="str">
        <f>IF(Sklop14[[#This Row],[ZAHTEVANA SHEMA KAKOVOSTI]]&lt;&gt;"",Sklop14[[#This Row],[Preračunana masa/volumen/kos na enoto kg]],"")</f>
        <v/>
      </c>
      <c r="J50" s="85"/>
      <c r="K50" s="79"/>
      <c r="L50" s="79"/>
      <c r="M50" s="80"/>
      <c r="N50" s="81"/>
      <c r="O50" s="81"/>
      <c r="P50" s="87"/>
      <c r="Q50" s="81">
        <f>+Sklop14[[#This Row],[cena/enota brez DDV v EUR]]*Sklop14[[#This Row],[Stopnja DDV (%)]]</f>
        <v>0</v>
      </c>
      <c r="R50" s="81">
        <f>+Sklop14[[#This Row],[cena/enota brez DDV v EUR]]+Sklop14[[#This Row],[Davek (EUR)]]</f>
        <v>0</v>
      </c>
      <c r="S50" s="81">
        <f>+Sklop14[[#This Row],[cena/enota brez DDV v EUR]]*Sklop14[[#This Row],[Okvirna količina]]</f>
        <v>0</v>
      </c>
      <c r="T50" s="81">
        <f>+Sklop14[[#This Row],[Končna cena/enoto mere (EUR) z DDV]]*Sklop14[[#This Row],[Okvirna količina]]</f>
        <v>0</v>
      </c>
      <c r="U50" s="90"/>
    </row>
    <row r="51" spans="1:21" s="51" customFormat="1" ht="12">
      <c r="A51" s="77" t="s">
        <v>37</v>
      </c>
      <c r="B51" s="74" t="s">
        <v>607</v>
      </c>
      <c r="C51" s="75" t="s">
        <v>452</v>
      </c>
      <c r="D51" s="75" t="s">
        <v>0</v>
      </c>
      <c r="E51" s="105"/>
      <c r="F51" s="219">
        <v>100</v>
      </c>
      <c r="G51" s="220" t="s">
        <v>0</v>
      </c>
      <c r="H5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78" t="str">
        <f>IF(Sklop14[[#This Row],[ZAHTEVANA SHEMA KAKOVOSTI]]&lt;&gt;"",Sklop14[[#This Row],[Preračunana masa/volumen/kos na enoto kg]],"")</f>
        <v/>
      </c>
      <c r="J51" s="85"/>
      <c r="K51" s="79"/>
      <c r="L51" s="79"/>
      <c r="M51" s="80"/>
      <c r="N51" s="81"/>
      <c r="O51" s="81"/>
      <c r="P51" s="87"/>
      <c r="Q51" s="81">
        <f>+Sklop14[[#This Row],[cena/enota brez DDV v EUR]]*Sklop14[[#This Row],[Stopnja DDV (%)]]</f>
        <v>0</v>
      </c>
      <c r="R51" s="81">
        <f>+Sklop14[[#This Row],[cena/enota brez DDV v EUR]]+Sklop14[[#This Row],[Davek (EUR)]]</f>
        <v>0</v>
      </c>
      <c r="S51" s="81">
        <f>+Sklop14[[#This Row],[cena/enota brez DDV v EUR]]*Sklop14[[#This Row],[Okvirna količina]]</f>
        <v>0</v>
      </c>
      <c r="T51" s="81">
        <f>+Sklop14[[#This Row],[Končna cena/enoto mere (EUR) z DDV]]*Sklop14[[#This Row],[Okvirna količina]]</f>
        <v>0</v>
      </c>
      <c r="U51" s="90"/>
    </row>
    <row r="52" spans="1:21" s="51" customFormat="1" ht="12">
      <c r="A52" s="77" t="s">
        <v>38</v>
      </c>
      <c r="B52" s="74" t="s">
        <v>606</v>
      </c>
      <c r="C52" s="75" t="s">
        <v>444</v>
      </c>
      <c r="D52" s="75" t="s">
        <v>0</v>
      </c>
      <c r="E52" s="105"/>
      <c r="F52" s="219">
        <v>100</v>
      </c>
      <c r="G52" s="220" t="s">
        <v>0</v>
      </c>
      <c r="H5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2" s="78" t="str">
        <f>IF(Sklop14[[#This Row],[ZAHTEVANA SHEMA KAKOVOSTI]]&lt;&gt;"",Sklop14[[#This Row],[Preračunana masa/volumen/kos na enoto kg]],"")</f>
        <v/>
      </c>
      <c r="J52" s="85"/>
      <c r="K52" s="79"/>
      <c r="L52" s="79"/>
      <c r="M52" s="80"/>
      <c r="N52" s="81"/>
      <c r="O52" s="81"/>
      <c r="P52" s="87"/>
      <c r="Q52" s="81">
        <f>+Sklop14[[#This Row],[cena/enota brez DDV v EUR]]*Sklop14[[#This Row],[Stopnja DDV (%)]]</f>
        <v>0</v>
      </c>
      <c r="R52" s="81">
        <f>+Sklop14[[#This Row],[cena/enota brez DDV v EUR]]+Sklop14[[#This Row],[Davek (EUR)]]</f>
        <v>0</v>
      </c>
      <c r="S52" s="81">
        <f>+Sklop14[[#This Row],[cena/enota brez DDV v EUR]]*Sklop14[[#This Row],[Okvirna količina]]</f>
        <v>0</v>
      </c>
      <c r="T52" s="81">
        <f>+Sklop14[[#This Row],[Končna cena/enoto mere (EUR) z DDV]]*Sklop14[[#This Row],[Okvirna količina]]</f>
        <v>0</v>
      </c>
      <c r="U52" s="90"/>
    </row>
    <row r="53" spans="1:21" s="51" customFormat="1" ht="12">
      <c r="A53" s="77" t="s">
        <v>39</v>
      </c>
      <c r="B53" s="74" t="s">
        <v>605</v>
      </c>
      <c r="C53" s="75" t="s">
        <v>433</v>
      </c>
      <c r="D53" s="75" t="s">
        <v>0</v>
      </c>
      <c r="E53" s="105"/>
      <c r="F53" s="219">
        <v>100</v>
      </c>
      <c r="G53" s="220" t="s">
        <v>0</v>
      </c>
      <c r="H5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78" t="str">
        <f>IF(Sklop14[[#This Row],[ZAHTEVANA SHEMA KAKOVOSTI]]&lt;&gt;"",Sklop14[[#This Row],[Preračunana masa/volumen/kos na enoto kg]],"")</f>
        <v/>
      </c>
      <c r="J53" s="85"/>
      <c r="K53" s="79"/>
      <c r="L53" s="79"/>
      <c r="M53" s="80"/>
      <c r="N53" s="81"/>
      <c r="O53" s="81"/>
      <c r="P53" s="87"/>
      <c r="Q53" s="81">
        <f>+Sklop14[[#This Row],[cena/enota brez DDV v EUR]]*Sklop14[[#This Row],[Stopnja DDV (%)]]</f>
        <v>0</v>
      </c>
      <c r="R53" s="81">
        <f>+Sklop14[[#This Row],[cena/enota brez DDV v EUR]]+Sklop14[[#This Row],[Davek (EUR)]]</f>
        <v>0</v>
      </c>
      <c r="S53" s="81">
        <f>+Sklop14[[#This Row],[cena/enota brez DDV v EUR]]*Sklop14[[#This Row],[Okvirna količina]]</f>
        <v>0</v>
      </c>
      <c r="T53" s="81">
        <f>+Sklop14[[#This Row],[Končna cena/enoto mere (EUR) z DDV]]*Sklop14[[#This Row],[Okvirna količina]]</f>
        <v>0</v>
      </c>
      <c r="U53" s="90"/>
    </row>
    <row r="54" spans="1:21" s="51" customFormat="1" ht="12">
      <c r="A54" s="77" t="s">
        <v>40</v>
      </c>
      <c r="B54" s="74" t="s">
        <v>604</v>
      </c>
      <c r="C54" s="75" t="s">
        <v>425</v>
      </c>
      <c r="D54" s="75" t="s">
        <v>0</v>
      </c>
      <c r="E54" s="105"/>
      <c r="F54" s="219">
        <v>100</v>
      </c>
      <c r="G54" s="220" t="s">
        <v>0</v>
      </c>
      <c r="H5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4" s="78" t="str">
        <f>IF(Sklop14[[#This Row],[ZAHTEVANA SHEMA KAKOVOSTI]]&lt;&gt;"",Sklop14[[#This Row],[Preračunana masa/volumen/kos na enoto kg]],"")</f>
        <v/>
      </c>
      <c r="J54" s="85"/>
      <c r="K54" s="79"/>
      <c r="L54" s="79"/>
      <c r="M54" s="80"/>
      <c r="N54" s="81"/>
      <c r="O54" s="81"/>
      <c r="P54" s="87"/>
      <c r="Q54" s="81">
        <f>+Sklop14[[#This Row],[cena/enota brez DDV v EUR]]*Sklop14[[#This Row],[Stopnja DDV (%)]]</f>
        <v>0</v>
      </c>
      <c r="R54" s="81">
        <f>+Sklop14[[#This Row],[cena/enota brez DDV v EUR]]+Sklop14[[#This Row],[Davek (EUR)]]</f>
        <v>0</v>
      </c>
      <c r="S54" s="81">
        <f>+Sklop14[[#This Row],[cena/enota brez DDV v EUR]]*Sklop14[[#This Row],[Okvirna količina]]</f>
        <v>0</v>
      </c>
      <c r="T54" s="81">
        <f>+Sklop14[[#This Row],[Končna cena/enoto mere (EUR) z DDV]]*Sklop14[[#This Row],[Okvirna količina]]</f>
        <v>0</v>
      </c>
      <c r="U54" s="90"/>
    </row>
    <row r="55" spans="1:21" s="51" customFormat="1" ht="12">
      <c r="A55" s="77" t="s">
        <v>41</v>
      </c>
      <c r="B55" s="74" t="s">
        <v>603</v>
      </c>
      <c r="C55" s="75" t="s">
        <v>452</v>
      </c>
      <c r="D55" s="75" t="s">
        <v>0</v>
      </c>
      <c r="E55" s="105"/>
      <c r="F55" s="219">
        <v>30</v>
      </c>
      <c r="G55" s="220" t="s">
        <v>0</v>
      </c>
      <c r="H55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5" s="78" t="str">
        <f>IF(Sklop14[[#This Row],[ZAHTEVANA SHEMA KAKOVOSTI]]&lt;&gt;"",Sklop14[[#This Row],[Preračunana masa/volumen/kos na enoto kg]],"")</f>
        <v/>
      </c>
      <c r="J55" s="85"/>
      <c r="K55" s="79"/>
      <c r="L55" s="79"/>
      <c r="M55" s="80"/>
      <c r="N55" s="81"/>
      <c r="O55" s="81"/>
      <c r="P55" s="87"/>
      <c r="Q55" s="81">
        <f>+Sklop14[[#This Row],[cena/enota brez DDV v EUR]]*Sklop14[[#This Row],[Stopnja DDV (%)]]</f>
        <v>0</v>
      </c>
      <c r="R55" s="81">
        <f>+Sklop14[[#This Row],[cena/enota brez DDV v EUR]]+Sklop14[[#This Row],[Davek (EUR)]]</f>
        <v>0</v>
      </c>
      <c r="S55" s="81">
        <f>+Sklop14[[#This Row],[cena/enota brez DDV v EUR]]*Sklop14[[#This Row],[Okvirna količina]]</f>
        <v>0</v>
      </c>
      <c r="T55" s="81">
        <f>+Sklop14[[#This Row],[Končna cena/enoto mere (EUR) z DDV]]*Sklop14[[#This Row],[Okvirna količina]]</f>
        <v>0</v>
      </c>
      <c r="U55" s="90"/>
    </row>
    <row r="56" spans="1:21" ht="17.25" customHeight="1">
      <c r="A56" s="77" t="s">
        <v>42</v>
      </c>
      <c r="B56" s="262" t="s">
        <v>602</v>
      </c>
      <c r="C56" s="216" t="s">
        <v>452</v>
      </c>
      <c r="D56" s="75" t="s">
        <v>0</v>
      </c>
      <c r="E56" s="105"/>
      <c r="F56" s="219">
        <v>144</v>
      </c>
      <c r="G56" s="254" t="s">
        <v>0</v>
      </c>
      <c r="H56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56" s="219" t="str">
        <f>IF(Sklop14[[#This Row],[ZAHTEVANA SHEMA KAKOVOSTI]]&lt;&gt;"",Sklop14[[#This Row],[Preračunana masa/volumen/kos na enoto kg]],"")</f>
        <v/>
      </c>
      <c r="J56" s="255"/>
      <c r="K56" s="256"/>
      <c r="L56" s="256"/>
      <c r="M56" s="260"/>
      <c r="N56" s="257"/>
      <c r="O56" s="257"/>
      <c r="P56" s="87"/>
      <c r="Q56" s="257">
        <f>+Sklop14[[#This Row],[cena/enota brez DDV v EUR]]*Sklop14[[#This Row],[Stopnja DDV (%)]]</f>
        <v>0</v>
      </c>
      <c r="R56" s="257">
        <f>+Sklop14[[#This Row],[cena/enota brez DDV v EUR]]+Sklop14[[#This Row],[Davek (EUR)]]</f>
        <v>0</v>
      </c>
      <c r="S56" s="257">
        <f>+Sklop14[[#This Row],[cena/enota brez DDV v EUR]]*Sklop14[[#This Row],[Okvirna količina]]</f>
        <v>0</v>
      </c>
      <c r="T56" s="244">
        <f>+Sklop14[[#This Row],[Končna cena/enoto mere (EUR) z DDV]]*Sklop14[[#This Row],[Okvirna količina]]</f>
        <v>0</v>
      </c>
      <c r="U56" s="245"/>
    </row>
    <row r="57" spans="1:21" ht="17.25" customHeight="1">
      <c r="A57" s="77" t="s">
        <v>43</v>
      </c>
      <c r="B57" s="262" t="s">
        <v>601</v>
      </c>
      <c r="C57" s="75" t="s">
        <v>452</v>
      </c>
      <c r="D57" s="75" t="s">
        <v>0</v>
      </c>
      <c r="E57" s="105"/>
      <c r="F57" s="219">
        <v>100</v>
      </c>
      <c r="G57" s="259" t="s">
        <v>0</v>
      </c>
      <c r="H57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7" s="219" t="str">
        <f>IF(Sklop14[[#This Row],[ZAHTEVANA SHEMA KAKOVOSTI]]&lt;&gt;"",Sklop14[[#This Row],[Preračunana masa/volumen/kos na enoto kg]],"")</f>
        <v/>
      </c>
      <c r="J57" s="255"/>
      <c r="K57" s="256"/>
      <c r="L57" s="256"/>
      <c r="M57" s="260"/>
      <c r="N57" s="257"/>
      <c r="O57" s="257"/>
      <c r="P57" s="87"/>
      <c r="Q57" s="257">
        <f>+Sklop14[[#This Row],[cena/enota brez DDV v EUR]]*Sklop14[[#This Row],[Stopnja DDV (%)]]</f>
        <v>0</v>
      </c>
      <c r="R57" s="257">
        <f>+Sklop14[[#This Row],[cena/enota brez DDV v EUR]]+Sklop14[[#This Row],[Davek (EUR)]]</f>
        <v>0</v>
      </c>
      <c r="S57" s="257">
        <f>+Sklop14[[#This Row],[cena/enota brez DDV v EUR]]*Sklop14[[#This Row],[Okvirna količina]]</f>
        <v>0</v>
      </c>
      <c r="T57" s="244">
        <f>+Sklop14[[#This Row],[Končna cena/enoto mere (EUR) z DDV]]*Sklop14[[#This Row],[Okvirna količina]]</f>
        <v>0</v>
      </c>
      <c r="U57" s="245"/>
    </row>
    <row r="58" spans="1:21">
      <c r="A58" s="77" t="s">
        <v>48</v>
      </c>
      <c r="B58" s="262" t="s">
        <v>600</v>
      </c>
      <c r="C58" s="216" t="s">
        <v>223</v>
      </c>
      <c r="D58" s="75" t="s">
        <v>0</v>
      </c>
      <c r="E58" s="105"/>
      <c r="F58" s="219">
        <v>40</v>
      </c>
      <c r="G58" s="259" t="s">
        <v>0</v>
      </c>
      <c r="H58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8" s="219" t="str">
        <f>IF(Sklop14[[#This Row],[ZAHTEVANA SHEMA KAKOVOSTI]]&lt;&gt;"",Sklop14[[#This Row],[Preračunana masa/volumen/kos na enoto kg]],"")</f>
        <v/>
      </c>
      <c r="J58" s="255"/>
      <c r="K58" s="256"/>
      <c r="L58" s="256"/>
      <c r="M58" s="260"/>
      <c r="N58" s="257"/>
      <c r="O58" s="257"/>
      <c r="P58" s="87"/>
      <c r="Q58" s="257">
        <f>+Sklop14[[#This Row],[cena/enota brez DDV v EUR]]*Sklop14[[#This Row],[Stopnja DDV (%)]]</f>
        <v>0</v>
      </c>
      <c r="R58" s="257">
        <f>+Sklop14[[#This Row],[cena/enota brez DDV v EUR]]+Sklop14[[#This Row],[Davek (EUR)]]</f>
        <v>0</v>
      </c>
      <c r="S58" s="257">
        <f>+Sklop14[[#This Row],[cena/enota brez DDV v EUR]]*Sklop14[[#This Row],[Okvirna količina]]</f>
        <v>0</v>
      </c>
      <c r="T58" s="244">
        <f>+Sklop14[[#This Row],[Končna cena/enoto mere (EUR) z DDV]]*Sklop14[[#This Row],[Okvirna količina]]</f>
        <v>0</v>
      </c>
      <c r="U58" s="245"/>
    </row>
    <row r="59" spans="1:21">
      <c r="A59" s="77" t="s">
        <v>44</v>
      </c>
      <c r="B59" s="262" t="s">
        <v>599</v>
      </c>
      <c r="C59" s="216" t="s">
        <v>222</v>
      </c>
      <c r="D59" s="75" t="s">
        <v>0</v>
      </c>
      <c r="E59" s="105"/>
      <c r="F59" s="219">
        <v>5</v>
      </c>
      <c r="G59" s="259" t="s">
        <v>0</v>
      </c>
      <c r="H59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219" t="str">
        <f>IF(Sklop14[[#This Row],[ZAHTEVANA SHEMA KAKOVOSTI]]&lt;&gt;"",Sklop14[[#This Row],[Preračunana masa/volumen/kos na enoto kg]],"")</f>
        <v/>
      </c>
      <c r="J59" s="255"/>
      <c r="K59" s="256"/>
      <c r="L59" s="256"/>
      <c r="M59" s="260"/>
      <c r="N59" s="257"/>
      <c r="O59" s="257"/>
      <c r="P59" s="87"/>
      <c r="Q59" s="257">
        <f>+Sklop14[[#This Row],[cena/enota brez DDV v EUR]]*Sklop14[[#This Row],[Stopnja DDV (%)]]</f>
        <v>0</v>
      </c>
      <c r="R59" s="257">
        <f>+Sklop14[[#This Row],[cena/enota brez DDV v EUR]]+Sklop14[[#This Row],[Davek (EUR)]]</f>
        <v>0</v>
      </c>
      <c r="S59" s="257">
        <f>+Sklop14[[#This Row],[cena/enota brez DDV v EUR]]*Sklop14[[#This Row],[Okvirna količina]]</f>
        <v>0</v>
      </c>
      <c r="T59" s="244">
        <f>+Sklop14[[#This Row],[Končna cena/enoto mere (EUR) z DDV]]*Sklop14[[#This Row],[Okvirna količina]]</f>
        <v>0</v>
      </c>
      <c r="U59" s="245"/>
    </row>
    <row r="60" spans="1:21">
      <c r="A60" s="77" t="s">
        <v>45</v>
      </c>
      <c r="B60" s="262" t="s">
        <v>598</v>
      </c>
      <c r="C60" s="216" t="s">
        <v>425</v>
      </c>
      <c r="D60" s="75" t="s">
        <v>0</v>
      </c>
      <c r="E60" s="105"/>
      <c r="F60" s="219">
        <v>350</v>
      </c>
      <c r="G60" s="259" t="s">
        <v>0</v>
      </c>
      <c r="H60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60" s="219" t="str">
        <f>IF(Sklop14[[#This Row],[ZAHTEVANA SHEMA KAKOVOSTI]]&lt;&gt;"",Sklop14[[#This Row],[Preračunana masa/volumen/kos na enoto kg]],"")</f>
        <v/>
      </c>
      <c r="J60" s="255"/>
      <c r="K60" s="256"/>
      <c r="L60" s="256"/>
      <c r="M60" s="260"/>
      <c r="N60" s="257"/>
      <c r="O60" s="257"/>
      <c r="P60" s="87"/>
      <c r="Q60" s="257">
        <f>+Sklop14[[#This Row],[cena/enota brez DDV v EUR]]*Sklop14[[#This Row],[Stopnja DDV (%)]]</f>
        <v>0</v>
      </c>
      <c r="R60" s="257">
        <f>+Sklop14[[#This Row],[cena/enota brez DDV v EUR]]+Sklop14[[#This Row],[Davek (EUR)]]</f>
        <v>0</v>
      </c>
      <c r="S60" s="257">
        <f>+Sklop14[[#This Row],[cena/enota brez DDV v EUR]]*Sklop14[[#This Row],[Okvirna količina]]</f>
        <v>0</v>
      </c>
      <c r="T60" s="244">
        <f>+Sklop14[[#This Row],[Končna cena/enoto mere (EUR) z DDV]]*Sklop14[[#This Row],[Okvirna količina]]</f>
        <v>0</v>
      </c>
      <c r="U60" s="245"/>
    </row>
    <row r="61" spans="1:21">
      <c r="A61" s="77" t="s">
        <v>49</v>
      </c>
      <c r="B61" s="262" t="s">
        <v>597</v>
      </c>
      <c r="C61" s="216" t="s">
        <v>452</v>
      </c>
      <c r="D61" s="75" t="s">
        <v>0</v>
      </c>
      <c r="E61" s="105"/>
      <c r="F61" s="219">
        <v>120</v>
      </c>
      <c r="G61" s="259" t="s">
        <v>0</v>
      </c>
      <c r="H61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1" s="219" t="str">
        <f>IF(Sklop14[[#This Row],[ZAHTEVANA SHEMA KAKOVOSTI]]&lt;&gt;"",Sklop14[[#This Row],[Preračunana masa/volumen/kos na enoto kg]],"")</f>
        <v/>
      </c>
      <c r="J61" s="255"/>
      <c r="K61" s="256"/>
      <c r="L61" s="256"/>
      <c r="M61" s="260"/>
      <c r="N61" s="257"/>
      <c r="O61" s="257"/>
      <c r="P61" s="87"/>
      <c r="Q61" s="257">
        <f>+Sklop14[[#This Row],[cena/enota brez DDV v EUR]]*Sklop14[[#This Row],[Stopnja DDV (%)]]</f>
        <v>0</v>
      </c>
      <c r="R61" s="257">
        <f>+Sklop14[[#This Row],[cena/enota brez DDV v EUR]]+Sklop14[[#This Row],[Davek (EUR)]]</f>
        <v>0</v>
      </c>
      <c r="S61" s="257">
        <f>+Sklop14[[#This Row],[cena/enota brez DDV v EUR]]*Sklop14[[#This Row],[Okvirna količina]]</f>
        <v>0</v>
      </c>
      <c r="T61" s="244">
        <f>+Sklop14[[#This Row],[Končna cena/enoto mere (EUR) z DDV]]*Sklop14[[#This Row],[Okvirna količina]]</f>
        <v>0</v>
      </c>
      <c r="U61" s="245"/>
    </row>
    <row r="62" spans="1:21">
      <c r="A62" s="77" t="s">
        <v>50</v>
      </c>
      <c r="B62" s="262" t="s">
        <v>596</v>
      </c>
      <c r="C62" s="216" t="s">
        <v>425</v>
      </c>
      <c r="D62" s="75" t="s">
        <v>0</v>
      </c>
      <c r="E62" s="105"/>
      <c r="F62" s="219">
        <v>120</v>
      </c>
      <c r="G62" s="259" t="s">
        <v>0</v>
      </c>
      <c r="H62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2" s="219" t="str">
        <f>IF(Sklop14[[#This Row],[ZAHTEVANA SHEMA KAKOVOSTI]]&lt;&gt;"",Sklop14[[#This Row],[Preračunana masa/volumen/kos na enoto kg]],"")</f>
        <v/>
      </c>
      <c r="J62" s="255"/>
      <c r="K62" s="256"/>
      <c r="L62" s="256"/>
      <c r="M62" s="260"/>
      <c r="N62" s="257"/>
      <c r="O62" s="257"/>
      <c r="P62" s="87"/>
      <c r="Q62" s="257">
        <f>+Sklop14[[#This Row],[cena/enota brez DDV v EUR]]*Sklop14[[#This Row],[Stopnja DDV (%)]]</f>
        <v>0</v>
      </c>
      <c r="R62" s="257">
        <f>+Sklop14[[#This Row],[cena/enota brez DDV v EUR]]+Sklop14[[#This Row],[Davek (EUR)]]</f>
        <v>0</v>
      </c>
      <c r="S62" s="257">
        <f>+Sklop14[[#This Row],[cena/enota brez DDV v EUR]]*Sklop14[[#This Row],[Okvirna količina]]</f>
        <v>0</v>
      </c>
      <c r="T62" s="244">
        <f>+Sklop14[[#This Row],[Končna cena/enoto mere (EUR) z DDV]]*Sklop14[[#This Row],[Okvirna količina]]</f>
        <v>0</v>
      </c>
      <c r="U62" s="245"/>
    </row>
    <row r="63" spans="1:21">
      <c r="A63" s="77" t="s">
        <v>46</v>
      </c>
      <c r="B63" s="262" t="s">
        <v>595</v>
      </c>
      <c r="C63" s="216" t="s">
        <v>425</v>
      </c>
      <c r="D63" s="75" t="s">
        <v>0</v>
      </c>
      <c r="E63" s="105"/>
      <c r="F63" s="219">
        <v>80</v>
      </c>
      <c r="G63" s="259" t="s">
        <v>0</v>
      </c>
      <c r="H63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3" s="219" t="str">
        <f>IF(Sklop14[[#This Row],[ZAHTEVANA SHEMA KAKOVOSTI]]&lt;&gt;"",Sklop14[[#This Row],[Preračunana masa/volumen/kos na enoto kg]],"")</f>
        <v/>
      </c>
      <c r="J63" s="255"/>
      <c r="K63" s="256"/>
      <c r="L63" s="256"/>
      <c r="M63" s="260"/>
      <c r="N63" s="257"/>
      <c r="O63" s="257"/>
      <c r="P63" s="87"/>
      <c r="Q63" s="257">
        <f>+Sklop14[[#This Row],[cena/enota brez DDV v EUR]]*Sklop14[[#This Row],[Stopnja DDV (%)]]</f>
        <v>0</v>
      </c>
      <c r="R63" s="257">
        <f>+Sklop14[[#This Row],[cena/enota brez DDV v EUR]]+Sklop14[[#This Row],[Davek (EUR)]]</f>
        <v>0</v>
      </c>
      <c r="S63" s="257">
        <f>+Sklop14[[#This Row],[cena/enota brez DDV v EUR]]*Sklop14[[#This Row],[Okvirna količina]]</f>
        <v>0</v>
      </c>
      <c r="T63" s="244">
        <f>+Sklop14[[#This Row],[Končna cena/enoto mere (EUR) z DDV]]*Sklop14[[#This Row],[Okvirna količina]]</f>
        <v>0</v>
      </c>
      <c r="U63" s="245"/>
    </row>
    <row r="64" spans="1:21">
      <c r="A64" s="77" t="s">
        <v>51</v>
      </c>
      <c r="B64" s="262" t="s">
        <v>594</v>
      </c>
      <c r="C64" s="216" t="s">
        <v>425</v>
      </c>
      <c r="D64" s="75" t="s">
        <v>0</v>
      </c>
      <c r="E64" s="105"/>
      <c r="F64" s="219">
        <v>60</v>
      </c>
      <c r="G64" s="259" t="s">
        <v>0</v>
      </c>
      <c r="H64" s="2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64" s="219" t="str">
        <f>IF(Sklop14[[#This Row],[ZAHTEVANA SHEMA KAKOVOSTI]]&lt;&gt;"",Sklop14[[#This Row],[Preračunana masa/volumen/kos na enoto kg]],"")</f>
        <v/>
      </c>
      <c r="J64" s="255"/>
      <c r="K64" s="256"/>
      <c r="L64" s="256"/>
      <c r="M64" s="260"/>
      <c r="N64" s="257"/>
      <c r="O64" s="257"/>
      <c r="P64" s="87"/>
      <c r="Q64" s="257">
        <f>+Sklop14[[#This Row],[cena/enota brez DDV v EUR]]*Sklop14[[#This Row],[Stopnja DDV (%)]]</f>
        <v>0</v>
      </c>
      <c r="R64" s="257">
        <f>+Sklop14[[#This Row],[cena/enota brez DDV v EUR]]+Sklop14[[#This Row],[Davek (EUR)]]</f>
        <v>0</v>
      </c>
      <c r="S64" s="257">
        <f>+Sklop14[[#This Row],[cena/enota brez DDV v EUR]]*Sklop14[[#This Row],[Okvirna količina]]</f>
        <v>0</v>
      </c>
      <c r="T64" s="244">
        <f>+Sklop14[[#This Row],[Končna cena/enoto mere (EUR) z DDV]]*Sklop14[[#This Row],[Okvirna količina]]</f>
        <v>0</v>
      </c>
      <c r="U64" s="245"/>
    </row>
    <row r="65" spans="1:21">
      <c r="A65" s="315" t="s">
        <v>163</v>
      </c>
      <c r="B65" s="316"/>
      <c r="C65" s="317"/>
      <c r="D65" s="317"/>
      <c r="E65" s="318"/>
      <c r="F65" s="327"/>
      <c r="G65" s="320"/>
      <c r="H65" s="321">
        <f>SUBTOTAL(109,Sklop14[Preračunana masa/volumen/kos na enoto kg])</f>
        <v>3815</v>
      </c>
      <c r="I65" s="321">
        <f>SUBTOTAL(109,Sklop14[Živila iz shem kakovosti (kg)])</f>
        <v>0</v>
      </c>
      <c r="J65" s="319"/>
      <c r="K65" s="322"/>
      <c r="L65" s="322"/>
      <c r="M65" s="323"/>
      <c r="N65" s="324"/>
      <c r="O65" s="324"/>
      <c r="P65" s="324"/>
      <c r="Q65" s="325"/>
      <c r="R65" s="319"/>
      <c r="S65" s="325">
        <f>SUBTOTAL(109,Sklop14[Vrednost za okvirno količino (EUR) brez DDV])</f>
        <v>0</v>
      </c>
      <c r="T65" s="325">
        <f>SUBTOTAL(109,Sklop14[Vrednost za okvirno količino (EUR) z DDV])</f>
        <v>0</v>
      </c>
      <c r="U65" s="326">
        <f>SUBTOTAL(103,Sklop14[Shema kakovosti
(nacionalne, evropske)
])</f>
        <v>0</v>
      </c>
    </row>
    <row r="66" spans="1:21" s="191" customFormat="1">
      <c r="A66" s="178"/>
      <c r="B66" s="179"/>
      <c r="C66" s="180"/>
      <c r="D66" s="180"/>
      <c r="E66" s="181"/>
      <c r="F66" s="300"/>
      <c r="G66" s="183"/>
      <c r="H66" s="184"/>
      <c r="I66" s="184"/>
      <c r="J66" s="182"/>
      <c r="K66" s="185"/>
      <c r="L66" s="185"/>
      <c r="M66" s="186"/>
      <c r="N66" s="187"/>
      <c r="O66" s="187"/>
      <c r="P66" s="187"/>
      <c r="Q66" s="188"/>
      <c r="R66" s="182"/>
      <c r="S66" s="188"/>
      <c r="T66" s="188"/>
      <c r="U66" s="189"/>
    </row>
    <row r="67" spans="1:21">
      <c r="A67" s="44" t="s">
        <v>160</v>
      </c>
      <c r="B67" s="16"/>
      <c r="C67" s="28"/>
      <c r="D67" s="28"/>
      <c r="E67" s="99"/>
      <c r="Q67" s="44"/>
      <c r="R67" s="44"/>
      <c r="S67" s="44"/>
      <c r="T67" s="44"/>
    </row>
    <row r="68" spans="1:21">
      <c r="A68" s="11" t="s">
        <v>216</v>
      </c>
      <c r="B68" s="16"/>
      <c r="C68" s="28"/>
      <c r="D68" s="28"/>
      <c r="E68" s="99"/>
    </row>
    <row r="69" spans="1:21">
      <c r="A69" s="94" t="s">
        <v>208</v>
      </c>
      <c r="F69" s="64"/>
      <c r="G69" s="64"/>
      <c r="H69" s="29"/>
      <c r="I69" s="29"/>
      <c r="J69" s="29"/>
      <c r="K69" s="29"/>
      <c r="L69" s="50"/>
      <c r="M69" s="50"/>
      <c r="N69" s="29"/>
      <c r="O69" s="29"/>
      <c r="P69" s="29"/>
      <c r="Q69" s="29"/>
      <c r="R69" s="29"/>
    </row>
    <row r="70" spans="1:21">
      <c r="A70" s="352" t="s">
        <v>217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29"/>
      <c r="O70" s="29"/>
      <c r="P70" s="29"/>
      <c r="Q70" s="29"/>
      <c r="R70" s="29"/>
    </row>
    <row r="71" spans="1:21">
      <c r="A71" s="353" t="s">
        <v>205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29"/>
      <c r="O71" s="29"/>
      <c r="P71" s="29"/>
      <c r="Q71" s="29"/>
      <c r="R71" s="29"/>
    </row>
    <row r="72" spans="1:2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29"/>
      <c r="O72" s="29"/>
      <c r="P72" s="29"/>
      <c r="Q72" s="29"/>
      <c r="R72" s="29"/>
    </row>
    <row r="73" spans="1:21">
      <c r="A73" s="94" t="s">
        <v>65</v>
      </c>
      <c r="F73" s="64"/>
      <c r="G73" s="64" t="s">
        <v>66</v>
      </c>
      <c r="H73" s="29"/>
      <c r="I73" s="29"/>
      <c r="J73" s="29"/>
      <c r="K73" s="29"/>
      <c r="L73" s="50"/>
      <c r="M73" s="50"/>
      <c r="N73" s="29"/>
      <c r="O73" s="29"/>
      <c r="P73" s="29"/>
      <c r="Q73" s="29" t="s">
        <v>67</v>
      </c>
      <c r="R73" s="29"/>
    </row>
    <row r="74" spans="1:21" ht="15">
      <c r="A74" s="5"/>
      <c r="B74" s="3"/>
      <c r="C74" s="26"/>
      <c r="D74" s="26"/>
      <c r="E74" s="25"/>
      <c r="F74" s="6"/>
      <c r="H74" s="7"/>
      <c r="I74" s="7"/>
      <c r="J74" s="7"/>
      <c r="K74" s="7"/>
      <c r="L74" s="20"/>
      <c r="M74" s="20"/>
      <c r="N74" s="7"/>
      <c r="O74" s="7"/>
      <c r="P74" s="7"/>
      <c r="Q74" s="7"/>
      <c r="R74" s="7"/>
      <c r="S74" s="2"/>
      <c r="T74" s="2"/>
      <c r="U74" s="6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4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4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4"/>
      <c r="V294" s="11"/>
    </row>
    <row r="295" spans="1:22">
      <c r="B295" s="16"/>
      <c r="C295" s="28"/>
      <c r="D295" s="28"/>
      <c r="E295" s="99"/>
    </row>
    <row r="296" spans="1:22">
      <c r="B296" s="16"/>
      <c r="C296" s="28"/>
      <c r="D296" s="28"/>
      <c r="E296" s="99"/>
    </row>
    <row r="297" spans="1:22">
      <c r="B297" s="16"/>
      <c r="C297" s="28"/>
      <c r="D297" s="28"/>
      <c r="E297" s="99"/>
    </row>
  </sheetData>
  <sheetProtection insertRows="0" deleteRows="0"/>
  <protectedRanges>
    <protectedRange sqref="J73:P1048576 N70:P72 J65:P69 U57:U1048576 J32:O55 J57:O64 P32:P64 J1:P31 U1:U55" name="Obseg1"/>
    <protectedRange sqref="K71:M72" name="Obseg1_1_1"/>
    <protectedRange sqref="K70:M70" name="Obseg1_2_1"/>
  </protectedRanges>
  <mergeCells count="9">
    <mergeCell ref="A71:M71"/>
    <mergeCell ref="B13:K13"/>
    <mergeCell ref="C2:J2"/>
    <mergeCell ref="C3:J3"/>
    <mergeCell ref="C6:J6"/>
    <mergeCell ref="C7:J7"/>
    <mergeCell ref="C8:J8"/>
    <mergeCell ref="C9:J9"/>
    <mergeCell ref="A70:M7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V39" sqref="V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pred_rekapitulacija'!B28</f>
        <v>BIO MOKE, KAŠE IN KOSMIČI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637</v>
      </c>
      <c r="C16" s="140" t="s">
        <v>425</v>
      </c>
      <c r="D16" s="140" t="s">
        <v>0</v>
      </c>
      <c r="E16" s="113"/>
      <c r="F16" s="114">
        <v>100</v>
      </c>
      <c r="G16" s="136" t="s">
        <v>0</v>
      </c>
      <c r="H16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78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5" t="s">
        <v>144</v>
      </c>
    </row>
    <row r="17" spans="1:21" s="51" customFormat="1" ht="12">
      <c r="A17" s="77" t="s">
        <v>3</v>
      </c>
      <c r="B17" s="8" t="s">
        <v>638</v>
      </c>
      <c r="C17" s="140" t="s">
        <v>425</v>
      </c>
      <c r="D17" s="140" t="s">
        <v>0</v>
      </c>
      <c r="E17" s="113"/>
      <c r="F17" s="114">
        <v>50</v>
      </c>
      <c r="G17" s="136" t="s">
        <v>0</v>
      </c>
      <c r="H17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78" t="str">
        <f>IF(Sklop15[[#This Row],[ZAHTEVANA SHEMA KAKOVOSTI]]&lt;&gt;"",Sklop15[[#This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5" t="s">
        <v>144</v>
      </c>
    </row>
    <row r="18" spans="1:21" s="51" customFormat="1" ht="12">
      <c r="A18" s="77" t="s">
        <v>4</v>
      </c>
      <c r="B18" s="72" t="s">
        <v>639</v>
      </c>
      <c r="C18" s="140" t="s">
        <v>425</v>
      </c>
      <c r="D18" s="140" t="s">
        <v>0</v>
      </c>
      <c r="E18" s="113"/>
      <c r="F18" s="114">
        <v>25</v>
      </c>
      <c r="G18" s="136" t="s">
        <v>0</v>
      </c>
      <c r="H18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8" s="78" t="str">
        <f>IF(Sklop15[[#This Row],[ZAHTEVANA SHEMA KAKOVOSTI]]&lt;&gt;"",Sklop15[[#This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5" t="s">
        <v>144</v>
      </c>
    </row>
    <row r="19" spans="1:21" s="51" customFormat="1" ht="12">
      <c r="A19" s="77" t="s">
        <v>5</v>
      </c>
      <c r="B19" s="72" t="s">
        <v>640</v>
      </c>
      <c r="C19" s="140" t="s">
        <v>425</v>
      </c>
      <c r="D19" s="140" t="s">
        <v>0</v>
      </c>
      <c r="E19" s="113"/>
      <c r="F19" s="114">
        <v>30</v>
      </c>
      <c r="G19" s="136" t="s">
        <v>0</v>
      </c>
      <c r="H19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78" t="str">
        <f>IF(Sklop15[[#This Row],[ZAHTEVANA SHEMA KAKOVOSTI]]&lt;&gt;"",Sklop15[[#This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5" t="s">
        <v>144</v>
      </c>
    </row>
    <row r="20" spans="1:21" s="51" customFormat="1" ht="12">
      <c r="A20" s="77" t="s">
        <v>6</v>
      </c>
      <c r="B20" s="8" t="s">
        <v>641</v>
      </c>
      <c r="C20" s="140" t="s">
        <v>425</v>
      </c>
      <c r="D20" s="140" t="s">
        <v>0</v>
      </c>
      <c r="E20" s="113"/>
      <c r="F20" s="114">
        <v>30</v>
      </c>
      <c r="G20" s="136" t="s">
        <v>0</v>
      </c>
      <c r="H20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0" s="78" t="str">
        <f>IF(Sklop15[[#This Row],[ZAHTEVANA SHEMA KAKOVOSTI]]&lt;&gt;"",Sklop15[[#This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5" t="s">
        <v>144</v>
      </c>
    </row>
    <row r="21" spans="1:21" s="51" customFormat="1" ht="12">
      <c r="A21" s="77" t="s">
        <v>7</v>
      </c>
      <c r="B21" s="8" t="s">
        <v>642</v>
      </c>
      <c r="C21" s="140" t="s">
        <v>425</v>
      </c>
      <c r="D21" s="140" t="s">
        <v>0</v>
      </c>
      <c r="E21" s="113"/>
      <c r="F21" s="114">
        <v>10</v>
      </c>
      <c r="G21" s="136" t="s">
        <v>0</v>
      </c>
      <c r="H21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78" t="str">
        <f>IF(Sklop15[[#This Row],[ZAHTEVANA SHEMA KAKOVOSTI]]&lt;&gt;"",Sklop15[[#This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25" t="s">
        <v>144</v>
      </c>
    </row>
    <row r="22" spans="1:21" s="51" customFormat="1" ht="12">
      <c r="A22" s="77" t="s">
        <v>8</v>
      </c>
      <c r="B22" s="72" t="s">
        <v>643</v>
      </c>
      <c r="C22" s="140" t="s">
        <v>425</v>
      </c>
      <c r="D22" s="140" t="s">
        <v>0</v>
      </c>
      <c r="E22" s="113"/>
      <c r="F22" s="114">
        <v>80</v>
      </c>
      <c r="G22" s="136" t="s">
        <v>0</v>
      </c>
      <c r="H22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78" t="str">
        <f>IF(Sklop15[[#This Row],[ZAHTEVANA SHEMA KAKOVOSTI]]&lt;&gt;"",Sklop15[[#This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25" t="s">
        <v>144</v>
      </c>
    </row>
    <row r="23" spans="1:21" s="51" customFormat="1" ht="12">
      <c r="A23" s="77" t="s">
        <v>9</v>
      </c>
      <c r="B23" s="72" t="s">
        <v>644</v>
      </c>
      <c r="C23" s="140" t="s">
        <v>425</v>
      </c>
      <c r="D23" s="140" t="s">
        <v>0</v>
      </c>
      <c r="E23" s="113"/>
      <c r="F23" s="114">
        <v>30</v>
      </c>
      <c r="G23" s="136" t="s">
        <v>0</v>
      </c>
      <c r="H23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3" s="78" t="str">
        <f>IF(Sklop15[[#This Row],[ZAHTEVANA SHEMA KAKOVOSTI]]&lt;&gt;"",Sklop15[[#This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25" t="s">
        <v>144</v>
      </c>
    </row>
    <row r="24" spans="1:21" s="51" customFormat="1" ht="12">
      <c r="A24" s="77" t="s">
        <v>10</v>
      </c>
      <c r="B24" s="72" t="s">
        <v>645</v>
      </c>
      <c r="C24" s="140" t="s">
        <v>425</v>
      </c>
      <c r="D24" s="140" t="s">
        <v>0</v>
      </c>
      <c r="E24" s="113"/>
      <c r="F24" s="114">
        <v>20</v>
      </c>
      <c r="G24" s="136" t="s">
        <v>0</v>
      </c>
      <c r="H24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78" t="str">
        <f>IF(Sklop15[[#This Row],[ZAHTEVANA SHEMA KAKOVOSTI]]&lt;&gt;"",Sklop15[[#This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25" t="s">
        <v>144</v>
      </c>
    </row>
    <row r="25" spans="1:21" s="51" customFormat="1" ht="12">
      <c r="A25" s="77" t="s">
        <v>11</v>
      </c>
      <c r="B25" s="72" t="s">
        <v>646</v>
      </c>
      <c r="C25" s="140" t="s">
        <v>425</v>
      </c>
      <c r="D25" s="140" t="s">
        <v>0</v>
      </c>
      <c r="E25" s="113"/>
      <c r="F25" s="114">
        <v>10</v>
      </c>
      <c r="G25" s="136" t="s">
        <v>0</v>
      </c>
      <c r="H25" s="1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" s="78" t="str">
        <f>IF(Sklop15[[#This Row],[ZAHTEVANA SHEMA KAKOVOSTI]]&lt;&gt;"",Sklop15[[#This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25" t="s">
        <v>144</v>
      </c>
    </row>
    <row r="26" spans="1:21">
      <c r="A26" s="315" t="s">
        <v>163</v>
      </c>
      <c r="B26" s="316"/>
      <c r="C26" s="317"/>
      <c r="D26" s="317"/>
      <c r="E26" s="318"/>
      <c r="F26" s="319"/>
      <c r="G26" s="320"/>
      <c r="H26" s="321">
        <f>SUBTOTAL(109,Sklop15[Preračunana masa/volumen/kos na enoto kg])</f>
        <v>385</v>
      </c>
      <c r="I26" s="321">
        <f>SUBTOTAL(109,Sklop15[Živila iz shem kakovosti (kg)])</f>
        <v>0</v>
      </c>
      <c r="J26" s="319"/>
      <c r="K26" s="322"/>
      <c r="L26" s="322"/>
      <c r="M26" s="323"/>
      <c r="N26" s="324"/>
      <c r="O26" s="324"/>
      <c r="P26" s="324"/>
      <c r="Q26" s="325"/>
      <c r="R26" s="319"/>
      <c r="S26" s="325">
        <f>SUBTOTAL(109,Sklop15[Vrednost za okvirno količino (EUR) brez DDV])</f>
        <v>0</v>
      </c>
      <c r="T26" s="325">
        <f>SUBTOTAL(109,Sklop15[Vrednost za okvirno količino (EUR) z DDV])</f>
        <v>0</v>
      </c>
      <c r="U26" s="326"/>
    </row>
    <row r="27" spans="1:21" ht="15">
      <c r="A27" s="5"/>
      <c r="B27" s="3"/>
      <c r="C27" s="26"/>
      <c r="D27" s="26"/>
      <c r="E27" s="25"/>
      <c r="F27" s="6"/>
      <c r="H27" s="7"/>
      <c r="I27" s="7"/>
      <c r="J27" s="7"/>
      <c r="K27" s="7"/>
      <c r="L27" s="20"/>
      <c r="M27" s="20"/>
      <c r="N27" s="7"/>
      <c r="O27" s="7"/>
      <c r="P27" s="7"/>
      <c r="Q27" s="7"/>
      <c r="R27" s="7"/>
      <c r="S27" s="2"/>
      <c r="T27" s="2"/>
      <c r="U27" s="6"/>
    </row>
    <row r="28" spans="1:21">
      <c r="A28" s="44" t="s">
        <v>160</v>
      </c>
      <c r="B28" s="16"/>
      <c r="C28" s="28"/>
      <c r="D28" s="28"/>
      <c r="E28" s="99"/>
      <c r="Q28" s="44"/>
      <c r="R28" s="44"/>
      <c r="S28" s="44"/>
      <c r="T28" s="44"/>
    </row>
    <row r="29" spans="1:21">
      <c r="A29" s="11" t="s">
        <v>216</v>
      </c>
      <c r="B29" s="16"/>
      <c r="C29" s="28"/>
      <c r="D29" s="28"/>
      <c r="E29" s="99"/>
    </row>
    <row r="30" spans="1:21">
      <c r="A30" s="94" t="s">
        <v>208</v>
      </c>
      <c r="F30" s="64"/>
      <c r="G30" s="64"/>
      <c r="H30" s="29"/>
      <c r="I30" s="29"/>
      <c r="J30" s="29"/>
      <c r="K30" s="29"/>
      <c r="L30" s="50"/>
      <c r="M30" s="50"/>
      <c r="N30" s="29"/>
      <c r="O30" s="29"/>
      <c r="P30" s="29"/>
      <c r="Q30" s="29"/>
      <c r="R30" s="29"/>
    </row>
    <row r="31" spans="1:21">
      <c r="A31" s="352" t="s">
        <v>201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50"/>
      <c r="N31" s="29"/>
      <c r="O31" s="29"/>
      <c r="P31" s="29"/>
      <c r="Q31" s="29"/>
      <c r="R31" s="29"/>
    </row>
    <row r="32" spans="1:21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29"/>
      <c r="O32" s="29"/>
      <c r="P32" s="29"/>
      <c r="Q32" s="29"/>
      <c r="R32" s="29"/>
    </row>
    <row r="33" spans="1:21">
      <c r="A33" s="94" t="s">
        <v>65</v>
      </c>
      <c r="F33" s="64"/>
      <c r="G33" s="64" t="s">
        <v>66</v>
      </c>
      <c r="H33" s="29"/>
      <c r="I33" s="29"/>
      <c r="J33" s="29"/>
      <c r="K33" s="29"/>
      <c r="L33" s="50"/>
      <c r="M33" s="50"/>
      <c r="N33" s="29"/>
      <c r="O33" s="29"/>
      <c r="P33" s="29"/>
      <c r="Q33" s="29" t="s">
        <v>67</v>
      </c>
      <c r="R33" s="29"/>
    </row>
    <row r="34" spans="1:21" ht="15">
      <c r="A34" s="5"/>
      <c r="B34" s="3"/>
      <c r="C34" s="26"/>
      <c r="D34" s="26"/>
      <c r="E34" s="25"/>
      <c r="F34" s="6"/>
      <c r="H34" s="7"/>
      <c r="I34" s="7"/>
      <c r="J34" s="7"/>
      <c r="K34" s="7"/>
      <c r="L34" s="20"/>
      <c r="M34" s="20"/>
      <c r="N34" s="7"/>
      <c r="O34" s="7"/>
      <c r="P34" s="7"/>
      <c r="Q34" s="7"/>
      <c r="R34" s="7"/>
      <c r="S34" s="2"/>
      <c r="T34" s="2"/>
      <c r="U34" s="6"/>
    </row>
    <row r="35" spans="1:21">
      <c r="B35" s="16"/>
      <c r="C35" s="28"/>
      <c r="D35" s="28"/>
      <c r="E35" s="99"/>
    </row>
    <row r="36" spans="1:21">
      <c r="B36" s="16"/>
      <c r="C36" s="28"/>
      <c r="D36" s="28"/>
      <c r="E36" s="99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</sheetData>
  <sheetProtection insertRows="0" deleteRows="0"/>
  <protectedRanges>
    <protectedRange sqref="J33:P1048576 N32:P32 U32:U1048576 U1:U30 J1:P30" name="Obseg1"/>
    <protectedRange sqref="K32:M32" name="Obseg1_2"/>
    <protectedRange sqref="U31 M31:P31" name="Obseg1_1"/>
    <protectedRange sqref="J31:L31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4"/>
  <sheetViews>
    <sheetView topLeftCell="A8" zoomScale="90" zoomScaleNormal="90" zoomScaleSheetLayoutView="100" workbookViewId="0">
      <selection activeCell="F36" sqref="F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pred_rekapitulacija'!B29</f>
        <v>BIO TESTENINE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3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36">
      <c r="A16" s="140" t="s">
        <v>1</v>
      </c>
      <c r="B16" s="142" t="s">
        <v>647</v>
      </c>
      <c r="C16" s="140" t="s">
        <v>425</v>
      </c>
      <c r="D16" s="140" t="s">
        <v>0</v>
      </c>
      <c r="E16" s="113"/>
      <c r="F16" s="114">
        <v>20</v>
      </c>
      <c r="G16" s="136" t="s">
        <v>0</v>
      </c>
      <c r="H16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6" s="78" t="str">
        <f>IF(Sklop16[[#This Row],[ZAHTEVANA SHEMA KAKOVOSTI]]&lt;&gt;"",Sklop16[[#This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304" t="s">
        <v>144</v>
      </c>
    </row>
    <row r="17" spans="1:22" s="51" customFormat="1" ht="36">
      <c r="A17" s="140" t="s">
        <v>3</v>
      </c>
      <c r="B17" s="145" t="s">
        <v>648</v>
      </c>
      <c r="C17" s="140" t="s">
        <v>425</v>
      </c>
      <c r="D17" s="140" t="s">
        <v>0</v>
      </c>
      <c r="E17" s="113"/>
      <c r="F17" s="114">
        <v>20</v>
      </c>
      <c r="G17" s="136" t="s">
        <v>0</v>
      </c>
      <c r="H17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78" t="str">
        <f>IF(Sklop16[[#This Row],[ZAHTEVANA SHEMA KAKOVOSTI]]&lt;&gt;"",Sklop16[[#This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+Sklop16[[#This Row],[cena/enota brez DDV v EUR]]*Sklop16[[#This Row],[Stopnja DDV (%)]]</f>
        <v>0</v>
      </c>
      <c r="R17" s="84">
        <f>+Sklop16[[#This Row],[cena/enota brez DDV v EUR]]+Sklop16[[#This Row],[Davek (EUR)]]</f>
        <v>0</v>
      </c>
      <c r="S17" s="84">
        <f>+Sklop16[[#This Row],[cena/enota brez DDV v EUR]]*Sklop16[[#This Row],[Okvirna količina]]</f>
        <v>0</v>
      </c>
      <c r="T17" s="84">
        <f>+Sklop16[[#This Row],[Končna cena/enoto mere (EUR) z DDV]]*Sklop16[[#This Row],[Okvirna količina]]</f>
        <v>0</v>
      </c>
      <c r="U17" s="304" t="s">
        <v>144</v>
      </c>
    </row>
    <row r="18" spans="1:22" s="51" customFormat="1" ht="12">
      <c r="A18" s="140" t="s">
        <v>4</v>
      </c>
      <c r="B18" s="145" t="s">
        <v>649</v>
      </c>
      <c r="C18" s="140" t="s">
        <v>425</v>
      </c>
      <c r="D18" s="140" t="s">
        <v>0</v>
      </c>
      <c r="E18" s="113"/>
      <c r="F18" s="114">
        <v>20</v>
      </c>
      <c r="G18" s="136" t="s">
        <v>0</v>
      </c>
      <c r="H18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" s="78" t="str">
        <f>IF(Sklop16[[#This Row],[ZAHTEVANA SHEMA KAKOVOSTI]]&lt;&gt;"",Sklop16[[#This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+Sklop16[[#This Row],[cena/enota brez DDV v EUR]]*Sklop16[[#This Row],[Stopnja DDV (%)]]</f>
        <v>0</v>
      </c>
      <c r="R18" s="84">
        <f>+Sklop16[[#This Row],[cena/enota brez DDV v EUR]]+Sklop16[[#This Row],[Davek (EUR)]]</f>
        <v>0</v>
      </c>
      <c r="S18" s="84">
        <f>+Sklop16[[#This Row],[cena/enota brez DDV v EUR]]*Sklop16[[#This Row],[Okvirna količina]]</f>
        <v>0</v>
      </c>
      <c r="T18" s="84">
        <f>+Sklop16[[#This Row],[Končna cena/enoto mere (EUR) z DDV]]*Sklop16[[#This Row],[Okvirna količina]]</f>
        <v>0</v>
      </c>
      <c r="U18" s="304" t="s">
        <v>144</v>
      </c>
    </row>
    <row r="19" spans="1:22" s="51" customFormat="1" ht="24">
      <c r="A19" s="140" t="s">
        <v>5</v>
      </c>
      <c r="B19" s="142" t="s">
        <v>650</v>
      </c>
      <c r="C19" s="140" t="s">
        <v>425</v>
      </c>
      <c r="D19" s="140" t="s">
        <v>0</v>
      </c>
      <c r="E19" s="113"/>
      <c r="F19" s="114">
        <v>20</v>
      </c>
      <c r="G19" s="136" t="s">
        <v>0</v>
      </c>
      <c r="H19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78" t="str">
        <f>IF(Sklop16[[#This Row],[ZAHTEVANA SHEMA KAKOVOSTI]]&lt;&gt;"",Sklop16[[#This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+Sklop16[[#This Row],[cena/enota brez DDV v EUR]]*Sklop16[[#This Row],[Stopnja DDV (%)]]</f>
        <v>0</v>
      </c>
      <c r="R19" s="84">
        <f>+Sklop16[[#This Row],[cena/enota brez DDV v EUR]]+Sklop16[[#This Row],[Davek (EUR)]]</f>
        <v>0</v>
      </c>
      <c r="S19" s="84">
        <f>+Sklop16[[#This Row],[cena/enota brez DDV v EUR]]*Sklop16[[#This Row],[Okvirna količina]]</f>
        <v>0</v>
      </c>
      <c r="T19" s="84">
        <f>+Sklop16[[#This Row],[Končna cena/enoto mere (EUR) z DDV]]*Sklop16[[#This Row],[Okvirna količina]]</f>
        <v>0</v>
      </c>
      <c r="U19" s="304" t="s">
        <v>144</v>
      </c>
    </row>
    <row r="20" spans="1:22" s="51" customFormat="1" ht="24">
      <c r="A20" s="140" t="s">
        <v>6</v>
      </c>
      <c r="B20" s="142" t="s">
        <v>651</v>
      </c>
      <c r="C20" s="140" t="s">
        <v>425</v>
      </c>
      <c r="D20" s="140" t="s">
        <v>0</v>
      </c>
      <c r="E20" s="113"/>
      <c r="F20" s="114">
        <v>20</v>
      </c>
      <c r="G20" s="136" t="s">
        <v>0</v>
      </c>
      <c r="H20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78" t="str">
        <f>IF(Sklop16[[#This Row],[ZAHTEVANA SHEMA KAKOVOSTI]]&lt;&gt;"",Sklop16[[#This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+Sklop16[[#This Row],[cena/enota brez DDV v EUR]]*Sklop16[[#This Row],[Stopnja DDV (%)]]</f>
        <v>0</v>
      </c>
      <c r="R20" s="84">
        <f>+Sklop16[[#This Row],[cena/enota brez DDV v EUR]]+Sklop16[[#This Row],[Davek (EUR)]]</f>
        <v>0</v>
      </c>
      <c r="S20" s="84">
        <f>+Sklop16[[#This Row],[cena/enota brez DDV v EUR]]*Sklop16[[#This Row],[Okvirna količina]]</f>
        <v>0</v>
      </c>
      <c r="T20" s="84">
        <f>+Sklop16[[#This Row],[Končna cena/enoto mere (EUR) z DDV]]*Sklop16[[#This Row],[Okvirna količina]]</f>
        <v>0</v>
      </c>
      <c r="U20" s="304" t="s">
        <v>144</v>
      </c>
    </row>
    <row r="21" spans="1:22" s="51" customFormat="1" ht="24">
      <c r="A21" s="140" t="s">
        <v>7</v>
      </c>
      <c r="B21" s="145" t="s">
        <v>652</v>
      </c>
      <c r="C21" s="140" t="s">
        <v>425</v>
      </c>
      <c r="D21" s="140" t="s">
        <v>0</v>
      </c>
      <c r="E21" s="113"/>
      <c r="F21" s="114">
        <v>20</v>
      </c>
      <c r="G21" s="136" t="s">
        <v>0</v>
      </c>
      <c r="H21" s="7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78" t="str">
        <f>IF(Sklop16[[#This Row],[ZAHTEVANA SHEMA KAKOVOSTI]]&lt;&gt;"",Sklop16[[#This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+Sklop16[[#This Row],[cena/enota brez DDV v EUR]]*Sklop16[[#This Row],[Stopnja DDV (%)]]</f>
        <v>0</v>
      </c>
      <c r="R21" s="84">
        <f>+Sklop16[[#This Row],[cena/enota brez DDV v EUR]]+Sklop16[[#This Row],[Davek (EUR)]]</f>
        <v>0</v>
      </c>
      <c r="S21" s="84">
        <f>+Sklop16[[#This Row],[cena/enota brez DDV v EUR]]*Sklop16[[#This Row],[Okvirna količina]]</f>
        <v>0</v>
      </c>
      <c r="T21" s="84">
        <f>+Sklop16[[#This Row],[Končna cena/enoto mere (EUR) z DDV]]*Sklop16[[#This Row],[Okvirna količina]]</f>
        <v>0</v>
      </c>
      <c r="U21" s="304" t="s">
        <v>144</v>
      </c>
    </row>
    <row r="22" spans="1:22">
      <c r="A22" s="315" t="s">
        <v>163</v>
      </c>
      <c r="B22" s="316"/>
      <c r="C22" s="317"/>
      <c r="D22" s="317"/>
      <c r="E22" s="318"/>
      <c r="F22" s="319"/>
      <c r="G22" s="320"/>
      <c r="H22" s="321">
        <f>SUBTOTAL(109,Sklop16[Preračunana masa/volumen/kos na enoto kg])</f>
        <v>120</v>
      </c>
      <c r="I22" s="321">
        <f>SUBTOTAL(109,Sklop16[Živila iz shem kakovosti (kg)])</f>
        <v>0</v>
      </c>
      <c r="J22" s="319"/>
      <c r="K22" s="322"/>
      <c r="L22" s="322"/>
      <c r="M22" s="323"/>
      <c r="N22" s="324"/>
      <c r="O22" s="324"/>
      <c r="P22" s="324"/>
      <c r="Q22" s="325"/>
      <c r="R22" s="319"/>
      <c r="S22" s="325">
        <f>SUBTOTAL(109,Sklop16[Vrednost za okvirno količino (EUR) brez DDV])</f>
        <v>0</v>
      </c>
      <c r="T22" s="325">
        <f>SUBTOTAL(109,Sklop16[Vrednost za okvirno količino (EUR) z DDV])</f>
        <v>0</v>
      </c>
      <c r="U22" s="326"/>
    </row>
    <row r="23" spans="1:22" s="50" customFormat="1">
      <c r="A23" s="275"/>
      <c r="B23" s="276"/>
      <c r="C23" s="277"/>
      <c r="D23" s="277"/>
      <c r="E23" s="278"/>
      <c r="F23" s="279"/>
      <c r="G23" s="280"/>
      <c r="H23" s="281"/>
      <c r="I23" s="281"/>
      <c r="J23" s="279"/>
      <c r="K23" s="282"/>
      <c r="L23" s="282"/>
      <c r="M23" s="283"/>
      <c r="N23" s="284"/>
      <c r="O23" s="284"/>
      <c r="P23" s="284"/>
      <c r="Q23" s="285"/>
      <c r="R23" s="279"/>
      <c r="S23" s="285"/>
      <c r="T23" s="285"/>
      <c r="U23" s="286"/>
    </row>
    <row r="24" spans="1:22">
      <c r="A24" s="44" t="s">
        <v>160</v>
      </c>
      <c r="B24" s="16"/>
      <c r="C24" s="28"/>
      <c r="D24" s="28"/>
      <c r="E24" s="99"/>
      <c r="Q24" s="44"/>
      <c r="R24" s="44"/>
      <c r="S24" s="44"/>
      <c r="T24" s="44"/>
    </row>
    <row r="25" spans="1:22">
      <c r="A25" s="11" t="s">
        <v>216</v>
      </c>
      <c r="B25" s="16"/>
      <c r="C25" s="28"/>
      <c r="D25" s="28"/>
      <c r="E25" s="99"/>
      <c r="V25" s="106"/>
    </row>
    <row r="26" spans="1:22">
      <c r="A26" s="94" t="s">
        <v>208</v>
      </c>
      <c r="F26" s="64"/>
      <c r="G26" s="64"/>
      <c r="H26" s="29"/>
      <c r="I26" s="29"/>
      <c r="J26" s="29"/>
      <c r="K26" s="29"/>
      <c r="L26" s="50"/>
      <c r="M26" s="50"/>
      <c r="N26" s="29"/>
      <c r="O26" s="29"/>
      <c r="P26" s="29"/>
      <c r="Q26" s="29"/>
      <c r="R26" s="29"/>
    </row>
    <row r="27" spans="1:22">
      <c r="A27" s="352" t="s">
        <v>201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50"/>
      <c r="N27" s="29"/>
      <c r="O27" s="29"/>
      <c r="P27" s="29"/>
      <c r="Q27" s="29"/>
      <c r="R27" s="29"/>
    </row>
    <row r="28" spans="1:22">
      <c r="A28" s="353" t="s">
        <v>205</v>
      </c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29"/>
      <c r="O28" s="29"/>
      <c r="P28" s="29"/>
      <c r="Q28" s="29"/>
      <c r="R28" s="2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9"/>
      <c r="O29" s="29"/>
      <c r="P29" s="29"/>
      <c r="Q29" s="29"/>
      <c r="R29" s="29"/>
    </row>
    <row r="30" spans="1:22">
      <c r="A30" s="94" t="s">
        <v>65</v>
      </c>
      <c r="F30" s="64"/>
      <c r="G30" s="64" t="s">
        <v>66</v>
      </c>
      <c r="H30" s="29"/>
      <c r="I30" s="29"/>
      <c r="J30" s="29"/>
      <c r="K30" s="29"/>
      <c r="L30" s="50"/>
      <c r="M30" s="50"/>
      <c r="N30" s="29"/>
      <c r="O30" s="29"/>
      <c r="P30" s="29"/>
      <c r="Q30" s="29" t="s">
        <v>67</v>
      </c>
      <c r="R30" s="29"/>
    </row>
    <row r="31" spans="1:22" ht="15">
      <c r="A31" s="5"/>
      <c r="B31" s="3"/>
      <c r="C31" s="26"/>
      <c r="D31" s="26"/>
      <c r="E31" s="25"/>
      <c r="F31" s="6"/>
      <c r="H31" s="7"/>
      <c r="I31" s="7"/>
      <c r="J31" s="7"/>
      <c r="K31" s="7"/>
      <c r="L31" s="20"/>
      <c r="M31" s="20"/>
      <c r="N31" s="7"/>
      <c r="O31" s="7"/>
      <c r="P31" s="7"/>
      <c r="Q31" s="7"/>
      <c r="R31" s="7"/>
      <c r="S31" s="2"/>
      <c r="T31" s="2"/>
      <c r="U31" s="6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4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4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4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</sheetData>
  <sheetProtection insertRows="0" deleteRows="0"/>
  <protectedRanges>
    <protectedRange sqref="U35:U1048576 J35:P1048576 J1:P26 N28:P29 J30:P31 U28:U33 U1:U26" name="Obseg1"/>
    <protectedRange sqref="K28:M29" name="Obseg1_1_1"/>
    <protectedRange sqref="U27 M27:P27" name="Obseg1_1"/>
    <protectedRange sqref="J27:L27" name="Obseg1_1_2"/>
  </protectedRanges>
  <mergeCells count="9">
    <mergeCell ref="A28:M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653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1"/>
  <sheetViews>
    <sheetView zoomScale="90" zoomScaleNormal="90" zoomScaleSheetLayoutView="100" workbookViewId="0">
      <selection activeCell="N18" sqref="N18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pred_rekapitulacija'!B30</f>
        <v>KRUH IN PEKOVSKO PECIVO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142" t="s">
        <v>660</v>
      </c>
      <c r="C16" s="140" t="s">
        <v>653</v>
      </c>
      <c r="D16" s="140" t="s">
        <v>0</v>
      </c>
      <c r="E16" s="113"/>
      <c r="F16" s="114">
        <v>350</v>
      </c>
      <c r="G16" s="136" t="s">
        <v>0</v>
      </c>
      <c r="H1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16" s="78" t="str">
        <f>IF(Sklop17[[#This Row],[ZAHTEVANA SHEMA KAKOVOSTI]]&lt;&gt;"",Sklop17[[#This Row],[Preračunana masa/volumen/kos na enoto kg]],"")</f>
        <v/>
      </c>
      <c r="J16" s="249"/>
      <c r="K16" s="231"/>
      <c r="L16" s="231"/>
      <c r="M16" s="231"/>
      <c r="N16" s="150"/>
      <c r="O16" s="150"/>
      <c r="P16" s="233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48"/>
    </row>
    <row r="17" spans="1:21" s="51" customFormat="1" ht="12">
      <c r="A17" s="77" t="s">
        <v>3</v>
      </c>
      <c r="B17" s="142" t="s">
        <v>661</v>
      </c>
      <c r="C17" s="140" t="s">
        <v>653</v>
      </c>
      <c r="D17" s="140" t="s">
        <v>0</v>
      </c>
      <c r="E17" s="113"/>
      <c r="F17" s="114">
        <v>250</v>
      </c>
      <c r="G17" s="136" t="s">
        <v>0</v>
      </c>
      <c r="H1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17" s="78" t="str">
        <f>IF(Sklop17[[#This Row],[ZAHTEVANA SHEMA KAKOVOSTI]]&lt;&gt;"",Sklop17[[#This Row],[Preračunana masa/volumen/kos na enoto kg]],"")</f>
        <v/>
      </c>
      <c r="J17" s="250"/>
      <c r="K17" s="231"/>
      <c r="L17" s="231"/>
      <c r="M17" s="231"/>
      <c r="N17" s="150"/>
      <c r="O17" s="150"/>
      <c r="P17" s="234"/>
      <c r="Q17" s="84">
        <f>+Sklop17[[#This Row],[cena/enota brez DDV v EUR]]*Sklop17[[#This Row],[Stopnja DDV (%)]]</f>
        <v>0</v>
      </c>
      <c r="R17" s="84">
        <f>+Sklop17[[#This Row],[cena/enota brez DDV v EUR]]+Sklop17[[#This Row],[Davek (EUR)]]</f>
        <v>0</v>
      </c>
      <c r="S17" s="84">
        <f>+Sklop17[[#This Row],[cena/enota brez DDV v EUR]]*Sklop17[[#This Row],[Okvirna količina]]</f>
        <v>0</v>
      </c>
      <c r="T17" s="84">
        <f>+Sklop17[[#This Row],[Končna cena/enoto mere (EUR) z DDV]]*Sklop17[[#This Row],[Okvirna količina]]</f>
        <v>0</v>
      </c>
      <c r="U17" s="148"/>
    </row>
    <row r="18" spans="1:21" s="51" customFormat="1" ht="12">
      <c r="A18" s="77" t="s">
        <v>4</v>
      </c>
      <c r="B18" s="145" t="s">
        <v>662</v>
      </c>
      <c r="C18" s="140" t="s">
        <v>653</v>
      </c>
      <c r="D18" s="140" t="s">
        <v>0</v>
      </c>
      <c r="E18" s="113"/>
      <c r="F18" s="114">
        <v>680</v>
      </c>
      <c r="G18" s="136" t="s">
        <v>0</v>
      </c>
      <c r="H1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680</v>
      </c>
      <c r="I18" s="78" t="str">
        <f>IF(Sklop17[[#This Row],[ZAHTEVANA SHEMA KAKOVOSTI]]&lt;&gt;"",Sklop17[[#This Row],[Preračunana masa/volumen/kos na enoto kg]],"")</f>
        <v/>
      </c>
      <c r="J18" s="250"/>
      <c r="K18" s="231"/>
      <c r="L18" s="231"/>
      <c r="M18" s="231"/>
      <c r="N18" s="150"/>
      <c r="O18" s="150"/>
      <c r="P18" s="234"/>
      <c r="Q18" s="84">
        <f>+Sklop17[[#This Row],[cena/enota brez DDV v EUR]]*Sklop17[[#This Row],[Stopnja DDV (%)]]</f>
        <v>0</v>
      </c>
      <c r="R18" s="84">
        <f>+Sklop17[[#This Row],[cena/enota brez DDV v EUR]]+Sklop17[[#This Row],[Davek (EUR)]]</f>
        <v>0</v>
      </c>
      <c r="S18" s="84">
        <f>+Sklop17[[#This Row],[cena/enota brez DDV v EUR]]*Sklop17[[#This Row],[Okvirna količina]]</f>
        <v>0</v>
      </c>
      <c r="T18" s="84">
        <f>+Sklop17[[#This Row],[Končna cena/enoto mere (EUR) z DDV]]*Sklop17[[#This Row],[Okvirna količina]]</f>
        <v>0</v>
      </c>
      <c r="U18" s="148"/>
    </row>
    <row r="19" spans="1:21" s="51" customFormat="1" ht="24">
      <c r="A19" s="77" t="s">
        <v>5</v>
      </c>
      <c r="B19" s="258" t="s">
        <v>663</v>
      </c>
      <c r="C19" s="140" t="s">
        <v>653</v>
      </c>
      <c r="D19" s="140" t="s">
        <v>0</v>
      </c>
      <c r="E19" s="218"/>
      <c r="F19" s="219">
        <v>500</v>
      </c>
      <c r="G19" s="259" t="s">
        <v>0</v>
      </c>
      <c r="H1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219" t="str">
        <f>IF(Sklop17[[#This Row],[ZAHTEVANA SHEMA KAKOVOSTI]]&lt;&gt;"",Sklop17[[#This Row],[Preračunana masa/volumen/kos na enoto kg]],"")</f>
        <v/>
      </c>
      <c r="J19" s="290"/>
      <c r="K19" s="292"/>
      <c r="L19" s="292"/>
      <c r="M19" s="260"/>
      <c r="N19" s="293"/>
      <c r="O19" s="293"/>
      <c r="P19" s="291"/>
      <c r="Q19" s="257">
        <f>+Sklop17[[#This Row],[cena/enota brez DDV v EUR]]*Sklop17[[#This Row],[Stopnja DDV (%)]]</f>
        <v>0</v>
      </c>
      <c r="R19" s="257">
        <f>+Sklop17[[#This Row],[cena/enota brez DDV v EUR]]+Sklop17[[#This Row],[Davek (EUR)]]</f>
        <v>0</v>
      </c>
      <c r="S19" s="257">
        <f>+Sklop17[[#This Row],[cena/enota brez DDV v EUR]]*Sklop17[[#This Row],[Okvirna količina]]</f>
        <v>0</v>
      </c>
      <c r="T19" s="257">
        <f>+Sklop17[[#This Row],[Končna cena/enoto mere (EUR) z DDV]]*Sklop17[[#This Row],[Okvirna količina]]</f>
        <v>0</v>
      </c>
      <c r="U19" s="247"/>
    </row>
    <row r="20" spans="1:21" s="51" customFormat="1" ht="24">
      <c r="A20" s="77" t="s">
        <v>6</v>
      </c>
      <c r="B20" s="258" t="s">
        <v>664</v>
      </c>
      <c r="C20" s="140" t="s">
        <v>653</v>
      </c>
      <c r="D20" s="140" t="s">
        <v>0</v>
      </c>
      <c r="E20" s="218"/>
      <c r="F20" s="219">
        <v>350</v>
      </c>
      <c r="G20" s="259" t="s">
        <v>0</v>
      </c>
      <c r="H2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20" s="219" t="str">
        <f>IF(Sklop17[[#This Row],[ZAHTEVANA SHEMA KAKOVOSTI]]&lt;&gt;"",Sklop17[[#This Row],[Preračunana masa/volumen/kos na enoto kg]],"")</f>
        <v/>
      </c>
      <c r="J20" s="290"/>
      <c r="K20" s="292"/>
      <c r="L20" s="292"/>
      <c r="M20" s="260"/>
      <c r="N20" s="293"/>
      <c r="O20" s="293"/>
      <c r="P20" s="291"/>
      <c r="Q20" s="257">
        <f>+Sklop17[[#This Row],[cena/enota brez DDV v EUR]]*Sklop17[[#This Row],[Stopnja DDV (%)]]</f>
        <v>0</v>
      </c>
      <c r="R20" s="257">
        <f>+Sklop17[[#This Row],[cena/enota brez DDV v EUR]]+Sklop17[[#This Row],[Davek (EUR)]]</f>
        <v>0</v>
      </c>
      <c r="S20" s="257">
        <f>+Sklop17[[#This Row],[cena/enota brez DDV v EUR]]*Sklop17[[#This Row],[Okvirna količina]]</f>
        <v>0</v>
      </c>
      <c r="T20" s="257">
        <f>+Sklop17[[#This Row],[Končna cena/enoto mere (EUR) z DDV]]*Sklop17[[#This Row],[Okvirna količina]]</f>
        <v>0</v>
      </c>
      <c r="U20" s="247"/>
    </row>
    <row r="21" spans="1:21" s="51" customFormat="1" ht="12">
      <c r="A21" s="77" t="s">
        <v>7</v>
      </c>
      <c r="B21" s="258" t="s">
        <v>665</v>
      </c>
      <c r="C21" s="216" t="s">
        <v>654</v>
      </c>
      <c r="D21" s="140" t="s">
        <v>0</v>
      </c>
      <c r="E21" s="218"/>
      <c r="F21" s="219">
        <v>40</v>
      </c>
      <c r="G21" s="259" t="s">
        <v>0</v>
      </c>
      <c r="H2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219" t="str">
        <f>IF(Sklop17[[#This Row],[ZAHTEVANA SHEMA KAKOVOSTI]]&lt;&gt;"",Sklop17[[#This Row],[Preračunana masa/volumen/kos na enoto kg]],"")</f>
        <v/>
      </c>
      <c r="J21" s="290"/>
      <c r="K21" s="292"/>
      <c r="L21" s="292"/>
      <c r="M21" s="260"/>
      <c r="N21" s="293"/>
      <c r="O21" s="293"/>
      <c r="P21" s="291"/>
      <c r="Q21" s="257">
        <f>+Sklop17[[#This Row],[cena/enota brez DDV v EUR]]*Sklop17[[#This Row],[Stopnja DDV (%)]]</f>
        <v>0</v>
      </c>
      <c r="R21" s="257">
        <f>+Sklop17[[#This Row],[cena/enota brez DDV v EUR]]+Sklop17[[#This Row],[Davek (EUR)]]</f>
        <v>0</v>
      </c>
      <c r="S21" s="257">
        <f>+Sklop17[[#This Row],[cena/enota brez DDV v EUR]]*Sklop17[[#This Row],[Okvirna količina]]</f>
        <v>0</v>
      </c>
      <c r="T21" s="257">
        <f>+Sklop17[[#This Row],[Končna cena/enoto mere (EUR) z DDV]]*Sklop17[[#This Row],[Okvirna količina]]</f>
        <v>0</v>
      </c>
      <c r="U21" s="247"/>
    </row>
    <row r="22" spans="1:21" s="51" customFormat="1" ht="24">
      <c r="A22" s="77" t="s">
        <v>8</v>
      </c>
      <c r="B22" s="258" t="s">
        <v>666</v>
      </c>
      <c r="C22" s="216" t="s">
        <v>653</v>
      </c>
      <c r="D22" s="140" t="s">
        <v>0</v>
      </c>
      <c r="E22" s="218"/>
      <c r="F22" s="219">
        <v>280</v>
      </c>
      <c r="G22" s="259" t="s">
        <v>0</v>
      </c>
      <c r="H2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22" s="219" t="str">
        <f>IF(Sklop17[[#This Row],[ZAHTEVANA SHEMA KAKOVOSTI]]&lt;&gt;"",Sklop17[[#This Row],[Preračunana masa/volumen/kos na enoto kg]],"")</f>
        <v/>
      </c>
      <c r="J22" s="290"/>
      <c r="K22" s="292"/>
      <c r="L22" s="292"/>
      <c r="M22" s="260"/>
      <c r="N22" s="293"/>
      <c r="O22" s="293"/>
      <c r="P22" s="291"/>
      <c r="Q22" s="257">
        <f>+Sklop17[[#This Row],[cena/enota brez DDV v EUR]]*Sklop17[[#This Row],[Stopnja DDV (%)]]</f>
        <v>0</v>
      </c>
      <c r="R22" s="257">
        <f>+Sklop17[[#This Row],[cena/enota brez DDV v EUR]]+Sklop17[[#This Row],[Davek (EUR)]]</f>
        <v>0</v>
      </c>
      <c r="S22" s="257">
        <f>+Sklop17[[#This Row],[cena/enota brez DDV v EUR]]*Sklop17[[#This Row],[Okvirna količina]]</f>
        <v>0</v>
      </c>
      <c r="T22" s="257">
        <f>+Sklop17[[#This Row],[Končna cena/enoto mere (EUR) z DDV]]*Sklop17[[#This Row],[Okvirna količina]]</f>
        <v>0</v>
      </c>
      <c r="U22" s="247"/>
    </row>
    <row r="23" spans="1:21" s="51" customFormat="1" ht="24">
      <c r="A23" s="77" t="s">
        <v>9</v>
      </c>
      <c r="B23" s="258" t="s">
        <v>667</v>
      </c>
      <c r="C23" s="216" t="s">
        <v>653</v>
      </c>
      <c r="D23" s="140" t="s">
        <v>0</v>
      </c>
      <c r="E23" s="218"/>
      <c r="F23" s="219">
        <v>500</v>
      </c>
      <c r="G23" s="259" t="s">
        <v>0</v>
      </c>
      <c r="H2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3" s="219" t="str">
        <f>IF(Sklop17[[#This Row],[ZAHTEVANA SHEMA KAKOVOSTI]]&lt;&gt;"",Sklop17[[#This Row],[Preračunana masa/volumen/kos na enoto kg]],"")</f>
        <v/>
      </c>
      <c r="J23" s="290"/>
      <c r="K23" s="292"/>
      <c r="L23" s="292"/>
      <c r="M23" s="260"/>
      <c r="N23" s="293"/>
      <c r="O23" s="293"/>
      <c r="P23" s="291"/>
      <c r="Q23" s="257">
        <f>+Sklop17[[#This Row],[cena/enota brez DDV v EUR]]*Sklop17[[#This Row],[Stopnja DDV (%)]]</f>
        <v>0</v>
      </c>
      <c r="R23" s="257">
        <f>+Sklop17[[#This Row],[cena/enota brez DDV v EUR]]+Sklop17[[#This Row],[Davek (EUR)]]</f>
        <v>0</v>
      </c>
      <c r="S23" s="257">
        <f>+Sklop17[[#This Row],[cena/enota brez DDV v EUR]]*Sklop17[[#This Row],[Okvirna količina]]</f>
        <v>0</v>
      </c>
      <c r="T23" s="257">
        <f>+Sklop17[[#This Row],[Končna cena/enoto mere (EUR) z DDV]]*Sklop17[[#This Row],[Okvirna količina]]</f>
        <v>0</v>
      </c>
      <c r="U23" s="247"/>
    </row>
    <row r="24" spans="1:21" s="51" customFormat="1" ht="24">
      <c r="A24" s="77" t="s">
        <v>10</v>
      </c>
      <c r="B24" s="258" t="s">
        <v>668</v>
      </c>
      <c r="C24" s="216" t="s">
        <v>653</v>
      </c>
      <c r="D24" s="140" t="s">
        <v>0</v>
      </c>
      <c r="E24" s="218"/>
      <c r="F24" s="219">
        <v>300</v>
      </c>
      <c r="G24" s="259" t="s">
        <v>0</v>
      </c>
      <c r="H2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219" t="str">
        <f>IF(Sklop17[[#This Row],[ZAHTEVANA SHEMA KAKOVOSTI]]&lt;&gt;"",Sklop17[[#This Row],[Preračunana masa/volumen/kos na enoto kg]],"")</f>
        <v/>
      </c>
      <c r="J24" s="290"/>
      <c r="K24" s="292"/>
      <c r="L24" s="292"/>
      <c r="M24" s="260"/>
      <c r="N24" s="293"/>
      <c r="O24" s="293"/>
      <c r="P24" s="291"/>
      <c r="Q24" s="257">
        <f>+Sklop17[[#This Row],[cena/enota brez DDV v EUR]]*Sklop17[[#This Row],[Stopnja DDV (%)]]</f>
        <v>0</v>
      </c>
      <c r="R24" s="257">
        <f>+Sklop17[[#This Row],[cena/enota brez DDV v EUR]]+Sklop17[[#This Row],[Davek (EUR)]]</f>
        <v>0</v>
      </c>
      <c r="S24" s="257">
        <f>+Sklop17[[#This Row],[cena/enota brez DDV v EUR]]*Sklop17[[#This Row],[Okvirna količina]]</f>
        <v>0</v>
      </c>
      <c r="T24" s="257">
        <f>+Sklop17[[#This Row],[Končna cena/enoto mere (EUR) z DDV]]*Sklop17[[#This Row],[Okvirna količina]]</f>
        <v>0</v>
      </c>
      <c r="U24" s="247"/>
    </row>
    <row r="25" spans="1:21" s="51" customFormat="1" ht="24">
      <c r="A25" s="77" t="s">
        <v>11</v>
      </c>
      <c r="B25" s="258" t="s">
        <v>669</v>
      </c>
      <c r="C25" s="216" t="s">
        <v>653</v>
      </c>
      <c r="D25" s="140" t="s">
        <v>0</v>
      </c>
      <c r="E25" s="218"/>
      <c r="F25" s="219">
        <v>500</v>
      </c>
      <c r="G25" s="259" t="s">
        <v>0</v>
      </c>
      <c r="H2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5" s="219" t="str">
        <f>IF(Sklop17[[#This Row],[ZAHTEVANA SHEMA KAKOVOSTI]]&lt;&gt;"",Sklop17[[#This Row],[Preračunana masa/volumen/kos na enoto kg]],"")</f>
        <v/>
      </c>
      <c r="J25" s="290"/>
      <c r="K25" s="292"/>
      <c r="L25" s="292"/>
      <c r="M25" s="260"/>
      <c r="N25" s="293"/>
      <c r="O25" s="293"/>
      <c r="P25" s="291"/>
      <c r="Q25" s="257">
        <f>+Sklop17[[#This Row],[cena/enota brez DDV v EUR]]*Sklop17[[#This Row],[Stopnja DDV (%)]]</f>
        <v>0</v>
      </c>
      <c r="R25" s="257">
        <f>+Sklop17[[#This Row],[cena/enota brez DDV v EUR]]+Sklop17[[#This Row],[Davek (EUR)]]</f>
        <v>0</v>
      </c>
      <c r="S25" s="257">
        <f>+Sklop17[[#This Row],[cena/enota brez DDV v EUR]]*Sklop17[[#This Row],[Okvirna količina]]</f>
        <v>0</v>
      </c>
      <c r="T25" s="257">
        <f>+Sklop17[[#This Row],[Končna cena/enoto mere (EUR) z DDV]]*Sklop17[[#This Row],[Okvirna količina]]</f>
        <v>0</v>
      </c>
      <c r="U25" s="247"/>
    </row>
    <row r="26" spans="1:21" s="51" customFormat="1" ht="12">
      <c r="A26" s="77" t="s">
        <v>12</v>
      </c>
      <c r="B26" s="258" t="s">
        <v>670</v>
      </c>
      <c r="C26" s="216" t="s">
        <v>655</v>
      </c>
      <c r="D26" s="140" t="s">
        <v>0</v>
      </c>
      <c r="E26" s="218"/>
      <c r="F26" s="219">
        <v>10</v>
      </c>
      <c r="G26" s="259" t="s">
        <v>0</v>
      </c>
      <c r="H2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6" s="219" t="str">
        <f>IF(Sklop17[[#This Row],[ZAHTEVANA SHEMA KAKOVOSTI]]&lt;&gt;"",Sklop17[[#This Row],[Preračunana masa/volumen/kos na enoto kg]],"")</f>
        <v/>
      </c>
      <c r="J26" s="290"/>
      <c r="K26" s="292"/>
      <c r="L26" s="292"/>
      <c r="M26" s="260"/>
      <c r="N26" s="293"/>
      <c r="O26" s="293"/>
      <c r="P26" s="291"/>
      <c r="Q26" s="257">
        <f>+Sklop17[[#This Row],[cena/enota brez DDV v EUR]]*Sklop17[[#This Row],[Stopnja DDV (%)]]</f>
        <v>0</v>
      </c>
      <c r="R26" s="257">
        <f>+Sklop17[[#This Row],[cena/enota brez DDV v EUR]]+Sklop17[[#This Row],[Davek (EUR)]]</f>
        <v>0</v>
      </c>
      <c r="S26" s="257">
        <f>+Sklop17[[#This Row],[cena/enota brez DDV v EUR]]*Sklop17[[#This Row],[Okvirna količina]]</f>
        <v>0</v>
      </c>
      <c r="T26" s="257">
        <f>+Sklop17[[#This Row],[Končna cena/enoto mere (EUR) z DDV]]*Sklop17[[#This Row],[Okvirna količina]]</f>
        <v>0</v>
      </c>
      <c r="U26" s="247"/>
    </row>
    <row r="27" spans="1:21" s="51" customFormat="1" ht="12">
      <c r="A27" s="77" t="s">
        <v>13</v>
      </c>
      <c r="B27" s="258" t="s">
        <v>671</v>
      </c>
      <c r="C27" s="216" t="s">
        <v>653</v>
      </c>
      <c r="D27" s="140" t="s">
        <v>0</v>
      </c>
      <c r="E27" s="218"/>
      <c r="F27" s="219">
        <v>60</v>
      </c>
      <c r="G27" s="259" t="s">
        <v>0</v>
      </c>
      <c r="H2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219" t="str">
        <f>IF(Sklop17[[#This Row],[ZAHTEVANA SHEMA KAKOVOSTI]]&lt;&gt;"",Sklop17[[#This Row],[Preračunana masa/volumen/kos na enoto kg]],"")</f>
        <v/>
      </c>
      <c r="J27" s="290"/>
      <c r="K27" s="292"/>
      <c r="L27" s="292"/>
      <c r="M27" s="260"/>
      <c r="N27" s="293"/>
      <c r="O27" s="293"/>
      <c r="P27" s="291"/>
      <c r="Q27" s="257">
        <f>+Sklop17[[#This Row],[cena/enota brez DDV v EUR]]*Sklop17[[#This Row],[Stopnja DDV (%)]]</f>
        <v>0</v>
      </c>
      <c r="R27" s="257">
        <f>+Sklop17[[#This Row],[cena/enota brez DDV v EUR]]+Sklop17[[#This Row],[Davek (EUR)]]</f>
        <v>0</v>
      </c>
      <c r="S27" s="257">
        <f>+Sklop17[[#This Row],[cena/enota brez DDV v EUR]]*Sklop17[[#This Row],[Okvirna količina]]</f>
        <v>0</v>
      </c>
      <c r="T27" s="257">
        <f>+Sklop17[[#This Row],[Končna cena/enoto mere (EUR) z DDV]]*Sklop17[[#This Row],[Okvirna količina]]</f>
        <v>0</v>
      </c>
      <c r="U27" s="247"/>
    </row>
    <row r="28" spans="1:21" s="51" customFormat="1" ht="12">
      <c r="A28" s="77" t="s">
        <v>14</v>
      </c>
      <c r="B28" s="258" t="s">
        <v>672</v>
      </c>
      <c r="C28" s="216" t="s">
        <v>653</v>
      </c>
      <c r="D28" s="140" t="s">
        <v>0</v>
      </c>
      <c r="E28" s="218"/>
      <c r="F28" s="219">
        <v>80</v>
      </c>
      <c r="G28" s="259" t="s">
        <v>0</v>
      </c>
      <c r="H2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219" t="str">
        <f>IF(Sklop17[[#This Row],[ZAHTEVANA SHEMA KAKOVOSTI]]&lt;&gt;"",Sklop17[[#This Row],[Preračunana masa/volumen/kos na enoto kg]],"")</f>
        <v/>
      </c>
      <c r="J28" s="290"/>
      <c r="K28" s="292"/>
      <c r="L28" s="292"/>
      <c r="M28" s="260"/>
      <c r="N28" s="293"/>
      <c r="O28" s="293"/>
      <c r="P28" s="291"/>
      <c r="Q28" s="257">
        <f>+Sklop17[[#This Row],[cena/enota brez DDV v EUR]]*Sklop17[[#This Row],[Stopnja DDV (%)]]</f>
        <v>0</v>
      </c>
      <c r="R28" s="257">
        <f>+Sklop17[[#This Row],[cena/enota brez DDV v EUR]]+Sklop17[[#This Row],[Davek (EUR)]]</f>
        <v>0</v>
      </c>
      <c r="S28" s="257">
        <f>+Sklop17[[#This Row],[cena/enota brez DDV v EUR]]*Sklop17[[#This Row],[Okvirna količina]]</f>
        <v>0</v>
      </c>
      <c r="T28" s="257">
        <f>+Sklop17[[#This Row],[Končna cena/enoto mere (EUR) z DDV]]*Sklop17[[#This Row],[Okvirna količina]]</f>
        <v>0</v>
      </c>
      <c r="U28" s="247"/>
    </row>
    <row r="29" spans="1:21" s="51" customFormat="1" ht="12">
      <c r="A29" s="77" t="s">
        <v>15</v>
      </c>
      <c r="B29" s="258" t="s">
        <v>673</v>
      </c>
      <c r="C29" s="216" t="s">
        <v>653</v>
      </c>
      <c r="D29" s="140" t="s">
        <v>0</v>
      </c>
      <c r="E29" s="218"/>
      <c r="F29" s="219">
        <v>80</v>
      </c>
      <c r="G29" s="259" t="s">
        <v>0</v>
      </c>
      <c r="H2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9" s="219" t="str">
        <f>IF(Sklop17[[#This Row],[ZAHTEVANA SHEMA KAKOVOSTI]]&lt;&gt;"",Sklop17[[#This Row],[Preračunana masa/volumen/kos na enoto kg]],"")</f>
        <v/>
      </c>
      <c r="J29" s="290"/>
      <c r="K29" s="292"/>
      <c r="L29" s="292"/>
      <c r="M29" s="260"/>
      <c r="N29" s="293"/>
      <c r="O29" s="293"/>
      <c r="P29" s="291"/>
      <c r="Q29" s="257">
        <f>+Sklop17[[#This Row],[cena/enota brez DDV v EUR]]*Sklop17[[#This Row],[Stopnja DDV (%)]]</f>
        <v>0</v>
      </c>
      <c r="R29" s="257">
        <f>+Sklop17[[#This Row],[cena/enota brez DDV v EUR]]+Sklop17[[#This Row],[Davek (EUR)]]</f>
        <v>0</v>
      </c>
      <c r="S29" s="257">
        <f>+Sklop17[[#This Row],[cena/enota brez DDV v EUR]]*Sklop17[[#This Row],[Okvirna količina]]</f>
        <v>0</v>
      </c>
      <c r="T29" s="257">
        <f>+Sklop17[[#This Row],[Končna cena/enoto mere (EUR) z DDV]]*Sklop17[[#This Row],[Okvirna količina]]</f>
        <v>0</v>
      </c>
      <c r="U29" s="247"/>
    </row>
    <row r="30" spans="1:21" s="51" customFormat="1" ht="12">
      <c r="A30" s="77" t="s">
        <v>16</v>
      </c>
      <c r="B30" s="258" t="s">
        <v>674</v>
      </c>
      <c r="C30" s="216" t="s">
        <v>653</v>
      </c>
      <c r="D30" s="140" t="s">
        <v>0</v>
      </c>
      <c r="E30" s="218"/>
      <c r="F30" s="219">
        <v>80</v>
      </c>
      <c r="G30" s="259" t="s">
        <v>0</v>
      </c>
      <c r="H3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0" s="219" t="str">
        <f>IF(Sklop17[[#This Row],[ZAHTEVANA SHEMA KAKOVOSTI]]&lt;&gt;"",Sklop17[[#This Row],[Preračunana masa/volumen/kos na enoto kg]],"")</f>
        <v/>
      </c>
      <c r="J30" s="290"/>
      <c r="K30" s="292"/>
      <c r="L30" s="292"/>
      <c r="M30" s="260"/>
      <c r="N30" s="293"/>
      <c r="O30" s="293"/>
      <c r="P30" s="291"/>
      <c r="Q30" s="257">
        <f>+Sklop17[[#This Row],[cena/enota brez DDV v EUR]]*Sklop17[[#This Row],[Stopnja DDV (%)]]</f>
        <v>0</v>
      </c>
      <c r="R30" s="257">
        <f>+Sklop17[[#This Row],[cena/enota brez DDV v EUR]]+Sklop17[[#This Row],[Davek (EUR)]]</f>
        <v>0</v>
      </c>
      <c r="S30" s="257">
        <f>+Sklop17[[#This Row],[cena/enota brez DDV v EUR]]*Sklop17[[#This Row],[Okvirna količina]]</f>
        <v>0</v>
      </c>
      <c r="T30" s="257">
        <f>+Sklop17[[#This Row],[Končna cena/enoto mere (EUR) z DDV]]*Sklop17[[#This Row],[Okvirna količina]]</f>
        <v>0</v>
      </c>
      <c r="U30" s="247"/>
    </row>
    <row r="31" spans="1:21" s="51" customFormat="1" ht="12">
      <c r="A31" s="77" t="s">
        <v>17</v>
      </c>
      <c r="B31" s="258" t="s">
        <v>675</v>
      </c>
      <c r="C31" s="216" t="s">
        <v>653</v>
      </c>
      <c r="D31" s="140" t="s">
        <v>0</v>
      </c>
      <c r="E31" s="218"/>
      <c r="F31" s="219">
        <v>100</v>
      </c>
      <c r="G31" s="259" t="s">
        <v>0</v>
      </c>
      <c r="H3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219" t="str">
        <f>IF(Sklop17[[#This Row],[ZAHTEVANA SHEMA KAKOVOSTI]]&lt;&gt;"",Sklop17[[#This Row],[Preračunana masa/volumen/kos na enoto kg]],"")</f>
        <v/>
      </c>
      <c r="J31" s="290"/>
      <c r="K31" s="292"/>
      <c r="L31" s="292"/>
      <c r="M31" s="260"/>
      <c r="N31" s="293"/>
      <c r="O31" s="293"/>
      <c r="P31" s="291"/>
      <c r="Q31" s="257">
        <f>+Sklop17[[#This Row],[cena/enota brez DDV v EUR]]*Sklop17[[#This Row],[Stopnja DDV (%)]]</f>
        <v>0</v>
      </c>
      <c r="R31" s="257">
        <f>+Sklop17[[#This Row],[cena/enota brez DDV v EUR]]+Sklop17[[#This Row],[Davek (EUR)]]</f>
        <v>0</v>
      </c>
      <c r="S31" s="257">
        <f>+Sklop17[[#This Row],[cena/enota brez DDV v EUR]]*Sklop17[[#This Row],[Okvirna količina]]</f>
        <v>0</v>
      </c>
      <c r="T31" s="257">
        <f>+Sklop17[[#This Row],[Končna cena/enoto mere (EUR) z DDV]]*Sklop17[[#This Row],[Okvirna količina]]</f>
        <v>0</v>
      </c>
      <c r="U31" s="247"/>
    </row>
    <row r="32" spans="1:21" s="51" customFormat="1" ht="12">
      <c r="A32" s="77" t="s">
        <v>18</v>
      </c>
      <c r="B32" s="258" t="s">
        <v>676</v>
      </c>
      <c r="C32" s="216" t="s">
        <v>653</v>
      </c>
      <c r="D32" s="140" t="s">
        <v>0</v>
      </c>
      <c r="E32" s="218"/>
      <c r="F32" s="219">
        <v>180</v>
      </c>
      <c r="G32" s="259" t="s">
        <v>0</v>
      </c>
      <c r="H3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32" s="219" t="str">
        <f>IF(Sklop17[[#This Row],[ZAHTEVANA SHEMA KAKOVOSTI]]&lt;&gt;"",Sklop17[[#This Row],[Preračunana masa/volumen/kos na enoto kg]],"")</f>
        <v/>
      </c>
      <c r="J32" s="290"/>
      <c r="K32" s="292"/>
      <c r="L32" s="292"/>
      <c r="M32" s="260"/>
      <c r="N32" s="293"/>
      <c r="O32" s="293"/>
      <c r="P32" s="291"/>
      <c r="Q32" s="257">
        <f>+Sklop17[[#This Row],[cena/enota brez DDV v EUR]]*Sklop17[[#This Row],[Stopnja DDV (%)]]</f>
        <v>0</v>
      </c>
      <c r="R32" s="257">
        <f>+Sklop17[[#This Row],[cena/enota brez DDV v EUR]]+Sklop17[[#This Row],[Davek (EUR)]]</f>
        <v>0</v>
      </c>
      <c r="S32" s="257">
        <f>+Sklop17[[#This Row],[cena/enota brez DDV v EUR]]*Sklop17[[#This Row],[Okvirna količina]]</f>
        <v>0</v>
      </c>
      <c r="T32" s="257">
        <f>+Sklop17[[#This Row],[Končna cena/enoto mere (EUR) z DDV]]*Sklop17[[#This Row],[Okvirna količina]]</f>
        <v>0</v>
      </c>
      <c r="U32" s="247"/>
    </row>
    <row r="33" spans="1:21" s="51" customFormat="1" ht="12">
      <c r="A33" s="77" t="s">
        <v>19</v>
      </c>
      <c r="B33" s="258" t="s">
        <v>677</v>
      </c>
      <c r="C33" s="216" t="s">
        <v>653</v>
      </c>
      <c r="D33" s="140" t="s">
        <v>0</v>
      </c>
      <c r="E33" s="218"/>
      <c r="F33" s="219">
        <v>200</v>
      </c>
      <c r="G33" s="259" t="s">
        <v>0</v>
      </c>
      <c r="H3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219" t="str">
        <f>IF(Sklop17[[#This Row],[ZAHTEVANA SHEMA KAKOVOSTI]]&lt;&gt;"",Sklop17[[#This Row],[Preračunana masa/volumen/kos na enoto kg]],"")</f>
        <v/>
      </c>
      <c r="J33" s="290"/>
      <c r="K33" s="292"/>
      <c r="L33" s="292"/>
      <c r="M33" s="260"/>
      <c r="N33" s="293"/>
      <c r="O33" s="293"/>
      <c r="P33" s="291"/>
      <c r="Q33" s="257">
        <f>+Sklop17[[#This Row],[cena/enota brez DDV v EUR]]*Sklop17[[#This Row],[Stopnja DDV (%)]]</f>
        <v>0</v>
      </c>
      <c r="R33" s="257">
        <f>+Sklop17[[#This Row],[cena/enota brez DDV v EUR]]+Sklop17[[#This Row],[Davek (EUR)]]</f>
        <v>0</v>
      </c>
      <c r="S33" s="257">
        <f>+Sklop17[[#This Row],[cena/enota brez DDV v EUR]]*Sklop17[[#This Row],[Okvirna količina]]</f>
        <v>0</v>
      </c>
      <c r="T33" s="257">
        <f>+Sklop17[[#This Row],[Končna cena/enoto mere (EUR) z DDV]]*Sklop17[[#This Row],[Okvirna količina]]</f>
        <v>0</v>
      </c>
      <c r="U33" s="247"/>
    </row>
    <row r="34" spans="1:21" s="51" customFormat="1" ht="24">
      <c r="A34" s="77" t="s">
        <v>20</v>
      </c>
      <c r="B34" s="258" t="s">
        <v>678</v>
      </c>
      <c r="C34" s="216" t="s">
        <v>653</v>
      </c>
      <c r="D34" s="140" t="s">
        <v>0</v>
      </c>
      <c r="E34" s="218"/>
      <c r="F34" s="219">
        <v>100</v>
      </c>
      <c r="G34" s="259" t="s">
        <v>0</v>
      </c>
      <c r="H3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19" t="str">
        <f>IF(Sklop17[[#This Row],[ZAHTEVANA SHEMA KAKOVOSTI]]&lt;&gt;"",Sklop17[[#This Row],[Preračunana masa/volumen/kos na enoto kg]],"")</f>
        <v/>
      </c>
      <c r="J34" s="290"/>
      <c r="K34" s="292"/>
      <c r="L34" s="292"/>
      <c r="M34" s="260"/>
      <c r="N34" s="293"/>
      <c r="O34" s="293"/>
      <c r="P34" s="291"/>
      <c r="Q34" s="257">
        <f>+Sklop17[[#This Row],[cena/enota brez DDV v EUR]]*Sklop17[[#This Row],[Stopnja DDV (%)]]</f>
        <v>0</v>
      </c>
      <c r="R34" s="257">
        <f>+Sklop17[[#This Row],[cena/enota brez DDV v EUR]]+Sklop17[[#This Row],[Davek (EUR)]]</f>
        <v>0</v>
      </c>
      <c r="S34" s="257">
        <f>+Sklop17[[#This Row],[cena/enota brez DDV v EUR]]*Sklop17[[#This Row],[Okvirna količina]]</f>
        <v>0</v>
      </c>
      <c r="T34" s="257">
        <f>+Sklop17[[#This Row],[Končna cena/enoto mere (EUR) z DDV]]*Sklop17[[#This Row],[Okvirna količina]]</f>
        <v>0</v>
      </c>
      <c r="U34" s="247"/>
    </row>
    <row r="35" spans="1:21" s="51" customFormat="1" ht="24">
      <c r="A35" s="77" t="s">
        <v>21</v>
      </c>
      <c r="B35" s="258" t="s">
        <v>679</v>
      </c>
      <c r="C35" s="216" t="s">
        <v>653</v>
      </c>
      <c r="D35" s="140" t="s">
        <v>0</v>
      </c>
      <c r="E35" s="218"/>
      <c r="F35" s="219">
        <v>150</v>
      </c>
      <c r="G35" s="259" t="s">
        <v>0</v>
      </c>
      <c r="H3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5" s="219" t="str">
        <f>IF(Sklop17[[#This Row],[ZAHTEVANA SHEMA KAKOVOSTI]]&lt;&gt;"",Sklop17[[#This Row],[Preračunana masa/volumen/kos na enoto kg]],"")</f>
        <v/>
      </c>
      <c r="J35" s="290"/>
      <c r="K35" s="292"/>
      <c r="L35" s="292"/>
      <c r="M35" s="260"/>
      <c r="N35" s="293"/>
      <c r="O35" s="293"/>
      <c r="P35" s="291"/>
      <c r="Q35" s="257">
        <f>+Sklop17[[#This Row],[cena/enota brez DDV v EUR]]*Sklop17[[#This Row],[Stopnja DDV (%)]]</f>
        <v>0</v>
      </c>
      <c r="R35" s="257">
        <f>+Sklop17[[#This Row],[cena/enota brez DDV v EUR]]+Sklop17[[#This Row],[Davek (EUR)]]</f>
        <v>0</v>
      </c>
      <c r="S35" s="257">
        <f>+Sklop17[[#This Row],[cena/enota brez DDV v EUR]]*Sklop17[[#This Row],[Okvirna količina]]</f>
        <v>0</v>
      </c>
      <c r="T35" s="257">
        <f>+Sklop17[[#This Row],[Končna cena/enoto mere (EUR) z DDV]]*Sklop17[[#This Row],[Okvirna količina]]</f>
        <v>0</v>
      </c>
      <c r="U35" s="247"/>
    </row>
    <row r="36" spans="1:21" s="51" customFormat="1" ht="24">
      <c r="A36" s="77" t="s">
        <v>22</v>
      </c>
      <c r="B36" s="258" t="s">
        <v>680</v>
      </c>
      <c r="C36" s="216" t="s">
        <v>653</v>
      </c>
      <c r="D36" s="140" t="s">
        <v>0</v>
      </c>
      <c r="E36" s="218"/>
      <c r="F36" s="219">
        <v>180</v>
      </c>
      <c r="G36" s="259" t="s">
        <v>0</v>
      </c>
      <c r="H3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36" s="219" t="str">
        <f>IF(Sklop17[[#This Row],[ZAHTEVANA SHEMA KAKOVOSTI]]&lt;&gt;"",Sklop17[[#This Row],[Preračunana masa/volumen/kos na enoto kg]],"")</f>
        <v/>
      </c>
      <c r="J36" s="290"/>
      <c r="K36" s="292"/>
      <c r="L36" s="292"/>
      <c r="M36" s="260"/>
      <c r="N36" s="293"/>
      <c r="O36" s="293"/>
      <c r="P36" s="291"/>
      <c r="Q36" s="257">
        <f>+Sklop17[[#This Row],[cena/enota brez DDV v EUR]]*Sklop17[[#This Row],[Stopnja DDV (%)]]</f>
        <v>0</v>
      </c>
      <c r="R36" s="257">
        <f>+Sklop17[[#This Row],[cena/enota brez DDV v EUR]]+Sklop17[[#This Row],[Davek (EUR)]]</f>
        <v>0</v>
      </c>
      <c r="S36" s="257">
        <f>+Sklop17[[#This Row],[cena/enota brez DDV v EUR]]*Sklop17[[#This Row],[Okvirna količina]]</f>
        <v>0</v>
      </c>
      <c r="T36" s="257">
        <f>+Sklop17[[#This Row],[Končna cena/enoto mere (EUR) z DDV]]*Sklop17[[#This Row],[Okvirna količina]]</f>
        <v>0</v>
      </c>
      <c r="U36" s="247"/>
    </row>
    <row r="37" spans="1:21" s="51" customFormat="1" ht="24">
      <c r="A37" s="77" t="s">
        <v>23</v>
      </c>
      <c r="B37" s="258" t="s">
        <v>681</v>
      </c>
      <c r="C37" s="216" t="s">
        <v>656</v>
      </c>
      <c r="D37" s="216" t="s">
        <v>141</v>
      </c>
      <c r="E37" s="218"/>
      <c r="F37" s="219">
        <v>300</v>
      </c>
      <c r="G37" s="259" t="s">
        <v>0</v>
      </c>
      <c r="H3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7" s="219" t="str">
        <f>IF(Sklop17[[#This Row],[ZAHTEVANA SHEMA KAKOVOSTI]]&lt;&gt;"",Sklop17[[#This Row],[Preračunana masa/volumen/kos na enoto kg]],"")</f>
        <v/>
      </c>
      <c r="J37" s="290"/>
      <c r="K37" s="292"/>
      <c r="L37" s="292"/>
      <c r="M37" s="260"/>
      <c r="N37" s="293"/>
      <c r="O37" s="293"/>
      <c r="P37" s="291"/>
      <c r="Q37" s="257">
        <f>+Sklop17[[#This Row],[cena/enota brez DDV v EUR]]*Sklop17[[#This Row],[Stopnja DDV (%)]]</f>
        <v>0</v>
      </c>
      <c r="R37" s="257">
        <f>+Sklop17[[#This Row],[cena/enota brez DDV v EUR]]+Sklop17[[#This Row],[Davek (EUR)]]</f>
        <v>0</v>
      </c>
      <c r="S37" s="257">
        <f>+Sklop17[[#This Row],[cena/enota brez DDV v EUR]]*Sklop17[[#This Row],[Okvirna količina]]</f>
        <v>0</v>
      </c>
      <c r="T37" s="257">
        <f>+Sklop17[[#This Row],[Končna cena/enoto mere (EUR) z DDV]]*Sklop17[[#This Row],[Okvirna količina]]</f>
        <v>0</v>
      </c>
      <c r="U37" s="247"/>
    </row>
    <row r="38" spans="1:21" s="51" customFormat="1" ht="24">
      <c r="A38" s="77" t="s">
        <v>24</v>
      </c>
      <c r="B38" s="258" t="s">
        <v>682</v>
      </c>
      <c r="C38" s="216" t="s">
        <v>656</v>
      </c>
      <c r="D38" s="216" t="s">
        <v>141</v>
      </c>
      <c r="E38" s="218"/>
      <c r="F38" s="219">
        <v>300</v>
      </c>
      <c r="G38" s="259" t="s">
        <v>0</v>
      </c>
      <c r="H3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8" s="219" t="str">
        <f>IF(Sklop17[[#This Row],[ZAHTEVANA SHEMA KAKOVOSTI]]&lt;&gt;"",Sklop17[[#This Row],[Preračunana masa/volumen/kos na enoto kg]],"")</f>
        <v/>
      </c>
      <c r="J38" s="290"/>
      <c r="K38" s="292"/>
      <c r="L38" s="292"/>
      <c r="M38" s="260"/>
      <c r="N38" s="293"/>
      <c r="O38" s="293"/>
      <c r="P38" s="291"/>
      <c r="Q38" s="257">
        <f>+Sklop17[[#This Row],[cena/enota brez DDV v EUR]]*Sklop17[[#This Row],[Stopnja DDV (%)]]</f>
        <v>0</v>
      </c>
      <c r="R38" s="257">
        <f>+Sklop17[[#This Row],[cena/enota brez DDV v EUR]]+Sklop17[[#This Row],[Davek (EUR)]]</f>
        <v>0</v>
      </c>
      <c r="S38" s="257">
        <f>+Sklop17[[#This Row],[cena/enota brez DDV v EUR]]*Sklop17[[#This Row],[Okvirna količina]]</f>
        <v>0</v>
      </c>
      <c r="T38" s="257">
        <f>+Sklop17[[#This Row],[Končna cena/enoto mere (EUR) z DDV]]*Sklop17[[#This Row],[Okvirna količina]]</f>
        <v>0</v>
      </c>
      <c r="U38" s="247"/>
    </row>
    <row r="39" spans="1:21" s="51" customFormat="1" ht="36">
      <c r="A39" s="77" t="s">
        <v>25</v>
      </c>
      <c r="B39" s="258" t="s">
        <v>683</v>
      </c>
      <c r="C39" s="216" t="s">
        <v>657</v>
      </c>
      <c r="D39" s="216" t="s">
        <v>141</v>
      </c>
      <c r="E39" s="218"/>
      <c r="F39" s="219">
        <v>200</v>
      </c>
      <c r="G39" s="259" t="s">
        <v>0</v>
      </c>
      <c r="H3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9" s="219" t="str">
        <f>IF(Sklop17[[#This Row],[ZAHTEVANA SHEMA KAKOVOSTI]]&lt;&gt;"",Sklop17[[#This Row],[Preračunana masa/volumen/kos na enoto kg]],"")</f>
        <v/>
      </c>
      <c r="J39" s="290"/>
      <c r="K39" s="292"/>
      <c r="L39" s="292"/>
      <c r="M39" s="260"/>
      <c r="N39" s="293"/>
      <c r="O39" s="293"/>
      <c r="P39" s="291"/>
      <c r="Q39" s="257">
        <f>+Sklop17[[#This Row],[cena/enota brez DDV v EUR]]*Sklop17[[#This Row],[Stopnja DDV (%)]]</f>
        <v>0</v>
      </c>
      <c r="R39" s="257">
        <f>+Sklop17[[#This Row],[cena/enota brez DDV v EUR]]+Sklop17[[#This Row],[Davek (EUR)]]</f>
        <v>0</v>
      </c>
      <c r="S39" s="257">
        <f>+Sklop17[[#This Row],[cena/enota brez DDV v EUR]]*Sklop17[[#This Row],[Okvirna količina]]</f>
        <v>0</v>
      </c>
      <c r="T39" s="257">
        <f>+Sklop17[[#This Row],[Končna cena/enoto mere (EUR) z DDV]]*Sklop17[[#This Row],[Okvirna količina]]</f>
        <v>0</v>
      </c>
      <c r="U39" s="247"/>
    </row>
    <row r="40" spans="1:21" s="51" customFormat="1" ht="36">
      <c r="A40" s="77" t="s">
        <v>26</v>
      </c>
      <c r="B40" s="258" t="s">
        <v>683</v>
      </c>
      <c r="C40" s="216" t="s">
        <v>656</v>
      </c>
      <c r="D40" s="216" t="s">
        <v>141</v>
      </c>
      <c r="E40" s="218"/>
      <c r="F40" s="219">
        <v>100</v>
      </c>
      <c r="G40" s="259" t="s">
        <v>0</v>
      </c>
      <c r="H4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0" s="219" t="str">
        <f>IF(Sklop17[[#This Row],[ZAHTEVANA SHEMA KAKOVOSTI]]&lt;&gt;"",Sklop17[[#This Row],[Preračunana masa/volumen/kos na enoto kg]],"")</f>
        <v/>
      </c>
      <c r="J40" s="290"/>
      <c r="K40" s="292"/>
      <c r="L40" s="292"/>
      <c r="M40" s="260"/>
      <c r="N40" s="293"/>
      <c r="O40" s="293"/>
      <c r="P40" s="291"/>
      <c r="Q40" s="257">
        <f>+Sklop17[[#This Row],[cena/enota brez DDV v EUR]]*Sklop17[[#This Row],[Stopnja DDV (%)]]</f>
        <v>0</v>
      </c>
      <c r="R40" s="257">
        <f>+Sklop17[[#This Row],[cena/enota brez DDV v EUR]]+Sklop17[[#This Row],[Davek (EUR)]]</f>
        <v>0</v>
      </c>
      <c r="S40" s="257">
        <f>+Sklop17[[#This Row],[cena/enota brez DDV v EUR]]*Sklop17[[#This Row],[Okvirna količina]]</f>
        <v>0</v>
      </c>
      <c r="T40" s="257">
        <f>+Sklop17[[#This Row],[Končna cena/enoto mere (EUR) z DDV]]*Sklop17[[#This Row],[Okvirna količina]]</f>
        <v>0</v>
      </c>
      <c r="U40" s="247"/>
    </row>
    <row r="41" spans="1:21" s="51" customFormat="1" ht="36">
      <c r="A41" s="77" t="s">
        <v>27</v>
      </c>
      <c r="B41" s="258" t="s">
        <v>684</v>
      </c>
      <c r="C41" s="216" t="s">
        <v>657</v>
      </c>
      <c r="D41" s="216" t="s">
        <v>141</v>
      </c>
      <c r="E41" s="218"/>
      <c r="F41" s="219">
        <v>200</v>
      </c>
      <c r="G41" s="259" t="s">
        <v>0</v>
      </c>
      <c r="H4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1" s="219" t="str">
        <f>IF(Sklop17[[#This Row],[ZAHTEVANA SHEMA KAKOVOSTI]]&lt;&gt;"",Sklop17[[#This Row],[Preračunana masa/volumen/kos na enoto kg]],"")</f>
        <v/>
      </c>
      <c r="J41" s="290"/>
      <c r="K41" s="292"/>
      <c r="L41" s="292"/>
      <c r="M41" s="260"/>
      <c r="N41" s="293"/>
      <c r="O41" s="293"/>
      <c r="P41" s="291"/>
      <c r="Q41" s="257">
        <f>+Sklop17[[#This Row],[cena/enota brez DDV v EUR]]*Sklop17[[#This Row],[Stopnja DDV (%)]]</f>
        <v>0</v>
      </c>
      <c r="R41" s="257">
        <f>+Sklop17[[#This Row],[cena/enota brez DDV v EUR]]+Sklop17[[#This Row],[Davek (EUR)]]</f>
        <v>0</v>
      </c>
      <c r="S41" s="257">
        <f>+Sklop17[[#This Row],[cena/enota brez DDV v EUR]]*Sklop17[[#This Row],[Okvirna količina]]</f>
        <v>0</v>
      </c>
      <c r="T41" s="257">
        <f>+Sklop17[[#This Row],[Končna cena/enoto mere (EUR) z DDV]]*Sklop17[[#This Row],[Okvirna količina]]</f>
        <v>0</v>
      </c>
      <c r="U41" s="247"/>
    </row>
    <row r="42" spans="1:21" s="51" customFormat="1" ht="36">
      <c r="A42" s="77" t="s">
        <v>28</v>
      </c>
      <c r="B42" s="258" t="s">
        <v>684</v>
      </c>
      <c r="C42" s="216" t="s">
        <v>656</v>
      </c>
      <c r="D42" s="216" t="s">
        <v>141</v>
      </c>
      <c r="E42" s="218"/>
      <c r="F42" s="219">
        <v>100</v>
      </c>
      <c r="G42" s="259" t="s">
        <v>0</v>
      </c>
      <c r="H4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2" s="219" t="str">
        <f>IF(Sklop17[[#This Row],[ZAHTEVANA SHEMA KAKOVOSTI]]&lt;&gt;"",Sklop17[[#This Row],[Preračunana masa/volumen/kos na enoto kg]],"")</f>
        <v/>
      </c>
      <c r="J42" s="290"/>
      <c r="K42" s="292"/>
      <c r="L42" s="292"/>
      <c r="M42" s="260"/>
      <c r="N42" s="293"/>
      <c r="O42" s="293"/>
      <c r="P42" s="291"/>
      <c r="Q42" s="257">
        <f>+Sklop17[[#This Row],[cena/enota brez DDV v EUR]]*Sklop17[[#This Row],[Stopnja DDV (%)]]</f>
        <v>0</v>
      </c>
      <c r="R42" s="257">
        <f>+Sklop17[[#This Row],[cena/enota brez DDV v EUR]]+Sklop17[[#This Row],[Davek (EUR)]]</f>
        <v>0</v>
      </c>
      <c r="S42" s="257">
        <f>+Sklop17[[#This Row],[cena/enota brez DDV v EUR]]*Sklop17[[#This Row],[Okvirna količina]]</f>
        <v>0</v>
      </c>
      <c r="T42" s="257">
        <f>+Sklop17[[#This Row],[Končna cena/enoto mere (EUR) z DDV]]*Sklop17[[#This Row],[Okvirna količina]]</f>
        <v>0</v>
      </c>
      <c r="U42" s="247"/>
    </row>
    <row r="43" spans="1:21" s="51" customFormat="1" ht="36">
      <c r="A43" s="77" t="s">
        <v>29</v>
      </c>
      <c r="B43" s="258" t="s">
        <v>685</v>
      </c>
      <c r="C43" s="216" t="s">
        <v>657</v>
      </c>
      <c r="D43" s="216" t="s">
        <v>141</v>
      </c>
      <c r="E43" s="218"/>
      <c r="F43" s="219">
        <v>200</v>
      </c>
      <c r="G43" s="259" t="s">
        <v>0</v>
      </c>
      <c r="H4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3" s="219" t="str">
        <f>IF(Sklop17[[#This Row],[ZAHTEVANA SHEMA KAKOVOSTI]]&lt;&gt;"",Sklop17[[#This Row],[Preračunana masa/volumen/kos na enoto kg]],"")</f>
        <v/>
      </c>
      <c r="J43" s="290"/>
      <c r="K43" s="292"/>
      <c r="L43" s="292"/>
      <c r="M43" s="260"/>
      <c r="N43" s="293"/>
      <c r="O43" s="293"/>
      <c r="P43" s="291"/>
      <c r="Q43" s="257">
        <f>+Sklop17[[#This Row],[cena/enota brez DDV v EUR]]*Sklop17[[#This Row],[Stopnja DDV (%)]]</f>
        <v>0</v>
      </c>
      <c r="R43" s="257">
        <f>+Sklop17[[#This Row],[cena/enota brez DDV v EUR]]+Sklop17[[#This Row],[Davek (EUR)]]</f>
        <v>0</v>
      </c>
      <c r="S43" s="257">
        <f>+Sklop17[[#This Row],[cena/enota brez DDV v EUR]]*Sklop17[[#This Row],[Okvirna količina]]</f>
        <v>0</v>
      </c>
      <c r="T43" s="257">
        <f>+Sklop17[[#This Row],[Končna cena/enoto mere (EUR) z DDV]]*Sklop17[[#This Row],[Okvirna količina]]</f>
        <v>0</v>
      </c>
      <c r="U43" s="247"/>
    </row>
    <row r="44" spans="1:21" s="51" customFormat="1" ht="36">
      <c r="A44" s="77" t="s">
        <v>30</v>
      </c>
      <c r="B44" s="258" t="s">
        <v>685</v>
      </c>
      <c r="C44" s="216" t="s">
        <v>656</v>
      </c>
      <c r="D44" s="216" t="s">
        <v>141</v>
      </c>
      <c r="E44" s="218"/>
      <c r="F44" s="219">
        <v>100</v>
      </c>
      <c r="G44" s="259" t="s">
        <v>0</v>
      </c>
      <c r="H4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19" t="str">
        <f>IF(Sklop17[[#This Row],[ZAHTEVANA SHEMA KAKOVOSTI]]&lt;&gt;"",Sklop17[[#This Row],[Preračunana masa/volumen/kos na enoto kg]],"")</f>
        <v/>
      </c>
      <c r="J44" s="290"/>
      <c r="K44" s="292"/>
      <c r="L44" s="292"/>
      <c r="M44" s="260"/>
      <c r="N44" s="293"/>
      <c r="O44" s="293"/>
      <c r="P44" s="291"/>
      <c r="Q44" s="257">
        <f>+Sklop17[[#This Row],[cena/enota brez DDV v EUR]]*Sklop17[[#This Row],[Stopnja DDV (%)]]</f>
        <v>0</v>
      </c>
      <c r="R44" s="257">
        <f>+Sklop17[[#This Row],[cena/enota brez DDV v EUR]]+Sklop17[[#This Row],[Davek (EUR)]]</f>
        <v>0</v>
      </c>
      <c r="S44" s="257">
        <f>+Sklop17[[#This Row],[cena/enota brez DDV v EUR]]*Sklop17[[#This Row],[Okvirna količina]]</f>
        <v>0</v>
      </c>
      <c r="T44" s="257">
        <f>+Sklop17[[#This Row],[Končna cena/enoto mere (EUR) z DDV]]*Sklop17[[#This Row],[Okvirna količina]]</f>
        <v>0</v>
      </c>
      <c r="U44" s="247"/>
    </row>
    <row r="45" spans="1:21" s="51" customFormat="1" ht="24">
      <c r="A45" s="77" t="s">
        <v>31</v>
      </c>
      <c r="B45" s="258" t="s">
        <v>686</v>
      </c>
      <c r="C45" s="216" t="s">
        <v>657</v>
      </c>
      <c r="D45" s="216" t="s">
        <v>141</v>
      </c>
      <c r="E45" s="218"/>
      <c r="F45" s="219">
        <v>200</v>
      </c>
      <c r="G45" s="259" t="s">
        <v>0</v>
      </c>
      <c r="H4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5" s="219" t="str">
        <f>IF(Sklop17[[#This Row],[ZAHTEVANA SHEMA KAKOVOSTI]]&lt;&gt;"",Sklop17[[#This Row],[Preračunana masa/volumen/kos na enoto kg]],"")</f>
        <v/>
      </c>
      <c r="J45" s="290"/>
      <c r="K45" s="292"/>
      <c r="L45" s="292"/>
      <c r="M45" s="260"/>
      <c r="N45" s="293"/>
      <c r="O45" s="293"/>
      <c r="P45" s="291"/>
      <c r="Q45" s="257">
        <f>+Sklop17[[#This Row],[cena/enota brez DDV v EUR]]*Sklop17[[#This Row],[Stopnja DDV (%)]]</f>
        <v>0</v>
      </c>
      <c r="R45" s="257">
        <f>+Sklop17[[#This Row],[cena/enota brez DDV v EUR]]+Sklop17[[#This Row],[Davek (EUR)]]</f>
        <v>0</v>
      </c>
      <c r="S45" s="257">
        <f>+Sklop17[[#This Row],[cena/enota brez DDV v EUR]]*Sklop17[[#This Row],[Okvirna količina]]</f>
        <v>0</v>
      </c>
      <c r="T45" s="257">
        <f>+Sklop17[[#This Row],[Končna cena/enoto mere (EUR) z DDV]]*Sklop17[[#This Row],[Okvirna količina]]</f>
        <v>0</v>
      </c>
      <c r="U45" s="247"/>
    </row>
    <row r="46" spans="1:21" s="51" customFormat="1" ht="24">
      <c r="A46" s="77" t="s">
        <v>32</v>
      </c>
      <c r="B46" s="258" t="s">
        <v>686</v>
      </c>
      <c r="C46" s="216" t="s">
        <v>656</v>
      </c>
      <c r="D46" s="216" t="s">
        <v>141</v>
      </c>
      <c r="E46" s="218"/>
      <c r="F46" s="219">
        <v>100</v>
      </c>
      <c r="G46" s="259" t="s">
        <v>0</v>
      </c>
      <c r="H4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6" s="219" t="str">
        <f>IF(Sklop17[[#This Row],[ZAHTEVANA SHEMA KAKOVOSTI]]&lt;&gt;"",Sklop17[[#This Row],[Preračunana masa/volumen/kos na enoto kg]],"")</f>
        <v/>
      </c>
      <c r="J46" s="290"/>
      <c r="K46" s="292"/>
      <c r="L46" s="292"/>
      <c r="M46" s="260"/>
      <c r="N46" s="293"/>
      <c r="O46" s="293"/>
      <c r="P46" s="291"/>
      <c r="Q46" s="257">
        <f>+Sklop17[[#This Row],[cena/enota brez DDV v EUR]]*Sklop17[[#This Row],[Stopnja DDV (%)]]</f>
        <v>0</v>
      </c>
      <c r="R46" s="257">
        <f>+Sklop17[[#This Row],[cena/enota brez DDV v EUR]]+Sklop17[[#This Row],[Davek (EUR)]]</f>
        <v>0</v>
      </c>
      <c r="S46" s="257">
        <f>+Sklop17[[#This Row],[cena/enota brez DDV v EUR]]*Sklop17[[#This Row],[Okvirna količina]]</f>
        <v>0</v>
      </c>
      <c r="T46" s="257">
        <f>+Sklop17[[#This Row],[Končna cena/enoto mere (EUR) z DDV]]*Sklop17[[#This Row],[Okvirna količina]]</f>
        <v>0</v>
      </c>
      <c r="U46" s="247"/>
    </row>
    <row r="47" spans="1:21" s="51" customFormat="1" ht="24">
      <c r="A47" s="77" t="s">
        <v>33</v>
      </c>
      <c r="B47" s="258" t="s">
        <v>687</v>
      </c>
      <c r="C47" s="216" t="s">
        <v>656</v>
      </c>
      <c r="D47" s="216" t="s">
        <v>141</v>
      </c>
      <c r="E47" s="218"/>
      <c r="F47" s="219">
        <v>200</v>
      </c>
      <c r="G47" s="259" t="s">
        <v>0</v>
      </c>
      <c r="H4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7" s="219" t="str">
        <f>IF(Sklop17[[#This Row],[ZAHTEVANA SHEMA KAKOVOSTI]]&lt;&gt;"",Sklop17[[#This Row],[Preračunana masa/volumen/kos na enoto kg]],"")</f>
        <v/>
      </c>
      <c r="J47" s="290"/>
      <c r="K47" s="292"/>
      <c r="L47" s="292"/>
      <c r="M47" s="260"/>
      <c r="N47" s="293"/>
      <c r="O47" s="293"/>
      <c r="P47" s="291"/>
      <c r="Q47" s="257">
        <f>+Sklop17[[#This Row],[cena/enota brez DDV v EUR]]*Sklop17[[#This Row],[Stopnja DDV (%)]]</f>
        <v>0</v>
      </c>
      <c r="R47" s="257">
        <f>+Sklop17[[#This Row],[cena/enota brez DDV v EUR]]+Sklop17[[#This Row],[Davek (EUR)]]</f>
        <v>0</v>
      </c>
      <c r="S47" s="257">
        <f>+Sklop17[[#This Row],[cena/enota brez DDV v EUR]]*Sklop17[[#This Row],[Okvirna količina]]</f>
        <v>0</v>
      </c>
      <c r="T47" s="257">
        <f>+Sklop17[[#This Row],[Končna cena/enoto mere (EUR) z DDV]]*Sklop17[[#This Row],[Okvirna količina]]</f>
        <v>0</v>
      </c>
      <c r="U47" s="247"/>
    </row>
    <row r="48" spans="1:21" s="51" customFormat="1" ht="24">
      <c r="A48" s="77" t="s">
        <v>34</v>
      </c>
      <c r="B48" s="258" t="s">
        <v>687</v>
      </c>
      <c r="C48" s="216" t="s">
        <v>657</v>
      </c>
      <c r="D48" s="216" t="s">
        <v>141</v>
      </c>
      <c r="E48" s="218"/>
      <c r="F48" s="219">
        <v>100</v>
      </c>
      <c r="G48" s="259" t="s">
        <v>0</v>
      </c>
      <c r="H4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8" s="219" t="str">
        <f>IF(Sklop17[[#This Row],[ZAHTEVANA SHEMA KAKOVOSTI]]&lt;&gt;"",Sklop17[[#This Row],[Preračunana masa/volumen/kos na enoto kg]],"")</f>
        <v/>
      </c>
      <c r="J48" s="290"/>
      <c r="K48" s="292"/>
      <c r="L48" s="292"/>
      <c r="M48" s="260"/>
      <c r="N48" s="293"/>
      <c r="O48" s="293"/>
      <c r="P48" s="291"/>
      <c r="Q48" s="257">
        <f>+Sklop17[[#This Row],[cena/enota brez DDV v EUR]]*Sklop17[[#This Row],[Stopnja DDV (%)]]</f>
        <v>0</v>
      </c>
      <c r="R48" s="257">
        <f>+Sklop17[[#This Row],[cena/enota brez DDV v EUR]]+Sklop17[[#This Row],[Davek (EUR)]]</f>
        <v>0</v>
      </c>
      <c r="S48" s="257">
        <f>+Sklop17[[#This Row],[cena/enota brez DDV v EUR]]*Sklop17[[#This Row],[Okvirna količina]]</f>
        <v>0</v>
      </c>
      <c r="T48" s="257">
        <f>+Sklop17[[#This Row],[Končna cena/enoto mere (EUR) z DDV]]*Sklop17[[#This Row],[Okvirna količina]]</f>
        <v>0</v>
      </c>
      <c r="U48" s="247"/>
    </row>
    <row r="49" spans="1:21" s="51" customFormat="1" ht="12">
      <c r="A49" s="77" t="s">
        <v>35</v>
      </c>
      <c r="B49" s="258" t="s">
        <v>688</v>
      </c>
      <c r="C49" s="216" t="s">
        <v>656</v>
      </c>
      <c r="D49" s="216" t="s">
        <v>141</v>
      </c>
      <c r="E49" s="218"/>
      <c r="F49" s="219">
        <v>50</v>
      </c>
      <c r="G49" s="259" t="s">
        <v>0</v>
      </c>
      <c r="H49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219" t="str">
        <f>IF(Sklop17[[#This Row],[ZAHTEVANA SHEMA KAKOVOSTI]]&lt;&gt;"",Sklop17[[#This Row],[Preračunana masa/volumen/kos na enoto kg]],"")</f>
        <v/>
      </c>
      <c r="J49" s="290"/>
      <c r="K49" s="292"/>
      <c r="L49" s="292"/>
      <c r="M49" s="260"/>
      <c r="N49" s="293"/>
      <c r="O49" s="293"/>
      <c r="P49" s="291"/>
      <c r="Q49" s="257">
        <f>+Sklop17[[#This Row],[cena/enota brez DDV v EUR]]*Sklop17[[#This Row],[Stopnja DDV (%)]]</f>
        <v>0</v>
      </c>
      <c r="R49" s="257">
        <f>+Sklop17[[#This Row],[cena/enota brez DDV v EUR]]+Sklop17[[#This Row],[Davek (EUR)]]</f>
        <v>0</v>
      </c>
      <c r="S49" s="257">
        <f>+Sklop17[[#This Row],[cena/enota brez DDV v EUR]]*Sklop17[[#This Row],[Okvirna količina]]</f>
        <v>0</v>
      </c>
      <c r="T49" s="257">
        <f>+Sklop17[[#This Row],[Končna cena/enoto mere (EUR) z DDV]]*Sklop17[[#This Row],[Okvirna količina]]</f>
        <v>0</v>
      </c>
      <c r="U49" s="247"/>
    </row>
    <row r="50" spans="1:21" s="51" customFormat="1" ht="12">
      <c r="A50" s="77" t="s">
        <v>36</v>
      </c>
      <c r="B50" s="258" t="s">
        <v>688</v>
      </c>
      <c r="C50" s="216" t="s">
        <v>657</v>
      </c>
      <c r="D50" s="216" t="s">
        <v>141</v>
      </c>
      <c r="E50" s="218"/>
      <c r="F50" s="219">
        <v>150</v>
      </c>
      <c r="G50" s="259" t="s">
        <v>0</v>
      </c>
      <c r="H50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0" s="219" t="str">
        <f>IF(Sklop17[[#This Row],[ZAHTEVANA SHEMA KAKOVOSTI]]&lt;&gt;"",Sklop17[[#This Row],[Preračunana masa/volumen/kos na enoto kg]],"")</f>
        <v/>
      </c>
      <c r="J50" s="290"/>
      <c r="K50" s="292"/>
      <c r="L50" s="292"/>
      <c r="M50" s="260"/>
      <c r="N50" s="293"/>
      <c r="O50" s="293"/>
      <c r="P50" s="291"/>
      <c r="Q50" s="257">
        <f>+Sklop17[[#This Row],[cena/enota brez DDV v EUR]]*Sklop17[[#This Row],[Stopnja DDV (%)]]</f>
        <v>0</v>
      </c>
      <c r="R50" s="257">
        <f>+Sklop17[[#This Row],[cena/enota brez DDV v EUR]]+Sklop17[[#This Row],[Davek (EUR)]]</f>
        <v>0</v>
      </c>
      <c r="S50" s="257">
        <f>+Sklop17[[#This Row],[cena/enota brez DDV v EUR]]*Sklop17[[#This Row],[Okvirna količina]]</f>
        <v>0</v>
      </c>
      <c r="T50" s="257">
        <f>+Sklop17[[#This Row],[Končna cena/enoto mere (EUR) z DDV]]*Sklop17[[#This Row],[Okvirna količina]]</f>
        <v>0</v>
      </c>
      <c r="U50" s="247"/>
    </row>
    <row r="51" spans="1:21" s="51" customFormat="1" ht="12">
      <c r="A51" s="77" t="s">
        <v>37</v>
      </c>
      <c r="B51" s="258" t="s">
        <v>689</v>
      </c>
      <c r="C51" s="216" t="s">
        <v>656</v>
      </c>
      <c r="D51" s="216" t="s">
        <v>141</v>
      </c>
      <c r="E51" s="218"/>
      <c r="F51" s="219">
        <v>50</v>
      </c>
      <c r="G51" s="259" t="s">
        <v>0</v>
      </c>
      <c r="H51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219" t="str">
        <f>IF(Sklop17[[#This Row],[ZAHTEVANA SHEMA KAKOVOSTI]]&lt;&gt;"",Sklop17[[#This Row],[Preračunana masa/volumen/kos na enoto kg]],"")</f>
        <v/>
      </c>
      <c r="J51" s="290"/>
      <c r="K51" s="292"/>
      <c r="L51" s="292"/>
      <c r="M51" s="260"/>
      <c r="N51" s="293"/>
      <c r="O51" s="293"/>
      <c r="P51" s="291"/>
      <c r="Q51" s="257">
        <f>+Sklop17[[#This Row],[cena/enota brez DDV v EUR]]*Sklop17[[#This Row],[Stopnja DDV (%)]]</f>
        <v>0</v>
      </c>
      <c r="R51" s="257">
        <f>+Sklop17[[#This Row],[cena/enota brez DDV v EUR]]+Sklop17[[#This Row],[Davek (EUR)]]</f>
        <v>0</v>
      </c>
      <c r="S51" s="257">
        <f>+Sklop17[[#This Row],[cena/enota brez DDV v EUR]]*Sklop17[[#This Row],[Okvirna količina]]</f>
        <v>0</v>
      </c>
      <c r="T51" s="257">
        <f>+Sklop17[[#This Row],[Končna cena/enoto mere (EUR) z DDV]]*Sklop17[[#This Row],[Okvirna količina]]</f>
        <v>0</v>
      </c>
      <c r="U51" s="247"/>
    </row>
    <row r="52" spans="1:21" s="51" customFormat="1" ht="12">
      <c r="A52" s="77" t="s">
        <v>38</v>
      </c>
      <c r="B52" s="258" t="s">
        <v>689</v>
      </c>
      <c r="C52" s="216" t="s">
        <v>657</v>
      </c>
      <c r="D52" s="216" t="s">
        <v>141</v>
      </c>
      <c r="E52" s="218"/>
      <c r="F52" s="219">
        <v>150</v>
      </c>
      <c r="G52" s="259" t="s">
        <v>0</v>
      </c>
      <c r="H52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2" s="219" t="str">
        <f>IF(Sklop17[[#This Row],[ZAHTEVANA SHEMA KAKOVOSTI]]&lt;&gt;"",Sklop17[[#This Row],[Preračunana masa/volumen/kos na enoto kg]],"")</f>
        <v/>
      </c>
      <c r="J52" s="290"/>
      <c r="K52" s="292"/>
      <c r="L52" s="292"/>
      <c r="M52" s="260"/>
      <c r="N52" s="293"/>
      <c r="O52" s="293"/>
      <c r="P52" s="291"/>
      <c r="Q52" s="257">
        <f>+Sklop17[[#This Row],[cena/enota brez DDV v EUR]]*Sklop17[[#This Row],[Stopnja DDV (%)]]</f>
        <v>0</v>
      </c>
      <c r="R52" s="257">
        <f>+Sklop17[[#This Row],[cena/enota brez DDV v EUR]]+Sklop17[[#This Row],[Davek (EUR)]]</f>
        <v>0</v>
      </c>
      <c r="S52" s="257">
        <f>+Sklop17[[#This Row],[cena/enota brez DDV v EUR]]*Sklop17[[#This Row],[Okvirna količina]]</f>
        <v>0</v>
      </c>
      <c r="T52" s="257">
        <f>+Sklop17[[#This Row],[Končna cena/enoto mere (EUR) z DDV]]*Sklop17[[#This Row],[Okvirna količina]]</f>
        <v>0</v>
      </c>
      <c r="U52" s="247"/>
    </row>
    <row r="53" spans="1:21" s="51" customFormat="1" ht="12">
      <c r="A53" s="77" t="s">
        <v>39</v>
      </c>
      <c r="B53" s="258" t="s">
        <v>690</v>
      </c>
      <c r="C53" s="216" t="s">
        <v>656</v>
      </c>
      <c r="D53" s="216" t="s">
        <v>141</v>
      </c>
      <c r="E53" s="218"/>
      <c r="F53" s="219">
        <v>25</v>
      </c>
      <c r="G53" s="259" t="s">
        <v>0</v>
      </c>
      <c r="H53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53" s="219" t="str">
        <f>IF(Sklop17[[#This Row],[ZAHTEVANA SHEMA KAKOVOSTI]]&lt;&gt;"",Sklop17[[#This Row],[Preračunana masa/volumen/kos na enoto kg]],"")</f>
        <v/>
      </c>
      <c r="J53" s="290"/>
      <c r="K53" s="292"/>
      <c r="L53" s="292"/>
      <c r="M53" s="260"/>
      <c r="N53" s="293"/>
      <c r="O53" s="293"/>
      <c r="P53" s="291"/>
      <c r="Q53" s="257">
        <f>+Sklop17[[#This Row],[cena/enota brez DDV v EUR]]*Sklop17[[#This Row],[Stopnja DDV (%)]]</f>
        <v>0</v>
      </c>
      <c r="R53" s="257">
        <f>+Sklop17[[#This Row],[cena/enota brez DDV v EUR]]+Sklop17[[#This Row],[Davek (EUR)]]</f>
        <v>0</v>
      </c>
      <c r="S53" s="257">
        <f>+Sklop17[[#This Row],[cena/enota brez DDV v EUR]]*Sklop17[[#This Row],[Okvirna količina]]</f>
        <v>0</v>
      </c>
      <c r="T53" s="257">
        <f>+Sklop17[[#This Row],[Končna cena/enoto mere (EUR) z DDV]]*Sklop17[[#This Row],[Okvirna količina]]</f>
        <v>0</v>
      </c>
      <c r="U53" s="247"/>
    </row>
    <row r="54" spans="1:21" s="51" customFormat="1" ht="39" customHeight="1">
      <c r="A54" s="77" t="s">
        <v>40</v>
      </c>
      <c r="B54" s="258" t="s">
        <v>691</v>
      </c>
      <c r="C54" s="216" t="s">
        <v>656</v>
      </c>
      <c r="D54" s="216" t="s">
        <v>141</v>
      </c>
      <c r="E54" s="218"/>
      <c r="F54" s="219">
        <v>100</v>
      </c>
      <c r="G54" s="259" t="s">
        <v>0</v>
      </c>
      <c r="H54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4" s="219" t="str">
        <f>IF(Sklop17[[#This Row],[ZAHTEVANA SHEMA KAKOVOSTI]]&lt;&gt;"",Sklop17[[#This Row],[Preračunana masa/volumen/kos na enoto kg]],"")</f>
        <v/>
      </c>
      <c r="J54" s="290"/>
      <c r="K54" s="292"/>
      <c r="L54" s="292"/>
      <c r="M54" s="260"/>
      <c r="N54" s="293"/>
      <c r="O54" s="293"/>
      <c r="P54" s="291"/>
      <c r="Q54" s="257">
        <f>+Sklop17[[#This Row],[cena/enota brez DDV v EUR]]*Sklop17[[#This Row],[Stopnja DDV (%)]]</f>
        <v>0</v>
      </c>
      <c r="R54" s="257">
        <f>+Sklop17[[#This Row],[cena/enota brez DDV v EUR]]+Sklop17[[#This Row],[Davek (EUR)]]</f>
        <v>0</v>
      </c>
      <c r="S54" s="257">
        <f>+Sklop17[[#This Row],[cena/enota brez DDV v EUR]]*Sklop17[[#This Row],[Okvirna količina]]</f>
        <v>0</v>
      </c>
      <c r="T54" s="257">
        <f>+Sklop17[[#This Row],[Končna cena/enoto mere (EUR) z DDV]]*Sklop17[[#This Row],[Okvirna količina]]</f>
        <v>0</v>
      </c>
      <c r="U54" s="247"/>
    </row>
    <row r="55" spans="1:21" s="51" customFormat="1" ht="42" customHeight="1">
      <c r="A55" s="77" t="s">
        <v>41</v>
      </c>
      <c r="B55" s="258" t="s">
        <v>692</v>
      </c>
      <c r="C55" s="216" t="s">
        <v>657</v>
      </c>
      <c r="D55" s="216" t="s">
        <v>141</v>
      </c>
      <c r="E55" s="218"/>
      <c r="F55" s="219">
        <v>150</v>
      </c>
      <c r="G55" s="259" t="s">
        <v>0</v>
      </c>
      <c r="H55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5" s="219" t="str">
        <f>IF(Sklop17[[#This Row],[ZAHTEVANA SHEMA KAKOVOSTI]]&lt;&gt;"",Sklop17[[#This Row],[Preračunana masa/volumen/kos na enoto kg]],"")</f>
        <v/>
      </c>
      <c r="J55" s="290"/>
      <c r="K55" s="292"/>
      <c r="L55" s="292"/>
      <c r="M55" s="260"/>
      <c r="N55" s="293"/>
      <c r="O55" s="293"/>
      <c r="P55" s="291"/>
      <c r="Q55" s="257">
        <f>+Sklop17[[#This Row],[cena/enota brez DDV v EUR]]*Sklop17[[#This Row],[Stopnja DDV (%)]]</f>
        <v>0</v>
      </c>
      <c r="R55" s="257">
        <f>+Sklop17[[#This Row],[cena/enota brez DDV v EUR]]+Sklop17[[#This Row],[Davek (EUR)]]</f>
        <v>0</v>
      </c>
      <c r="S55" s="257">
        <f>+Sklop17[[#This Row],[cena/enota brez DDV v EUR]]*Sklop17[[#This Row],[Okvirna količina]]</f>
        <v>0</v>
      </c>
      <c r="T55" s="257">
        <f>+Sklop17[[#This Row],[Končna cena/enoto mere (EUR) z DDV]]*Sklop17[[#This Row],[Okvirna količina]]</f>
        <v>0</v>
      </c>
      <c r="U55" s="247"/>
    </row>
    <row r="56" spans="1:21" s="51" customFormat="1" ht="12">
      <c r="A56" s="77" t="s">
        <v>42</v>
      </c>
      <c r="B56" s="258" t="s">
        <v>693</v>
      </c>
      <c r="C56" s="216" t="s">
        <v>657</v>
      </c>
      <c r="D56" s="216" t="s">
        <v>141</v>
      </c>
      <c r="E56" s="218"/>
      <c r="F56" s="219">
        <v>100</v>
      </c>
      <c r="G56" s="259" t="s">
        <v>0</v>
      </c>
      <c r="H56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219" t="str">
        <f>IF(Sklop17[[#This Row],[ZAHTEVANA SHEMA KAKOVOSTI]]&lt;&gt;"",Sklop17[[#This Row],[Preračunana masa/volumen/kos na enoto kg]],"")</f>
        <v/>
      </c>
      <c r="J56" s="290"/>
      <c r="K56" s="292"/>
      <c r="L56" s="292"/>
      <c r="M56" s="260"/>
      <c r="N56" s="293"/>
      <c r="O56" s="293"/>
      <c r="P56" s="291"/>
      <c r="Q56" s="257">
        <f>+Sklop17[[#This Row],[cena/enota brez DDV v EUR]]*Sklop17[[#This Row],[Stopnja DDV (%)]]</f>
        <v>0</v>
      </c>
      <c r="R56" s="257">
        <f>+Sklop17[[#This Row],[cena/enota brez DDV v EUR]]+Sklop17[[#This Row],[Davek (EUR)]]</f>
        <v>0</v>
      </c>
      <c r="S56" s="257">
        <f>+Sklop17[[#This Row],[cena/enota brez DDV v EUR]]*Sklop17[[#This Row],[Okvirna količina]]</f>
        <v>0</v>
      </c>
      <c r="T56" s="257">
        <f>+Sklop17[[#This Row],[Končna cena/enoto mere (EUR) z DDV]]*Sklop17[[#This Row],[Okvirna količina]]</f>
        <v>0</v>
      </c>
      <c r="U56" s="247"/>
    </row>
    <row r="57" spans="1:21" s="51" customFormat="1" ht="12">
      <c r="A57" s="77" t="s">
        <v>43</v>
      </c>
      <c r="B57" s="258" t="s">
        <v>694</v>
      </c>
      <c r="C57" s="216" t="s">
        <v>658</v>
      </c>
      <c r="D57" s="216" t="s">
        <v>141</v>
      </c>
      <c r="E57" s="218"/>
      <c r="F57" s="219">
        <v>50</v>
      </c>
      <c r="G57" s="259" t="s">
        <v>0</v>
      </c>
      <c r="H57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219" t="str">
        <f>IF(Sklop17[[#This Row],[ZAHTEVANA SHEMA KAKOVOSTI]]&lt;&gt;"",Sklop17[[#This Row],[Preračunana masa/volumen/kos na enoto kg]],"")</f>
        <v/>
      </c>
      <c r="J57" s="290"/>
      <c r="K57" s="292"/>
      <c r="L57" s="292"/>
      <c r="M57" s="260"/>
      <c r="N57" s="293"/>
      <c r="O57" s="293"/>
      <c r="P57" s="291"/>
      <c r="Q57" s="257">
        <f>+Sklop17[[#This Row],[cena/enota brez DDV v EUR]]*Sklop17[[#This Row],[Stopnja DDV (%)]]</f>
        <v>0</v>
      </c>
      <c r="R57" s="257">
        <f>+Sklop17[[#This Row],[cena/enota brez DDV v EUR]]+Sklop17[[#This Row],[Davek (EUR)]]</f>
        <v>0</v>
      </c>
      <c r="S57" s="257">
        <f>+Sklop17[[#This Row],[cena/enota brez DDV v EUR]]*Sklop17[[#This Row],[Okvirna količina]]</f>
        <v>0</v>
      </c>
      <c r="T57" s="257">
        <f>+Sklop17[[#This Row],[Končna cena/enoto mere (EUR) z DDV]]*Sklop17[[#This Row],[Okvirna količina]]</f>
        <v>0</v>
      </c>
      <c r="U57" s="247"/>
    </row>
    <row r="58" spans="1:21" s="51" customFormat="1" ht="12">
      <c r="A58" s="77" t="s">
        <v>48</v>
      </c>
      <c r="B58" s="258" t="s">
        <v>695</v>
      </c>
      <c r="C58" s="216" t="s">
        <v>659</v>
      </c>
      <c r="D58" s="216" t="s">
        <v>141</v>
      </c>
      <c r="E58" s="218"/>
      <c r="F58" s="219">
        <v>300</v>
      </c>
      <c r="G58" s="259" t="s">
        <v>0</v>
      </c>
      <c r="H58" s="2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58" s="219" t="str">
        <f>IF(Sklop17[[#This Row],[ZAHTEVANA SHEMA KAKOVOSTI]]&lt;&gt;"",Sklop17[[#This Row],[Preračunana masa/volumen/kos na enoto kg]],"")</f>
        <v/>
      </c>
      <c r="J58" s="290"/>
      <c r="K58" s="292"/>
      <c r="L58" s="292"/>
      <c r="M58" s="260"/>
      <c r="N58" s="293"/>
      <c r="O58" s="293"/>
      <c r="P58" s="291"/>
      <c r="Q58" s="257">
        <f>+Sklop17[[#This Row],[cena/enota brez DDV v EUR]]*Sklop17[[#This Row],[Stopnja DDV (%)]]</f>
        <v>0</v>
      </c>
      <c r="R58" s="257">
        <f>+Sklop17[[#This Row],[cena/enota brez DDV v EUR]]+Sklop17[[#This Row],[Davek (EUR)]]</f>
        <v>0</v>
      </c>
      <c r="S58" s="257">
        <f>+Sklop17[[#This Row],[cena/enota brez DDV v EUR]]*Sklop17[[#This Row],[Okvirna količina]]</f>
        <v>0</v>
      </c>
      <c r="T58" s="257">
        <f>+Sklop17[[#This Row],[Končna cena/enoto mere (EUR) z DDV]]*Sklop17[[#This Row],[Okvirna količina]]</f>
        <v>0</v>
      </c>
      <c r="U58" s="247"/>
    </row>
    <row r="59" spans="1:21">
      <c r="A59" s="315" t="s">
        <v>163</v>
      </c>
      <c r="B59" s="316"/>
      <c r="C59" s="317"/>
      <c r="D59" s="317"/>
      <c r="E59" s="318"/>
      <c r="F59" s="319"/>
      <c r="G59" s="320"/>
      <c r="H59" s="321">
        <f>SUBTOTAL(109,Sklop17[Preračunana masa/volumen/kos na enoto kg])</f>
        <v>8195</v>
      </c>
      <c r="I59" s="321">
        <f>SUBTOTAL(109,Sklop17[Živila iz shem kakovosti (kg)])</f>
        <v>0</v>
      </c>
      <c r="J59" s="319"/>
      <c r="K59" s="322"/>
      <c r="L59" s="322"/>
      <c r="M59" s="323"/>
      <c r="N59" s="324"/>
      <c r="O59" s="324"/>
      <c r="P59" s="324"/>
      <c r="Q59" s="325"/>
      <c r="R59" s="319"/>
      <c r="S59" s="325">
        <f>SUBTOTAL(109,Sklop17[Vrednost za okvirno količino (EUR) brez DDV])</f>
        <v>0</v>
      </c>
      <c r="T59" s="325">
        <f>SUBTOTAL(109,Sklop17[Vrednost za okvirno količino (EUR) z DDV])</f>
        <v>0</v>
      </c>
      <c r="U59" s="326">
        <f>SUBTOTAL(103,Sklop17[Shema kakovosti
(nacionalne, evropske)
])</f>
        <v>0</v>
      </c>
    </row>
    <row r="60" spans="1:21" ht="15">
      <c r="A60" s="5"/>
      <c r="B60" s="3"/>
      <c r="C60" s="26"/>
      <c r="D60" s="26"/>
      <c r="E60" s="25"/>
      <c r="F60" s="6"/>
      <c r="H60" s="7"/>
      <c r="I60" s="7"/>
      <c r="J60" s="7"/>
      <c r="K60" s="7"/>
      <c r="L60" s="20"/>
      <c r="M60" s="20"/>
      <c r="N60" s="7"/>
      <c r="O60" s="7"/>
      <c r="P60" s="7"/>
      <c r="Q60" s="7"/>
      <c r="R60" s="7"/>
      <c r="S60" s="2"/>
      <c r="T60" s="2"/>
      <c r="U60" s="6"/>
    </row>
    <row r="61" spans="1:21">
      <c r="A61" s="44" t="s">
        <v>160</v>
      </c>
      <c r="B61" s="16"/>
      <c r="C61" s="28"/>
      <c r="D61" s="28"/>
      <c r="E61" s="99"/>
      <c r="Q61" s="44"/>
      <c r="R61" s="44"/>
      <c r="S61" s="44"/>
      <c r="T61" s="44"/>
    </row>
    <row r="62" spans="1:21">
      <c r="A62" s="11" t="s">
        <v>216</v>
      </c>
      <c r="B62" s="16"/>
      <c r="C62" s="28"/>
      <c r="D62" s="28"/>
      <c r="E62" s="99"/>
    </row>
    <row r="63" spans="1:21">
      <c r="A63" s="94" t="s">
        <v>208</v>
      </c>
      <c r="F63" s="64"/>
      <c r="G63" s="64"/>
      <c r="H63" s="29"/>
      <c r="I63" s="29"/>
      <c r="J63" s="29"/>
      <c r="K63" s="29"/>
      <c r="L63" s="50"/>
      <c r="M63" s="50"/>
      <c r="N63" s="29"/>
      <c r="O63" s="29"/>
      <c r="P63" s="29"/>
      <c r="Q63" s="29"/>
      <c r="R63" s="29"/>
    </row>
    <row r="64" spans="1:21" s="44" customFormat="1">
      <c r="A64" s="352" t="s">
        <v>217</v>
      </c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64"/>
      <c r="O64" s="64"/>
      <c r="P64" s="64"/>
      <c r="Q64" s="64"/>
      <c r="R64" s="64"/>
      <c r="U64" s="64"/>
    </row>
    <row r="65" spans="1:21">
      <c r="A65" s="353" t="s">
        <v>205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29"/>
      <c r="O66" s="29"/>
      <c r="P66" s="29"/>
      <c r="Q66" s="29"/>
      <c r="R66" s="29"/>
    </row>
    <row r="67" spans="1:21">
      <c r="A67" s="94" t="s">
        <v>65</v>
      </c>
      <c r="F67" s="64"/>
      <c r="G67" s="64" t="s">
        <v>66</v>
      </c>
      <c r="H67" s="29"/>
      <c r="I67" s="29"/>
      <c r="J67" s="29"/>
      <c r="K67" s="29"/>
      <c r="L67" s="50"/>
      <c r="M67" s="50"/>
      <c r="N67" s="29"/>
      <c r="O67" s="29"/>
      <c r="P67" s="29"/>
      <c r="Q67" s="29" t="s">
        <v>67</v>
      </c>
      <c r="R67" s="29"/>
    </row>
    <row r="68" spans="1:21" ht="15">
      <c r="A68" s="5"/>
      <c r="B68" s="3"/>
      <c r="C68" s="26"/>
      <c r="D68" s="26"/>
      <c r="E68" s="25"/>
      <c r="F68" s="6"/>
      <c r="H68" s="7"/>
      <c r="I68" s="7"/>
      <c r="J68" s="7"/>
      <c r="K68" s="7"/>
      <c r="L68" s="20"/>
      <c r="M68" s="20"/>
      <c r="N68" s="7"/>
      <c r="O68" s="7"/>
      <c r="P68" s="7"/>
      <c r="Q68" s="7"/>
      <c r="R68" s="7"/>
      <c r="S68" s="2"/>
      <c r="T68" s="2"/>
      <c r="U68" s="6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</sheetData>
  <sheetProtection insertRows="0" deleteRows="0"/>
  <protectedRanges>
    <protectedRange sqref="J67:P1048576 N64:P64 J1:P63 U1:U64 U67:U1048576" name="Obseg1"/>
    <protectedRange sqref="K64:M64" name="Obseg1_2_1"/>
    <protectedRange sqref="N65:P66 U65:U66" name="Obseg1_1"/>
    <protectedRange sqref="K65:M66" name="Obseg1_1_1"/>
  </protectedRanges>
  <mergeCells count="9">
    <mergeCell ref="A65:M65"/>
    <mergeCell ref="A64:M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8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2"/>
  <sheetViews>
    <sheetView topLeftCell="A11" zoomScale="90" zoomScaleNormal="90" zoomScaleSheetLayoutView="100" workbookViewId="0">
      <selection activeCell="X41" sqref="X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pred_rekapitulacija'!A31</f>
        <v>18.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pred_rekapitulacija'!B31</f>
        <v>SLAŠČICE, KEKSI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24">
      <c r="A16" s="77" t="s">
        <v>1</v>
      </c>
      <c r="B16" s="258" t="s">
        <v>696</v>
      </c>
      <c r="C16" s="216">
        <v>90</v>
      </c>
      <c r="D16" s="216" t="s">
        <v>141</v>
      </c>
      <c r="E16" s="218"/>
      <c r="F16" s="219">
        <v>830</v>
      </c>
      <c r="G16" s="259" t="s">
        <v>438</v>
      </c>
      <c r="H16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74.7</v>
      </c>
      <c r="I16" s="219" t="str">
        <f>IF(Sklop18[[#This Row],[ZAHTEVANA SHEMA KAKOVOSTI]]&lt;&gt;"",Sklop18[[#This Row],[Preračunana masa/volumen/kos na enoto kg]],"")</f>
        <v/>
      </c>
      <c r="J16" s="255"/>
      <c r="K16" s="256"/>
      <c r="L16" s="256"/>
      <c r="M16" s="260"/>
      <c r="N16" s="257"/>
      <c r="O16" s="257"/>
      <c r="P16" s="261"/>
      <c r="Q16" s="257">
        <f>+Sklop18[[#This Row],[cena/enota brez DDV v EUR]]*Sklop18[[#This Row],[Stopnja DDV (%)]]</f>
        <v>0</v>
      </c>
      <c r="R16" s="257">
        <f>+Sklop18[[#This Row],[cena/enota brez DDV v EUR]]+Sklop18[[#This Row],[Davek (EUR)]]</f>
        <v>0</v>
      </c>
      <c r="S16" s="257">
        <f>+Sklop18[[#This Row],[cena/enota brez DDV v EUR]]*Sklop18[[#This Row],[Okvirna količina]]</f>
        <v>0</v>
      </c>
      <c r="T16" s="244">
        <f>+Sklop18[[#This Row],[Končna cena/enoto mere (EUR) z DDV]]*Sklop18[[#This Row],[Okvirna količina]]</f>
        <v>0</v>
      </c>
      <c r="U16" s="245"/>
    </row>
    <row r="17" spans="1:21" s="51" customFormat="1" ht="24">
      <c r="A17" s="77" t="s">
        <v>3</v>
      </c>
      <c r="B17" s="258" t="s">
        <v>697</v>
      </c>
      <c r="C17" s="216">
        <v>70</v>
      </c>
      <c r="D17" s="216" t="s">
        <v>141</v>
      </c>
      <c r="E17" s="218"/>
      <c r="F17" s="219">
        <v>70</v>
      </c>
      <c r="G17" s="259" t="s">
        <v>438</v>
      </c>
      <c r="H17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4.9000000000000004</v>
      </c>
      <c r="I17" s="219" t="str">
        <f>IF(Sklop18[[#This Row],[ZAHTEVANA SHEMA KAKOVOSTI]]&lt;&gt;"",Sklop18[[#This Row],[Preračunana masa/volumen/kos na enoto kg]],"")</f>
        <v/>
      </c>
      <c r="J17" s="255"/>
      <c r="K17" s="256"/>
      <c r="L17" s="256"/>
      <c r="M17" s="260"/>
      <c r="N17" s="257"/>
      <c r="O17" s="257"/>
      <c r="P17" s="261"/>
      <c r="Q17" s="257">
        <f>+Sklop18[[#This Row],[cena/enota brez DDV v EUR]]*Sklop18[[#This Row],[Stopnja DDV (%)]]</f>
        <v>0</v>
      </c>
      <c r="R17" s="257">
        <f>+Sklop18[[#This Row],[cena/enota brez DDV v EUR]]+Sklop18[[#This Row],[Davek (EUR)]]</f>
        <v>0</v>
      </c>
      <c r="S17" s="257">
        <f>+Sklop18[[#This Row],[cena/enota brez DDV v EUR]]*Sklop18[[#This Row],[Okvirna količina]]</f>
        <v>0</v>
      </c>
      <c r="T17" s="244">
        <f>+Sklop18[[#This Row],[Končna cena/enoto mere (EUR) z DDV]]*Sklop18[[#This Row],[Okvirna količina]]</f>
        <v>0</v>
      </c>
      <c r="U17" s="245"/>
    </row>
    <row r="18" spans="1:21" s="51" customFormat="1" ht="24">
      <c r="A18" s="77" t="s">
        <v>4</v>
      </c>
      <c r="B18" s="258" t="s">
        <v>897</v>
      </c>
      <c r="C18" s="216">
        <v>80</v>
      </c>
      <c r="D18" s="216" t="s">
        <v>141</v>
      </c>
      <c r="E18" s="218"/>
      <c r="F18" s="219">
        <v>750</v>
      </c>
      <c r="G18" s="259" t="s">
        <v>438</v>
      </c>
      <c r="H18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219" t="str">
        <f>IF(Sklop18[[#This Row],[ZAHTEVANA SHEMA KAKOVOSTI]]&lt;&gt;"",Sklop18[[#This Row],[Preračunana masa/volumen/kos na enoto kg]],"")</f>
        <v/>
      </c>
      <c r="J18" s="255"/>
      <c r="K18" s="256"/>
      <c r="L18" s="256"/>
      <c r="M18" s="260"/>
      <c r="N18" s="257"/>
      <c r="O18" s="257"/>
      <c r="P18" s="261"/>
      <c r="Q18" s="257">
        <f>+Sklop18[[#This Row],[cena/enota brez DDV v EUR]]*Sklop18[[#This Row],[Stopnja DDV (%)]]</f>
        <v>0</v>
      </c>
      <c r="R18" s="257">
        <f>+Sklop18[[#This Row],[cena/enota brez DDV v EUR]]+Sklop18[[#This Row],[Davek (EUR)]]</f>
        <v>0</v>
      </c>
      <c r="S18" s="257">
        <f>+Sklop18[[#This Row],[cena/enota brez DDV v EUR]]*Sklop18[[#This Row],[Okvirna količina]]</f>
        <v>0</v>
      </c>
      <c r="T18" s="244">
        <f>+Sklop18[[#This Row],[Končna cena/enoto mere (EUR) z DDV]]*Sklop18[[#This Row],[Okvirna količina]]</f>
        <v>0</v>
      </c>
      <c r="U18" s="245"/>
    </row>
    <row r="19" spans="1:21" s="51" customFormat="1" ht="12">
      <c r="A19" s="77" t="s">
        <v>5</v>
      </c>
      <c r="B19" s="258" t="s">
        <v>700</v>
      </c>
      <c r="C19" s="216">
        <v>80</v>
      </c>
      <c r="D19" s="216" t="s">
        <v>141</v>
      </c>
      <c r="E19" s="218"/>
      <c r="F19" s="219">
        <v>1250</v>
      </c>
      <c r="G19" s="259" t="s">
        <v>438</v>
      </c>
      <c r="H19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19" t="str">
        <f>IF(Sklop18[[#This Row],[ZAHTEVANA SHEMA KAKOVOSTI]]&lt;&gt;"",Sklop18[[#This Row],[Preračunana masa/volumen/kos na enoto kg]],"")</f>
        <v/>
      </c>
      <c r="J19" s="255"/>
      <c r="K19" s="256"/>
      <c r="L19" s="256"/>
      <c r="M19" s="260"/>
      <c r="N19" s="257"/>
      <c r="O19" s="257"/>
      <c r="P19" s="261"/>
      <c r="Q19" s="257">
        <f>+Sklop18[[#This Row],[cena/enota brez DDV v EUR]]*Sklop18[[#This Row],[Stopnja DDV (%)]]</f>
        <v>0</v>
      </c>
      <c r="R19" s="257">
        <f>+Sklop18[[#This Row],[cena/enota brez DDV v EUR]]+Sklop18[[#This Row],[Davek (EUR)]]</f>
        <v>0</v>
      </c>
      <c r="S19" s="257">
        <f>+Sklop18[[#This Row],[cena/enota brez DDV v EUR]]*Sklop18[[#This Row],[Okvirna količina]]</f>
        <v>0</v>
      </c>
      <c r="T19" s="244">
        <f>+Sklop18[[#This Row],[Končna cena/enoto mere (EUR) z DDV]]*Sklop18[[#This Row],[Okvirna količina]]</f>
        <v>0</v>
      </c>
      <c r="U19" s="245"/>
    </row>
    <row r="20" spans="1:21" s="51" customFormat="1" ht="12">
      <c r="A20" s="77" t="s">
        <v>6</v>
      </c>
      <c r="B20" s="258" t="s">
        <v>701</v>
      </c>
      <c r="C20" s="216">
        <v>50</v>
      </c>
      <c r="D20" s="216" t="s">
        <v>141</v>
      </c>
      <c r="E20" s="218"/>
      <c r="F20" s="219">
        <v>800</v>
      </c>
      <c r="G20" s="259" t="s">
        <v>438</v>
      </c>
      <c r="H20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" s="219" t="str">
        <f>IF(Sklop18[[#This Row],[ZAHTEVANA SHEMA KAKOVOSTI]]&lt;&gt;"",Sklop18[[#This Row],[Preračunana masa/volumen/kos na enoto kg]],"")</f>
        <v/>
      </c>
      <c r="J20" s="255"/>
      <c r="K20" s="256"/>
      <c r="L20" s="256"/>
      <c r="M20" s="260"/>
      <c r="N20" s="257"/>
      <c r="O20" s="257"/>
      <c r="P20" s="261"/>
      <c r="Q20" s="257">
        <f>+Sklop18[[#This Row],[cena/enota brez DDV v EUR]]*Sklop18[[#This Row],[Stopnja DDV (%)]]</f>
        <v>0</v>
      </c>
      <c r="R20" s="257">
        <f>+Sklop18[[#This Row],[cena/enota brez DDV v EUR]]+Sklop18[[#This Row],[Davek (EUR)]]</f>
        <v>0</v>
      </c>
      <c r="S20" s="257">
        <f>+Sklop18[[#This Row],[cena/enota brez DDV v EUR]]*Sklop18[[#This Row],[Okvirna količina]]</f>
        <v>0</v>
      </c>
      <c r="T20" s="244">
        <f>+Sklop18[[#This Row],[Končna cena/enoto mere (EUR) z DDV]]*Sklop18[[#This Row],[Okvirna količina]]</f>
        <v>0</v>
      </c>
      <c r="U20" s="245"/>
    </row>
    <row r="21" spans="1:21" s="51" customFormat="1" ht="12">
      <c r="A21" s="77" t="s">
        <v>7</v>
      </c>
      <c r="B21" s="258" t="s">
        <v>702</v>
      </c>
      <c r="C21" s="216">
        <v>60</v>
      </c>
      <c r="D21" s="216" t="s">
        <v>141</v>
      </c>
      <c r="E21" s="218"/>
      <c r="F21" s="219">
        <v>50</v>
      </c>
      <c r="G21" s="259" t="s">
        <v>438</v>
      </c>
      <c r="H21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1" s="219" t="str">
        <f>IF(Sklop18[[#This Row],[ZAHTEVANA SHEMA KAKOVOSTI]]&lt;&gt;"",Sklop18[[#This Row],[Preračunana masa/volumen/kos na enoto kg]],"")</f>
        <v/>
      </c>
      <c r="J21" s="255"/>
      <c r="K21" s="256"/>
      <c r="L21" s="256"/>
      <c r="M21" s="260"/>
      <c r="N21" s="257"/>
      <c r="O21" s="257"/>
      <c r="P21" s="261"/>
      <c r="Q21" s="257">
        <f>+Sklop18[[#This Row],[cena/enota brez DDV v EUR]]*Sklop18[[#This Row],[Stopnja DDV (%)]]</f>
        <v>0</v>
      </c>
      <c r="R21" s="257">
        <f>+Sklop18[[#This Row],[cena/enota brez DDV v EUR]]+Sklop18[[#This Row],[Davek (EUR)]]</f>
        <v>0</v>
      </c>
      <c r="S21" s="257">
        <f>+Sklop18[[#This Row],[cena/enota brez DDV v EUR]]*Sklop18[[#This Row],[Okvirna količina]]</f>
        <v>0</v>
      </c>
      <c r="T21" s="244">
        <f>+Sklop18[[#This Row],[Končna cena/enoto mere (EUR) z DDV]]*Sklop18[[#This Row],[Okvirna količina]]</f>
        <v>0</v>
      </c>
      <c r="U21" s="245"/>
    </row>
    <row r="22" spans="1:21" s="51" customFormat="1" ht="12">
      <c r="A22" s="77" t="s">
        <v>8</v>
      </c>
      <c r="B22" s="258" t="s">
        <v>702</v>
      </c>
      <c r="C22" s="305">
        <v>80</v>
      </c>
      <c r="D22" s="216" t="s">
        <v>141</v>
      </c>
      <c r="E22" s="264"/>
      <c r="F22" s="265">
        <v>40</v>
      </c>
      <c r="G22" s="259" t="s">
        <v>438</v>
      </c>
      <c r="H2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22" s="265" t="str">
        <f>IF(Sklop18[[#This Row],[ZAHTEVANA SHEMA KAKOVOSTI]]&lt;&gt;"",Sklop18[[#This Row],[Preračunana masa/volumen/kos na enoto kg]],"")</f>
        <v/>
      </c>
      <c r="J22" s="268"/>
      <c r="K22" s="269"/>
      <c r="L22" s="269"/>
      <c r="M22" s="270"/>
      <c r="N22" s="271"/>
      <c r="O22" s="271"/>
      <c r="P22" s="261"/>
      <c r="Q22" s="271">
        <f>+Sklop18[[#This Row],[cena/enota brez DDV v EUR]]*Sklop18[[#This Row],[Stopnja DDV (%)]]</f>
        <v>0</v>
      </c>
      <c r="R22" s="271">
        <f>+Sklop18[[#This Row],[cena/enota brez DDV v EUR]]+Sklop18[[#This Row],[Davek (EUR)]]</f>
        <v>0</v>
      </c>
      <c r="S22" s="271">
        <f>+Sklop18[[#This Row],[cena/enota brez DDV v EUR]]*Sklop18[[#This Row],[Okvirna količina]]</f>
        <v>0</v>
      </c>
      <c r="T22" s="272">
        <f>+Sklop18[[#This Row],[Končna cena/enoto mere (EUR) z DDV]]*Sklop18[[#This Row],[Okvirna količina]]</f>
        <v>0</v>
      </c>
      <c r="U22" s="273"/>
    </row>
    <row r="23" spans="1:21" s="51" customFormat="1" ht="12">
      <c r="A23" s="77" t="s">
        <v>9</v>
      </c>
      <c r="B23" s="258" t="s">
        <v>703</v>
      </c>
      <c r="C23" s="216">
        <v>60</v>
      </c>
      <c r="D23" s="216" t="s">
        <v>141</v>
      </c>
      <c r="E23" s="218"/>
      <c r="F23" s="219">
        <v>500</v>
      </c>
      <c r="G23" s="259" t="s">
        <v>438</v>
      </c>
      <c r="H23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3" s="219" t="str">
        <f>IF(Sklop18[[#This Row],[ZAHTEVANA SHEMA KAKOVOSTI]]&lt;&gt;"",Sklop18[[#This Row],[Preračunana masa/volumen/kos na enoto kg]],"")</f>
        <v/>
      </c>
      <c r="J23" s="255"/>
      <c r="K23" s="256"/>
      <c r="L23" s="256"/>
      <c r="M23" s="260"/>
      <c r="N23" s="257"/>
      <c r="O23" s="257"/>
      <c r="P23" s="261"/>
      <c r="Q23" s="257">
        <f>+Sklop18[[#This Row],[cena/enota brez DDV v EUR]]*Sklop18[[#This Row],[Stopnja DDV (%)]]</f>
        <v>0</v>
      </c>
      <c r="R23" s="257">
        <f>+Sklop18[[#This Row],[cena/enota brez DDV v EUR]]+Sklop18[[#This Row],[Davek (EUR)]]</f>
        <v>0</v>
      </c>
      <c r="S23" s="257">
        <f>+Sklop18[[#This Row],[cena/enota brez DDV v EUR]]*Sklop18[[#This Row],[Okvirna količina]]</f>
        <v>0</v>
      </c>
      <c r="T23" s="244">
        <f>+Sklop18[[#This Row],[Končna cena/enoto mere (EUR) z DDV]]*Sklop18[[#This Row],[Okvirna količina]]</f>
        <v>0</v>
      </c>
      <c r="U23" s="245"/>
    </row>
    <row r="24" spans="1:21" s="51" customFormat="1" ht="12">
      <c r="A24" s="77" t="s">
        <v>10</v>
      </c>
      <c r="B24" s="258" t="s">
        <v>704</v>
      </c>
      <c r="C24" s="216">
        <v>80</v>
      </c>
      <c r="D24" s="216" t="s">
        <v>141</v>
      </c>
      <c r="E24" s="218"/>
      <c r="F24" s="219">
        <v>500</v>
      </c>
      <c r="G24" s="259" t="s">
        <v>438</v>
      </c>
      <c r="H24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4" s="219" t="str">
        <f>IF(Sklop18[[#This Row],[ZAHTEVANA SHEMA KAKOVOSTI]]&lt;&gt;"",Sklop18[[#This Row],[Preračunana masa/volumen/kos na enoto kg]],"")</f>
        <v/>
      </c>
      <c r="J24" s="255"/>
      <c r="K24" s="256"/>
      <c r="L24" s="256"/>
      <c r="M24" s="260"/>
      <c r="N24" s="257"/>
      <c r="O24" s="257"/>
      <c r="P24" s="261"/>
      <c r="Q24" s="257">
        <f>+Sklop18[[#This Row],[cena/enota brez DDV v EUR]]*Sklop18[[#This Row],[Stopnja DDV (%)]]</f>
        <v>0</v>
      </c>
      <c r="R24" s="257">
        <f>+Sklop18[[#This Row],[cena/enota brez DDV v EUR]]+Sklop18[[#This Row],[Davek (EUR)]]</f>
        <v>0</v>
      </c>
      <c r="S24" s="257">
        <f>+Sklop18[[#This Row],[cena/enota brez DDV v EUR]]*Sklop18[[#This Row],[Okvirna količina]]</f>
        <v>0</v>
      </c>
      <c r="T24" s="244">
        <f>+Sklop18[[#This Row],[Končna cena/enoto mere (EUR) z DDV]]*Sklop18[[#This Row],[Okvirna količina]]</f>
        <v>0</v>
      </c>
      <c r="U24" s="245"/>
    </row>
    <row r="25" spans="1:21" s="51" customFormat="1" ht="12">
      <c r="A25" s="77" t="s">
        <v>11</v>
      </c>
      <c r="B25" s="258" t="s">
        <v>896</v>
      </c>
      <c r="C25" s="216">
        <v>80</v>
      </c>
      <c r="D25" s="216" t="s">
        <v>141</v>
      </c>
      <c r="E25" s="218"/>
      <c r="F25" s="219">
        <v>380</v>
      </c>
      <c r="G25" s="259" t="s">
        <v>438</v>
      </c>
      <c r="H25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30.400000000000002</v>
      </c>
      <c r="I25" s="219" t="str">
        <f>IF(Sklop18[[#This Row],[ZAHTEVANA SHEMA KAKOVOSTI]]&lt;&gt;"",Sklop18[[#This Row],[Preračunana masa/volumen/kos na enoto kg]],"")</f>
        <v/>
      </c>
      <c r="J25" s="255"/>
      <c r="K25" s="256"/>
      <c r="L25" s="256"/>
      <c r="M25" s="260"/>
      <c r="N25" s="257"/>
      <c r="O25" s="257"/>
      <c r="P25" s="261"/>
      <c r="Q25" s="257">
        <f>+Sklop18[[#This Row],[cena/enota brez DDV v EUR]]*Sklop18[[#This Row],[Stopnja DDV (%)]]</f>
        <v>0</v>
      </c>
      <c r="R25" s="257">
        <f>+Sklop18[[#This Row],[cena/enota brez DDV v EUR]]+Sklop18[[#This Row],[Davek (EUR)]]</f>
        <v>0</v>
      </c>
      <c r="S25" s="257">
        <f>+Sklop18[[#This Row],[cena/enota brez DDV v EUR]]*Sklop18[[#This Row],[Okvirna količina]]</f>
        <v>0</v>
      </c>
      <c r="T25" s="244">
        <f>+Sklop18[[#This Row],[Končna cena/enoto mere (EUR) z DDV]]*Sklop18[[#This Row],[Okvirna količina]]</f>
        <v>0</v>
      </c>
      <c r="U25" s="245"/>
    </row>
    <row r="26" spans="1:21" s="51" customFormat="1" ht="12">
      <c r="A26" s="77" t="s">
        <v>12</v>
      </c>
      <c r="B26" s="258" t="s">
        <v>705</v>
      </c>
      <c r="C26" s="216">
        <v>100</v>
      </c>
      <c r="D26" s="216" t="s">
        <v>141</v>
      </c>
      <c r="E26" s="218"/>
      <c r="F26" s="219">
        <v>300</v>
      </c>
      <c r="G26" s="259" t="s">
        <v>438</v>
      </c>
      <c r="H26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219" t="str">
        <f>IF(Sklop18[[#This Row],[ZAHTEVANA SHEMA KAKOVOSTI]]&lt;&gt;"",Sklop18[[#This Row],[Preračunana masa/volumen/kos na enoto kg]],"")</f>
        <v/>
      </c>
      <c r="J26" s="255"/>
      <c r="K26" s="256"/>
      <c r="L26" s="256"/>
      <c r="M26" s="260"/>
      <c r="N26" s="257"/>
      <c r="O26" s="257"/>
      <c r="P26" s="261"/>
      <c r="Q26" s="257">
        <f>+Sklop18[[#This Row],[cena/enota brez DDV v EUR]]*Sklop18[[#This Row],[Stopnja DDV (%)]]</f>
        <v>0</v>
      </c>
      <c r="R26" s="257">
        <f>+Sklop18[[#This Row],[cena/enota brez DDV v EUR]]+Sklop18[[#This Row],[Davek (EUR)]]</f>
        <v>0</v>
      </c>
      <c r="S26" s="257">
        <f>+Sklop18[[#This Row],[cena/enota brez DDV v EUR]]*Sklop18[[#This Row],[Okvirna količina]]</f>
        <v>0</v>
      </c>
      <c r="T26" s="244">
        <f>+Sklop18[[#This Row],[Končna cena/enoto mere (EUR) z DDV]]*Sklop18[[#This Row],[Okvirna količina]]</f>
        <v>0</v>
      </c>
      <c r="U26" s="245"/>
    </row>
    <row r="27" spans="1:21" s="51" customFormat="1" ht="24">
      <c r="A27" s="77" t="s">
        <v>13</v>
      </c>
      <c r="B27" s="258" t="s">
        <v>904</v>
      </c>
      <c r="C27" s="216">
        <v>60</v>
      </c>
      <c r="D27" s="216" t="s">
        <v>141</v>
      </c>
      <c r="E27" s="218"/>
      <c r="F27" s="219">
        <v>500</v>
      </c>
      <c r="G27" s="259" t="s">
        <v>438</v>
      </c>
      <c r="H27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7" s="219" t="str">
        <f>IF(Sklop18[[#This Row],[ZAHTEVANA SHEMA KAKOVOSTI]]&lt;&gt;"",Sklop18[[#This Row],[Preračunana masa/volumen/kos na enoto kg]],"")</f>
        <v/>
      </c>
      <c r="J27" s="255"/>
      <c r="K27" s="256"/>
      <c r="L27" s="256"/>
      <c r="M27" s="260"/>
      <c r="N27" s="257"/>
      <c r="O27" s="257"/>
      <c r="P27" s="261"/>
      <c r="Q27" s="257">
        <f>+Sklop18[[#This Row],[cena/enota brez DDV v EUR]]*Sklop18[[#This Row],[Stopnja DDV (%)]]</f>
        <v>0</v>
      </c>
      <c r="R27" s="257">
        <f>+Sklop18[[#This Row],[cena/enota brez DDV v EUR]]+Sklop18[[#This Row],[Davek (EUR)]]</f>
        <v>0</v>
      </c>
      <c r="S27" s="257">
        <f>+Sklop18[[#This Row],[cena/enota brez DDV v EUR]]*Sklop18[[#This Row],[Okvirna količina]]</f>
        <v>0</v>
      </c>
      <c r="T27" s="244">
        <f>+Sklop18[[#This Row],[Končna cena/enoto mere (EUR) z DDV]]*Sklop18[[#This Row],[Okvirna količina]]</f>
        <v>0</v>
      </c>
      <c r="U27" s="245"/>
    </row>
    <row r="28" spans="1:21" s="51" customFormat="1" ht="12">
      <c r="A28" s="77" t="s">
        <v>14</v>
      </c>
      <c r="B28" s="258" t="s">
        <v>706</v>
      </c>
      <c r="C28" s="216">
        <v>1000</v>
      </c>
      <c r="D28" s="216" t="s">
        <v>141</v>
      </c>
      <c r="E28" s="218"/>
      <c r="F28" s="219">
        <v>40</v>
      </c>
      <c r="G28" s="259" t="s">
        <v>0</v>
      </c>
      <c r="H28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8" s="219" t="str">
        <f>IF(Sklop18[[#This Row],[ZAHTEVANA SHEMA KAKOVOSTI]]&lt;&gt;"",Sklop18[[#This Row],[Preračunana masa/volumen/kos na enoto kg]],"")</f>
        <v/>
      </c>
      <c r="J28" s="255"/>
      <c r="K28" s="256"/>
      <c r="L28" s="256"/>
      <c r="M28" s="260"/>
      <c r="N28" s="257"/>
      <c r="O28" s="257"/>
      <c r="P28" s="261"/>
      <c r="Q28" s="257">
        <f>+Sklop18[[#This Row],[cena/enota brez DDV v EUR]]*Sklop18[[#This Row],[Stopnja DDV (%)]]</f>
        <v>0</v>
      </c>
      <c r="R28" s="257">
        <f>+Sklop18[[#This Row],[cena/enota brez DDV v EUR]]+Sklop18[[#This Row],[Davek (EUR)]]</f>
        <v>0</v>
      </c>
      <c r="S28" s="257">
        <f>+Sklop18[[#This Row],[cena/enota brez DDV v EUR]]*Sklop18[[#This Row],[Okvirna količina]]</f>
        <v>0</v>
      </c>
      <c r="T28" s="244">
        <f>+Sklop18[[#This Row],[Končna cena/enoto mere (EUR) z DDV]]*Sklop18[[#This Row],[Okvirna količina]]</f>
        <v>0</v>
      </c>
      <c r="U28" s="245"/>
    </row>
    <row r="29" spans="1:21" s="51" customFormat="1" ht="12">
      <c r="A29" s="77" t="s">
        <v>15</v>
      </c>
      <c r="B29" s="258" t="s">
        <v>707</v>
      </c>
      <c r="C29" s="216">
        <v>150</v>
      </c>
      <c r="D29" s="216" t="s">
        <v>141</v>
      </c>
      <c r="E29" s="218"/>
      <c r="F29" s="219">
        <v>2000</v>
      </c>
      <c r="G29" s="259" t="s">
        <v>438</v>
      </c>
      <c r="H29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9" s="219" t="str">
        <f>IF(Sklop18[[#This Row],[ZAHTEVANA SHEMA KAKOVOSTI]]&lt;&gt;"",Sklop18[[#This Row],[Preračunana masa/volumen/kos na enoto kg]],"")</f>
        <v/>
      </c>
      <c r="J29" s="255"/>
      <c r="K29" s="256"/>
      <c r="L29" s="256"/>
      <c r="M29" s="260"/>
      <c r="N29" s="257"/>
      <c r="O29" s="257"/>
      <c r="P29" s="261"/>
      <c r="Q29" s="257">
        <f>+Sklop18[[#This Row],[cena/enota brez DDV v EUR]]*Sklop18[[#This Row],[Stopnja DDV (%)]]</f>
        <v>0</v>
      </c>
      <c r="R29" s="257">
        <f>+Sklop18[[#This Row],[cena/enota brez DDV v EUR]]+Sklop18[[#This Row],[Davek (EUR)]]</f>
        <v>0</v>
      </c>
      <c r="S29" s="257">
        <f>+Sklop18[[#This Row],[cena/enota brez DDV v EUR]]*Sklop18[[#This Row],[Okvirna količina]]</f>
        <v>0</v>
      </c>
      <c r="T29" s="244">
        <f>+Sklop18[[#This Row],[Končna cena/enoto mere (EUR) z DDV]]*Sklop18[[#This Row],[Okvirna količina]]</f>
        <v>0</v>
      </c>
      <c r="U29" s="245"/>
    </row>
    <row r="30" spans="1:21" s="51" customFormat="1" ht="12">
      <c r="A30" s="77" t="s">
        <v>16</v>
      </c>
      <c r="B30" s="258" t="s">
        <v>708</v>
      </c>
      <c r="C30" s="216">
        <v>150</v>
      </c>
      <c r="D30" s="216" t="s">
        <v>141</v>
      </c>
      <c r="E30" s="218"/>
      <c r="F30" s="219">
        <v>1000</v>
      </c>
      <c r="G30" s="259" t="s">
        <v>438</v>
      </c>
      <c r="H30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0" s="219" t="str">
        <f>IF(Sklop18[[#This Row],[ZAHTEVANA SHEMA KAKOVOSTI]]&lt;&gt;"",Sklop18[[#This Row],[Preračunana masa/volumen/kos na enoto kg]],"")</f>
        <v/>
      </c>
      <c r="J30" s="255"/>
      <c r="K30" s="256"/>
      <c r="L30" s="256"/>
      <c r="M30" s="260"/>
      <c r="N30" s="257"/>
      <c r="O30" s="257"/>
      <c r="P30" s="261"/>
      <c r="Q30" s="257">
        <f>+Sklop18[[#This Row],[cena/enota brez DDV v EUR]]*Sklop18[[#This Row],[Stopnja DDV (%)]]</f>
        <v>0</v>
      </c>
      <c r="R30" s="257">
        <f>+Sklop18[[#This Row],[cena/enota brez DDV v EUR]]+Sklop18[[#This Row],[Davek (EUR)]]</f>
        <v>0</v>
      </c>
      <c r="S30" s="257">
        <f>+Sklop18[[#This Row],[cena/enota brez DDV v EUR]]*Sklop18[[#This Row],[Okvirna količina]]</f>
        <v>0</v>
      </c>
      <c r="T30" s="244">
        <f>+Sklop18[[#This Row],[Končna cena/enoto mere (EUR) z DDV]]*Sklop18[[#This Row],[Okvirna količina]]</f>
        <v>0</v>
      </c>
      <c r="U30" s="245"/>
    </row>
    <row r="31" spans="1:21" s="51" customFormat="1" ht="12">
      <c r="A31" s="77" t="s">
        <v>17</v>
      </c>
      <c r="B31" s="258" t="s">
        <v>709</v>
      </c>
      <c r="C31" s="216">
        <v>220</v>
      </c>
      <c r="D31" s="216" t="s">
        <v>141</v>
      </c>
      <c r="E31" s="218"/>
      <c r="F31" s="219">
        <v>680</v>
      </c>
      <c r="G31" s="259" t="s">
        <v>438</v>
      </c>
      <c r="H31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149.6</v>
      </c>
      <c r="I31" s="219" t="str">
        <f>IF(Sklop18[[#This Row],[ZAHTEVANA SHEMA KAKOVOSTI]]&lt;&gt;"",Sklop18[[#This Row],[Preračunana masa/volumen/kos na enoto kg]],"")</f>
        <v/>
      </c>
      <c r="J31" s="255"/>
      <c r="K31" s="256"/>
      <c r="L31" s="256"/>
      <c r="M31" s="260"/>
      <c r="N31" s="257"/>
      <c r="O31" s="257"/>
      <c r="P31" s="261"/>
      <c r="Q31" s="257">
        <f>+Sklop18[[#This Row],[cena/enota brez DDV v EUR]]*Sklop18[[#This Row],[Stopnja DDV (%)]]</f>
        <v>0</v>
      </c>
      <c r="R31" s="257">
        <f>+Sklop18[[#This Row],[cena/enota brez DDV v EUR]]+Sklop18[[#This Row],[Davek (EUR)]]</f>
        <v>0</v>
      </c>
      <c r="S31" s="257">
        <f>+Sklop18[[#This Row],[cena/enota brez DDV v EUR]]*Sklop18[[#This Row],[Okvirna količina]]</f>
        <v>0</v>
      </c>
      <c r="T31" s="244">
        <f>+Sklop18[[#This Row],[Končna cena/enoto mere (EUR) z DDV]]*Sklop18[[#This Row],[Okvirna količina]]</f>
        <v>0</v>
      </c>
      <c r="U31" s="245"/>
    </row>
    <row r="32" spans="1:21" s="51" customFormat="1" ht="12">
      <c r="A32" s="77" t="s">
        <v>18</v>
      </c>
      <c r="B32" s="258" t="s">
        <v>710</v>
      </c>
      <c r="C32" s="216">
        <v>130</v>
      </c>
      <c r="D32" s="216" t="s">
        <v>141</v>
      </c>
      <c r="E32" s="218"/>
      <c r="F32" s="219">
        <v>1150</v>
      </c>
      <c r="G32" s="259" t="s">
        <v>438</v>
      </c>
      <c r="H32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149.5</v>
      </c>
      <c r="I32" s="219" t="str">
        <f>IF(Sklop18[[#This Row],[ZAHTEVANA SHEMA KAKOVOSTI]]&lt;&gt;"",Sklop18[[#This Row],[Preračunana masa/volumen/kos na enoto kg]],"")</f>
        <v/>
      </c>
      <c r="J32" s="255"/>
      <c r="K32" s="256"/>
      <c r="L32" s="256"/>
      <c r="M32" s="260"/>
      <c r="N32" s="257"/>
      <c r="O32" s="257"/>
      <c r="P32" s="261"/>
      <c r="Q32" s="257">
        <f>+Sklop18[[#This Row],[cena/enota brez DDV v EUR]]*Sklop18[[#This Row],[Stopnja DDV (%)]]</f>
        <v>0</v>
      </c>
      <c r="R32" s="257">
        <f>+Sklop18[[#This Row],[cena/enota brez DDV v EUR]]+Sklop18[[#This Row],[Davek (EUR)]]</f>
        <v>0</v>
      </c>
      <c r="S32" s="257">
        <f>+Sklop18[[#This Row],[cena/enota brez DDV v EUR]]*Sklop18[[#This Row],[Okvirna količina]]</f>
        <v>0</v>
      </c>
      <c r="T32" s="244">
        <f>+Sklop18[[#This Row],[Končna cena/enoto mere (EUR) z DDV]]*Sklop18[[#This Row],[Okvirna količina]]</f>
        <v>0</v>
      </c>
      <c r="U32" s="245"/>
    </row>
    <row r="33" spans="1:21" s="51" customFormat="1" ht="24">
      <c r="A33" s="77" t="s">
        <v>19</v>
      </c>
      <c r="B33" s="258" t="s">
        <v>898</v>
      </c>
      <c r="C33" s="216">
        <v>70</v>
      </c>
      <c r="D33" s="216" t="s">
        <v>141</v>
      </c>
      <c r="E33" s="218"/>
      <c r="F33" s="219">
        <v>2140</v>
      </c>
      <c r="G33" s="259" t="s">
        <v>438</v>
      </c>
      <c r="H33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149.80000000000001</v>
      </c>
      <c r="I33" s="219" t="str">
        <f>IF(Sklop18[[#This Row],[ZAHTEVANA SHEMA KAKOVOSTI]]&lt;&gt;"",Sklop18[[#This Row],[Preračunana masa/volumen/kos na enoto kg]],"")</f>
        <v/>
      </c>
      <c r="J33" s="255"/>
      <c r="K33" s="256"/>
      <c r="L33" s="256"/>
      <c r="M33" s="260"/>
      <c r="N33" s="257"/>
      <c r="O33" s="257"/>
      <c r="P33" s="261"/>
      <c r="Q33" s="257">
        <f>+Sklop18[[#This Row],[cena/enota brez DDV v EUR]]*Sklop18[[#This Row],[Stopnja DDV (%)]]</f>
        <v>0</v>
      </c>
      <c r="R33" s="257">
        <f>+Sklop18[[#This Row],[cena/enota brez DDV v EUR]]+Sklop18[[#This Row],[Davek (EUR)]]</f>
        <v>0</v>
      </c>
      <c r="S33" s="257">
        <f>+Sklop18[[#This Row],[cena/enota brez DDV v EUR]]*Sklop18[[#This Row],[Okvirna količina]]</f>
        <v>0</v>
      </c>
      <c r="T33" s="244">
        <f>+Sklop18[[#This Row],[Končna cena/enoto mere (EUR) z DDV]]*Sklop18[[#This Row],[Okvirna količina]]</f>
        <v>0</v>
      </c>
      <c r="U33" s="245"/>
    </row>
    <row r="34" spans="1:21" s="51" customFormat="1" ht="12">
      <c r="A34" s="77" t="s">
        <v>20</v>
      </c>
      <c r="B34" s="258" t="s">
        <v>711</v>
      </c>
      <c r="C34" s="216" t="s">
        <v>698</v>
      </c>
      <c r="D34" s="216" t="s">
        <v>141</v>
      </c>
      <c r="E34" s="218"/>
      <c r="F34" s="219">
        <v>10</v>
      </c>
      <c r="G34" s="259" t="s">
        <v>0</v>
      </c>
      <c r="H34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4" s="219" t="str">
        <f>IF(Sklop18[[#This Row],[ZAHTEVANA SHEMA KAKOVOSTI]]&lt;&gt;"",Sklop18[[#This Row],[Preračunana masa/volumen/kos na enoto kg]],"")</f>
        <v/>
      </c>
      <c r="J34" s="255"/>
      <c r="K34" s="256"/>
      <c r="L34" s="256"/>
      <c r="M34" s="260"/>
      <c r="N34" s="257"/>
      <c r="O34" s="257"/>
      <c r="P34" s="261"/>
      <c r="Q34" s="257">
        <f>+Sklop18[[#This Row],[cena/enota brez DDV v EUR]]*Sklop18[[#This Row],[Stopnja DDV (%)]]</f>
        <v>0</v>
      </c>
      <c r="R34" s="257">
        <f>+Sklop18[[#This Row],[cena/enota brez DDV v EUR]]+Sklop18[[#This Row],[Davek (EUR)]]</f>
        <v>0</v>
      </c>
      <c r="S34" s="257">
        <f>+Sklop18[[#This Row],[cena/enota brez DDV v EUR]]*Sklop18[[#This Row],[Okvirna količina]]</f>
        <v>0</v>
      </c>
      <c r="T34" s="244">
        <f>+Sklop18[[#This Row],[Končna cena/enoto mere (EUR) z DDV]]*Sklop18[[#This Row],[Okvirna količina]]</f>
        <v>0</v>
      </c>
      <c r="U34" s="245"/>
    </row>
    <row r="35" spans="1:21" s="51" customFormat="1" ht="12">
      <c r="A35" s="77" t="s">
        <v>21</v>
      </c>
      <c r="B35" s="142" t="s">
        <v>712</v>
      </c>
      <c r="C35" s="140" t="s">
        <v>699</v>
      </c>
      <c r="D35" s="216" t="s">
        <v>141</v>
      </c>
      <c r="E35" s="113"/>
      <c r="F35" s="114">
        <v>10</v>
      </c>
      <c r="G35" s="136" t="s">
        <v>0</v>
      </c>
      <c r="H35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78" t="str">
        <f>IF(Sklop18[[#This Row],[ZAHTEVANA SHEMA KAKOVOSTI]]&lt;&gt;"",Sklop18[[#This Row],[Preračunana masa/volumen/kos na enoto kg]],"")</f>
        <v/>
      </c>
      <c r="J35" s="86"/>
      <c r="K35" s="83"/>
      <c r="L35" s="83"/>
      <c r="M35" s="88"/>
      <c r="N35" s="84"/>
      <c r="O35" s="84"/>
      <c r="P35" s="261"/>
      <c r="Q35" s="84">
        <f>+Sklop18[[#This Row],[cena/enota brez DDV v EUR]]*Sklop18[[#This Row],[Stopnja DDV (%)]]</f>
        <v>0</v>
      </c>
      <c r="R35" s="84">
        <f>+Sklop18[[#This Row],[cena/enota brez DDV v EUR]]+Sklop18[[#This Row],[Davek (EUR)]]</f>
        <v>0</v>
      </c>
      <c r="S35" s="84">
        <f>+Sklop18[[#This Row],[cena/enota brez DDV v EUR]]*Sklop18[[#This Row],[Okvirna količina]]</f>
        <v>0</v>
      </c>
      <c r="T35" s="84">
        <f>+Sklop18[[#This Row],[Končna cena/enoto mere (EUR) z DDV]]*Sklop18[[#This Row],[Okvirna količina]]</f>
        <v>0</v>
      </c>
      <c r="U35" s="91"/>
    </row>
    <row r="36" spans="1:21" s="51" customFormat="1" ht="12">
      <c r="A36" s="77" t="s">
        <v>22</v>
      </c>
      <c r="B36" s="145" t="s">
        <v>713</v>
      </c>
      <c r="C36" s="140" t="s">
        <v>699</v>
      </c>
      <c r="D36" s="216" t="s">
        <v>141</v>
      </c>
      <c r="E36" s="113"/>
      <c r="F36" s="114">
        <v>15</v>
      </c>
      <c r="G36" s="136" t="s">
        <v>0</v>
      </c>
      <c r="H36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6" s="78" t="str">
        <f>IF(Sklop18[[#This Row],[ZAHTEVANA SHEMA KAKOVOSTI]]&lt;&gt;"",Sklop18[[#This Row],[Preračunana masa/volumen/kos na enoto kg]],"")</f>
        <v/>
      </c>
      <c r="J36" s="86"/>
      <c r="K36" s="83"/>
      <c r="L36" s="83"/>
      <c r="M36" s="88"/>
      <c r="N36" s="84"/>
      <c r="O36" s="84"/>
      <c r="P36" s="261"/>
      <c r="Q36" s="84">
        <f>+Sklop18[[#This Row],[cena/enota brez DDV v EUR]]*Sklop18[[#This Row],[Stopnja DDV (%)]]</f>
        <v>0</v>
      </c>
      <c r="R36" s="84">
        <f>+Sklop18[[#This Row],[cena/enota brez DDV v EUR]]+Sklop18[[#This Row],[Davek (EUR)]]</f>
        <v>0</v>
      </c>
      <c r="S36" s="84">
        <f>+Sklop18[[#This Row],[cena/enota brez DDV v EUR]]*Sklop18[[#This Row],[Okvirna količina]]</f>
        <v>0</v>
      </c>
      <c r="T36" s="84">
        <f>+Sklop18[[#This Row],[Končna cena/enoto mere (EUR) z DDV]]*Sklop18[[#This Row],[Okvirna količina]]</f>
        <v>0</v>
      </c>
      <c r="U36" s="91"/>
    </row>
    <row r="37" spans="1:21" s="51" customFormat="1" ht="12">
      <c r="A37" s="77" t="s">
        <v>23</v>
      </c>
      <c r="B37" s="145" t="s">
        <v>714</v>
      </c>
      <c r="C37" s="140" t="s">
        <v>699</v>
      </c>
      <c r="D37" s="216" t="s">
        <v>141</v>
      </c>
      <c r="E37" s="113"/>
      <c r="F37" s="114">
        <v>15</v>
      </c>
      <c r="G37" s="136" t="s">
        <v>0</v>
      </c>
      <c r="H37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7" s="78" t="str">
        <f>IF(Sklop18[[#This Row],[ZAHTEVANA SHEMA KAKOVOSTI]]&lt;&gt;"",Sklop18[[#This Row],[Preračunana masa/volumen/kos na enoto kg]],"")</f>
        <v/>
      </c>
      <c r="J37" s="86"/>
      <c r="K37" s="83"/>
      <c r="L37" s="83"/>
      <c r="M37" s="88"/>
      <c r="N37" s="84"/>
      <c r="O37" s="84"/>
      <c r="P37" s="261"/>
      <c r="Q37" s="84">
        <f>+Sklop18[[#This Row],[cena/enota brez DDV v EUR]]*Sklop18[[#This Row],[Stopnja DDV (%)]]</f>
        <v>0</v>
      </c>
      <c r="R37" s="84">
        <f>+Sklop18[[#This Row],[cena/enota brez DDV v EUR]]+Sklop18[[#This Row],[Davek (EUR)]]</f>
        <v>0</v>
      </c>
      <c r="S37" s="84">
        <f>+Sklop18[[#This Row],[cena/enota brez DDV v EUR]]*Sklop18[[#This Row],[Okvirna količina]]</f>
        <v>0</v>
      </c>
      <c r="T37" s="84">
        <f>+Sklop18[[#This Row],[Končna cena/enoto mere (EUR) z DDV]]*Sklop18[[#This Row],[Okvirna količina]]</f>
        <v>0</v>
      </c>
      <c r="U37" s="91"/>
    </row>
    <row r="38" spans="1:21" s="51" customFormat="1" ht="12">
      <c r="A38" s="77" t="s">
        <v>24</v>
      </c>
      <c r="B38" s="142" t="s">
        <v>715</v>
      </c>
      <c r="C38" s="140" t="s">
        <v>699</v>
      </c>
      <c r="D38" s="216" t="s">
        <v>141</v>
      </c>
      <c r="E38" s="113"/>
      <c r="F38" s="114">
        <v>25</v>
      </c>
      <c r="G38" s="136" t="s">
        <v>0</v>
      </c>
      <c r="H38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8" s="78" t="str">
        <f>IF(Sklop18[[#This Row],[ZAHTEVANA SHEMA KAKOVOSTI]]&lt;&gt;"",Sklop18[[#This Row],[Preračunana masa/volumen/kos na enoto kg]],"")</f>
        <v/>
      </c>
      <c r="J38" s="86"/>
      <c r="K38" s="83"/>
      <c r="L38" s="83"/>
      <c r="M38" s="88"/>
      <c r="N38" s="84"/>
      <c r="O38" s="84"/>
      <c r="P38" s="261"/>
      <c r="Q38" s="84">
        <f>+Sklop18[[#This Row],[cena/enota brez DDV v EUR]]*Sklop18[[#This Row],[Stopnja DDV (%)]]</f>
        <v>0</v>
      </c>
      <c r="R38" s="84">
        <f>+Sklop18[[#This Row],[cena/enota brez DDV v EUR]]+Sklop18[[#This Row],[Davek (EUR)]]</f>
        <v>0</v>
      </c>
      <c r="S38" s="84">
        <f>+Sklop18[[#This Row],[cena/enota brez DDV v EUR]]*Sklop18[[#This Row],[Okvirna količina]]</f>
        <v>0</v>
      </c>
      <c r="T38" s="84">
        <f>+Sklop18[[#This Row],[Končna cena/enoto mere (EUR) z DDV]]*Sklop18[[#This Row],[Okvirna količina]]</f>
        <v>0</v>
      </c>
      <c r="U38" s="91"/>
    </row>
    <row r="39" spans="1:21" s="51" customFormat="1" ht="12">
      <c r="A39" s="77" t="s">
        <v>25</v>
      </c>
      <c r="B39" s="142" t="s">
        <v>716</v>
      </c>
      <c r="C39" s="140" t="s">
        <v>699</v>
      </c>
      <c r="D39" s="216" t="s">
        <v>141</v>
      </c>
      <c r="E39" s="113"/>
      <c r="F39" s="114">
        <v>10</v>
      </c>
      <c r="G39" s="136" t="s">
        <v>0</v>
      </c>
      <c r="H39" s="1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78" t="str">
        <f>IF(Sklop18[[#This Row],[ZAHTEVANA SHEMA KAKOVOSTI]]&lt;&gt;"",Sklop18[[#This Row],[Preračunana masa/volumen/kos na enoto kg]],"")</f>
        <v/>
      </c>
      <c r="J39" s="86"/>
      <c r="K39" s="83"/>
      <c r="L39" s="83"/>
      <c r="M39" s="88"/>
      <c r="N39" s="84"/>
      <c r="O39" s="84"/>
      <c r="P39" s="261"/>
      <c r="Q39" s="84">
        <f>+Sklop18[[#This Row],[cena/enota brez DDV v EUR]]*Sklop18[[#This Row],[Stopnja DDV (%)]]</f>
        <v>0</v>
      </c>
      <c r="R39" s="84">
        <f>+Sklop18[[#This Row],[cena/enota brez DDV v EUR]]+Sklop18[[#This Row],[Davek (EUR)]]</f>
        <v>0</v>
      </c>
      <c r="S39" s="84">
        <f>+Sklop18[[#This Row],[cena/enota brez DDV v EUR]]*Sklop18[[#This Row],[Okvirna količina]]</f>
        <v>0</v>
      </c>
      <c r="T39" s="84">
        <f>+Sklop18[[#This Row],[Končna cena/enoto mere (EUR) z DDV]]*Sklop18[[#This Row],[Okvirna količina]]</f>
        <v>0</v>
      </c>
      <c r="U39" s="91"/>
    </row>
    <row r="40" spans="1:21">
      <c r="A40" s="77" t="s">
        <v>26</v>
      </c>
      <c r="B40" s="262" t="s">
        <v>717</v>
      </c>
      <c r="C40" s="140" t="s">
        <v>699</v>
      </c>
      <c r="D40" s="216" t="s">
        <v>141</v>
      </c>
      <c r="E40" s="218"/>
      <c r="F40" s="219">
        <v>25</v>
      </c>
      <c r="G40" s="254" t="s">
        <v>0</v>
      </c>
      <c r="H40" s="21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40" s="219" t="str">
        <f>IF(Sklop18[[#This Row],[ZAHTEVANA SHEMA KAKOVOSTI]]&lt;&gt;"",Sklop18[[#This Row],[Preračunana masa/volumen/kos na enoto kg]],"")</f>
        <v/>
      </c>
      <c r="J40" s="255"/>
      <c r="K40" s="256"/>
      <c r="L40" s="256"/>
      <c r="M40" s="260"/>
      <c r="N40" s="257"/>
      <c r="O40" s="257"/>
      <c r="P40" s="261"/>
      <c r="Q40" s="257">
        <f>+Sklop18[[#This Row],[cena/enota brez DDV v EUR]]*Sklop18[[#This Row],[Stopnja DDV (%)]]</f>
        <v>0</v>
      </c>
      <c r="R40" s="257">
        <f>+Sklop18[[#This Row],[cena/enota brez DDV v EUR]]+Sklop18[[#This Row],[Davek (EUR)]]</f>
        <v>0</v>
      </c>
      <c r="S40" s="257">
        <f>+Sklop18[[#This Row],[cena/enota brez DDV v EUR]]*Sklop18[[#This Row],[Okvirna količina]]</f>
        <v>0</v>
      </c>
      <c r="T40" s="244">
        <f>+Sklop18[[#This Row],[Končna cena/enoto mere (EUR) z DDV]]*Sklop18[[#This Row],[Okvirna količina]]</f>
        <v>0</v>
      </c>
      <c r="U40" s="245"/>
    </row>
    <row r="41" spans="1:21">
      <c r="A41" s="315" t="s">
        <v>163</v>
      </c>
      <c r="B41" s="316"/>
      <c r="C41" s="317"/>
      <c r="D41" s="317"/>
      <c r="E41" s="318"/>
      <c r="F41" s="319"/>
      <c r="G41" s="320"/>
      <c r="H41" s="321">
        <f>SUBTOTAL(109,Sklop18[Preračunana masa/volumen/kos na enoto kg])</f>
        <v>1495.1</v>
      </c>
      <c r="I41" s="321">
        <f>SUBTOTAL(109,Sklop18[Živila iz shem kakovosti (kg)])</f>
        <v>0</v>
      </c>
      <c r="J41" s="319"/>
      <c r="K41" s="322"/>
      <c r="L41" s="322"/>
      <c r="M41" s="323"/>
      <c r="N41" s="324"/>
      <c r="O41" s="324"/>
      <c r="P41" s="324"/>
      <c r="Q41" s="325"/>
      <c r="R41" s="319"/>
      <c r="S41" s="325">
        <f>SUBTOTAL(109,Sklop18[Vrednost za okvirno količino (EUR) brez DDV])</f>
        <v>0</v>
      </c>
      <c r="T41" s="325">
        <f>SUBTOTAL(109,Sklop18[Vrednost za okvirno količino (EUR) z DDV])</f>
        <v>0</v>
      </c>
      <c r="U41" s="326">
        <f>SUBTOTAL(103,Sklop18[Shema kakovosti
(nacionalne, evropske)
])</f>
        <v>0</v>
      </c>
    </row>
    <row r="42" spans="1:21" s="50" customFormat="1">
      <c r="A42" s="275"/>
      <c r="B42" s="276"/>
      <c r="C42" s="277"/>
      <c r="D42" s="277"/>
      <c r="E42" s="278"/>
      <c r="F42" s="279"/>
      <c r="G42" s="280"/>
      <c r="H42" s="281"/>
      <c r="I42" s="281"/>
      <c r="J42" s="279"/>
      <c r="K42" s="282"/>
      <c r="L42" s="282"/>
      <c r="M42" s="283"/>
      <c r="N42" s="284"/>
      <c r="O42" s="284"/>
      <c r="P42" s="284"/>
      <c r="Q42" s="285"/>
      <c r="R42" s="279"/>
      <c r="S42" s="285"/>
      <c r="T42" s="285"/>
      <c r="U42" s="286"/>
    </row>
    <row r="43" spans="1:21">
      <c r="A43" s="44" t="s">
        <v>160</v>
      </c>
      <c r="B43" s="16"/>
      <c r="C43" s="28"/>
      <c r="D43" s="28"/>
      <c r="E43" s="99"/>
      <c r="Q43" s="44"/>
      <c r="R43" s="44"/>
      <c r="S43" s="44"/>
      <c r="T43" s="44"/>
    </row>
    <row r="44" spans="1:21">
      <c r="A44" s="11" t="s">
        <v>216</v>
      </c>
      <c r="B44" s="16"/>
      <c r="C44" s="28"/>
      <c r="D44" s="28"/>
      <c r="E44" s="99"/>
    </row>
    <row r="45" spans="1:21">
      <c r="A45" s="94" t="s">
        <v>208</v>
      </c>
      <c r="F45" s="64"/>
      <c r="G45" s="64"/>
      <c r="H45" s="29"/>
      <c r="I45" s="29"/>
      <c r="J45" s="29"/>
      <c r="K45" s="29"/>
      <c r="L45" s="50"/>
      <c r="M45" s="50"/>
      <c r="N45" s="29"/>
      <c r="O45" s="29"/>
      <c r="P45" s="29"/>
      <c r="Q45" s="29"/>
      <c r="R45" s="29"/>
    </row>
    <row r="46" spans="1:21">
      <c r="A46" s="352" t="s">
        <v>217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29"/>
      <c r="O46" s="29"/>
      <c r="P46" s="29"/>
      <c r="Q46" s="29"/>
      <c r="R46" s="29"/>
    </row>
    <row r="47" spans="1:21">
      <c r="N47" s="29"/>
      <c r="O47" s="29"/>
      <c r="P47" s="29"/>
      <c r="Q47" s="29"/>
      <c r="R47" s="29"/>
    </row>
    <row r="48" spans="1:21">
      <c r="A48" s="94" t="s">
        <v>65</v>
      </c>
      <c r="F48" s="64"/>
      <c r="G48" s="64" t="s">
        <v>66</v>
      </c>
      <c r="H48" s="29"/>
      <c r="I48" s="29"/>
      <c r="J48" s="29"/>
      <c r="K48" s="29"/>
      <c r="L48" s="50"/>
      <c r="M48" s="50"/>
      <c r="N48" s="29"/>
      <c r="O48" s="29"/>
      <c r="P48" s="29"/>
      <c r="Q48" s="29" t="s">
        <v>67</v>
      </c>
      <c r="R48" s="29"/>
    </row>
    <row r="49" spans="1:22" ht="15">
      <c r="A49" s="5"/>
      <c r="B49" s="3"/>
      <c r="C49" s="26"/>
      <c r="D49" s="26"/>
      <c r="E49" s="25"/>
      <c r="F49" s="6"/>
      <c r="H49" s="7"/>
      <c r="I49" s="7"/>
      <c r="J49" s="7"/>
      <c r="K49" s="7"/>
      <c r="L49" s="20"/>
      <c r="M49" s="20"/>
      <c r="N49" s="7"/>
      <c r="O49" s="7"/>
      <c r="P49" s="7"/>
      <c r="Q49" s="7"/>
      <c r="R49" s="7"/>
      <c r="S49" s="2"/>
      <c r="T49" s="2"/>
      <c r="U49" s="6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>
      <c r="B272" s="16"/>
      <c r="C272" s="28"/>
      <c r="D272" s="28"/>
      <c r="E272" s="99"/>
    </row>
  </sheetData>
  <sheetProtection insertRows="0" deleteRows="0"/>
  <protectedRanges>
    <protectedRange sqref="J47:P1048576 N46:P46 U41:U1048576 J41:P45 J1:P16 U1:U39 J17:O39 P17:P40" name="Obseg1"/>
    <protectedRange sqref="K46:M46" name="Obseg1_2_1"/>
  </protectedRanges>
  <mergeCells count="8">
    <mergeCell ref="A46:M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7"/>
  <sheetViews>
    <sheetView topLeftCell="A6" zoomScale="90" zoomScaleNormal="90" zoomScaleSheetLayoutView="100" workbookViewId="0">
      <selection activeCell="V39" sqref="V38:V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14"/>
      <c r="I11" s="14"/>
      <c r="J11" s="14"/>
      <c r="K11" s="14"/>
      <c r="U11" s="6"/>
    </row>
    <row r="12" spans="1:21" s="12" customFormat="1" ht="21" customHeight="1">
      <c r="B12" s="76" t="str">
        <f>+'Ponudbeni pred_rekapitulacija'!A32</f>
        <v>19. sklop:</v>
      </c>
      <c r="C12" s="76"/>
      <c r="D12" s="24"/>
      <c r="E12" s="25"/>
      <c r="F12" s="101"/>
      <c r="G12" s="101"/>
      <c r="H12" s="14"/>
      <c r="I12" s="14"/>
      <c r="J12" s="14"/>
      <c r="K12" s="14"/>
      <c r="U12" s="6"/>
    </row>
    <row r="13" spans="1:21" s="12" customFormat="1" ht="21" customHeight="1">
      <c r="B13" s="354" t="str">
        <f>+'Ponudbeni pred_rekapitulacija'!B32</f>
        <v>BIO PEKOVSKO PECIVO - ŽEMLJE, ŠTRUČKE…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>
        <v>2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140" t="s">
        <v>1</v>
      </c>
      <c r="B16" s="142" t="s">
        <v>728</v>
      </c>
      <c r="C16" s="140" t="s">
        <v>718</v>
      </c>
      <c r="D16" s="140" t="s">
        <v>141</v>
      </c>
      <c r="E16" s="113"/>
      <c r="F16" s="114">
        <v>80</v>
      </c>
      <c r="G16" s="136" t="s">
        <v>0</v>
      </c>
      <c r="H16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6" s="78" t="str">
        <f>IF(Sklop19[[#This Row],[ZAHTEVANA SHEMA KAKOVOSTI]]&lt;&gt;"",Sklop19[[#This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25" t="s">
        <v>144</v>
      </c>
    </row>
    <row r="17" spans="1:22" s="51" customFormat="1" ht="12">
      <c r="A17" s="140" t="s">
        <v>3</v>
      </c>
      <c r="B17" s="142" t="s">
        <v>727</v>
      </c>
      <c r="C17" s="140" t="s">
        <v>718</v>
      </c>
      <c r="D17" s="140" t="s">
        <v>141</v>
      </c>
      <c r="E17" s="113"/>
      <c r="F17" s="114">
        <v>50</v>
      </c>
      <c r="G17" s="136" t="s">
        <v>0</v>
      </c>
      <c r="H17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78" t="str">
        <f>IF(Sklop19[[#This Row],[ZAHTEVANA SHEMA KAKOVOSTI]]&lt;&gt;"",Sklop19[[#This Row],[Preračunana masa/volumen/kos na enoto kg]],"")</f>
        <v/>
      </c>
      <c r="J17" s="86"/>
      <c r="K17" s="83"/>
      <c r="L17" s="83"/>
      <c r="M17" s="88"/>
      <c r="N17" s="84"/>
      <c r="O17" s="84"/>
      <c r="P17" s="87"/>
      <c r="Q17" s="84">
        <f>+Sklop19[[#This Row],[cena/enota brez DDV v EUR]]*Sklop19[[#This Row],[Stopnja DDV (%)]]</f>
        <v>0</v>
      </c>
      <c r="R17" s="84">
        <f>+Sklop19[[#This Row],[cena/enota brez DDV v EUR]]+Sklop19[[#This Row],[Davek (EUR)]]</f>
        <v>0</v>
      </c>
      <c r="S17" s="84">
        <f>+Sklop19[[#This Row],[cena/enota brez DDV v EUR]]*Sklop19[[#This Row],[Okvirna količina]]</f>
        <v>0</v>
      </c>
      <c r="T17" s="84">
        <f>+Sklop19[[#This Row],[Končna cena/enoto mere (EUR) z DDV]]*Sklop19[[#This Row],[Okvirna količina]]</f>
        <v>0</v>
      </c>
      <c r="U17" s="125" t="s">
        <v>144</v>
      </c>
    </row>
    <row r="18" spans="1:22" s="51" customFormat="1" ht="12">
      <c r="A18" s="140" t="s">
        <v>4</v>
      </c>
      <c r="B18" s="145" t="s">
        <v>726</v>
      </c>
      <c r="C18" s="140" t="s">
        <v>718</v>
      </c>
      <c r="D18" s="140" t="s">
        <v>141</v>
      </c>
      <c r="E18" s="113"/>
      <c r="F18" s="114">
        <v>50</v>
      </c>
      <c r="G18" s="136" t="s">
        <v>0</v>
      </c>
      <c r="H18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78" t="str">
        <f>IF(Sklop19[[#This Row],[ZAHTEVANA SHEMA KAKOVOSTI]]&lt;&gt;"",Sklop19[[#This Row],[Preračunana masa/volumen/kos na enoto kg]],"")</f>
        <v/>
      </c>
      <c r="J18" s="86"/>
      <c r="K18" s="83"/>
      <c r="L18" s="83"/>
      <c r="M18" s="88"/>
      <c r="N18" s="84"/>
      <c r="O18" s="84"/>
      <c r="P18" s="87"/>
      <c r="Q18" s="84">
        <f>+Sklop19[[#This Row],[cena/enota brez DDV v EUR]]*Sklop19[[#This Row],[Stopnja DDV (%)]]</f>
        <v>0</v>
      </c>
      <c r="R18" s="84">
        <f>+Sklop19[[#This Row],[cena/enota brez DDV v EUR]]+Sklop19[[#This Row],[Davek (EUR)]]</f>
        <v>0</v>
      </c>
      <c r="S18" s="84">
        <f>+Sklop19[[#This Row],[cena/enota brez DDV v EUR]]*Sklop19[[#This Row],[Okvirna količina]]</f>
        <v>0</v>
      </c>
      <c r="T18" s="84">
        <f>+Sklop19[[#This Row],[Končna cena/enoto mere (EUR) z DDV]]*Sklop19[[#This Row],[Okvirna količina]]</f>
        <v>0</v>
      </c>
      <c r="U18" s="125" t="s">
        <v>144</v>
      </c>
    </row>
    <row r="19" spans="1:22" s="51" customFormat="1" ht="12">
      <c r="A19" s="140" t="s">
        <v>5</v>
      </c>
      <c r="B19" s="145" t="s">
        <v>725</v>
      </c>
      <c r="C19" s="140" t="s">
        <v>718</v>
      </c>
      <c r="D19" s="140" t="s">
        <v>141</v>
      </c>
      <c r="E19" s="113"/>
      <c r="F19" s="114">
        <v>50</v>
      </c>
      <c r="G19" s="136" t="s">
        <v>0</v>
      </c>
      <c r="H19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78" t="str">
        <f>IF(Sklop19[[#This Row],[ZAHTEVANA SHEMA KAKOVOSTI]]&lt;&gt;"",Sklop19[[#This Row],[Preračunana masa/volumen/kos na enoto kg]],"")</f>
        <v/>
      </c>
      <c r="J19" s="86"/>
      <c r="K19" s="83"/>
      <c r="L19" s="83"/>
      <c r="M19" s="88"/>
      <c r="N19" s="84"/>
      <c r="O19" s="84"/>
      <c r="P19" s="87"/>
      <c r="Q19" s="84">
        <f>+Sklop19[[#This Row],[cena/enota brez DDV v EUR]]*Sklop19[[#This Row],[Stopnja DDV (%)]]</f>
        <v>0</v>
      </c>
      <c r="R19" s="84">
        <f>+Sklop19[[#This Row],[cena/enota brez DDV v EUR]]+Sklop19[[#This Row],[Davek (EUR)]]</f>
        <v>0</v>
      </c>
      <c r="S19" s="84">
        <f>+Sklop19[[#This Row],[cena/enota brez DDV v EUR]]*Sklop19[[#This Row],[Okvirna količina]]</f>
        <v>0</v>
      </c>
      <c r="T19" s="84">
        <f>+Sklop19[[#This Row],[Končna cena/enoto mere (EUR) z DDV]]*Sklop19[[#This Row],[Okvirna količina]]</f>
        <v>0</v>
      </c>
      <c r="U19" s="125" t="s">
        <v>144</v>
      </c>
    </row>
    <row r="20" spans="1:22" s="51" customFormat="1" ht="24">
      <c r="A20" s="140" t="s">
        <v>6</v>
      </c>
      <c r="B20" s="142" t="s">
        <v>724</v>
      </c>
      <c r="C20" s="140" t="s">
        <v>718</v>
      </c>
      <c r="D20" s="140" t="s">
        <v>141</v>
      </c>
      <c r="E20" s="113"/>
      <c r="F20" s="114">
        <v>50</v>
      </c>
      <c r="G20" s="136" t="s">
        <v>0</v>
      </c>
      <c r="H20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78" t="str">
        <f>IF(Sklop19[[#This Row],[ZAHTEVANA SHEMA KAKOVOSTI]]&lt;&gt;"",Sklop19[[#This Row],[Preračunana masa/volumen/kos na enoto kg]],"")</f>
        <v/>
      </c>
      <c r="J20" s="86"/>
      <c r="K20" s="83"/>
      <c r="L20" s="83"/>
      <c r="M20" s="88"/>
      <c r="N20" s="84"/>
      <c r="O20" s="84"/>
      <c r="P20" s="87"/>
      <c r="Q20" s="84">
        <f>+Sklop19[[#This Row],[cena/enota brez DDV v EUR]]*Sklop19[[#This Row],[Stopnja DDV (%)]]</f>
        <v>0</v>
      </c>
      <c r="R20" s="84">
        <f>+Sklop19[[#This Row],[cena/enota brez DDV v EUR]]+Sklop19[[#This Row],[Davek (EUR)]]</f>
        <v>0</v>
      </c>
      <c r="S20" s="84">
        <f>+Sklop19[[#This Row],[cena/enota brez DDV v EUR]]*Sklop19[[#This Row],[Okvirna količina]]</f>
        <v>0</v>
      </c>
      <c r="T20" s="84">
        <f>+Sklop19[[#This Row],[Končna cena/enoto mere (EUR) z DDV]]*Sklop19[[#This Row],[Okvirna količina]]</f>
        <v>0</v>
      </c>
      <c r="U20" s="125" t="s">
        <v>144</v>
      </c>
    </row>
    <row r="21" spans="1:22" s="51" customFormat="1" ht="24">
      <c r="A21" s="140" t="s">
        <v>7</v>
      </c>
      <c r="B21" s="142" t="s">
        <v>723</v>
      </c>
      <c r="C21" s="140" t="s">
        <v>718</v>
      </c>
      <c r="D21" s="140" t="s">
        <v>141</v>
      </c>
      <c r="E21" s="113"/>
      <c r="F21" s="114">
        <v>50</v>
      </c>
      <c r="G21" s="136" t="s">
        <v>0</v>
      </c>
      <c r="H21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78" t="str">
        <f>IF(Sklop19[[#This Row],[ZAHTEVANA SHEMA KAKOVOSTI]]&lt;&gt;"",Sklop19[[#This Row],[Preračunana masa/volumen/kos na enoto kg]],"")</f>
        <v/>
      </c>
      <c r="J21" s="86"/>
      <c r="K21" s="83"/>
      <c r="L21" s="83"/>
      <c r="M21" s="88"/>
      <c r="N21" s="84"/>
      <c r="O21" s="84"/>
      <c r="P21" s="87"/>
      <c r="Q21" s="84">
        <f>+Sklop19[[#This Row],[cena/enota brez DDV v EUR]]*Sklop19[[#This Row],[Stopnja DDV (%)]]</f>
        <v>0</v>
      </c>
      <c r="R21" s="84">
        <f>+Sklop19[[#This Row],[cena/enota brez DDV v EUR]]+Sklop19[[#This Row],[Davek (EUR)]]</f>
        <v>0</v>
      </c>
      <c r="S21" s="84">
        <f>+Sklop19[[#This Row],[cena/enota brez DDV v EUR]]*Sklop19[[#This Row],[Okvirna količina]]</f>
        <v>0</v>
      </c>
      <c r="T21" s="84">
        <f>+Sklop19[[#This Row],[Končna cena/enoto mere (EUR) z DDV]]*Sklop19[[#This Row],[Okvirna količina]]</f>
        <v>0</v>
      </c>
      <c r="U21" s="125" t="s">
        <v>144</v>
      </c>
    </row>
    <row r="22" spans="1:22" s="51" customFormat="1" ht="24">
      <c r="A22" s="140" t="s">
        <v>8</v>
      </c>
      <c r="B22" s="145" t="s">
        <v>722</v>
      </c>
      <c r="C22" s="140" t="s">
        <v>657</v>
      </c>
      <c r="D22" s="140" t="s">
        <v>141</v>
      </c>
      <c r="E22" s="113"/>
      <c r="F22" s="114">
        <v>50</v>
      </c>
      <c r="G22" s="136" t="s">
        <v>0</v>
      </c>
      <c r="H22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78" t="str">
        <f>IF(Sklop19[[#This Row],[ZAHTEVANA SHEMA KAKOVOSTI]]&lt;&gt;"",Sklop19[[#This Row],[Preračunana masa/volumen/kos na enoto kg]],"")</f>
        <v/>
      </c>
      <c r="J22" s="86"/>
      <c r="K22" s="83"/>
      <c r="L22" s="83"/>
      <c r="M22" s="88"/>
      <c r="N22" s="84"/>
      <c r="O22" s="84"/>
      <c r="P22" s="87"/>
      <c r="Q22" s="84">
        <f>+Sklop19[[#This Row],[cena/enota brez DDV v EUR]]*Sklop19[[#This Row],[Stopnja DDV (%)]]</f>
        <v>0</v>
      </c>
      <c r="R22" s="84">
        <f>+Sklop19[[#This Row],[cena/enota brez DDV v EUR]]+Sklop19[[#This Row],[Davek (EUR)]]</f>
        <v>0</v>
      </c>
      <c r="S22" s="84">
        <f>+Sklop19[[#This Row],[cena/enota brez DDV v EUR]]*Sklop19[[#This Row],[Okvirna količina]]</f>
        <v>0</v>
      </c>
      <c r="T22" s="84">
        <f>+Sklop19[[#This Row],[Končna cena/enoto mere (EUR) z DDV]]*Sklop19[[#This Row],[Okvirna količina]]</f>
        <v>0</v>
      </c>
      <c r="U22" s="125" t="s">
        <v>144</v>
      </c>
    </row>
    <row r="23" spans="1:22" s="51" customFormat="1" ht="12">
      <c r="A23" s="140" t="s">
        <v>9</v>
      </c>
      <c r="B23" s="145" t="s">
        <v>721</v>
      </c>
      <c r="C23" s="140" t="s">
        <v>718</v>
      </c>
      <c r="D23" s="140" t="s">
        <v>141</v>
      </c>
      <c r="E23" s="113"/>
      <c r="F23" s="114">
        <v>50</v>
      </c>
      <c r="G23" s="136" t="s">
        <v>0</v>
      </c>
      <c r="H23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78" t="str">
        <f>IF(Sklop19[[#This Row],[ZAHTEVANA SHEMA KAKOVOSTI]]&lt;&gt;"",Sklop19[[#This Row],[Preračunana masa/volumen/kos na enoto kg]],"")</f>
        <v/>
      </c>
      <c r="J23" s="86"/>
      <c r="K23" s="83"/>
      <c r="L23" s="83"/>
      <c r="M23" s="88"/>
      <c r="N23" s="84"/>
      <c r="O23" s="84"/>
      <c r="P23" s="87"/>
      <c r="Q23" s="84">
        <f>+Sklop19[[#This Row],[cena/enota brez DDV v EUR]]*Sklop19[[#This Row],[Stopnja DDV (%)]]</f>
        <v>0</v>
      </c>
      <c r="R23" s="84">
        <f>+Sklop19[[#This Row],[cena/enota brez DDV v EUR]]+Sklop19[[#This Row],[Davek (EUR)]]</f>
        <v>0</v>
      </c>
      <c r="S23" s="84">
        <f>+Sklop19[[#This Row],[cena/enota brez DDV v EUR]]*Sklop19[[#This Row],[Okvirna količina]]</f>
        <v>0</v>
      </c>
      <c r="T23" s="84">
        <f>+Sklop19[[#This Row],[Končna cena/enoto mere (EUR) z DDV]]*Sklop19[[#This Row],[Okvirna količina]]</f>
        <v>0</v>
      </c>
      <c r="U23" s="125" t="s">
        <v>144</v>
      </c>
    </row>
    <row r="24" spans="1:22" s="51" customFormat="1" ht="12">
      <c r="A24" s="140" t="s">
        <v>10</v>
      </c>
      <c r="B24" s="145" t="s">
        <v>720</v>
      </c>
      <c r="C24" s="140" t="s">
        <v>718</v>
      </c>
      <c r="D24" s="140" t="s">
        <v>141</v>
      </c>
      <c r="E24" s="113"/>
      <c r="F24" s="114">
        <v>50</v>
      </c>
      <c r="G24" s="136" t="s">
        <v>0</v>
      </c>
      <c r="H24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4" s="78" t="str">
        <f>IF(Sklop19[[#This Row],[ZAHTEVANA SHEMA KAKOVOSTI]]&lt;&gt;"",Sklop19[[#This Row],[Preračunana masa/volumen/kos na enoto kg]],"")</f>
        <v/>
      </c>
      <c r="J24" s="86"/>
      <c r="K24" s="83"/>
      <c r="L24" s="83"/>
      <c r="M24" s="88"/>
      <c r="N24" s="84"/>
      <c r="O24" s="84"/>
      <c r="P24" s="87"/>
      <c r="Q24" s="84">
        <f>+Sklop19[[#This Row],[cena/enota brez DDV v EUR]]*Sklop19[[#This Row],[Stopnja DDV (%)]]</f>
        <v>0</v>
      </c>
      <c r="R24" s="84">
        <f>+Sklop19[[#This Row],[cena/enota brez DDV v EUR]]+Sklop19[[#This Row],[Davek (EUR)]]</f>
        <v>0</v>
      </c>
      <c r="S24" s="84">
        <f>+Sklop19[[#This Row],[cena/enota brez DDV v EUR]]*Sklop19[[#This Row],[Okvirna količina]]</f>
        <v>0</v>
      </c>
      <c r="T24" s="84">
        <f>+Sklop19[[#This Row],[Končna cena/enoto mere (EUR) z DDV]]*Sklop19[[#This Row],[Okvirna količina]]</f>
        <v>0</v>
      </c>
      <c r="U24" s="125" t="s">
        <v>144</v>
      </c>
    </row>
    <row r="25" spans="1:22" s="51" customFormat="1" ht="12">
      <c r="A25" s="140" t="s">
        <v>11</v>
      </c>
      <c r="B25" s="145" t="s">
        <v>719</v>
      </c>
      <c r="C25" s="140" t="s">
        <v>718</v>
      </c>
      <c r="D25" s="140" t="s">
        <v>141</v>
      </c>
      <c r="E25" s="113"/>
      <c r="F25" s="114">
        <v>50</v>
      </c>
      <c r="G25" s="136" t="s">
        <v>0</v>
      </c>
      <c r="H25" s="7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5" s="78" t="str">
        <f>IF(Sklop19[[#This Row],[ZAHTEVANA SHEMA KAKOVOSTI]]&lt;&gt;"",Sklop19[[#This Row],[Preračunana masa/volumen/kos na enoto kg]],"")</f>
        <v/>
      </c>
      <c r="J25" s="86"/>
      <c r="K25" s="83"/>
      <c r="L25" s="83"/>
      <c r="M25" s="88"/>
      <c r="N25" s="84"/>
      <c r="O25" s="84"/>
      <c r="P25" s="87"/>
      <c r="Q25" s="84">
        <f>+Sklop19[[#This Row],[cena/enota brez DDV v EUR]]*Sklop19[[#This Row],[Stopnja DDV (%)]]</f>
        <v>0</v>
      </c>
      <c r="R25" s="84">
        <f>+Sklop19[[#This Row],[cena/enota brez DDV v EUR]]+Sklop19[[#This Row],[Davek (EUR)]]</f>
        <v>0</v>
      </c>
      <c r="S25" s="84">
        <f>+Sklop19[[#This Row],[cena/enota brez DDV v EUR]]*Sklop19[[#This Row],[Okvirna količina]]</f>
        <v>0</v>
      </c>
      <c r="T25" s="84">
        <f>+Sklop19[[#This Row],[Končna cena/enoto mere (EUR) z DDV]]*Sklop19[[#This Row],[Okvirna količina]]</f>
        <v>0</v>
      </c>
      <c r="U25" s="125" t="s">
        <v>144</v>
      </c>
    </row>
    <row r="26" spans="1:22">
      <c r="A26" s="315" t="s">
        <v>163</v>
      </c>
      <c r="B26" s="316"/>
      <c r="C26" s="317"/>
      <c r="D26" s="317"/>
      <c r="E26" s="318"/>
      <c r="F26" s="319"/>
      <c r="G26" s="320"/>
      <c r="H26" s="321">
        <f>SUBTOTAL(109,Sklop19[Preračunana masa/volumen/kos na enoto kg])</f>
        <v>530</v>
      </c>
      <c r="I26" s="321">
        <f>SUBTOTAL(109,Sklop19[Živila iz shem kakovosti (kg)])</f>
        <v>0</v>
      </c>
      <c r="J26" s="319"/>
      <c r="K26" s="322"/>
      <c r="L26" s="322"/>
      <c r="M26" s="323"/>
      <c r="N26" s="324"/>
      <c r="O26" s="324"/>
      <c r="P26" s="324"/>
      <c r="Q26" s="325"/>
      <c r="R26" s="319"/>
      <c r="S26" s="325">
        <f>SUBTOTAL(109,Sklop19[Vrednost za okvirno količino (EUR) brez DDV])</f>
        <v>0</v>
      </c>
      <c r="T26" s="325">
        <f>SUBTOTAL(109,Sklop19[Vrednost za okvirno količino (EUR) z DDV])</f>
        <v>0</v>
      </c>
      <c r="U26" s="326"/>
    </row>
    <row r="27" spans="1:22" s="50" customFormat="1">
      <c r="A27" s="275"/>
      <c r="B27" s="276"/>
      <c r="C27" s="277"/>
      <c r="D27" s="277"/>
      <c r="E27" s="278"/>
      <c r="F27" s="279"/>
      <c r="G27" s="280"/>
      <c r="H27" s="281"/>
      <c r="I27" s="281"/>
      <c r="J27" s="279"/>
      <c r="K27" s="282"/>
      <c r="L27" s="282"/>
      <c r="M27" s="283"/>
      <c r="N27" s="284"/>
      <c r="O27" s="284"/>
      <c r="P27" s="284"/>
      <c r="Q27" s="285"/>
      <c r="R27" s="279"/>
      <c r="S27" s="285"/>
      <c r="T27" s="285"/>
      <c r="U27" s="286"/>
    </row>
    <row r="28" spans="1:22">
      <c r="A28" s="44" t="s">
        <v>160</v>
      </c>
      <c r="B28" s="16"/>
      <c r="C28" s="28"/>
      <c r="D28" s="28"/>
      <c r="E28" s="99"/>
      <c r="Q28" s="44"/>
      <c r="R28" s="44"/>
      <c r="S28" s="44"/>
      <c r="T28" s="44"/>
    </row>
    <row r="29" spans="1:22">
      <c r="A29" s="11" t="s">
        <v>216</v>
      </c>
      <c r="B29" s="16"/>
      <c r="C29" s="28"/>
      <c r="D29" s="28"/>
      <c r="E29" s="99"/>
      <c r="V29" s="106"/>
    </row>
    <row r="30" spans="1:22">
      <c r="A30" s="94" t="s">
        <v>208</v>
      </c>
      <c r="F30" s="64"/>
      <c r="G30" s="64"/>
      <c r="H30" s="29"/>
      <c r="I30" s="29"/>
      <c r="J30" s="29"/>
      <c r="K30" s="29"/>
      <c r="L30" s="50"/>
      <c r="M30" s="50"/>
      <c r="N30" s="29"/>
      <c r="O30" s="29"/>
      <c r="P30" s="29"/>
      <c r="Q30" s="29"/>
      <c r="R30" s="29"/>
    </row>
    <row r="31" spans="1:22">
      <c r="A31" s="352" t="s">
        <v>201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50"/>
      <c r="N31" s="29"/>
      <c r="O31" s="29"/>
      <c r="P31" s="29"/>
      <c r="Q31" s="29"/>
      <c r="R31" s="29"/>
    </row>
    <row r="32" spans="1:2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50"/>
      <c r="N32" s="29"/>
      <c r="O32" s="29"/>
      <c r="P32" s="29"/>
      <c r="Q32" s="29"/>
      <c r="R32" s="29"/>
    </row>
    <row r="33" spans="1:22">
      <c r="A33" s="94" t="s">
        <v>65</v>
      </c>
      <c r="F33" s="64"/>
      <c r="G33" s="64" t="s">
        <v>66</v>
      </c>
      <c r="H33" s="29"/>
      <c r="I33" s="29"/>
      <c r="J33" s="29"/>
      <c r="K33" s="29"/>
      <c r="L33" s="50"/>
      <c r="M33" s="50"/>
      <c r="N33" s="29"/>
      <c r="O33" s="29"/>
      <c r="P33" s="29"/>
      <c r="Q33" s="29" t="s">
        <v>67</v>
      </c>
      <c r="R33" s="29"/>
    </row>
    <row r="34" spans="1:22" ht="15">
      <c r="A34" s="5"/>
      <c r="B34" s="3"/>
      <c r="C34" s="26"/>
      <c r="D34" s="26"/>
      <c r="E34" s="25"/>
      <c r="F34" s="6"/>
      <c r="H34" s="7"/>
      <c r="I34" s="7"/>
      <c r="J34" s="7"/>
      <c r="K34" s="7"/>
      <c r="L34" s="20"/>
      <c r="M34" s="20"/>
      <c r="N34" s="7"/>
      <c r="O34" s="7"/>
      <c r="P34" s="7"/>
      <c r="Q34" s="7"/>
      <c r="R34" s="7"/>
      <c r="S34" s="2"/>
      <c r="T34" s="2"/>
      <c r="U34" s="6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4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4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4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4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4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4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4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4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4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4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4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4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4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4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4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4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4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4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4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4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4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4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4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4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4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4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4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4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4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4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4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4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4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4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4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4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4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4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4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4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4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4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4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4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4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4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4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4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4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4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4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4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4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4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4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4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4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4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4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4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4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4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4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4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4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4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4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4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4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4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4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4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4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4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4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4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4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4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4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4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4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4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4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4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4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4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4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4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4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4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4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4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4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4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4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</sheetData>
  <sheetProtection insertRows="0" deleteRows="0"/>
  <protectedRanges>
    <protectedRange sqref="J33:P1048576 U33:U1048576 U1:U30 J1:P30" name="Obseg1"/>
    <protectedRange sqref="U31:U32 M31:P32" name="Obseg1_1"/>
    <protectedRange sqref="J31:L32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50"/>
  <sheetViews>
    <sheetView zoomScale="90" zoomScaleNormal="90" zoomScaleSheetLayoutView="100" workbookViewId="0">
      <selection activeCell="Z31" sqref="Z30:Z31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301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4" customWidth="1"/>
    <col min="22" max="22" width="8.85546875" style="11" customWidth="1"/>
    <col min="23" max="16384" width="8.85546875" style="11"/>
  </cols>
  <sheetData>
    <row r="1" spans="1:21" ht="15">
      <c r="B1" s="45" t="s">
        <v>116</v>
      </c>
    </row>
    <row r="2" spans="1:21" ht="15">
      <c r="B2" s="46" t="s">
        <v>117</v>
      </c>
      <c r="C2" s="355" t="str">
        <f>+'prva stran'!B6</f>
        <v>OSNOVNA ŠOLA LOG - DRAGOMER</v>
      </c>
      <c r="D2" s="356"/>
      <c r="E2" s="356"/>
      <c r="F2" s="356"/>
      <c r="G2" s="356"/>
      <c r="H2" s="356"/>
      <c r="I2" s="356"/>
      <c r="J2" s="356"/>
    </row>
    <row r="3" spans="1:21" ht="15">
      <c r="B3" s="46" t="s">
        <v>118</v>
      </c>
      <c r="C3" s="357" t="str">
        <f>+'prva stran'!B7</f>
        <v>ŠOLSKA ULICA 1, 1351 BREZOVICA PRI LJUBLJANI</v>
      </c>
      <c r="D3" s="358"/>
      <c r="E3" s="358"/>
      <c r="F3" s="358"/>
      <c r="G3" s="358"/>
      <c r="H3" s="358"/>
      <c r="I3" s="358"/>
      <c r="J3" s="358"/>
    </row>
    <row r="4" spans="1:21" ht="15">
      <c r="B4" s="65"/>
    </row>
    <row r="5" spans="1:21" ht="15">
      <c r="B5" s="45" t="s">
        <v>120</v>
      </c>
    </row>
    <row r="6" spans="1:21" ht="17.25" customHeight="1">
      <c r="B6" s="47" t="s">
        <v>117</v>
      </c>
      <c r="C6" s="359">
        <f>+'prva stran'!B10</f>
        <v>0</v>
      </c>
      <c r="D6" s="360"/>
      <c r="E6" s="360"/>
      <c r="F6" s="360"/>
      <c r="G6" s="360"/>
      <c r="H6" s="360"/>
      <c r="I6" s="360"/>
      <c r="J6" s="360"/>
    </row>
    <row r="7" spans="1:21" ht="17.25" customHeight="1">
      <c r="B7" s="47" t="s">
        <v>118</v>
      </c>
      <c r="C7" s="361">
        <f>+'prva stran'!B11</f>
        <v>0</v>
      </c>
      <c r="D7" s="362"/>
      <c r="E7" s="362"/>
      <c r="F7" s="362"/>
      <c r="G7" s="362"/>
      <c r="H7" s="362"/>
      <c r="I7" s="362"/>
      <c r="J7" s="362"/>
    </row>
    <row r="8" spans="1:21" ht="17.25" customHeight="1">
      <c r="B8" s="47" t="s">
        <v>119</v>
      </c>
      <c r="C8" s="361">
        <f>+'prva stran'!B12</f>
        <v>0</v>
      </c>
      <c r="D8" s="362"/>
      <c r="E8" s="362"/>
      <c r="F8" s="362"/>
      <c r="G8" s="362"/>
      <c r="H8" s="362"/>
      <c r="I8" s="362"/>
      <c r="J8" s="362"/>
    </row>
    <row r="9" spans="1:21" s="12" customFormat="1" ht="17.25" customHeight="1">
      <c r="A9" s="9"/>
      <c r="B9" s="48" t="s">
        <v>121</v>
      </c>
      <c r="C9" s="363">
        <f>+'prva stran'!B13</f>
        <v>0</v>
      </c>
      <c r="D9" s="362"/>
      <c r="E9" s="362"/>
      <c r="F9" s="362"/>
      <c r="G9" s="362"/>
      <c r="H9" s="362"/>
      <c r="I9" s="362"/>
      <c r="J9" s="362"/>
      <c r="K9" s="10"/>
      <c r="L9" s="10"/>
      <c r="M9" s="10"/>
      <c r="N9" s="10"/>
      <c r="O9" s="10"/>
      <c r="P9" s="10"/>
      <c r="Q9" s="10"/>
      <c r="R9" s="10"/>
      <c r="S9" s="10"/>
      <c r="T9" s="9"/>
      <c r="U9" s="6"/>
    </row>
    <row r="10" spans="1:21" s="12" customFormat="1" ht="15">
      <c r="B10" s="13"/>
      <c r="C10" s="24"/>
      <c r="D10" s="24"/>
      <c r="E10" s="25"/>
      <c r="F10" s="101"/>
      <c r="G10" s="101"/>
      <c r="H10" s="302"/>
      <c r="I10" s="14"/>
      <c r="J10" s="14"/>
      <c r="K10" s="14"/>
      <c r="U10" s="6"/>
    </row>
    <row r="11" spans="1:21" s="12" customFormat="1" ht="15">
      <c r="B11" s="15" t="s">
        <v>97</v>
      </c>
      <c r="C11" s="25"/>
      <c r="D11" s="25"/>
      <c r="E11" s="25"/>
      <c r="F11" s="101"/>
      <c r="G11" s="101"/>
      <c r="H11" s="302"/>
      <c r="I11" s="14"/>
      <c r="J11" s="14"/>
      <c r="K11" s="14"/>
      <c r="U11" s="6"/>
    </row>
    <row r="12" spans="1:21" s="12" customFormat="1" ht="21" customHeight="1">
      <c r="B12" s="76" t="str">
        <f>+'Ponudbeni pred_rekapitulacija'!A33</f>
        <v>20. sklop:</v>
      </c>
      <c r="C12" s="76"/>
      <c r="D12" s="24"/>
      <c r="E12" s="25"/>
      <c r="F12" s="101"/>
      <c r="G12" s="101"/>
      <c r="H12" s="302"/>
      <c r="I12" s="14"/>
      <c r="J12" s="14"/>
      <c r="K12" s="14"/>
      <c r="U12" s="6"/>
    </row>
    <row r="13" spans="1:21" s="12" customFormat="1" ht="21" customHeight="1">
      <c r="B13" s="354" t="str">
        <f>+'Ponudbeni pred_rekapitulacija'!B33</f>
        <v>SPLOŠNO PREHRAMBENO BLAGO</v>
      </c>
      <c r="C13" s="354"/>
      <c r="D13" s="354"/>
      <c r="E13" s="354"/>
      <c r="F13" s="354"/>
      <c r="G13" s="354"/>
      <c r="H13" s="354"/>
      <c r="I13" s="354"/>
      <c r="J13" s="354"/>
      <c r="K13" s="354"/>
      <c r="U13" s="6"/>
    </row>
    <row r="14" spans="1:21" s="69" customFormat="1" ht="12" customHeight="1">
      <c r="A14" s="43">
        <v>1</v>
      </c>
      <c r="B14" s="43" t="s">
        <v>143</v>
      </c>
      <c r="C14" s="43" t="s">
        <v>139</v>
      </c>
      <c r="D14" s="43" t="s">
        <v>140</v>
      </c>
      <c r="E14" s="43" t="s">
        <v>196</v>
      </c>
      <c r="F14" s="43">
        <v>3</v>
      </c>
      <c r="G14" s="43">
        <v>4</v>
      </c>
      <c r="H14" s="66" t="s">
        <v>96</v>
      </c>
      <c r="I14" s="66" t="s">
        <v>154</v>
      </c>
      <c r="J14" s="67">
        <v>5</v>
      </c>
      <c r="K14" s="67">
        <v>6</v>
      </c>
      <c r="L14" s="67" t="s">
        <v>64</v>
      </c>
      <c r="M14" s="67" t="s">
        <v>191</v>
      </c>
      <c r="N14" s="67">
        <v>7</v>
      </c>
      <c r="O14" s="67" t="s">
        <v>192</v>
      </c>
      <c r="P14" s="67">
        <v>8</v>
      </c>
      <c r="Q14" s="68" t="s">
        <v>193</v>
      </c>
      <c r="R14" s="68">
        <v>9</v>
      </c>
      <c r="S14" s="68">
        <v>10</v>
      </c>
      <c r="T14" s="68">
        <v>11</v>
      </c>
      <c r="U14" s="67">
        <v>12</v>
      </c>
    </row>
    <row r="15" spans="1:21" s="56" customFormat="1" ht="56.25" customHeight="1">
      <c r="A15" s="52" t="s">
        <v>2</v>
      </c>
      <c r="B15" s="52" t="s">
        <v>198</v>
      </c>
      <c r="C15" s="52" t="s">
        <v>188</v>
      </c>
      <c r="D15" s="52" t="s">
        <v>189</v>
      </c>
      <c r="E15" s="52" t="s">
        <v>197</v>
      </c>
      <c r="F15" s="52" t="s">
        <v>128</v>
      </c>
      <c r="G15" s="52" t="s">
        <v>129</v>
      </c>
      <c r="H15" s="53" t="s">
        <v>162</v>
      </c>
      <c r="I15" s="53" t="s">
        <v>184</v>
      </c>
      <c r="J15" s="54" t="s">
        <v>135</v>
      </c>
      <c r="K15" s="54" t="s">
        <v>94</v>
      </c>
      <c r="L15" s="54" t="s">
        <v>95</v>
      </c>
      <c r="M15" s="54" t="s">
        <v>134</v>
      </c>
      <c r="N15" s="54" t="s">
        <v>63</v>
      </c>
      <c r="O15" s="54" t="s">
        <v>153</v>
      </c>
      <c r="P15" s="54" t="s">
        <v>131</v>
      </c>
      <c r="Q15" s="55" t="s">
        <v>132</v>
      </c>
      <c r="R15" s="55" t="s">
        <v>146</v>
      </c>
      <c r="S15" s="55" t="s">
        <v>136</v>
      </c>
      <c r="T15" s="55" t="s">
        <v>137</v>
      </c>
      <c r="U15" s="54" t="s">
        <v>150</v>
      </c>
    </row>
    <row r="16" spans="1:21" s="51" customFormat="1" ht="12">
      <c r="A16" s="77" t="s">
        <v>1</v>
      </c>
      <c r="B16" s="74" t="s">
        <v>846</v>
      </c>
      <c r="C16" s="75">
        <v>1000</v>
      </c>
      <c r="D16" s="75" t="s">
        <v>141</v>
      </c>
      <c r="E16" s="105"/>
      <c r="F16" s="82">
        <v>30</v>
      </c>
      <c r="G16" s="108" t="s">
        <v>438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" s="78" t="str">
        <f>IF(Sklop20[[#This Row],[ZAHTEVANA SHEMA KAKOVOSTI]]&lt;&gt;"",Sklop20[[#This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48"/>
    </row>
    <row r="17" spans="1:21" s="51" customFormat="1" ht="12">
      <c r="A17" s="77" t="s">
        <v>3</v>
      </c>
      <c r="B17" s="258" t="s">
        <v>845</v>
      </c>
      <c r="C17" s="216">
        <v>1000</v>
      </c>
      <c r="D17" s="75" t="s">
        <v>141</v>
      </c>
      <c r="E17" s="105"/>
      <c r="F17" s="219">
        <v>30</v>
      </c>
      <c r="G17" s="108" t="s">
        <v>438</v>
      </c>
      <c r="H1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7" s="219" t="str">
        <f>IF(Sklop20[[#This Row],[ZAHTEVANA SHEMA KAKOVOSTI]]&lt;&gt;"",Sklop20[[#This Row],[Preračunana masa/volumen/kos na enoto kg]],"")</f>
        <v/>
      </c>
      <c r="J17" s="255"/>
      <c r="K17" s="256"/>
      <c r="L17" s="256"/>
      <c r="M17" s="260"/>
      <c r="N17" s="257"/>
      <c r="O17" s="257"/>
      <c r="P17" s="87"/>
      <c r="Q17" s="257">
        <f>+Sklop20[[#This Row],[cena/enota brez DDV v EUR]]*Sklop20[[#This Row],[Stopnja DDV (%)]]</f>
        <v>0</v>
      </c>
      <c r="R17" s="257">
        <f>+Sklop20[[#This Row],[cena/enota brez DDV v EUR]]+Sklop20[[#This Row],[Davek (EUR)]]</f>
        <v>0</v>
      </c>
      <c r="S17" s="257">
        <f>+Sklop20[[#This Row],[cena/enota brez DDV v EUR]]*Sklop20[[#This Row],[Okvirna količina]]</f>
        <v>0</v>
      </c>
      <c r="T17" s="257">
        <f>+Sklop20[[#This Row],[Končna cena/enoto mere (EUR) z DDV]]*Sklop20[[#This Row],[Okvirna količina]]</f>
        <v>0</v>
      </c>
      <c r="U17" s="247"/>
    </row>
    <row r="18" spans="1:21" s="51" customFormat="1" ht="12">
      <c r="A18" s="77" t="s">
        <v>4</v>
      </c>
      <c r="B18" s="258" t="s">
        <v>841</v>
      </c>
      <c r="C18" s="75">
        <v>1000</v>
      </c>
      <c r="D18" s="75" t="s">
        <v>141</v>
      </c>
      <c r="E18" s="105"/>
      <c r="F18" s="219">
        <v>20</v>
      </c>
      <c r="G18" s="108" t="s">
        <v>438</v>
      </c>
      <c r="H1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8" s="219" t="str">
        <f>IF(Sklop20[[#This Row],[ZAHTEVANA SHEMA KAKOVOSTI]]&lt;&gt;"",Sklop20[[#This Row],[Preračunana masa/volumen/kos na enoto kg]],"")</f>
        <v/>
      </c>
      <c r="J18" s="255"/>
      <c r="K18" s="256"/>
      <c r="L18" s="256"/>
      <c r="M18" s="260"/>
      <c r="N18" s="257"/>
      <c r="O18" s="257"/>
      <c r="P18" s="87"/>
      <c r="Q18" s="257">
        <f>+Sklop20[[#This Row],[cena/enota brez DDV v EUR]]*Sklop20[[#This Row],[Stopnja DDV (%)]]</f>
        <v>0</v>
      </c>
      <c r="R18" s="257">
        <f>+Sklop20[[#This Row],[cena/enota brez DDV v EUR]]+Sklop20[[#This Row],[Davek (EUR)]]</f>
        <v>0</v>
      </c>
      <c r="S18" s="257">
        <f>+Sklop20[[#This Row],[cena/enota brez DDV v EUR]]*Sklop20[[#This Row],[Okvirna količina]]</f>
        <v>0</v>
      </c>
      <c r="T18" s="257">
        <f>+Sklop20[[#This Row],[Končna cena/enoto mere (EUR) z DDV]]*Sklop20[[#This Row],[Okvirna količina]]</f>
        <v>0</v>
      </c>
      <c r="U18" s="247"/>
    </row>
    <row r="19" spans="1:21" s="51" customFormat="1" ht="12">
      <c r="A19" s="77" t="s">
        <v>5</v>
      </c>
      <c r="B19" s="258" t="s">
        <v>842</v>
      </c>
      <c r="C19" s="216">
        <v>1000</v>
      </c>
      <c r="D19" s="75" t="s">
        <v>141</v>
      </c>
      <c r="E19" s="105"/>
      <c r="F19" s="219">
        <v>15</v>
      </c>
      <c r="G19" s="108" t="s">
        <v>438</v>
      </c>
      <c r="H1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9" s="219" t="str">
        <f>IF(Sklop20[[#This Row],[ZAHTEVANA SHEMA KAKOVOSTI]]&lt;&gt;"",Sklop20[[#This Row],[Preračunana masa/volumen/kos na enoto kg]],"")</f>
        <v/>
      </c>
      <c r="J19" s="255"/>
      <c r="K19" s="256"/>
      <c r="L19" s="256"/>
      <c r="M19" s="260"/>
      <c r="N19" s="257"/>
      <c r="O19" s="257"/>
      <c r="P19" s="87"/>
      <c r="Q19" s="257">
        <f>+Sklop20[[#This Row],[cena/enota brez DDV v EUR]]*Sklop20[[#This Row],[Stopnja DDV (%)]]</f>
        <v>0</v>
      </c>
      <c r="R19" s="257">
        <f>+Sklop20[[#This Row],[cena/enota brez DDV v EUR]]+Sklop20[[#This Row],[Davek (EUR)]]</f>
        <v>0</v>
      </c>
      <c r="S19" s="257">
        <f>+Sklop20[[#This Row],[cena/enota brez DDV v EUR]]*Sklop20[[#This Row],[Okvirna količina]]</f>
        <v>0</v>
      </c>
      <c r="T19" s="257">
        <f>+Sklop20[[#This Row],[Končna cena/enoto mere (EUR) z DDV]]*Sklop20[[#This Row],[Okvirna količina]]</f>
        <v>0</v>
      </c>
      <c r="U19" s="247"/>
    </row>
    <row r="20" spans="1:21" s="51" customFormat="1" ht="12">
      <c r="A20" s="77" t="s">
        <v>6</v>
      </c>
      <c r="B20" s="258" t="s">
        <v>843</v>
      </c>
      <c r="C20" s="75">
        <v>1000</v>
      </c>
      <c r="D20" s="75" t="s">
        <v>141</v>
      </c>
      <c r="E20" s="105"/>
      <c r="F20" s="219">
        <v>30</v>
      </c>
      <c r="G20" s="108" t="s">
        <v>438</v>
      </c>
      <c r="H2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0" s="219" t="str">
        <f>IF(Sklop20[[#This Row],[ZAHTEVANA SHEMA KAKOVOSTI]]&lt;&gt;"",Sklop20[[#This Row],[Preračunana masa/volumen/kos na enoto kg]],"")</f>
        <v/>
      </c>
      <c r="J20" s="255"/>
      <c r="K20" s="256"/>
      <c r="L20" s="256"/>
      <c r="M20" s="260"/>
      <c r="N20" s="257"/>
      <c r="O20" s="257"/>
      <c r="P20" s="87"/>
      <c r="Q20" s="257">
        <f>+Sklop20[[#This Row],[cena/enota brez DDV v EUR]]*Sklop20[[#This Row],[Stopnja DDV (%)]]</f>
        <v>0</v>
      </c>
      <c r="R20" s="257">
        <f>+Sklop20[[#This Row],[cena/enota brez DDV v EUR]]+Sklop20[[#This Row],[Davek (EUR)]]</f>
        <v>0</v>
      </c>
      <c r="S20" s="257">
        <f>+Sklop20[[#This Row],[cena/enota brez DDV v EUR]]*Sklop20[[#This Row],[Okvirna količina]]</f>
        <v>0</v>
      </c>
      <c r="T20" s="257">
        <f>+Sklop20[[#This Row],[Končna cena/enoto mere (EUR) z DDV]]*Sklop20[[#This Row],[Okvirna količina]]</f>
        <v>0</v>
      </c>
      <c r="U20" s="247"/>
    </row>
    <row r="21" spans="1:21" s="51" customFormat="1" ht="12">
      <c r="A21" s="77" t="s">
        <v>7</v>
      </c>
      <c r="B21" s="258" t="s">
        <v>844</v>
      </c>
      <c r="C21" s="216">
        <v>1000</v>
      </c>
      <c r="D21" s="75" t="s">
        <v>141</v>
      </c>
      <c r="E21" s="105"/>
      <c r="F21" s="219">
        <v>30</v>
      </c>
      <c r="G21" s="108" t="s">
        <v>438</v>
      </c>
      <c r="H2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1" s="219" t="str">
        <f>IF(Sklop20[[#This Row],[ZAHTEVANA SHEMA KAKOVOSTI]]&lt;&gt;"",Sklop20[[#This Row],[Preračunana masa/volumen/kos na enoto kg]],"")</f>
        <v/>
      </c>
      <c r="J21" s="255"/>
      <c r="K21" s="256"/>
      <c r="L21" s="256"/>
      <c r="M21" s="260"/>
      <c r="N21" s="257"/>
      <c r="O21" s="257"/>
      <c r="P21" s="87"/>
      <c r="Q21" s="257">
        <f>+Sklop20[[#This Row],[cena/enota brez DDV v EUR]]*Sklop20[[#This Row],[Stopnja DDV (%)]]</f>
        <v>0</v>
      </c>
      <c r="R21" s="257">
        <f>+Sklop20[[#This Row],[cena/enota brez DDV v EUR]]+Sklop20[[#This Row],[Davek (EUR)]]</f>
        <v>0</v>
      </c>
      <c r="S21" s="257">
        <f>+Sklop20[[#This Row],[cena/enota brez DDV v EUR]]*Sklop20[[#This Row],[Okvirna količina]]</f>
        <v>0</v>
      </c>
      <c r="T21" s="257">
        <f>+Sklop20[[#This Row],[Končna cena/enoto mere (EUR) z DDV]]*Sklop20[[#This Row],[Okvirna količina]]</f>
        <v>0</v>
      </c>
      <c r="U21" s="247"/>
    </row>
    <row r="22" spans="1:21" s="51" customFormat="1" ht="12">
      <c r="A22" s="77" t="s">
        <v>8</v>
      </c>
      <c r="B22" s="258" t="s">
        <v>840</v>
      </c>
      <c r="C22" s="75">
        <v>1000</v>
      </c>
      <c r="D22" s="75" t="s">
        <v>141</v>
      </c>
      <c r="E22" s="105"/>
      <c r="F22" s="219">
        <v>30</v>
      </c>
      <c r="G22" s="108" t="s">
        <v>438</v>
      </c>
      <c r="H2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2" s="219" t="str">
        <f>IF(Sklop20[[#This Row],[ZAHTEVANA SHEMA KAKOVOSTI]]&lt;&gt;"",Sklop20[[#This Row],[Preračunana masa/volumen/kos na enoto kg]],"")</f>
        <v/>
      </c>
      <c r="J22" s="255"/>
      <c r="K22" s="256"/>
      <c r="L22" s="256"/>
      <c r="M22" s="260"/>
      <c r="N22" s="257"/>
      <c r="O22" s="257"/>
      <c r="P22" s="87"/>
      <c r="Q22" s="257">
        <f>+Sklop20[[#This Row],[cena/enota brez DDV v EUR]]*Sklop20[[#This Row],[Stopnja DDV (%)]]</f>
        <v>0</v>
      </c>
      <c r="R22" s="257">
        <f>+Sklop20[[#This Row],[cena/enota brez DDV v EUR]]+Sklop20[[#This Row],[Davek (EUR)]]</f>
        <v>0</v>
      </c>
      <c r="S22" s="257">
        <f>+Sklop20[[#This Row],[cena/enota brez DDV v EUR]]*Sklop20[[#This Row],[Okvirna količina]]</f>
        <v>0</v>
      </c>
      <c r="T22" s="257">
        <f>+Sklop20[[#This Row],[Končna cena/enoto mere (EUR) z DDV]]*Sklop20[[#This Row],[Okvirna količina]]</f>
        <v>0</v>
      </c>
      <c r="U22" s="247"/>
    </row>
    <row r="23" spans="1:21" s="51" customFormat="1" ht="12">
      <c r="A23" s="77" t="s">
        <v>9</v>
      </c>
      <c r="B23" s="258" t="s">
        <v>839</v>
      </c>
      <c r="C23" s="216">
        <v>1000</v>
      </c>
      <c r="D23" s="75" t="s">
        <v>141</v>
      </c>
      <c r="E23" s="105"/>
      <c r="F23" s="219">
        <v>10</v>
      </c>
      <c r="G23" s="108" t="s">
        <v>438</v>
      </c>
      <c r="H2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3" s="219" t="str">
        <f>IF(Sklop20[[#This Row],[ZAHTEVANA SHEMA KAKOVOSTI]]&lt;&gt;"",Sklop20[[#This Row],[Preračunana masa/volumen/kos na enoto kg]],"")</f>
        <v/>
      </c>
      <c r="J23" s="255"/>
      <c r="K23" s="256"/>
      <c r="L23" s="256"/>
      <c r="M23" s="260"/>
      <c r="N23" s="257"/>
      <c r="O23" s="257"/>
      <c r="P23" s="87"/>
      <c r="Q23" s="257">
        <f>+Sklop20[[#This Row],[cena/enota brez DDV v EUR]]*Sklop20[[#This Row],[Stopnja DDV (%)]]</f>
        <v>0</v>
      </c>
      <c r="R23" s="257">
        <f>+Sklop20[[#This Row],[cena/enota brez DDV v EUR]]+Sklop20[[#This Row],[Davek (EUR)]]</f>
        <v>0</v>
      </c>
      <c r="S23" s="257">
        <f>+Sklop20[[#This Row],[cena/enota brez DDV v EUR]]*Sklop20[[#This Row],[Okvirna količina]]</f>
        <v>0</v>
      </c>
      <c r="T23" s="257">
        <f>+Sklop20[[#This Row],[Končna cena/enoto mere (EUR) z DDV]]*Sklop20[[#This Row],[Okvirna količina]]</f>
        <v>0</v>
      </c>
      <c r="U23" s="247"/>
    </row>
    <row r="24" spans="1:21" s="51" customFormat="1" ht="24">
      <c r="A24" s="77" t="s">
        <v>10</v>
      </c>
      <c r="B24" s="258" t="s">
        <v>838</v>
      </c>
      <c r="C24" s="75">
        <v>1000</v>
      </c>
      <c r="D24" s="75" t="s">
        <v>141</v>
      </c>
      <c r="E24" s="105"/>
      <c r="F24" s="219">
        <v>30</v>
      </c>
      <c r="G24" s="108" t="s">
        <v>438</v>
      </c>
      <c r="H2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4" s="219" t="str">
        <f>IF(Sklop20[[#This Row],[ZAHTEVANA SHEMA KAKOVOSTI]]&lt;&gt;"",Sklop20[[#This Row],[Preračunana masa/volumen/kos na enoto kg]],"")</f>
        <v/>
      </c>
      <c r="J24" s="255"/>
      <c r="K24" s="256"/>
      <c r="L24" s="256"/>
      <c r="M24" s="260"/>
      <c r="N24" s="257"/>
      <c r="O24" s="257"/>
      <c r="P24" s="87"/>
      <c r="Q24" s="257">
        <f>+Sklop20[[#This Row],[cena/enota brez DDV v EUR]]*Sklop20[[#This Row],[Stopnja DDV (%)]]</f>
        <v>0</v>
      </c>
      <c r="R24" s="257">
        <f>+Sklop20[[#This Row],[cena/enota brez DDV v EUR]]+Sklop20[[#This Row],[Davek (EUR)]]</f>
        <v>0</v>
      </c>
      <c r="S24" s="257">
        <f>+Sklop20[[#This Row],[cena/enota brez DDV v EUR]]*Sklop20[[#This Row],[Okvirna količina]]</f>
        <v>0</v>
      </c>
      <c r="T24" s="257">
        <f>+Sklop20[[#This Row],[Končna cena/enoto mere (EUR) z DDV]]*Sklop20[[#This Row],[Okvirna količina]]</f>
        <v>0</v>
      </c>
      <c r="U24" s="247"/>
    </row>
    <row r="25" spans="1:21" s="51" customFormat="1" ht="12">
      <c r="A25" s="77" t="s">
        <v>11</v>
      </c>
      <c r="B25" s="258" t="s">
        <v>837</v>
      </c>
      <c r="C25" s="216">
        <v>180</v>
      </c>
      <c r="D25" s="241" t="s">
        <v>141</v>
      </c>
      <c r="E25" s="105"/>
      <c r="F25" s="219">
        <v>11</v>
      </c>
      <c r="G25" s="108" t="s">
        <v>438</v>
      </c>
      <c r="H2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1.98</v>
      </c>
      <c r="I25" s="219" t="str">
        <f>IF(Sklop20[[#This Row],[ZAHTEVANA SHEMA KAKOVOSTI]]&lt;&gt;"",Sklop20[[#This Row],[Preračunana masa/volumen/kos na enoto kg]],"")</f>
        <v/>
      </c>
      <c r="J25" s="255"/>
      <c r="K25" s="256"/>
      <c r="L25" s="256"/>
      <c r="M25" s="260"/>
      <c r="N25" s="257"/>
      <c r="O25" s="257"/>
      <c r="P25" s="87"/>
      <c r="Q25" s="257">
        <f>+Sklop20[[#This Row],[cena/enota brez DDV v EUR]]*Sklop20[[#This Row],[Stopnja DDV (%)]]</f>
        <v>0</v>
      </c>
      <c r="R25" s="257">
        <f>+Sklop20[[#This Row],[cena/enota brez DDV v EUR]]+Sklop20[[#This Row],[Davek (EUR)]]</f>
        <v>0</v>
      </c>
      <c r="S25" s="257">
        <f>+Sklop20[[#This Row],[cena/enota brez DDV v EUR]]*Sklop20[[#This Row],[Okvirna količina]]</f>
        <v>0</v>
      </c>
      <c r="T25" s="257">
        <f>+Sklop20[[#This Row],[Končna cena/enoto mere (EUR) z DDV]]*Sklop20[[#This Row],[Okvirna količina]]</f>
        <v>0</v>
      </c>
      <c r="U25" s="247"/>
    </row>
    <row r="26" spans="1:21" s="51" customFormat="1" ht="12">
      <c r="A26" s="77" t="s">
        <v>12</v>
      </c>
      <c r="B26" s="258" t="s">
        <v>836</v>
      </c>
      <c r="C26" s="216">
        <v>40</v>
      </c>
      <c r="D26" s="241" t="s">
        <v>141</v>
      </c>
      <c r="E26" s="105"/>
      <c r="F26" s="219">
        <v>25</v>
      </c>
      <c r="G26" s="108" t="s">
        <v>438</v>
      </c>
      <c r="H2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6" s="219" t="str">
        <f>IF(Sklop20[[#This Row],[ZAHTEVANA SHEMA KAKOVOSTI]]&lt;&gt;"",Sklop20[[#This Row],[Preračunana masa/volumen/kos na enoto kg]],"")</f>
        <v/>
      </c>
      <c r="J26" s="255"/>
      <c r="K26" s="256"/>
      <c r="L26" s="256"/>
      <c r="M26" s="260"/>
      <c r="N26" s="257"/>
      <c r="O26" s="257"/>
      <c r="P26" s="87"/>
      <c r="Q26" s="257">
        <f>+Sklop20[[#This Row],[cena/enota brez DDV v EUR]]*Sklop20[[#This Row],[Stopnja DDV (%)]]</f>
        <v>0</v>
      </c>
      <c r="R26" s="257">
        <f>+Sklop20[[#This Row],[cena/enota brez DDV v EUR]]+Sklop20[[#This Row],[Davek (EUR)]]</f>
        <v>0</v>
      </c>
      <c r="S26" s="257">
        <f>+Sklop20[[#This Row],[cena/enota brez DDV v EUR]]*Sklop20[[#This Row],[Okvirna količina]]</f>
        <v>0</v>
      </c>
      <c r="T26" s="257">
        <f>+Sklop20[[#This Row],[Končna cena/enoto mere (EUR) z DDV]]*Sklop20[[#This Row],[Okvirna količina]]</f>
        <v>0</v>
      </c>
      <c r="U26" s="247"/>
    </row>
    <row r="27" spans="1:21" s="51" customFormat="1" ht="12">
      <c r="A27" s="77" t="s">
        <v>13</v>
      </c>
      <c r="B27" s="258" t="s">
        <v>835</v>
      </c>
      <c r="C27" s="216">
        <v>50</v>
      </c>
      <c r="D27" s="241" t="s">
        <v>141</v>
      </c>
      <c r="E27" s="105"/>
      <c r="F27" s="219">
        <v>80</v>
      </c>
      <c r="G27" s="108" t="s">
        <v>438</v>
      </c>
      <c r="H2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7" s="219" t="str">
        <f>IF(Sklop20[[#This Row],[ZAHTEVANA SHEMA KAKOVOSTI]]&lt;&gt;"",Sklop20[[#This Row],[Preračunana masa/volumen/kos na enoto kg]],"")</f>
        <v/>
      </c>
      <c r="J27" s="255"/>
      <c r="K27" s="256"/>
      <c r="L27" s="256"/>
      <c r="M27" s="260"/>
      <c r="N27" s="257"/>
      <c r="O27" s="257"/>
      <c r="P27" s="87"/>
      <c r="Q27" s="257">
        <f>+Sklop20[[#This Row],[cena/enota brez DDV v EUR]]*Sklop20[[#This Row],[Stopnja DDV (%)]]</f>
        <v>0</v>
      </c>
      <c r="R27" s="257">
        <f>+Sklop20[[#This Row],[cena/enota brez DDV v EUR]]+Sklop20[[#This Row],[Davek (EUR)]]</f>
        <v>0</v>
      </c>
      <c r="S27" s="257">
        <f>+Sklop20[[#This Row],[cena/enota brez DDV v EUR]]*Sklop20[[#This Row],[Okvirna količina]]</f>
        <v>0</v>
      </c>
      <c r="T27" s="257">
        <f>+Sklop20[[#This Row],[Končna cena/enoto mere (EUR) z DDV]]*Sklop20[[#This Row],[Okvirna količina]]</f>
        <v>0</v>
      </c>
      <c r="U27" s="247"/>
    </row>
    <row r="28" spans="1:21" s="51" customFormat="1" ht="12">
      <c r="A28" s="77" t="s">
        <v>14</v>
      </c>
      <c r="B28" s="258" t="s">
        <v>834</v>
      </c>
      <c r="C28" s="216">
        <v>45</v>
      </c>
      <c r="D28" s="241" t="s">
        <v>141</v>
      </c>
      <c r="E28" s="105"/>
      <c r="F28" s="219">
        <v>20</v>
      </c>
      <c r="G28" s="259" t="s">
        <v>438</v>
      </c>
      <c r="H2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0.89999999999999991</v>
      </c>
      <c r="I28" s="219" t="str">
        <f>IF(Sklop20[[#This Row],[ZAHTEVANA SHEMA KAKOVOSTI]]&lt;&gt;"",Sklop20[[#This Row],[Preračunana masa/volumen/kos na enoto kg]],"")</f>
        <v/>
      </c>
      <c r="J28" s="255"/>
      <c r="K28" s="256"/>
      <c r="L28" s="256"/>
      <c r="M28" s="260"/>
      <c r="N28" s="257"/>
      <c r="O28" s="257"/>
      <c r="P28" s="87"/>
      <c r="Q28" s="257">
        <f>+Sklop20[[#This Row],[cena/enota brez DDV v EUR]]*Sklop20[[#This Row],[Stopnja DDV (%)]]</f>
        <v>0</v>
      </c>
      <c r="R28" s="257">
        <f>+Sklop20[[#This Row],[cena/enota brez DDV v EUR]]+Sklop20[[#This Row],[Davek (EUR)]]</f>
        <v>0</v>
      </c>
      <c r="S28" s="257">
        <f>+Sklop20[[#This Row],[cena/enota brez DDV v EUR]]*Sklop20[[#This Row],[Okvirna količina]]</f>
        <v>0</v>
      </c>
      <c r="T28" s="257">
        <f>+Sklop20[[#This Row],[Končna cena/enoto mere (EUR) z DDV]]*Sklop20[[#This Row],[Okvirna količina]]</f>
        <v>0</v>
      </c>
      <c r="U28" s="247"/>
    </row>
    <row r="29" spans="1:21" s="51" customFormat="1" ht="12">
      <c r="A29" s="77" t="s">
        <v>15</v>
      </c>
      <c r="B29" s="258" t="s">
        <v>833</v>
      </c>
      <c r="C29" s="216">
        <v>20</v>
      </c>
      <c r="D29" s="241" t="s">
        <v>141</v>
      </c>
      <c r="E29" s="105"/>
      <c r="F29" s="219">
        <v>50</v>
      </c>
      <c r="G29" s="259" t="s">
        <v>438</v>
      </c>
      <c r="H2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29" s="219" t="str">
        <f>IF(Sklop20[[#This Row],[ZAHTEVANA SHEMA KAKOVOSTI]]&lt;&gt;"",Sklop20[[#This Row],[Preračunana masa/volumen/kos na enoto kg]],"")</f>
        <v/>
      </c>
      <c r="J29" s="255"/>
      <c r="K29" s="256"/>
      <c r="L29" s="256"/>
      <c r="M29" s="260"/>
      <c r="N29" s="257"/>
      <c r="O29" s="257"/>
      <c r="P29" s="87"/>
      <c r="Q29" s="257">
        <f>+Sklop20[[#This Row],[cena/enota brez DDV v EUR]]*Sklop20[[#This Row],[Stopnja DDV (%)]]</f>
        <v>0</v>
      </c>
      <c r="R29" s="257">
        <f>+Sklop20[[#This Row],[cena/enota brez DDV v EUR]]+Sklop20[[#This Row],[Davek (EUR)]]</f>
        <v>0</v>
      </c>
      <c r="S29" s="257">
        <f>+Sklop20[[#This Row],[cena/enota brez DDV v EUR]]*Sklop20[[#This Row],[Okvirna količina]]</f>
        <v>0</v>
      </c>
      <c r="T29" s="257">
        <f>+Sklop20[[#This Row],[Končna cena/enoto mere (EUR) z DDV]]*Sklop20[[#This Row],[Okvirna količina]]</f>
        <v>0</v>
      </c>
      <c r="U29" s="247"/>
    </row>
    <row r="30" spans="1:21" s="51" customFormat="1" ht="12">
      <c r="A30" s="77" t="s">
        <v>16</v>
      </c>
      <c r="B30" s="258" t="s">
        <v>832</v>
      </c>
      <c r="C30" s="216">
        <v>600</v>
      </c>
      <c r="D30" s="241" t="s">
        <v>141</v>
      </c>
      <c r="E30" s="105"/>
      <c r="F30" s="219">
        <v>16</v>
      </c>
      <c r="G30" s="259" t="s">
        <v>438</v>
      </c>
      <c r="H3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9.6</v>
      </c>
      <c r="I30" s="219" t="str">
        <f>IF(Sklop20[[#This Row],[ZAHTEVANA SHEMA KAKOVOSTI]]&lt;&gt;"",Sklop20[[#This Row],[Preračunana masa/volumen/kos na enoto kg]],"")</f>
        <v/>
      </c>
      <c r="J30" s="255"/>
      <c r="K30" s="256"/>
      <c r="L30" s="256"/>
      <c r="M30" s="260"/>
      <c r="N30" s="257"/>
      <c r="O30" s="257"/>
      <c r="P30" s="87"/>
      <c r="Q30" s="257">
        <f>+Sklop20[[#This Row],[cena/enota brez DDV v EUR]]*Sklop20[[#This Row],[Stopnja DDV (%)]]</f>
        <v>0</v>
      </c>
      <c r="R30" s="257">
        <f>+Sklop20[[#This Row],[cena/enota brez DDV v EUR]]+Sklop20[[#This Row],[Davek (EUR)]]</f>
        <v>0</v>
      </c>
      <c r="S30" s="257">
        <f>+Sklop20[[#This Row],[cena/enota brez DDV v EUR]]*Sklop20[[#This Row],[Okvirna količina]]</f>
        <v>0</v>
      </c>
      <c r="T30" s="257">
        <f>+Sklop20[[#This Row],[Končna cena/enoto mere (EUR) z DDV]]*Sklop20[[#This Row],[Okvirna količina]]</f>
        <v>0</v>
      </c>
      <c r="U30" s="247"/>
    </row>
    <row r="31" spans="1:21" s="51" customFormat="1" ht="12">
      <c r="A31" s="77" t="s">
        <v>17</v>
      </c>
      <c r="B31" s="258" t="s">
        <v>831</v>
      </c>
      <c r="C31" s="216">
        <v>600</v>
      </c>
      <c r="D31" s="241" t="s">
        <v>141</v>
      </c>
      <c r="E31" s="105"/>
      <c r="F31" s="219">
        <v>66</v>
      </c>
      <c r="G31" s="259" t="s">
        <v>438</v>
      </c>
      <c r="H3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39.6</v>
      </c>
      <c r="I31" s="219" t="str">
        <f>IF(Sklop20[[#This Row],[ZAHTEVANA SHEMA KAKOVOSTI]]&lt;&gt;"",Sklop20[[#This Row],[Preračunana masa/volumen/kos na enoto kg]],"")</f>
        <v/>
      </c>
      <c r="J31" s="255"/>
      <c r="K31" s="256"/>
      <c r="L31" s="256"/>
      <c r="M31" s="260"/>
      <c r="N31" s="257"/>
      <c r="O31" s="257"/>
      <c r="P31" s="87"/>
      <c r="Q31" s="257">
        <f>+Sklop20[[#This Row],[cena/enota brez DDV v EUR]]*Sklop20[[#This Row],[Stopnja DDV (%)]]</f>
        <v>0</v>
      </c>
      <c r="R31" s="257">
        <f>+Sklop20[[#This Row],[cena/enota brez DDV v EUR]]+Sklop20[[#This Row],[Davek (EUR)]]</f>
        <v>0</v>
      </c>
      <c r="S31" s="257">
        <f>+Sklop20[[#This Row],[cena/enota brez DDV v EUR]]*Sklop20[[#This Row],[Okvirna količina]]</f>
        <v>0</v>
      </c>
      <c r="T31" s="257">
        <f>+Sklop20[[#This Row],[Končna cena/enoto mere (EUR) z DDV]]*Sklop20[[#This Row],[Okvirna količina]]</f>
        <v>0</v>
      </c>
      <c r="U31" s="247"/>
    </row>
    <row r="32" spans="1:21" s="51" customFormat="1" ht="12">
      <c r="A32" s="77" t="s">
        <v>18</v>
      </c>
      <c r="B32" s="258" t="s">
        <v>830</v>
      </c>
      <c r="C32" s="216">
        <v>860</v>
      </c>
      <c r="D32" s="241" t="s">
        <v>141</v>
      </c>
      <c r="E32" s="105"/>
      <c r="F32" s="219">
        <v>12</v>
      </c>
      <c r="G32" s="259" t="s">
        <v>438</v>
      </c>
      <c r="H3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10.32</v>
      </c>
      <c r="I32" s="219" t="str">
        <f>IF(Sklop20[[#This Row],[ZAHTEVANA SHEMA KAKOVOSTI]]&lt;&gt;"",Sklop20[[#This Row],[Preračunana masa/volumen/kos na enoto kg]],"")</f>
        <v/>
      </c>
      <c r="J32" s="255"/>
      <c r="K32" s="256"/>
      <c r="L32" s="256"/>
      <c r="M32" s="260"/>
      <c r="N32" s="257"/>
      <c r="O32" s="257"/>
      <c r="P32" s="87"/>
      <c r="Q32" s="257">
        <f>+Sklop20[[#This Row],[cena/enota brez DDV v EUR]]*Sklop20[[#This Row],[Stopnja DDV (%)]]</f>
        <v>0</v>
      </c>
      <c r="R32" s="257">
        <f>+Sklop20[[#This Row],[cena/enota brez DDV v EUR]]+Sklop20[[#This Row],[Davek (EUR)]]</f>
        <v>0</v>
      </c>
      <c r="S32" s="257">
        <f>+Sklop20[[#This Row],[cena/enota brez DDV v EUR]]*Sklop20[[#This Row],[Okvirna količina]]</f>
        <v>0</v>
      </c>
      <c r="T32" s="257">
        <f>+Sklop20[[#This Row],[Končna cena/enoto mere (EUR) z DDV]]*Sklop20[[#This Row],[Okvirna količina]]</f>
        <v>0</v>
      </c>
      <c r="U32" s="247"/>
    </row>
    <row r="33" spans="1:21" s="51" customFormat="1" ht="12">
      <c r="A33" s="77" t="s">
        <v>19</v>
      </c>
      <c r="B33" s="258" t="s">
        <v>829</v>
      </c>
      <c r="C33" s="216">
        <v>130</v>
      </c>
      <c r="D33" s="241" t="s">
        <v>141</v>
      </c>
      <c r="E33" s="105"/>
      <c r="F33" s="219">
        <v>80</v>
      </c>
      <c r="G33" s="259" t="s">
        <v>438</v>
      </c>
      <c r="H3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10.4</v>
      </c>
      <c r="I33" s="219" t="str">
        <f>IF(Sklop20[[#This Row],[ZAHTEVANA SHEMA KAKOVOSTI]]&lt;&gt;"",Sklop20[[#This Row],[Preračunana masa/volumen/kos na enoto kg]],"")</f>
        <v/>
      </c>
      <c r="J33" s="255"/>
      <c r="K33" s="256"/>
      <c r="L33" s="256"/>
      <c r="M33" s="260"/>
      <c r="N33" s="257"/>
      <c r="O33" s="257"/>
      <c r="P33" s="87"/>
      <c r="Q33" s="257">
        <f>+Sklop20[[#This Row],[cena/enota brez DDV v EUR]]*Sklop20[[#This Row],[Stopnja DDV (%)]]</f>
        <v>0</v>
      </c>
      <c r="R33" s="257">
        <f>+Sklop20[[#This Row],[cena/enota brez DDV v EUR]]+Sklop20[[#This Row],[Davek (EUR)]]</f>
        <v>0</v>
      </c>
      <c r="S33" s="257">
        <f>+Sklop20[[#This Row],[cena/enota brez DDV v EUR]]*Sklop20[[#This Row],[Okvirna količina]]</f>
        <v>0</v>
      </c>
      <c r="T33" s="257">
        <f>+Sklop20[[#This Row],[Končna cena/enoto mere (EUR) z DDV]]*Sklop20[[#This Row],[Okvirna količina]]</f>
        <v>0</v>
      </c>
      <c r="U33" s="247"/>
    </row>
    <row r="34" spans="1:21" s="51" customFormat="1" ht="12">
      <c r="A34" s="77" t="s">
        <v>20</v>
      </c>
      <c r="B34" s="258" t="s">
        <v>828</v>
      </c>
      <c r="C34" s="216">
        <v>40</v>
      </c>
      <c r="D34" s="241" t="s">
        <v>141</v>
      </c>
      <c r="E34" s="105"/>
      <c r="F34" s="219">
        <v>100</v>
      </c>
      <c r="G34" s="259" t="s">
        <v>438</v>
      </c>
      <c r="H3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34" s="219" t="str">
        <f>IF(Sklop20[[#This Row],[ZAHTEVANA SHEMA KAKOVOSTI]]&lt;&gt;"",Sklop20[[#This Row],[Preračunana masa/volumen/kos na enoto kg]],"")</f>
        <v/>
      </c>
      <c r="J34" s="255"/>
      <c r="K34" s="256"/>
      <c r="L34" s="256"/>
      <c r="M34" s="260"/>
      <c r="N34" s="257"/>
      <c r="O34" s="257"/>
      <c r="P34" s="87"/>
      <c r="Q34" s="257">
        <f>+Sklop20[[#This Row],[cena/enota brez DDV v EUR]]*Sklop20[[#This Row],[Stopnja DDV (%)]]</f>
        <v>0</v>
      </c>
      <c r="R34" s="257">
        <f>+Sklop20[[#This Row],[cena/enota brez DDV v EUR]]+Sklop20[[#This Row],[Davek (EUR)]]</f>
        <v>0</v>
      </c>
      <c r="S34" s="257">
        <f>+Sklop20[[#This Row],[cena/enota brez DDV v EUR]]*Sklop20[[#This Row],[Okvirna količina]]</f>
        <v>0</v>
      </c>
      <c r="T34" s="257">
        <f>+Sklop20[[#This Row],[Končna cena/enoto mere (EUR) z DDV]]*Sklop20[[#This Row],[Okvirna količina]]</f>
        <v>0</v>
      </c>
      <c r="U34" s="247"/>
    </row>
    <row r="35" spans="1:21" s="51" customFormat="1" ht="12">
      <c r="A35" s="77" t="s">
        <v>21</v>
      </c>
      <c r="B35" s="258" t="s">
        <v>827</v>
      </c>
      <c r="C35" s="216">
        <v>190</v>
      </c>
      <c r="D35" s="241" t="s">
        <v>141</v>
      </c>
      <c r="E35" s="105"/>
      <c r="F35" s="219">
        <v>10</v>
      </c>
      <c r="G35" s="259" t="s">
        <v>438</v>
      </c>
      <c r="H3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1.9</v>
      </c>
      <c r="I35" s="219" t="str">
        <f>IF(Sklop20[[#This Row],[ZAHTEVANA SHEMA KAKOVOSTI]]&lt;&gt;"",Sklop20[[#This Row],[Preračunana masa/volumen/kos na enoto kg]],"")</f>
        <v/>
      </c>
      <c r="J35" s="255"/>
      <c r="K35" s="256"/>
      <c r="L35" s="256"/>
      <c r="M35" s="260"/>
      <c r="N35" s="257"/>
      <c r="O35" s="257"/>
      <c r="P35" s="87"/>
      <c r="Q35" s="257">
        <f>+Sklop20[[#This Row],[cena/enota brez DDV v EUR]]*Sklop20[[#This Row],[Stopnja DDV (%)]]</f>
        <v>0</v>
      </c>
      <c r="R35" s="257">
        <f>+Sklop20[[#This Row],[cena/enota brez DDV v EUR]]+Sklop20[[#This Row],[Davek (EUR)]]</f>
        <v>0</v>
      </c>
      <c r="S35" s="257">
        <f>+Sklop20[[#This Row],[cena/enota brez DDV v EUR]]*Sklop20[[#This Row],[Okvirna količina]]</f>
        <v>0</v>
      </c>
      <c r="T35" s="257">
        <f>+Sklop20[[#This Row],[Končna cena/enoto mere (EUR) z DDV]]*Sklop20[[#This Row],[Okvirna količina]]</f>
        <v>0</v>
      </c>
      <c r="U35" s="247"/>
    </row>
    <row r="36" spans="1:21" s="51" customFormat="1" ht="12">
      <c r="A36" s="77" t="s">
        <v>22</v>
      </c>
      <c r="B36" s="258" t="s">
        <v>826</v>
      </c>
      <c r="C36" s="216">
        <v>300</v>
      </c>
      <c r="D36" s="241" t="s">
        <v>141</v>
      </c>
      <c r="E36" s="105"/>
      <c r="F36" s="219">
        <v>5</v>
      </c>
      <c r="G36" s="259" t="s">
        <v>438</v>
      </c>
      <c r="H3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36" s="219" t="str">
        <f>IF(Sklop20[[#This Row],[ZAHTEVANA SHEMA KAKOVOSTI]]&lt;&gt;"",Sklop20[[#This Row],[Preračunana masa/volumen/kos na enoto kg]],"")</f>
        <v/>
      </c>
      <c r="J36" s="255"/>
      <c r="K36" s="256"/>
      <c r="L36" s="256"/>
      <c r="M36" s="260"/>
      <c r="N36" s="257"/>
      <c r="O36" s="257"/>
      <c r="P36" s="87"/>
      <c r="Q36" s="257">
        <f>+Sklop20[[#This Row],[cena/enota brez DDV v EUR]]*Sklop20[[#This Row],[Stopnja DDV (%)]]</f>
        <v>0</v>
      </c>
      <c r="R36" s="257">
        <f>+Sklop20[[#This Row],[cena/enota brez DDV v EUR]]+Sklop20[[#This Row],[Davek (EUR)]]</f>
        <v>0</v>
      </c>
      <c r="S36" s="257">
        <f>+Sklop20[[#This Row],[cena/enota brez DDV v EUR]]*Sklop20[[#This Row],[Okvirna količina]]</f>
        <v>0</v>
      </c>
      <c r="T36" s="257">
        <f>+Sklop20[[#This Row],[Končna cena/enoto mere (EUR) z DDV]]*Sklop20[[#This Row],[Okvirna količina]]</f>
        <v>0</v>
      </c>
      <c r="U36" s="247"/>
    </row>
    <row r="37" spans="1:21" s="51" customFormat="1" ht="24">
      <c r="A37" s="77" t="s">
        <v>23</v>
      </c>
      <c r="B37" s="258" t="s">
        <v>825</v>
      </c>
      <c r="C37" s="216">
        <v>100</v>
      </c>
      <c r="D37" s="241" t="s">
        <v>141</v>
      </c>
      <c r="E37" s="105"/>
      <c r="F37" s="219">
        <v>20</v>
      </c>
      <c r="G37" s="259" t="s">
        <v>438</v>
      </c>
      <c r="H3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37" s="219" t="str">
        <f>IF(Sklop20[[#This Row],[ZAHTEVANA SHEMA KAKOVOSTI]]&lt;&gt;"",Sklop20[[#This Row],[Preračunana masa/volumen/kos na enoto kg]],"")</f>
        <v/>
      </c>
      <c r="J37" s="255"/>
      <c r="K37" s="256"/>
      <c r="L37" s="256"/>
      <c r="M37" s="260"/>
      <c r="N37" s="257"/>
      <c r="O37" s="257"/>
      <c r="P37" s="87"/>
      <c r="Q37" s="257">
        <f>+Sklop20[[#This Row],[cena/enota brez DDV v EUR]]*Sklop20[[#This Row],[Stopnja DDV (%)]]</f>
        <v>0</v>
      </c>
      <c r="R37" s="257">
        <f>+Sklop20[[#This Row],[cena/enota brez DDV v EUR]]+Sklop20[[#This Row],[Davek (EUR)]]</f>
        <v>0</v>
      </c>
      <c r="S37" s="257">
        <f>+Sklop20[[#This Row],[cena/enota brez DDV v EUR]]*Sklop20[[#This Row],[Okvirna količina]]</f>
        <v>0</v>
      </c>
      <c r="T37" s="257">
        <f>+Sklop20[[#This Row],[Končna cena/enoto mere (EUR) z DDV]]*Sklop20[[#This Row],[Okvirna količina]]</f>
        <v>0</v>
      </c>
      <c r="U37" s="247"/>
    </row>
    <row r="38" spans="1:21" s="51" customFormat="1" ht="12">
      <c r="A38" s="77" t="s">
        <v>24</v>
      </c>
      <c r="B38" s="258" t="s">
        <v>824</v>
      </c>
      <c r="C38" s="216">
        <v>220</v>
      </c>
      <c r="D38" s="241" t="s">
        <v>141</v>
      </c>
      <c r="E38" s="105"/>
      <c r="F38" s="219">
        <v>100</v>
      </c>
      <c r="G38" s="259" t="s">
        <v>438</v>
      </c>
      <c r="H3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38" s="219" t="str">
        <f>IF(Sklop20[[#This Row],[ZAHTEVANA SHEMA KAKOVOSTI]]&lt;&gt;"",Sklop20[[#This Row],[Preračunana masa/volumen/kos na enoto kg]],"")</f>
        <v/>
      </c>
      <c r="J38" s="255"/>
      <c r="K38" s="256"/>
      <c r="L38" s="256"/>
      <c r="M38" s="260"/>
      <c r="N38" s="257"/>
      <c r="O38" s="257"/>
      <c r="P38" s="87"/>
      <c r="Q38" s="257">
        <f>+Sklop20[[#This Row],[cena/enota brez DDV v EUR]]*Sklop20[[#This Row],[Stopnja DDV (%)]]</f>
        <v>0</v>
      </c>
      <c r="R38" s="257">
        <f>+Sklop20[[#This Row],[cena/enota brez DDV v EUR]]+Sklop20[[#This Row],[Davek (EUR)]]</f>
        <v>0</v>
      </c>
      <c r="S38" s="257">
        <f>+Sklop20[[#This Row],[cena/enota brez DDV v EUR]]*Sklop20[[#This Row],[Okvirna količina]]</f>
        <v>0</v>
      </c>
      <c r="T38" s="257">
        <f>+Sklop20[[#This Row],[Končna cena/enoto mere (EUR) z DDV]]*Sklop20[[#This Row],[Okvirna količina]]</f>
        <v>0</v>
      </c>
      <c r="U38" s="247"/>
    </row>
    <row r="39" spans="1:21" s="51" customFormat="1" ht="24">
      <c r="A39" s="77" t="s">
        <v>25</v>
      </c>
      <c r="B39" s="258" t="s">
        <v>901</v>
      </c>
      <c r="C39" s="216" t="s">
        <v>902</v>
      </c>
      <c r="D39" s="241" t="s">
        <v>141</v>
      </c>
      <c r="E39" s="105"/>
      <c r="F39" s="219">
        <v>31</v>
      </c>
      <c r="G39" s="259" t="s">
        <v>438</v>
      </c>
      <c r="H3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</v>
      </c>
      <c r="I39" s="219" t="str">
        <f>IF(Sklop20[[#This Row],[ZAHTEVANA SHEMA KAKOVOSTI]]&lt;&gt;"",Sklop20[[#This Row],[Preračunana masa/volumen/kos na enoto kg]],"")</f>
        <v/>
      </c>
      <c r="J39" s="255"/>
      <c r="K39" s="256"/>
      <c r="L39" s="256"/>
      <c r="M39" s="260"/>
      <c r="N39" s="257"/>
      <c r="O39" s="257"/>
      <c r="P39" s="87"/>
      <c r="Q39" s="257">
        <f>+Sklop20[[#This Row],[cena/enota brez DDV v EUR]]*Sklop20[[#This Row],[Stopnja DDV (%)]]</f>
        <v>0</v>
      </c>
      <c r="R39" s="257">
        <f>+Sklop20[[#This Row],[cena/enota brez DDV v EUR]]+Sklop20[[#This Row],[Davek (EUR)]]</f>
        <v>0</v>
      </c>
      <c r="S39" s="257">
        <f>+Sklop20[[#This Row],[cena/enota brez DDV v EUR]]*Sklop20[[#This Row],[Okvirna količina]]</f>
        <v>0</v>
      </c>
      <c r="T39" s="257">
        <f>+Sklop20[[#This Row],[Končna cena/enoto mere (EUR) z DDV]]*Sklop20[[#This Row],[Okvirna količina]]</f>
        <v>0</v>
      </c>
      <c r="U39" s="247"/>
    </row>
    <row r="40" spans="1:21" s="51" customFormat="1" ht="12">
      <c r="A40" s="77" t="s">
        <v>26</v>
      </c>
      <c r="B40" s="258" t="s">
        <v>823</v>
      </c>
      <c r="C40" s="216">
        <v>50</v>
      </c>
      <c r="D40" s="241" t="s">
        <v>141</v>
      </c>
      <c r="E40" s="105"/>
      <c r="F40" s="219">
        <v>20</v>
      </c>
      <c r="G40" s="259" t="s">
        <v>438</v>
      </c>
      <c r="H4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0" s="219" t="str">
        <f>IF(Sklop20[[#This Row],[ZAHTEVANA SHEMA KAKOVOSTI]]&lt;&gt;"",Sklop20[[#This Row],[Preračunana masa/volumen/kos na enoto kg]],"")</f>
        <v/>
      </c>
      <c r="J40" s="255"/>
      <c r="K40" s="256"/>
      <c r="L40" s="256"/>
      <c r="M40" s="260"/>
      <c r="N40" s="257"/>
      <c r="O40" s="257"/>
      <c r="P40" s="87"/>
      <c r="Q40" s="257">
        <f>+Sklop20[[#This Row],[cena/enota brez DDV v EUR]]*Sklop20[[#This Row],[Stopnja DDV (%)]]</f>
        <v>0</v>
      </c>
      <c r="R40" s="257">
        <f>+Sklop20[[#This Row],[cena/enota brez DDV v EUR]]+Sklop20[[#This Row],[Davek (EUR)]]</f>
        <v>0</v>
      </c>
      <c r="S40" s="257">
        <f>+Sklop20[[#This Row],[cena/enota brez DDV v EUR]]*Sklop20[[#This Row],[Okvirna količina]]</f>
        <v>0</v>
      </c>
      <c r="T40" s="257">
        <f>+Sklop20[[#This Row],[Končna cena/enoto mere (EUR) z DDV]]*Sklop20[[#This Row],[Okvirna količina]]</f>
        <v>0</v>
      </c>
      <c r="U40" s="247"/>
    </row>
    <row r="41" spans="1:21" s="51" customFormat="1" ht="12">
      <c r="A41" s="77" t="s">
        <v>27</v>
      </c>
      <c r="B41" s="258" t="s">
        <v>822</v>
      </c>
      <c r="C41" s="216">
        <v>20</v>
      </c>
      <c r="D41" s="241" t="s">
        <v>141</v>
      </c>
      <c r="E41" s="105"/>
      <c r="F41" s="219">
        <v>250</v>
      </c>
      <c r="G41" s="259" t="s">
        <v>438</v>
      </c>
      <c r="H4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41" s="219" t="str">
        <f>IF(Sklop20[[#This Row],[ZAHTEVANA SHEMA KAKOVOSTI]]&lt;&gt;"",Sklop20[[#This Row],[Preračunana masa/volumen/kos na enoto kg]],"")</f>
        <v/>
      </c>
      <c r="J41" s="255"/>
      <c r="K41" s="256"/>
      <c r="L41" s="256"/>
      <c r="M41" s="260"/>
      <c r="N41" s="257"/>
      <c r="O41" s="257"/>
      <c r="P41" s="87"/>
      <c r="Q41" s="257">
        <f>+Sklop20[[#This Row],[cena/enota brez DDV v EUR]]*Sklop20[[#This Row],[Stopnja DDV (%)]]</f>
        <v>0</v>
      </c>
      <c r="R41" s="257">
        <f>+Sklop20[[#This Row],[cena/enota brez DDV v EUR]]+Sklop20[[#This Row],[Davek (EUR)]]</f>
        <v>0</v>
      </c>
      <c r="S41" s="257">
        <f>+Sklop20[[#This Row],[cena/enota brez DDV v EUR]]*Sklop20[[#This Row],[Okvirna količina]]</f>
        <v>0</v>
      </c>
      <c r="T41" s="257">
        <f>+Sklop20[[#This Row],[Končna cena/enoto mere (EUR) z DDV]]*Sklop20[[#This Row],[Okvirna količina]]</f>
        <v>0</v>
      </c>
      <c r="U41" s="247"/>
    </row>
    <row r="42" spans="1:21" s="51" customFormat="1" ht="12">
      <c r="A42" s="77" t="s">
        <v>28</v>
      </c>
      <c r="B42" s="258" t="s">
        <v>821</v>
      </c>
      <c r="C42" s="216">
        <v>20</v>
      </c>
      <c r="D42" s="241" t="s">
        <v>141</v>
      </c>
      <c r="E42" s="105"/>
      <c r="F42" s="219">
        <v>50</v>
      </c>
      <c r="G42" s="259" t="s">
        <v>438</v>
      </c>
      <c r="H4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2" s="219" t="str">
        <f>IF(Sklop20[[#This Row],[ZAHTEVANA SHEMA KAKOVOSTI]]&lt;&gt;"",Sklop20[[#This Row],[Preračunana masa/volumen/kos na enoto kg]],"")</f>
        <v/>
      </c>
      <c r="J42" s="255"/>
      <c r="K42" s="256"/>
      <c r="L42" s="256"/>
      <c r="M42" s="260"/>
      <c r="N42" s="257"/>
      <c r="O42" s="257"/>
      <c r="P42" s="87"/>
      <c r="Q42" s="257">
        <f>+Sklop20[[#This Row],[cena/enota brez DDV v EUR]]*Sklop20[[#This Row],[Stopnja DDV (%)]]</f>
        <v>0</v>
      </c>
      <c r="R42" s="257">
        <f>+Sklop20[[#This Row],[cena/enota brez DDV v EUR]]+Sklop20[[#This Row],[Davek (EUR)]]</f>
        <v>0</v>
      </c>
      <c r="S42" s="257">
        <f>+Sklop20[[#This Row],[cena/enota brez DDV v EUR]]*Sklop20[[#This Row],[Okvirna količina]]</f>
        <v>0</v>
      </c>
      <c r="T42" s="257">
        <f>+Sklop20[[#This Row],[Končna cena/enoto mere (EUR) z DDV]]*Sklop20[[#This Row],[Okvirna količina]]</f>
        <v>0</v>
      </c>
      <c r="U42" s="247"/>
    </row>
    <row r="43" spans="1:21" s="51" customFormat="1" ht="12">
      <c r="A43" s="77" t="s">
        <v>29</v>
      </c>
      <c r="B43" s="258" t="s">
        <v>820</v>
      </c>
      <c r="C43" s="216">
        <v>100</v>
      </c>
      <c r="D43" s="241" t="s">
        <v>141</v>
      </c>
      <c r="E43" s="105"/>
      <c r="F43" s="219">
        <v>51</v>
      </c>
      <c r="G43" s="259" t="s">
        <v>438</v>
      </c>
      <c r="H4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5.1000000000000005</v>
      </c>
      <c r="I43" s="219" t="str">
        <f>IF(Sklop20[[#This Row],[ZAHTEVANA SHEMA KAKOVOSTI]]&lt;&gt;"",Sklop20[[#This Row],[Preračunana masa/volumen/kos na enoto kg]],"")</f>
        <v/>
      </c>
      <c r="J43" s="255"/>
      <c r="K43" s="256"/>
      <c r="L43" s="256"/>
      <c r="M43" s="260"/>
      <c r="N43" s="257"/>
      <c r="O43" s="257"/>
      <c r="P43" s="87"/>
      <c r="Q43" s="257">
        <f>+Sklop20[[#This Row],[cena/enota brez DDV v EUR]]*Sklop20[[#This Row],[Stopnja DDV (%)]]</f>
        <v>0</v>
      </c>
      <c r="R43" s="257">
        <f>+Sklop20[[#This Row],[cena/enota brez DDV v EUR]]+Sklop20[[#This Row],[Davek (EUR)]]</f>
        <v>0</v>
      </c>
      <c r="S43" s="257">
        <f>+Sklop20[[#This Row],[cena/enota brez DDV v EUR]]*Sklop20[[#This Row],[Okvirna količina]]</f>
        <v>0</v>
      </c>
      <c r="T43" s="257">
        <f>+Sklop20[[#This Row],[Končna cena/enoto mere (EUR) z DDV]]*Sklop20[[#This Row],[Okvirna količina]]</f>
        <v>0</v>
      </c>
      <c r="U43" s="247"/>
    </row>
    <row r="44" spans="1:21" s="51" customFormat="1" ht="12">
      <c r="A44" s="77" t="s">
        <v>30</v>
      </c>
      <c r="B44" s="258" t="s">
        <v>819</v>
      </c>
      <c r="C44" s="216">
        <v>100</v>
      </c>
      <c r="D44" s="241" t="s">
        <v>141</v>
      </c>
      <c r="E44" s="105"/>
      <c r="F44" s="219">
        <v>20</v>
      </c>
      <c r="G44" s="259" t="s">
        <v>438</v>
      </c>
      <c r="H4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4" s="219" t="str">
        <f>IF(Sklop20[[#This Row],[ZAHTEVANA SHEMA KAKOVOSTI]]&lt;&gt;"",Sklop20[[#This Row],[Preračunana masa/volumen/kos na enoto kg]],"")</f>
        <v/>
      </c>
      <c r="J44" s="255"/>
      <c r="K44" s="256"/>
      <c r="L44" s="256"/>
      <c r="M44" s="260"/>
      <c r="N44" s="257"/>
      <c r="O44" s="257"/>
      <c r="P44" s="87"/>
      <c r="Q44" s="257">
        <f>+Sklop20[[#This Row],[cena/enota brez DDV v EUR]]*Sklop20[[#This Row],[Stopnja DDV (%)]]</f>
        <v>0</v>
      </c>
      <c r="R44" s="257">
        <f>+Sklop20[[#This Row],[cena/enota brez DDV v EUR]]+Sklop20[[#This Row],[Davek (EUR)]]</f>
        <v>0</v>
      </c>
      <c r="S44" s="257">
        <f>+Sklop20[[#This Row],[cena/enota brez DDV v EUR]]*Sklop20[[#This Row],[Okvirna količina]]</f>
        <v>0</v>
      </c>
      <c r="T44" s="257">
        <f>+Sklop20[[#This Row],[Končna cena/enoto mere (EUR) z DDV]]*Sklop20[[#This Row],[Okvirna količina]]</f>
        <v>0</v>
      </c>
      <c r="U44" s="247"/>
    </row>
    <row r="45" spans="1:21" s="51" customFormat="1" ht="24">
      <c r="A45" s="77" t="s">
        <v>31</v>
      </c>
      <c r="B45" s="258" t="s">
        <v>903</v>
      </c>
      <c r="C45" s="216" t="s">
        <v>430</v>
      </c>
      <c r="D45" s="241" t="s">
        <v>141</v>
      </c>
      <c r="E45" s="105"/>
      <c r="F45" s="219">
        <v>2</v>
      </c>
      <c r="G45" s="259" t="s">
        <v>0</v>
      </c>
      <c r="H4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5" s="219" t="str">
        <f>IF(Sklop20[[#This Row],[ZAHTEVANA SHEMA KAKOVOSTI]]&lt;&gt;"",Sklop20[[#This Row],[Preračunana masa/volumen/kos na enoto kg]],"")</f>
        <v/>
      </c>
      <c r="J45" s="255"/>
      <c r="K45" s="256"/>
      <c r="L45" s="256"/>
      <c r="M45" s="260"/>
      <c r="N45" s="257"/>
      <c r="O45" s="257"/>
      <c r="P45" s="87"/>
      <c r="Q45" s="257">
        <f>+Sklop20[[#This Row],[cena/enota brez DDV v EUR]]*Sklop20[[#This Row],[Stopnja DDV (%)]]</f>
        <v>0</v>
      </c>
      <c r="R45" s="257">
        <f>+Sklop20[[#This Row],[cena/enota brez DDV v EUR]]+Sklop20[[#This Row],[Davek (EUR)]]</f>
        <v>0</v>
      </c>
      <c r="S45" s="257">
        <f>+Sklop20[[#This Row],[cena/enota brez DDV v EUR]]*Sklop20[[#This Row],[Okvirna količina]]</f>
        <v>0</v>
      </c>
      <c r="T45" s="257">
        <f>+Sklop20[[#This Row],[Končna cena/enoto mere (EUR) z DDV]]*Sklop20[[#This Row],[Okvirna količina]]</f>
        <v>0</v>
      </c>
      <c r="U45" s="247"/>
    </row>
    <row r="46" spans="1:21" s="51" customFormat="1" ht="12">
      <c r="A46" s="77" t="s">
        <v>32</v>
      </c>
      <c r="B46" s="258" t="s">
        <v>810</v>
      </c>
      <c r="C46" s="216" t="s">
        <v>729</v>
      </c>
      <c r="D46" s="241" t="s">
        <v>141</v>
      </c>
      <c r="E46" s="105"/>
      <c r="F46" s="219">
        <v>10</v>
      </c>
      <c r="G46" s="259" t="s">
        <v>0</v>
      </c>
      <c r="H4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6" s="219" t="str">
        <f>IF(Sklop20[[#This Row],[ZAHTEVANA SHEMA KAKOVOSTI]]&lt;&gt;"",Sklop20[[#This Row],[Preračunana masa/volumen/kos na enoto kg]],"")</f>
        <v/>
      </c>
      <c r="J46" s="255"/>
      <c r="K46" s="256"/>
      <c r="L46" s="256"/>
      <c r="M46" s="260"/>
      <c r="N46" s="257"/>
      <c r="O46" s="257"/>
      <c r="P46" s="87"/>
      <c r="Q46" s="257">
        <f>+Sklop20[[#This Row],[cena/enota brez DDV v EUR]]*Sklop20[[#This Row],[Stopnja DDV (%)]]</f>
        <v>0</v>
      </c>
      <c r="R46" s="257">
        <f>+Sklop20[[#This Row],[cena/enota brez DDV v EUR]]+Sklop20[[#This Row],[Davek (EUR)]]</f>
        <v>0</v>
      </c>
      <c r="S46" s="257">
        <f>+Sklop20[[#This Row],[cena/enota brez DDV v EUR]]*Sklop20[[#This Row],[Okvirna količina]]</f>
        <v>0</v>
      </c>
      <c r="T46" s="257">
        <f>+Sklop20[[#This Row],[Končna cena/enoto mere (EUR) z DDV]]*Sklop20[[#This Row],[Okvirna količina]]</f>
        <v>0</v>
      </c>
      <c r="U46" s="247"/>
    </row>
    <row r="47" spans="1:21" s="51" customFormat="1" ht="12">
      <c r="A47" s="77" t="s">
        <v>33</v>
      </c>
      <c r="B47" s="258" t="s">
        <v>809</v>
      </c>
      <c r="C47" s="216" t="s">
        <v>730</v>
      </c>
      <c r="D47" s="241" t="s">
        <v>141</v>
      </c>
      <c r="E47" s="105"/>
      <c r="F47" s="219">
        <v>3</v>
      </c>
      <c r="G47" s="259" t="s">
        <v>0</v>
      </c>
      <c r="H4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47" s="219" t="str">
        <f>IF(Sklop20[[#This Row],[ZAHTEVANA SHEMA KAKOVOSTI]]&lt;&gt;"",Sklop20[[#This Row],[Preračunana masa/volumen/kos na enoto kg]],"")</f>
        <v/>
      </c>
      <c r="J47" s="255"/>
      <c r="K47" s="256"/>
      <c r="L47" s="256"/>
      <c r="M47" s="260"/>
      <c r="N47" s="257"/>
      <c r="O47" s="257"/>
      <c r="P47" s="87"/>
      <c r="Q47" s="257">
        <f>+Sklop20[[#This Row],[cena/enota brez DDV v EUR]]*Sklop20[[#This Row],[Stopnja DDV (%)]]</f>
        <v>0</v>
      </c>
      <c r="R47" s="257">
        <f>+Sklop20[[#This Row],[cena/enota brez DDV v EUR]]+Sklop20[[#This Row],[Davek (EUR)]]</f>
        <v>0</v>
      </c>
      <c r="S47" s="257">
        <f>+Sklop20[[#This Row],[cena/enota brez DDV v EUR]]*Sklop20[[#This Row],[Okvirna količina]]</f>
        <v>0</v>
      </c>
      <c r="T47" s="257">
        <f>+Sklop20[[#This Row],[Končna cena/enoto mere (EUR) z DDV]]*Sklop20[[#This Row],[Okvirna količina]]</f>
        <v>0</v>
      </c>
      <c r="U47" s="247"/>
    </row>
    <row r="48" spans="1:21" s="51" customFormat="1" ht="12">
      <c r="A48" s="77" t="s">
        <v>34</v>
      </c>
      <c r="B48" s="258" t="s">
        <v>808</v>
      </c>
      <c r="C48" s="216" t="s">
        <v>730</v>
      </c>
      <c r="D48" s="241" t="s">
        <v>141</v>
      </c>
      <c r="E48" s="105"/>
      <c r="F48" s="219">
        <v>10</v>
      </c>
      <c r="G48" s="259" t="s">
        <v>0</v>
      </c>
      <c r="H4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8" s="219" t="str">
        <f>IF(Sklop20[[#This Row],[ZAHTEVANA SHEMA KAKOVOSTI]]&lt;&gt;"",Sklop20[[#This Row],[Preračunana masa/volumen/kos na enoto kg]],"")</f>
        <v/>
      </c>
      <c r="J48" s="255"/>
      <c r="K48" s="256"/>
      <c r="L48" s="256"/>
      <c r="M48" s="260"/>
      <c r="N48" s="257"/>
      <c r="O48" s="257"/>
      <c r="P48" s="87"/>
      <c r="Q48" s="257">
        <f>+Sklop20[[#This Row],[cena/enota brez DDV v EUR]]*Sklop20[[#This Row],[Stopnja DDV (%)]]</f>
        <v>0</v>
      </c>
      <c r="R48" s="257">
        <f>+Sklop20[[#This Row],[cena/enota brez DDV v EUR]]+Sklop20[[#This Row],[Davek (EUR)]]</f>
        <v>0</v>
      </c>
      <c r="S48" s="257">
        <f>+Sklop20[[#This Row],[cena/enota brez DDV v EUR]]*Sklop20[[#This Row],[Okvirna količina]]</f>
        <v>0</v>
      </c>
      <c r="T48" s="257">
        <f>+Sklop20[[#This Row],[Končna cena/enoto mere (EUR) z DDV]]*Sklop20[[#This Row],[Okvirna količina]]</f>
        <v>0</v>
      </c>
      <c r="U48" s="247"/>
    </row>
    <row r="49" spans="1:21" s="51" customFormat="1" ht="12">
      <c r="A49" s="77" t="s">
        <v>35</v>
      </c>
      <c r="B49" s="258" t="s">
        <v>807</v>
      </c>
      <c r="C49" s="216" t="s">
        <v>731</v>
      </c>
      <c r="D49" s="241" t="s">
        <v>141</v>
      </c>
      <c r="E49" s="105"/>
      <c r="F49" s="219">
        <v>2</v>
      </c>
      <c r="G49" s="259" t="s">
        <v>0</v>
      </c>
      <c r="H4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9" s="219" t="str">
        <f>IF(Sklop20[[#This Row],[ZAHTEVANA SHEMA KAKOVOSTI]]&lt;&gt;"",Sklop20[[#This Row],[Preračunana masa/volumen/kos na enoto kg]],"")</f>
        <v/>
      </c>
      <c r="J49" s="255"/>
      <c r="K49" s="256"/>
      <c r="L49" s="256"/>
      <c r="M49" s="260"/>
      <c r="N49" s="257"/>
      <c r="O49" s="257"/>
      <c r="P49" s="87"/>
      <c r="Q49" s="257">
        <f>+Sklop20[[#This Row],[cena/enota brez DDV v EUR]]*Sklop20[[#This Row],[Stopnja DDV (%)]]</f>
        <v>0</v>
      </c>
      <c r="R49" s="257">
        <f>+Sklop20[[#This Row],[cena/enota brez DDV v EUR]]+Sklop20[[#This Row],[Davek (EUR)]]</f>
        <v>0</v>
      </c>
      <c r="S49" s="257">
        <f>+Sklop20[[#This Row],[cena/enota brez DDV v EUR]]*Sklop20[[#This Row],[Okvirna količina]]</f>
        <v>0</v>
      </c>
      <c r="T49" s="257">
        <f>+Sklop20[[#This Row],[Končna cena/enoto mere (EUR) z DDV]]*Sklop20[[#This Row],[Okvirna količina]]</f>
        <v>0</v>
      </c>
      <c r="U49" s="247"/>
    </row>
    <row r="50" spans="1:21" s="51" customFormat="1" ht="24">
      <c r="A50" s="77" t="s">
        <v>36</v>
      </c>
      <c r="B50" s="258" t="s">
        <v>806</v>
      </c>
      <c r="C50" s="216" t="s">
        <v>214</v>
      </c>
      <c r="D50" s="241" t="s">
        <v>141</v>
      </c>
      <c r="E50" s="105"/>
      <c r="F50" s="219">
        <v>10</v>
      </c>
      <c r="G50" s="259" t="s">
        <v>0</v>
      </c>
      <c r="H5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0" s="219" t="str">
        <f>IF(Sklop20[[#This Row],[ZAHTEVANA SHEMA KAKOVOSTI]]&lt;&gt;"",Sklop20[[#This Row],[Preračunana masa/volumen/kos na enoto kg]],"")</f>
        <v/>
      </c>
      <c r="J50" s="255"/>
      <c r="K50" s="256"/>
      <c r="L50" s="256"/>
      <c r="M50" s="260"/>
      <c r="N50" s="257"/>
      <c r="O50" s="257"/>
      <c r="P50" s="87"/>
      <c r="Q50" s="257">
        <f>+Sklop20[[#This Row],[cena/enota brez DDV v EUR]]*Sklop20[[#This Row],[Stopnja DDV (%)]]</f>
        <v>0</v>
      </c>
      <c r="R50" s="257">
        <f>+Sklop20[[#This Row],[cena/enota brez DDV v EUR]]+Sklop20[[#This Row],[Davek (EUR)]]</f>
        <v>0</v>
      </c>
      <c r="S50" s="257">
        <f>+Sklop20[[#This Row],[cena/enota brez DDV v EUR]]*Sklop20[[#This Row],[Okvirna količina]]</f>
        <v>0</v>
      </c>
      <c r="T50" s="257">
        <f>+Sklop20[[#This Row],[Končna cena/enoto mere (EUR) z DDV]]*Sklop20[[#This Row],[Okvirna količina]]</f>
        <v>0</v>
      </c>
      <c r="U50" s="247"/>
    </row>
    <row r="51" spans="1:21" s="51" customFormat="1" ht="12">
      <c r="A51" s="77" t="s">
        <v>37</v>
      </c>
      <c r="B51" s="258" t="s">
        <v>805</v>
      </c>
      <c r="C51" s="216" t="s">
        <v>748</v>
      </c>
      <c r="D51" s="241" t="s">
        <v>0</v>
      </c>
      <c r="E51" s="105"/>
      <c r="F51" s="219">
        <v>40</v>
      </c>
      <c r="G51" s="259" t="s">
        <v>0</v>
      </c>
      <c r="H5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1" s="219" t="str">
        <f>IF(Sklop20[[#This Row],[ZAHTEVANA SHEMA KAKOVOSTI]]&lt;&gt;"",Sklop20[[#This Row],[Preračunana masa/volumen/kos na enoto kg]],"")</f>
        <v/>
      </c>
      <c r="J51" s="255"/>
      <c r="K51" s="256"/>
      <c r="L51" s="256"/>
      <c r="M51" s="260"/>
      <c r="N51" s="257"/>
      <c r="O51" s="257"/>
      <c r="P51" s="87"/>
      <c r="Q51" s="257">
        <f>+Sklop20[[#This Row],[cena/enota brez DDV v EUR]]*Sklop20[[#This Row],[Stopnja DDV (%)]]</f>
        <v>0</v>
      </c>
      <c r="R51" s="257">
        <f>+Sklop20[[#This Row],[cena/enota brez DDV v EUR]]+Sklop20[[#This Row],[Davek (EUR)]]</f>
        <v>0</v>
      </c>
      <c r="S51" s="257">
        <f>+Sklop20[[#This Row],[cena/enota brez DDV v EUR]]*Sklop20[[#This Row],[Okvirna količina]]</f>
        <v>0</v>
      </c>
      <c r="T51" s="257">
        <f>+Sklop20[[#This Row],[Končna cena/enoto mere (EUR) z DDV]]*Sklop20[[#This Row],[Okvirna količina]]</f>
        <v>0</v>
      </c>
      <c r="U51" s="247"/>
    </row>
    <row r="52" spans="1:21" s="51" customFormat="1" ht="12">
      <c r="A52" s="77" t="s">
        <v>38</v>
      </c>
      <c r="B52" s="258" t="s">
        <v>804</v>
      </c>
      <c r="C52" s="216" t="s">
        <v>732</v>
      </c>
      <c r="D52" s="241" t="s">
        <v>141</v>
      </c>
      <c r="E52" s="105"/>
      <c r="F52" s="219">
        <v>15</v>
      </c>
      <c r="G52" s="259" t="s">
        <v>0</v>
      </c>
      <c r="H5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52" s="219" t="str">
        <f>IF(Sklop20[[#This Row],[ZAHTEVANA SHEMA KAKOVOSTI]]&lt;&gt;"",Sklop20[[#This Row],[Preračunana masa/volumen/kos na enoto kg]],"")</f>
        <v/>
      </c>
      <c r="J52" s="255"/>
      <c r="K52" s="256"/>
      <c r="L52" s="256"/>
      <c r="M52" s="260"/>
      <c r="N52" s="257"/>
      <c r="O52" s="257"/>
      <c r="P52" s="87"/>
      <c r="Q52" s="257">
        <f>+Sklop20[[#This Row],[cena/enota brez DDV v EUR]]*Sklop20[[#This Row],[Stopnja DDV (%)]]</f>
        <v>0</v>
      </c>
      <c r="R52" s="257">
        <f>+Sklop20[[#This Row],[cena/enota brez DDV v EUR]]+Sklop20[[#This Row],[Davek (EUR)]]</f>
        <v>0</v>
      </c>
      <c r="S52" s="257">
        <f>+Sklop20[[#This Row],[cena/enota brez DDV v EUR]]*Sklop20[[#This Row],[Okvirna količina]]</f>
        <v>0</v>
      </c>
      <c r="T52" s="257">
        <f>+Sklop20[[#This Row],[Končna cena/enoto mere (EUR) z DDV]]*Sklop20[[#This Row],[Okvirna količina]]</f>
        <v>0</v>
      </c>
      <c r="U52" s="247"/>
    </row>
    <row r="53" spans="1:21" s="51" customFormat="1" ht="12">
      <c r="A53" s="77" t="s">
        <v>39</v>
      </c>
      <c r="B53" s="258" t="s">
        <v>803</v>
      </c>
      <c r="C53" s="216">
        <v>1000</v>
      </c>
      <c r="D53" s="241" t="s">
        <v>141</v>
      </c>
      <c r="E53" s="105"/>
      <c r="F53" s="219">
        <v>30</v>
      </c>
      <c r="G53" s="259" t="s">
        <v>0</v>
      </c>
      <c r="H5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53" s="219" t="str">
        <f>IF(Sklop20[[#This Row],[ZAHTEVANA SHEMA KAKOVOSTI]]&lt;&gt;"",Sklop20[[#This Row],[Preračunana masa/volumen/kos na enoto kg]],"")</f>
        <v/>
      </c>
      <c r="J53" s="255"/>
      <c r="K53" s="256"/>
      <c r="L53" s="256"/>
      <c r="M53" s="260"/>
      <c r="N53" s="257"/>
      <c r="O53" s="257"/>
      <c r="P53" s="87"/>
      <c r="Q53" s="257">
        <f>+Sklop20[[#This Row],[cena/enota brez DDV v EUR]]*Sklop20[[#This Row],[Stopnja DDV (%)]]</f>
        <v>0</v>
      </c>
      <c r="R53" s="257">
        <f>+Sklop20[[#This Row],[cena/enota brez DDV v EUR]]+Sklop20[[#This Row],[Davek (EUR)]]</f>
        <v>0</v>
      </c>
      <c r="S53" s="257">
        <f>+Sklop20[[#This Row],[cena/enota brez DDV v EUR]]*Sklop20[[#This Row],[Okvirna količina]]</f>
        <v>0</v>
      </c>
      <c r="T53" s="257">
        <f>+Sklop20[[#This Row],[Končna cena/enoto mere (EUR) z DDV]]*Sklop20[[#This Row],[Okvirna količina]]</f>
        <v>0</v>
      </c>
      <c r="U53" s="247"/>
    </row>
    <row r="54" spans="1:21" s="51" customFormat="1" ht="24">
      <c r="A54" s="77" t="s">
        <v>40</v>
      </c>
      <c r="B54" s="258" t="s">
        <v>802</v>
      </c>
      <c r="C54" s="216" t="s">
        <v>733</v>
      </c>
      <c r="D54" s="241" t="s">
        <v>141</v>
      </c>
      <c r="E54" s="105"/>
      <c r="F54" s="219">
        <v>40</v>
      </c>
      <c r="G54" s="259" t="s">
        <v>0</v>
      </c>
      <c r="H5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54" s="219" t="str">
        <f>IF(Sklop20[[#This Row],[ZAHTEVANA SHEMA KAKOVOSTI]]&lt;&gt;"",Sklop20[[#This Row],[Preračunana masa/volumen/kos na enoto kg]],"")</f>
        <v/>
      </c>
      <c r="J54" s="255"/>
      <c r="K54" s="256"/>
      <c r="L54" s="256"/>
      <c r="M54" s="260"/>
      <c r="N54" s="257"/>
      <c r="O54" s="257"/>
      <c r="P54" s="87"/>
      <c r="Q54" s="257">
        <f>+Sklop20[[#This Row],[cena/enota brez DDV v EUR]]*Sklop20[[#This Row],[Stopnja DDV (%)]]</f>
        <v>0</v>
      </c>
      <c r="R54" s="257">
        <f>+Sklop20[[#This Row],[cena/enota brez DDV v EUR]]+Sklop20[[#This Row],[Davek (EUR)]]</f>
        <v>0</v>
      </c>
      <c r="S54" s="257">
        <f>+Sklop20[[#This Row],[cena/enota brez DDV v EUR]]*Sklop20[[#This Row],[Okvirna količina]]</f>
        <v>0</v>
      </c>
      <c r="T54" s="257">
        <f>+Sklop20[[#This Row],[Končna cena/enoto mere (EUR) z DDV]]*Sklop20[[#This Row],[Okvirna količina]]</f>
        <v>0</v>
      </c>
      <c r="U54" s="247"/>
    </row>
    <row r="55" spans="1:21" s="51" customFormat="1" ht="12">
      <c r="A55" s="77" t="s">
        <v>41</v>
      </c>
      <c r="B55" s="258" t="s">
        <v>801</v>
      </c>
      <c r="C55" s="216" t="s">
        <v>443</v>
      </c>
      <c r="D55" s="241" t="s">
        <v>141</v>
      </c>
      <c r="E55" s="105"/>
      <c r="F55" s="219">
        <v>20</v>
      </c>
      <c r="G55" s="259" t="s">
        <v>0</v>
      </c>
      <c r="H5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5" s="219" t="str">
        <f>IF(Sklop20[[#This Row],[ZAHTEVANA SHEMA KAKOVOSTI]]&lt;&gt;"",Sklop20[[#This Row],[Preračunana masa/volumen/kos na enoto kg]],"")</f>
        <v/>
      </c>
      <c r="J55" s="255"/>
      <c r="K55" s="256"/>
      <c r="L55" s="256"/>
      <c r="M55" s="260"/>
      <c r="N55" s="257"/>
      <c r="O55" s="257"/>
      <c r="P55" s="87"/>
      <c r="Q55" s="257">
        <f>+Sklop20[[#This Row],[cena/enota brez DDV v EUR]]*Sklop20[[#This Row],[Stopnja DDV (%)]]</f>
        <v>0</v>
      </c>
      <c r="R55" s="257">
        <f>+Sklop20[[#This Row],[cena/enota brez DDV v EUR]]+Sklop20[[#This Row],[Davek (EUR)]]</f>
        <v>0</v>
      </c>
      <c r="S55" s="257">
        <f>+Sklop20[[#This Row],[cena/enota brez DDV v EUR]]*Sklop20[[#This Row],[Okvirna količina]]</f>
        <v>0</v>
      </c>
      <c r="T55" s="257">
        <f>+Sklop20[[#This Row],[Končna cena/enoto mere (EUR) z DDV]]*Sklop20[[#This Row],[Okvirna količina]]</f>
        <v>0</v>
      </c>
      <c r="U55" s="247"/>
    </row>
    <row r="56" spans="1:21" s="51" customFormat="1" ht="24">
      <c r="A56" s="77" t="s">
        <v>42</v>
      </c>
      <c r="B56" s="258" t="s">
        <v>800</v>
      </c>
      <c r="C56" s="216" t="s">
        <v>429</v>
      </c>
      <c r="D56" s="241" t="s">
        <v>141</v>
      </c>
      <c r="E56" s="105"/>
      <c r="F56" s="219">
        <v>54</v>
      </c>
      <c r="G56" s="259" t="s">
        <v>0</v>
      </c>
      <c r="H5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56" s="219" t="str">
        <f>IF(Sklop20[[#This Row],[ZAHTEVANA SHEMA KAKOVOSTI]]&lt;&gt;"",Sklop20[[#This Row],[Preračunana masa/volumen/kos na enoto kg]],"")</f>
        <v/>
      </c>
      <c r="J56" s="255"/>
      <c r="K56" s="256"/>
      <c r="L56" s="256"/>
      <c r="M56" s="260"/>
      <c r="N56" s="257"/>
      <c r="O56" s="257"/>
      <c r="P56" s="87"/>
      <c r="Q56" s="257">
        <f>+Sklop20[[#This Row],[cena/enota brez DDV v EUR]]*Sklop20[[#This Row],[Stopnja DDV (%)]]</f>
        <v>0</v>
      </c>
      <c r="R56" s="257">
        <f>+Sklop20[[#This Row],[cena/enota brez DDV v EUR]]+Sklop20[[#This Row],[Davek (EUR)]]</f>
        <v>0</v>
      </c>
      <c r="S56" s="257">
        <f>+Sklop20[[#This Row],[cena/enota brez DDV v EUR]]*Sklop20[[#This Row],[Okvirna količina]]</f>
        <v>0</v>
      </c>
      <c r="T56" s="257">
        <f>+Sklop20[[#This Row],[Končna cena/enoto mere (EUR) z DDV]]*Sklop20[[#This Row],[Okvirna količina]]</f>
        <v>0</v>
      </c>
      <c r="U56" s="247"/>
    </row>
    <row r="57" spans="1:21" s="51" customFormat="1" ht="12">
      <c r="A57" s="77" t="s">
        <v>43</v>
      </c>
      <c r="B57" s="258" t="s">
        <v>799</v>
      </c>
      <c r="C57" s="216" t="s">
        <v>429</v>
      </c>
      <c r="D57" s="241" t="s">
        <v>141</v>
      </c>
      <c r="E57" s="105"/>
      <c r="F57" s="219">
        <v>10</v>
      </c>
      <c r="G57" s="259" t="s">
        <v>0</v>
      </c>
      <c r="H5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7" s="219" t="str">
        <f>IF(Sklop20[[#This Row],[ZAHTEVANA SHEMA KAKOVOSTI]]&lt;&gt;"",Sklop20[[#This Row],[Preračunana masa/volumen/kos na enoto kg]],"")</f>
        <v/>
      </c>
      <c r="J57" s="255"/>
      <c r="K57" s="256"/>
      <c r="L57" s="256"/>
      <c r="M57" s="260"/>
      <c r="N57" s="257"/>
      <c r="O57" s="257"/>
      <c r="P57" s="87"/>
      <c r="Q57" s="257">
        <f>+Sklop20[[#This Row],[cena/enota brez DDV v EUR]]*Sklop20[[#This Row],[Stopnja DDV (%)]]</f>
        <v>0</v>
      </c>
      <c r="R57" s="257">
        <f>+Sklop20[[#This Row],[cena/enota brez DDV v EUR]]+Sklop20[[#This Row],[Davek (EUR)]]</f>
        <v>0</v>
      </c>
      <c r="S57" s="257">
        <f>+Sklop20[[#This Row],[cena/enota brez DDV v EUR]]*Sklop20[[#This Row],[Okvirna količina]]</f>
        <v>0</v>
      </c>
      <c r="T57" s="257">
        <f>+Sklop20[[#This Row],[Končna cena/enoto mere (EUR) z DDV]]*Sklop20[[#This Row],[Okvirna količina]]</f>
        <v>0</v>
      </c>
      <c r="U57" s="247"/>
    </row>
    <row r="58" spans="1:21" s="51" customFormat="1" ht="12">
      <c r="A58" s="77" t="s">
        <v>48</v>
      </c>
      <c r="B58" s="258" t="s">
        <v>798</v>
      </c>
      <c r="C58" s="216" t="s">
        <v>214</v>
      </c>
      <c r="D58" s="241" t="s">
        <v>141</v>
      </c>
      <c r="E58" s="105"/>
      <c r="F58" s="219">
        <v>10</v>
      </c>
      <c r="G58" s="259" t="s">
        <v>0</v>
      </c>
      <c r="H5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8" s="219" t="str">
        <f>IF(Sklop20[[#This Row],[ZAHTEVANA SHEMA KAKOVOSTI]]&lt;&gt;"",Sklop20[[#This Row],[Preračunana masa/volumen/kos na enoto kg]],"")</f>
        <v/>
      </c>
      <c r="J58" s="255"/>
      <c r="K58" s="256"/>
      <c r="L58" s="256"/>
      <c r="M58" s="260"/>
      <c r="N58" s="257"/>
      <c r="O58" s="257"/>
      <c r="P58" s="87"/>
      <c r="Q58" s="257">
        <f>+Sklop20[[#This Row],[cena/enota brez DDV v EUR]]*Sklop20[[#This Row],[Stopnja DDV (%)]]</f>
        <v>0</v>
      </c>
      <c r="R58" s="257">
        <f>+Sklop20[[#This Row],[cena/enota brez DDV v EUR]]+Sklop20[[#This Row],[Davek (EUR)]]</f>
        <v>0</v>
      </c>
      <c r="S58" s="257">
        <f>+Sklop20[[#This Row],[cena/enota brez DDV v EUR]]*Sklop20[[#This Row],[Okvirna količina]]</f>
        <v>0</v>
      </c>
      <c r="T58" s="257">
        <f>+Sklop20[[#This Row],[Končna cena/enoto mere (EUR) z DDV]]*Sklop20[[#This Row],[Okvirna količina]]</f>
        <v>0</v>
      </c>
      <c r="U58" s="247"/>
    </row>
    <row r="59" spans="1:21" s="51" customFormat="1" ht="24">
      <c r="A59" s="77" t="s">
        <v>44</v>
      </c>
      <c r="B59" s="258" t="s">
        <v>797</v>
      </c>
      <c r="C59" s="216">
        <v>1000</v>
      </c>
      <c r="D59" s="241" t="s">
        <v>141</v>
      </c>
      <c r="E59" s="105"/>
      <c r="F59" s="219">
        <v>25</v>
      </c>
      <c r="G59" s="259" t="s">
        <v>0</v>
      </c>
      <c r="H5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59" s="219" t="str">
        <f>IF(Sklop20[[#This Row],[ZAHTEVANA SHEMA KAKOVOSTI]]&lt;&gt;"",Sklop20[[#This Row],[Preračunana masa/volumen/kos na enoto kg]],"")</f>
        <v/>
      </c>
      <c r="J59" s="255"/>
      <c r="K59" s="256"/>
      <c r="L59" s="256"/>
      <c r="M59" s="260"/>
      <c r="N59" s="257"/>
      <c r="O59" s="257"/>
      <c r="P59" s="87"/>
      <c r="Q59" s="257">
        <f>+Sklop20[[#This Row],[cena/enota brez DDV v EUR]]*Sklop20[[#This Row],[Stopnja DDV (%)]]</f>
        <v>0</v>
      </c>
      <c r="R59" s="257">
        <f>+Sklop20[[#This Row],[cena/enota brez DDV v EUR]]+Sklop20[[#This Row],[Davek (EUR)]]</f>
        <v>0</v>
      </c>
      <c r="S59" s="257">
        <f>+Sklop20[[#This Row],[cena/enota brez DDV v EUR]]*Sklop20[[#This Row],[Okvirna količina]]</f>
        <v>0</v>
      </c>
      <c r="T59" s="257">
        <f>+Sklop20[[#This Row],[Končna cena/enoto mere (EUR) z DDV]]*Sklop20[[#This Row],[Okvirna količina]]</f>
        <v>0</v>
      </c>
      <c r="U59" s="247"/>
    </row>
    <row r="60" spans="1:21" s="51" customFormat="1" ht="12">
      <c r="A60" s="77" t="s">
        <v>45</v>
      </c>
      <c r="B60" s="258" t="s">
        <v>796</v>
      </c>
      <c r="C60" s="216" t="s">
        <v>436</v>
      </c>
      <c r="D60" s="241" t="s">
        <v>141</v>
      </c>
      <c r="E60" s="105"/>
      <c r="F60" s="219">
        <v>5</v>
      </c>
      <c r="G60" s="259" t="s">
        <v>0</v>
      </c>
      <c r="H6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60" s="219" t="str">
        <f>IF(Sklop20[[#This Row],[ZAHTEVANA SHEMA KAKOVOSTI]]&lt;&gt;"",Sklop20[[#This Row],[Preračunana masa/volumen/kos na enoto kg]],"")</f>
        <v/>
      </c>
      <c r="J60" s="255"/>
      <c r="K60" s="256"/>
      <c r="L60" s="256"/>
      <c r="M60" s="260"/>
      <c r="N60" s="257"/>
      <c r="O60" s="257"/>
      <c r="P60" s="87"/>
      <c r="Q60" s="257">
        <f>+Sklop20[[#This Row],[cena/enota brez DDV v EUR]]*Sklop20[[#This Row],[Stopnja DDV (%)]]</f>
        <v>0</v>
      </c>
      <c r="R60" s="257">
        <f>+Sklop20[[#This Row],[cena/enota brez DDV v EUR]]+Sklop20[[#This Row],[Davek (EUR)]]</f>
        <v>0</v>
      </c>
      <c r="S60" s="257">
        <f>+Sklop20[[#This Row],[cena/enota brez DDV v EUR]]*Sklop20[[#This Row],[Okvirna količina]]</f>
        <v>0</v>
      </c>
      <c r="T60" s="257">
        <f>+Sklop20[[#This Row],[Končna cena/enoto mere (EUR) z DDV]]*Sklop20[[#This Row],[Okvirna količina]]</f>
        <v>0</v>
      </c>
      <c r="U60" s="247"/>
    </row>
    <row r="61" spans="1:21" s="51" customFormat="1" ht="12">
      <c r="A61" s="77" t="s">
        <v>49</v>
      </c>
      <c r="B61" s="258" t="s">
        <v>795</v>
      </c>
      <c r="C61" s="216">
        <v>1000</v>
      </c>
      <c r="D61" s="241" t="s">
        <v>141</v>
      </c>
      <c r="E61" s="105"/>
      <c r="F61" s="219">
        <v>300</v>
      </c>
      <c r="G61" s="259" t="s">
        <v>0</v>
      </c>
      <c r="H6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61" s="219" t="str">
        <f>IF(Sklop20[[#This Row],[ZAHTEVANA SHEMA KAKOVOSTI]]&lt;&gt;"",Sklop20[[#This Row],[Preračunana masa/volumen/kos na enoto kg]],"")</f>
        <v/>
      </c>
      <c r="J61" s="255"/>
      <c r="K61" s="256"/>
      <c r="L61" s="256"/>
      <c r="M61" s="260"/>
      <c r="N61" s="257"/>
      <c r="O61" s="257"/>
      <c r="P61" s="87"/>
      <c r="Q61" s="257">
        <f>+Sklop20[[#This Row],[cena/enota brez DDV v EUR]]*Sklop20[[#This Row],[Stopnja DDV (%)]]</f>
        <v>0</v>
      </c>
      <c r="R61" s="257">
        <f>+Sklop20[[#This Row],[cena/enota brez DDV v EUR]]+Sklop20[[#This Row],[Davek (EUR)]]</f>
        <v>0</v>
      </c>
      <c r="S61" s="257">
        <f>+Sklop20[[#This Row],[cena/enota brez DDV v EUR]]*Sklop20[[#This Row],[Okvirna količina]]</f>
        <v>0</v>
      </c>
      <c r="T61" s="257">
        <f>+Sklop20[[#This Row],[Končna cena/enoto mere (EUR) z DDV]]*Sklop20[[#This Row],[Okvirna količina]]</f>
        <v>0</v>
      </c>
      <c r="U61" s="247"/>
    </row>
    <row r="62" spans="1:21" s="51" customFormat="1" ht="12">
      <c r="A62" s="77" t="s">
        <v>50</v>
      </c>
      <c r="B62" s="258" t="s">
        <v>794</v>
      </c>
      <c r="C62" s="216">
        <v>1000</v>
      </c>
      <c r="D62" s="241" t="s">
        <v>141</v>
      </c>
      <c r="E62" s="105"/>
      <c r="F62" s="219">
        <v>400</v>
      </c>
      <c r="G62" s="259" t="s">
        <v>0</v>
      </c>
      <c r="H6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62" s="219" t="str">
        <f>IF(Sklop20[[#This Row],[ZAHTEVANA SHEMA KAKOVOSTI]]&lt;&gt;"",Sklop20[[#This Row],[Preračunana masa/volumen/kos na enoto kg]],"")</f>
        <v/>
      </c>
      <c r="J62" s="255"/>
      <c r="K62" s="256"/>
      <c r="L62" s="256"/>
      <c r="M62" s="260"/>
      <c r="N62" s="257"/>
      <c r="O62" s="257"/>
      <c r="P62" s="87"/>
      <c r="Q62" s="257">
        <f>+Sklop20[[#This Row],[cena/enota brez DDV v EUR]]*Sklop20[[#This Row],[Stopnja DDV (%)]]</f>
        <v>0</v>
      </c>
      <c r="R62" s="257">
        <f>+Sklop20[[#This Row],[cena/enota brez DDV v EUR]]+Sklop20[[#This Row],[Davek (EUR)]]</f>
        <v>0</v>
      </c>
      <c r="S62" s="257">
        <f>+Sklop20[[#This Row],[cena/enota brez DDV v EUR]]*Sklop20[[#This Row],[Okvirna količina]]</f>
        <v>0</v>
      </c>
      <c r="T62" s="257">
        <f>+Sklop20[[#This Row],[Končna cena/enoto mere (EUR) z DDV]]*Sklop20[[#This Row],[Okvirna količina]]</f>
        <v>0</v>
      </c>
      <c r="U62" s="247"/>
    </row>
    <row r="63" spans="1:21" s="51" customFormat="1" ht="12">
      <c r="A63" s="77" t="s">
        <v>46</v>
      </c>
      <c r="B63" s="258" t="s">
        <v>793</v>
      </c>
      <c r="C63" s="216" t="s">
        <v>429</v>
      </c>
      <c r="D63" s="241" t="s">
        <v>141</v>
      </c>
      <c r="E63" s="105"/>
      <c r="F63" s="219">
        <v>35</v>
      </c>
      <c r="G63" s="259" t="s">
        <v>0</v>
      </c>
      <c r="H6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63" s="219" t="str">
        <f>IF(Sklop20[[#This Row],[ZAHTEVANA SHEMA KAKOVOSTI]]&lt;&gt;"",Sklop20[[#This Row],[Preračunana masa/volumen/kos na enoto kg]],"")</f>
        <v/>
      </c>
      <c r="J63" s="255"/>
      <c r="K63" s="256"/>
      <c r="L63" s="256"/>
      <c r="M63" s="260"/>
      <c r="N63" s="257"/>
      <c r="O63" s="257"/>
      <c r="P63" s="87"/>
      <c r="Q63" s="257">
        <f>+Sklop20[[#This Row],[cena/enota brez DDV v EUR]]*Sklop20[[#This Row],[Stopnja DDV (%)]]</f>
        <v>0</v>
      </c>
      <c r="R63" s="257">
        <f>+Sklop20[[#This Row],[cena/enota brez DDV v EUR]]+Sklop20[[#This Row],[Davek (EUR)]]</f>
        <v>0</v>
      </c>
      <c r="S63" s="257">
        <f>+Sklop20[[#This Row],[cena/enota brez DDV v EUR]]*Sklop20[[#This Row],[Okvirna količina]]</f>
        <v>0</v>
      </c>
      <c r="T63" s="257">
        <f>+Sklop20[[#This Row],[Končna cena/enoto mere (EUR) z DDV]]*Sklop20[[#This Row],[Okvirna količina]]</f>
        <v>0</v>
      </c>
      <c r="U63" s="247"/>
    </row>
    <row r="64" spans="1:21" s="51" customFormat="1" ht="12">
      <c r="A64" s="77" t="s">
        <v>51</v>
      </c>
      <c r="B64" s="258" t="s">
        <v>792</v>
      </c>
      <c r="C64" s="216" t="s">
        <v>429</v>
      </c>
      <c r="D64" s="241" t="s">
        <v>141</v>
      </c>
      <c r="E64" s="105"/>
      <c r="F64" s="219">
        <v>70</v>
      </c>
      <c r="G64" s="259" t="s">
        <v>0</v>
      </c>
      <c r="H6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64" s="219" t="str">
        <f>IF(Sklop20[[#This Row],[ZAHTEVANA SHEMA KAKOVOSTI]]&lt;&gt;"",Sklop20[[#This Row],[Preračunana masa/volumen/kos na enoto kg]],"")</f>
        <v/>
      </c>
      <c r="J64" s="255"/>
      <c r="K64" s="256"/>
      <c r="L64" s="256"/>
      <c r="M64" s="260"/>
      <c r="N64" s="257"/>
      <c r="O64" s="257"/>
      <c r="P64" s="87"/>
      <c r="Q64" s="257">
        <f>+Sklop20[[#This Row],[cena/enota brez DDV v EUR]]*Sklop20[[#This Row],[Stopnja DDV (%)]]</f>
        <v>0</v>
      </c>
      <c r="R64" s="257">
        <f>+Sklop20[[#This Row],[cena/enota brez DDV v EUR]]+Sklop20[[#This Row],[Davek (EUR)]]</f>
        <v>0</v>
      </c>
      <c r="S64" s="257">
        <f>+Sklop20[[#This Row],[cena/enota brez DDV v EUR]]*Sklop20[[#This Row],[Okvirna količina]]</f>
        <v>0</v>
      </c>
      <c r="T64" s="257">
        <f>+Sklop20[[#This Row],[Končna cena/enoto mere (EUR) z DDV]]*Sklop20[[#This Row],[Okvirna količina]]</f>
        <v>0</v>
      </c>
      <c r="U64" s="247"/>
    </row>
    <row r="65" spans="1:21" s="51" customFormat="1" ht="12">
      <c r="A65" s="77" t="s">
        <v>47</v>
      </c>
      <c r="B65" s="258" t="s">
        <v>791</v>
      </c>
      <c r="C65" s="216" t="s">
        <v>429</v>
      </c>
      <c r="D65" s="241" t="s">
        <v>141</v>
      </c>
      <c r="E65" s="105"/>
      <c r="F65" s="219">
        <v>3</v>
      </c>
      <c r="G65" s="259" t="s">
        <v>0</v>
      </c>
      <c r="H6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5" s="219" t="str">
        <f>IF(Sklop20[[#This Row],[ZAHTEVANA SHEMA KAKOVOSTI]]&lt;&gt;"",Sklop20[[#This Row],[Preračunana masa/volumen/kos na enoto kg]],"")</f>
        <v/>
      </c>
      <c r="J65" s="255"/>
      <c r="K65" s="256"/>
      <c r="L65" s="256"/>
      <c r="M65" s="260"/>
      <c r="N65" s="257"/>
      <c r="O65" s="257"/>
      <c r="P65" s="87"/>
      <c r="Q65" s="257">
        <f>+Sklop20[[#This Row],[cena/enota brez DDV v EUR]]*Sklop20[[#This Row],[Stopnja DDV (%)]]</f>
        <v>0</v>
      </c>
      <c r="R65" s="257">
        <f>+Sklop20[[#This Row],[cena/enota brez DDV v EUR]]+Sklop20[[#This Row],[Davek (EUR)]]</f>
        <v>0</v>
      </c>
      <c r="S65" s="257">
        <f>+Sklop20[[#This Row],[cena/enota brez DDV v EUR]]*Sklop20[[#This Row],[Okvirna količina]]</f>
        <v>0</v>
      </c>
      <c r="T65" s="257">
        <f>+Sklop20[[#This Row],[Končna cena/enoto mere (EUR) z DDV]]*Sklop20[[#This Row],[Okvirna količina]]</f>
        <v>0</v>
      </c>
      <c r="U65" s="247"/>
    </row>
    <row r="66" spans="1:21" s="51" customFormat="1" ht="12">
      <c r="A66" s="77" t="s">
        <v>52</v>
      </c>
      <c r="B66" s="258" t="s">
        <v>790</v>
      </c>
      <c r="C66" s="216" t="s">
        <v>426</v>
      </c>
      <c r="D66" s="241" t="s">
        <v>141</v>
      </c>
      <c r="E66" s="105"/>
      <c r="F66" s="219">
        <v>3</v>
      </c>
      <c r="G66" s="259" t="s">
        <v>0</v>
      </c>
      <c r="H6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66" s="219" t="str">
        <f>IF(Sklop20[[#This Row],[ZAHTEVANA SHEMA KAKOVOSTI]]&lt;&gt;"",Sklop20[[#This Row],[Preračunana masa/volumen/kos na enoto kg]],"")</f>
        <v/>
      </c>
      <c r="J66" s="255"/>
      <c r="K66" s="256"/>
      <c r="L66" s="256"/>
      <c r="M66" s="260"/>
      <c r="N66" s="257"/>
      <c r="O66" s="257"/>
      <c r="P66" s="87"/>
      <c r="Q66" s="257">
        <f>+Sklop20[[#This Row],[cena/enota brez DDV v EUR]]*Sklop20[[#This Row],[Stopnja DDV (%)]]</f>
        <v>0</v>
      </c>
      <c r="R66" s="257">
        <f>+Sklop20[[#This Row],[cena/enota brez DDV v EUR]]+Sklop20[[#This Row],[Davek (EUR)]]</f>
        <v>0</v>
      </c>
      <c r="S66" s="257">
        <f>+Sklop20[[#This Row],[cena/enota brez DDV v EUR]]*Sklop20[[#This Row],[Okvirna količina]]</f>
        <v>0</v>
      </c>
      <c r="T66" s="257">
        <f>+Sklop20[[#This Row],[Končna cena/enoto mere (EUR) z DDV]]*Sklop20[[#This Row],[Okvirna količina]]</f>
        <v>0</v>
      </c>
      <c r="U66" s="247"/>
    </row>
    <row r="67" spans="1:21" s="51" customFormat="1" ht="12">
      <c r="A67" s="77" t="s">
        <v>53</v>
      </c>
      <c r="B67" s="258" t="s">
        <v>789</v>
      </c>
      <c r="C67" s="216" t="s">
        <v>448</v>
      </c>
      <c r="D67" s="241" t="s">
        <v>141</v>
      </c>
      <c r="E67" s="105"/>
      <c r="F67" s="219">
        <v>20</v>
      </c>
      <c r="G67" s="259" t="s">
        <v>0</v>
      </c>
      <c r="H6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7" s="219" t="str">
        <f>IF(Sklop20[[#This Row],[ZAHTEVANA SHEMA KAKOVOSTI]]&lt;&gt;"",Sklop20[[#This Row],[Preračunana masa/volumen/kos na enoto kg]],"")</f>
        <v/>
      </c>
      <c r="J67" s="255"/>
      <c r="K67" s="256"/>
      <c r="L67" s="256"/>
      <c r="M67" s="260"/>
      <c r="N67" s="257"/>
      <c r="O67" s="257"/>
      <c r="P67" s="87"/>
      <c r="Q67" s="257">
        <f>+Sklop20[[#This Row],[cena/enota brez DDV v EUR]]*Sklop20[[#This Row],[Stopnja DDV (%)]]</f>
        <v>0</v>
      </c>
      <c r="R67" s="257">
        <f>+Sklop20[[#This Row],[cena/enota brez DDV v EUR]]+Sklop20[[#This Row],[Davek (EUR)]]</f>
        <v>0</v>
      </c>
      <c r="S67" s="257">
        <f>+Sklop20[[#This Row],[cena/enota brez DDV v EUR]]*Sklop20[[#This Row],[Okvirna količina]]</f>
        <v>0</v>
      </c>
      <c r="T67" s="257">
        <f>+Sklop20[[#This Row],[Končna cena/enoto mere (EUR) z DDV]]*Sklop20[[#This Row],[Okvirna količina]]</f>
        <v>0</v>
      </c>
      <c r="U67" s="247"/>
    </row>
    <row r="68" spans="1:21" s="51" customFormat="1" ht="12">
      <c r="A68" s="77" t="s">
        <v>54</v>
      </c>
      <c r="B68" s="258" t="s">
        <v>788</v>
      </c>
      <c r="C68" s="216" t="s">
        <v>734</v>
      </c>
      <c r="D68" s="241" t="s">
        <v>141</v>
      </c>
      <c r="E68" s="105"/>
      <c r="F68" s="219">
        <v>20</v>
      </c>
      <c r="G68" s="259" t="s">
        <v>0</v>
      </c>
      <c r="H6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8" s="219" t="str">
        <f>IF(Sklop20[[#This Row],[ZAHTEVANA SHEMA KAKOVOSTI]]&lt;&gt;"",Sklop20[[#This Row],[Preračunana masa/volumen/kos na enoto kg]],"")</f>
        <v/>
      </c>
      <c r="J68" s="255"/>
      <c r="K68" s="256"/>
      <c r="L68" s="256"/>
      <c r="M68" s="260"/>
      <c r="N68" s="257"/>
      <c r="O68" s="257"/>
      <c r="P68" s="87"/>
      <c r="Q68" s="257">
        <f>+Sklop20[[#This Row],[cena/enota brez DDV v EUR]]*Sklop20[[#This Row],[Stopnja DDV (%)]]</f>
        <v>0</v>
      </c>
      <c r="R68" s="257">
        <f>+Sklop20[[#This Row],[cena/enota brez DDV v EUR]]+Sklop20[[#This Row],[Davek (EUR)]]</f>
        <v>0</v>
      </c>
      <c r="S68" s="257">
        <f>+Sklop20[[#This Row],[cena/enota brez DDV v EUR]]*Sklop20[[#This Row],[Okvirna količina]]</f>
        <v>0</v>
      </c>
      <c r="T68" s="257">
        <f>+Sklop20[[#This Row],[Končna cena/enoto mere (EUR) z DDV]]*Sklop20[[#This Row],[Okvirna količina]]</f>
        <v>0</v>
      </c>
      <c r="U68" s="247"/>
    </row>
    <row r="69" spans="1:21" s="51" customFormat="1" ht="12">
      <c r="A69" s="77" t="s">
        <v>55</v>
      </c>
      <c r="B69" s="258" t="s">
        <v>787</v>
      </c>
      <c r="C69" s="216" t="s">
        <v>734</v>
      </c>
      <c r="D69" s="241" t="s">
        <v>141</v>
      </c>
      <c r="E69" s="105"/>
      <c r="F69" s="219">
        <v>20</v>
      </c>
      <c r="G69" s="259" t="s">
        <v>0</v>
      </c>
      <c r="H6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69" s="219" t="str">
        <f>IF(Sklop20[[#This Row],[ZAHTEVANA SHEMA KAKOVOSTI]]&lt;&gt;"",Sklop20[[#This Row],[Preračunana masa/volumen/kos na enoto kg]],"")</f>
        <v/>
      </c>
      <c r="J69" s="255"/>
      <c r="K69" s="256"/>
      <c r="L69" s="256"/>
      <c r="M69" s="260"/>
      <c r="N69" s="257"/>
      <c r="O69" s="257"/>
      <c r="P69" s="87"/>
      <c r="Q69" s="257">
        <f>+Sklop20[[#This Row],[cena/enota brez DDV v EUR]]*Sklop20[[#This Row],[Stopnja DDV (%)]]</f>
        <v>0</v>
      </c>
      <c r="R69" s="257">
        <f>+Sklop20[[#This Row],[cena/enota brez DDV v EUR]]+Sklop20[[#This Row],[Davek (EUR)]]</f>
        <v>0</v>
      </c>
      <c r="S69" s="257">
        <f>+Sklop20[[#This Row],[cena/enota brez DDV v EUR]]*Sklop20[[#This Row],[Okvirna količina]]</f>
        <v>0</v>
      </c>
      <c r="T69" s="257">
        <f>+Sklop20[[#This Row],[Končna cena/enoto mere (EUR) z DDV]]*Sklop20[[#This Row],[Okvirna količina]]</f>
        <v>0</v>
      </c>
      <c r="U69" s="247"/>
    </row>
    <row r="70" spans="1:21" s="51" customFormat="1" ht="12">
      <c r="A70" s="77" t="s">
        <v>56</v>
      </c>
      <c r="B70" s="258" t="s">
        <v>786</v>
      </c>
      <c r="C70" s="216" t="s">
        <v>730</v>
      </c>
      <c r="D70" s="241" t="s">
        <v>141</v>
      </c>
      <c r="E70" s="105"/>
      <c r="F70" s="219">
        <v>3</v>
      </c>
      <c r="G70" s="259" t="s">
        <v>0</v>
      </c>
      <c r="H7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70" s="219" t="str">
        <f>IF(Sklop20[[#This Row],[ZAHTEVANA SHEMA KAKOVOSTI]]&lt;&gt;"",Sklop20[[#This Row],[Preračunana masa/volumen/kos na enoto kg]],"")</f>
        <v/>
      </c>
      <c r="J70" s="255"/>
      <c r="K70" s="256"/>
      <c r="L70" s="256"/>
      <c r="M70" s="260"/>
      <c r="N70" s="257"/>
      <c r="O70" s="257"/>
      <c r="P70" s="87"/>
      <c r="Q70" s="257">
        <f>+Sklop20[[#This Row],[cena/enota brez DDV v EUR]]*Sklop20[[#This Row],[Stopnja DDV (%)]]</f>
        <v>0</v>
      </c>
      <c r="R70" s="257">
        <f>+Sklop20[[#This Row],[cena/enota brez DDV v EUR]]+Sklop20[[#This Row],[Davek (EUR)]]</f>
        <v>0</v>
      </c>
      <c r="S70" s="257">
        <f>+Sklop20[[#This Row],[cena/enota brez DDV v EUR]]*Sklop20[[#This Row],[Okvirna količina]]</f>
        <v>0</v>
      </c>
      <c r="T70" s="257">
        <f>+Sklop20[[#This Row],[Končna cena/enoto mere (EUR) z DDV]]*Sklop20[[#This Row],[Okvirna količina]]</f>
        <v>0</v>
      </c>
      <c r="U70" s="247"/>
    </row>
    <row r="71" spans="1:21" s="51" customFormat="1" ht="12">
      <c r="A71" s="77" t="s">
        <v>57</v>
      </c>
      <c r="B71" s="258" t="s">
        <v>785</v>
      </c>
      <c r="C71" s="216" t="s">
        <v>735</v>
      </c>
      <c r="D71" s="241" t="s">
        <v>141</v>
      </c>
      <c r="E71" s="105"/>
      <c r="F71" s="219">
        <v>3</v>
      </c>
      <c r="G71" s="259" t="s">
        <v>0</v>
      </c>
      <c r="H7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71" s="219" t="str">
        <f>IF(Sklop20[[#This Row],[ZAHTEVANA SHEMA KAKOVOSTI]]&lt;&gt;"",Sklop20[[#This Row],[Preračunana masa/volumen/kos na enoto kg]],"")</f>
        <v/>
      </c>
      <c r="J71" s="255"/>
      <c r="K71" s="256"/>
      <c r="L71" s="256"/>
      <c r="M71" s="260"/>
      <c r="N71" s="257"/>
      <c r="O71" s="257"/>
      <c r="P71" s="87"/>
      <c r="Q71" s="257">
        <f>+Sklop20[[#This Row],[cena/enota brez DDV v EUR]]*Sklop20[[#This Row],[Stopnja DDV (%)]]</f>
        <v>0</v>
      </c>
      <c r="R71" s="257">
        <f>+Sklop20[[#This Row],[cena/enota brez DDV v EUR]]+Sklop20[[#This Row],[Davek (EUR)]]</f>
        <v>0</v>
      </c>
      <c r="S71" s="257">
        <f>+Sklop20[[#This Row],[cena/enota brez DDV v EUR]]*Sklop20[[#This Row],[Okvirna količina]]</f>
        <v>0</v>
      </c>
      <c r="T71" s="257">
        <f>+Sklop20[[#This Row],[Končna cena/enoto mere (EUR) z DDV]]*Sklop20[[#This Row],[Okvirna količina]]</f>
        <v>0</v>
      </c>
      <c r="U71" s="247"/>
    </row>
    <row r="72" spans="1:21" s="51" customFormat="1" ht="12">
      <c r="A72" s="77" t="s">
        <v>58</v>
      </c>
      <c r="B72" s="258" t="s">
        <v>784</v>
      </c>
      <c r="C72" s="216" t="s">
        <v>736</v>
      </c>
      <c r="D72" s="241" t="s">
        <v>141</v>
      </c>
      <c r="E72" s="105"/>
      <c r="F72" s="219">
        <v>2</v>
      </c>
      <c r="G72" s="259" t="s">
        <v>0</v>
      </c>
      <c r="H7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72" s="219" t="str">
        <f>IF(Sklop20[[#This Row],[ZAHTEVANA SHEMA KAKOVOSTI]]&lt;&gt;"",Sklop20[[#This Row],[Preračunana masa/volumen/kos na enoto kg]],"")</f>
        <v/>
      </c>
      <c r="J72" s="255"/>
      <c r="K72" s="256"/>
      <c r="L72" s="256"/>
      <c r="M72" s="260"/>
      <c r="N72" s="257"/>
      <c r="O72" s="257"/>
      <c r="P72" s="87"/>
      <c r="Q72" s="257">
        <f>+Sklop20[[#This Row],[cena/enota brez DDV v EUR]]*Sklop20[[#This Row],[Stopnja DDV (%)]]</f>
        <v>0</v>
      </c>
      <c r="R72" s="257">
        <f>+Sklop20[[#This Row],[cena/enota brez DDV v EUR]]+Sklop20[[#This Row],[Davek (EUR)]]</f>
        <v>0</v>
      </c>
      <c r="S72" s="257">
        <f>+Sklop20[[#This Row],[cena/enota brez DDV v EUR]]*Sklop20[[#This Row],[Okvirna količina]]</f>
        <v>0</v>
      </c>
      <c r="T72" s="257">
        <f>+Sklop20[[#This Row],[Končna cena/enoto mere (EUR) z DDV]]*Sklop20[[#This Row],[Okvirna količina]]</f>
        <v>0</v>
      </c>
      <c r="U72" s="247"/>
    </row>
    <row r="73" spans="1:21" s="51" customFormat="1" ht="12">
      <c r="A73" s="77" t="s">
        <v>59</v>
      </c>
      <c r="B73" s="258" t="s">
        <v>783</v>
      </c>
      <c r="C73" s="216" t="s">
        <v>426</v>
      </c>
      <c r="D73" s="241" t="s">
        <v>141</v>
      </c>
      <c r="E73" s="105"/>
      <c r="F73" s="219">
        <v>1</v>
      </c>
      <c r="G73" s="259" t="s">
        <v>0</v>
      </c>
      <c r="H7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73" s="219" t="str">
        <f>IF(Sklop20[[#This Row],[ZAHTEVANA SHEMA KAKOVOSTI]]&lt;&gt;"",Sklop20[[#This Row],[Preračunana masa/volumen/kos na enoto kg]],"")</f>
        <v/>
      </c>
      <c r="J73" s="255"/>
      <c r="K73" s="256"/>
      <c r="L73" s="256"/>
      <c r="M73" s="260"/>
      <c r="N73" s="257"/>
      <c r="O73" s="257"/>
      <c r="P73" s="87"/>
      <c r="Q73" s="257">
        <f>+Sklop20[[#This Row],[cena/enota brez DDV v EUR]]*Sklop20[[#This Row],[Stopnja DDV (%)]]</f>
        <v>0</v>
      </c>
      <c r="R73" s="257">
        <f>+Sklop20[[#This Row],[cena/enota brez DDV v EUR]]+Sklop20[[#This Row],[Davek (EUR)]]</f>
        <v>0</v>
      </c>
      <c r="S73" s="257">
        <f>+Sklop20[[#This Row],[cena/enota brez DDV v EUR]]*Sklop20[[#This Row],[Okvirna količina]]</f>
        <v>0</v>
      </c>
      <c r="T73" s="257">
        <f>+Sklop20[[#This Row],[Končna cena/enoto mere (EUR) z DDV]]*Sklop20[[#This Row],[Okvirna količina]]</f>
        <v>0</v>
      </c>
      <c r="U73" s="247"/>
    </row>
    <row r="74" spans="1:21" s="51" customFormat="1" ht="12">
      <c r="A74" s="77" t="s">
        <v>60</v>
      </c>
      <c r="B74" s="258" t="s">
        <v>782</v>
      </c>
      <c r="C74" s="216" t="s">
        <v>737</v>
      </c>
      <c r="D74" s="241" t="s">
        <v>141</v>
      </c>
      <c r="E74" s="105"/>
      <c r="F74" s="219">
        <v>90</v>
      </c>
      <c r="G74" s="259" t="s">
        <v>0</v>
      </c>
      <c r="H7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74" s="219" t="str">
        <f>IF(Sklop20[[#This Row],[ZAHTEVANA SHEMA KAKOVOSTI]]&lt;&gt;"",Sklop20[[#This Row],[Preračunana masa/volumen/kos na enoto kg]],"")</f>
        <v/>
      </c>
      <c r="J74" s="255"/>
      <c r="K74" s="256"/>
      <c r="L74" s="256"/>
      <c r="M74" s="260"/>
      <c r="N74" s="257"/>
      <c r="O74" s="257"/>
      <c r="P74" s="87"/>
      <c r="Q74" s="257">
        <f>+Sklop20[[#This Row],[cena/enota brez DDV v EUR]]*Sklop20[[#This Row],[Stopnja DDV (%)]]</f>
        <v>0</v>
      </c>
      <c r="R74" s="257">
        <f>+Sklop20[[#This Row],[cena/enota brez DDV v EUR]]+Sklop20[[#This Row],[Davek (EUR)]]</f>
        <v>0</v>
      </c>
      <c r="S74" s="257">
        <f>+Sklop20[[#This Row],[cena/enota brez DDV v EUR]]*Sklop20[[#This Row],[Okvirna količina]]</f>
        <v>0</v>
      </c>
      <c r="T74" s="257">
        <f>+Sklop20[[#This Row],[Končna cena/enoto mere (EUR) z DDV]]*Sklop20[[#This Row],[Okvirna količina]]</f>
        <v>0</v>
      </c>
      <c r="U74" s="247"/>
    </row>
    <row r="75" spans="1:21" s="51" customFormat="1" ht="12">
      <c r="A75" s="77" t="s">
        <v>61</v>
      </c>
      <c r="B75" s="258" t="s">
        <v>781</v>
      </c>
      <c r="C75" s="216" t="s">
        <v>738</v>
      </c>
      <c r="D75" s="241" t="s">
        <v>141</v>
      </c>
      <c r="E75" s="105"/>
      <c r="F75" s="219">
        <v>65</v>
      </c>
      <c r="G75" s="259" t="s">
        <v>0</v>
      </c>
      <c r="H7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75" s="219" t="str">
        <f>IF(Sklop20[[#This Row],[ZAHTEVANA SHEMA KAKOVOSTI]]&lt;&gt;"",Sklop20[[#This Row],[Preračunana masa/volumen/kos na enoto kg]],"")</f>
        <v/>
      </c>
      <c r="J75" s="255"/>
      <c r="K75" s="256"/>
      <c r="L75" s="256"/>
      <c r="M75" s="260"/>
      <c r="N75" s="257"/>
      <c r="O75" s="257"/>
      <c r="P75" s="87"/>
      <c r="Q75" s="257">
        <f>+Sklop20[[#This Row],[cena/enota brez DDV v EUR]]*Sklop20[[#This Row],[Stopnja DDV (%)]]</f>
        <v>0</v>
      </c>
      <c r="R75" s="257">
        <f>+Sklop20[[#This Row],[cena/enota brez DDV v EUR]]+Sklop20[[#This Row],[Davek (EUR)]]</f>
        <v>0</v>
      </c>
      <c r="S75" s="257">
        <f>+Sklop20[[#This Row],[cena/enota brez DDV v EUR]]*Sklop20[[#This Row],[Okvirna količina]]</f>
        <v>0</v>
      </c>
      <c r="T75" s="257">
        <f>+Sklop20[[#This Row],[Končna cena/enoto mere (EUR) z DDV]]*Sklop20[[#This Row],[Okvirna količina]]</f>
        <v>0</v>
      </c>
      <c r="U75" s="247"/>
    </row>
    <row r="76" spans="1:21" s="51" customFormat="1" ht="36">
      <c r="A76" s="77" t="s">
        <v>62</v>
      </c>
      <c r="B76" s="258" t="s">
        <v>780</v>
      </c>
      <c r="C76" s="216" t="s">
        <v>220</v>
      </c>
      <c r="D76" s="241" t="s">
        <v>141</v>
      </c>
      <c r="E76" s="105"/>
      <c r="F76" s="219">
        <v>90</v>
      </c>
      <c r="G76" s="259" t="s">
        <v>0</v>
      </c>
      <c r="H7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76" s="219" t="str">
        <f>IF(Sklop20[[#This Row],[ZAHTEVANA SHEMA KAKOVOSTI]]&lt;&gt;"",Sklop20[[#This Row],[Preračunana masa/volumen/kos na enoto kg]],"")</f>
        <v/>
      </c>
      <c r="J76" s="255"/>
      <c r="K76" s="256"/>
      <c r="L76" s="256"/>
      <c r="M76" s="260"/>
      <c r="N76" s="257"/>
      <c r="O76" s="257"/>
      <c r="P76" s="87"/>
      <c r="Q76" s="257">
        <f>+Sklop20[[#This Row],[cena/enota brez DDV v EUR]]*Sklop20[[#This Row],[Stopnja DDV (%)]]</f>
        <v>0</v>
      </c>
      <c r="R76" s="257">
        <f>+Sklop20[[#This Row],[cena/enota brez DDV v EUR]]+Sklop20[[#This Row],[Davek (EUR)]]</f>
        <v>0</v>
      </c>
      <c r="S76" s="257">
        <f>+Sklop20[[#This Row],[cena/enota brez DDV v EUR]]*Sklop20[[#This Row],[Okvirna količina]]</f>
        <v>0</v>
      </c>
      <c r="T76" s="257">
        <f>+Sklop20[[#This Row],[Končna cena/enoto mere (EUR) z DDV]]*Sklop20[[#This Row],[Okvirna količina]]</f>
        <v>0</v>
      </c>
      <c r="U76" s="247"/>
    </row>
    <row r="77" spans="1:21" s="51" customFormat="1" ht="36">
      <c r="A77" s="77" t="s">
        <v>68</v>
      </c>
      <c r="B77" s="258" t="s">
        <v>779</v>
      </c>
      <c r="C77" s="216">
        <v>1</v>
      </c>
      <c r="D77" s="241" t="s">
        <v>93</v>
      </c>
      <c r="E77" s="105"/>
      <c r="F77" s="219">
        <v>60</v>
      </c>
      <c r="G77" s="259" t="s">
        <v>248</v>
      </c>
      <c r="H7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77" s="219" t="str">
        <f>IF(Sklop20[[#This Row],[ZAHTEVANA SHEMA KAKOVOSTI]]&lt;&gt;"",Sklop20[[#This Row],[Preračunana masa/volumen/kos na enoto kg]],"")</f>
        <v/>
      </c>
      <c r="J77" s="255"/>
      <c r="K77" s="256"/>
      <c r="L77" s="256"/>
      <c r="M77" s="260"/>
      <c r="N77" s="257"/>
      <c r="O77" s="257"/>
      <c r="P77" s="87"/>
      <c r="Q77" s="257">
        <f>+Sklop20[[#This Row],[cena/enota brez DDV v EUR]]*Sklop20[[#This Row],[Stopnja DDV (%)]]</f>
        <v>0</v>
      </c>
      <c r="R77" s="257">
        <f>+Sklop20[[#This Row],[cena/enota brez DDV v EUR]]+Sklop20[[#This Row],[Davek (EUR)]]</f>
        <v>0</v>
      </c>
      <c r="S77" s="257">
        <f>+Sklop20[[#This Row],[cena/enota brez DDV v EUR]]*Sklop20[[#This Row],[Okvirna količina]]</f>
        <v>0</v>
      </c>
      <c r="T77" s="257">
        <f>+Sklop20[[#This Row],[Končna cena/enoto mere (EUR) z DDV]]*Sklop20[[#This Row],[Okvirna količina]]</f>
        <v>0</v>
      </c>
      <c r="U77" s="247"/>
    </row>
    <row r="78" spans="1:21" s="51" customFormat="1" ht="12">
      <c r="A78" s="77" t="s">
        <v>69</v>
      </c>
      <c r="B78" s="258" t="s">
        <v>818</v>
      </c>
      <c r="C78" s="216">
        <v>10</v>
      </c>
      <c r="D78" s="241" t="s">
        <v>93</v>
      </c>
      <c r="E78" s="105"/>
      <c r="F78" s="219">
        <v>10</v>
      </c>
      <c r="G78" s="259" t="s">
        <v>438</v>
      </c>
      <c r="H7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78" s="219" t="str">
        <f>IF(Sklop20[[#This Row],[ZAHTEVANA SHEMA KAKOVOSTI]]&lt;&gt;"",Sklop20[[#This Row],[Preračunana masa/volumen/kos na enoto kg]],"")</f>
        <v/>
      </c>
      <c r="J78" s="255"/>
      <c r="K78" s="256"/>
      <c r="L78" s="256"/>
      <c r="M78" s="260"/>
      <c r="N78" s="257"/>
      <c r="O78" s="257"/>
      <c r="P78" s="87"/>
      <c r="Q78" s="257">
        <f>+Sklop20[[#This Row],[cena/enota brez DDV v EUR]]*Sklop20[[#This Row],[Stopnja DDV (%)]]</f>
        <v>0</v>
      </c>
      <c r="R78" s="257">
        <f>+Sklop20[[#This Row],[cena/enota brez DDV v EUR]]+Sklop20[[#This Row],[Davek (EUR)]]</f>
        <v>0</v>
      </c>
      <c r="S78" s="257">
        <f>+Sklop20[[#This Row],[cena/enota brez DDV v EUR]]*Sklop20[[#This Row],[Okvirna količina]]</f>
        <v>0</v>
      </c>
      <c r="T78" s="257">
        <f>+Sklop20[[#This Row],[Končna cena/enoto mere (EUR) z DDV]]*Sklop20[[#This Row],[Okvirna količina]]</f>
        <v>0</v>
      </c>
      <c r="U78" s="247"/>
    </row>
    <row r="79" spans="1:21" s="51" customFormat="1" ht="12">
      <c r="A79" s="77" t="s">
        <v>70</v>
      </c>
      <c r="B79" s="258" t="s">
        <v>778</v>
      </c>
      <c r="C79" s="216">
        <v>1</v>
      </c>
      <c r="D79" s="241" t="s">
        <v>93</v>
      </c>
      <c r="E79" s="105"/>
      <c r="F79" s="219">
        <v>250</v>
      </c>
      <c r="G79" s="259" t="s">
        <v>248</v>
      </c>
      <c r="H7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79" s="219" t="str">
        <f>IF(Sklop20[[#This Row],[ZAHTEVANA SHEMA KAKOVOSTI]]&lt;&gt;"",Sklop20[[#This Row],[Preračunana masa/volumen/kos na enoto kg]],"")</f>
        <v/>
      </c>
      <c r="J79" s="255"/>
      <c r="K79" s="256"/>
      <c r="L79" s="256"/>
      <c r="M79" s="260"/>
      <c r="N79" s="257"/>
      <c r="O79" s="257"/>
      <c r="P79" s="87"/>
      <c r="Q79" s="257">
        <f>+Sklop20[[#This Row],[cena/enota brez DDV v EUR]]*Sklop20[[#This Row],[Stopnja DDV (%)]]</f>
        <v>0</v>
      </c>
      <c r="R79" s="257">
        <f>+Sklop20[[#This Row],[cena/enota brez DDV v EUR]]+Sklop20[[#This Row],[Davek (EUR)]]</f>
        <v>0</v>
      </c>
      <c r="S79" s="257">
        <f>+Sklop20[[#This Row],[cena/enota brez DDV v EUR]]*Sklop20[[#This Row],[Okvirna količina]]</f>
        <v>0</v>
      </c>
      <c r="T79" s="257">
        <f>+Sklop20[[#This Row],[Končna cena/enoto mere (EUR) z DDV]]*Sklop20[[#This Row],[Okvirna količina]]</f>
        <v>0</v>
      </c>
      <c r="U79" s="247"/>
    </row>
    <row r="80" spans="1:21" s="51" customFormat="1" ht="24">
      <c r="A80" s="77" t="s">
        <v>71</v>
      </c>
      <c r="B80" s="258" t="s">
        <v>777</v>
      </c>
      <c r="C80" s="216">
        <v>1</v>
      </c>
      <c r="D80" s="241" t="s">
        <v>93</v>
      </c>
      <c r="E80" s="105"/>
      <c r="F80" s="219">
        <v>100</v>
      </c>
      <c r="G80" s="259" t="s">
        <v>248</v>
      </c>
      <c r="H8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0" s="219" t="str">
        <f>IF(Sklop20[[#This Row],[ZAHTEVANA SHEMA KAKOVOSTI]]&lt;&gt;"",Sklop20[[#This Row],[Preračunana masa/volumen/kos na enoto kg]],"")</f>
        <v/>
      </c>
      <c r="J80" s="255"/>
      <c r="K80" s="256"/>
      <c r="L80" s="256"/>
      <c r="M80" s="260"/>
      <c r="N80" s="257"/>
      <c r="O80" s="257"/>
      <c r="P80" s="87"/>
      <c r="Q80" s="257">
        <f>+Sklop20[[#This Row],[cena/enota brez DDV v EUR]]*Sklop20[[#This Row],[Stopnja DDV (%)]]</f>
        <v>0</v>
      </c>
      <c r="R80" s="257">
        <f>+Sklop20[[#This Row],[cena/enota brez DDV v EUR]]+Sklop20[[#This Row],[Davek (EUR)]]</f>
        <v>0</v>
      </c>
      <c r="S80" s="257">
        <f>+Sklop20[[#This Row],[cena/enota brez DDV v EUR]]*Sklop20[[#This Row],[Okvirna količina]]</f>
        <v>0</v>
      </c>
      <c r="T80" s="257">
        <f>+Sklop20[[#This Row],[Končna cena/enoto mere (EUR) z DDV]]*Sklop20[[#This Row],[Okvirna količina]]</f>
        <v>0</v>
      </c>
      <c r="U80" s="247"/>
    </row>
    <row r="81" spans="1:21" s="51" customFormat="1" ht="12">
      <c r="A81" s="77" t="s">
        <v>72</v>
      </c>
      <c r="B81" s="258" t="s">
        <v>776</v>
      </c>
      <c r="C81" s="216" t="s">
        <v>202</v>
      </c>
      <c r="D81" s="241" t="s">
        <v>93</v>
      </c>
      <c r="E81" s="105"/>
      <c r="F81" s="219">
        <v>40</v>
      </c>
      <c r="G81" s="259" t="s">
        <v>248</v>
      </c>
      <c r="H8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1" s="219" t="str">
        <f>IF(Sklop20[[#This Row],[ZAHTEVANA SHEMA KAKOVOSTI]]&lt;&gt;"",Sklop20[[#This Row],[Preračunana masa/volumen/kos na enoto kg]],"")</f>
        <v/>
      </c>
      <c r="J81" s="255"/>
      <c r="K81" s="256"/>
      <c r="L81" s="256"/>
      <c r="M81" s="260"/>
      <c r="N81" s="257"/>
      <c r="O81" s="257"/>
      <c r="P81" s="87"/>
      <c r="Q81" s="257">
        <f>+Sklop20[[#This Row],[cena/enota brez DDV v EUR]]*Sklop20[[#This Row],[Stopnja DDV (%)]]</f>
        <v>0</v>
      </c>
      <c r="R81" s="257">
        <f>+Sklop20[[#This Row],[cena/enota brez DDV v EUR]]+Sklop20[[#This Row],[Davek (EUR)]]</f>
        <v>0</v>
      </c>
      <c r="S81" s="257">
        <f>+Sklop20[[#This Row],[cena/enota brez DDV v EUR]]*Sklop20[[#This Row],[Okvirna količina]]</f>
        <v>0</v>
      </c>
      <c r="T81" s="257">
        <f>+Sklop20[[#This Row],[Končna cena/enoto mere (EUR) z DDV]]*Sklop20[[#This Row],[Okvirna količina]]</f>
        <v>0</v>
      </c>
      <c r="U81" s="247"/>
    </row>
    <row r="82" spans="1:21" s="51" customFormat="1" ht="12">
      <c r="A82" s="77" t="s">
        <v>73</v>
      </c>
      <c r="B82" s="258" t="s">
        <v>775</v>
      </c>
      <c r="C82" s="216">
        <v>1</v>
      </c>
      <c r="D82" s="241" t="s">
        <v>93</v>
      </c>
      <c r="E82" s="105"/>
      <c r="F82" s="219">
        <v>20</v>
      </c>
      <c r="G82" s="259" t="s">
        <v>248</v>
      </c>
      <c r="H8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2" s="219" t="str">
        <f>IF(Sklop20[[#This Row],[ZAHTEVANA SHEMA KAKOVOSTI]]&lt;&gt;"",Sklop20[[#This Row],[Preračunana masa/volumen/kos na enoto kg]],"")</f>
        <v/>
      </c>
      <c r="J82" s="255"/>
      <c r="K82" s="256"/>
      <c r="L82" s="256"/>
      <c r="M82" s="260"/>
      <c r="N82" s="257"/>
      <c r="O82" s="257"/>
      <c r="P82" s="87"/>
      <c r="Q82" s="257">
        <f>+Sklop20[[#This Row],[cena/enota brez DDV v EUR]]*Sklop20[[#This Row],[Stopnja DDV (%)]]</f>
        <v>0</v>
      </c>
      <c r="R82" s="257">
        <f>+Sklop20[[#This Row],[cena/enota brez DDV v EUR]]+Sklop20[[#This Row],[Davek (EUR)]]</f>
        <v>0</v>
      </c>
      <c r="S82" s="257">
        <f>+Sklop20[[#This Row],[cena/enota brez DDV v EUR]]*Sklop20[[#This Row],[Okvirna količina]]</f>
        <v>0</v>
      </c>
      <c r="T82" s="257">
        <f>+Sklop20[[#This Row],[Končna cena/enoto mere (EUR) z DDV]]*Sklop20[[#This Row],[Okvirna količina]]</f>
        <v>0</v>
      </c>
      <c r="U82" s="247"/>
    </row>
    <row r="83" spans="1:21" s="51" customFormat="1" ht="12">
      <c r="A83" s="77" t="s">
        <v>74</v>
      </c>
      <c r="B83" s="258" t="s">
        <v>774</v>
      </c>
      <c r="C83" s="216">
        <v>1</v>
      </c>
      <c r="D83" s="241" t="s">
        <v>93</v>
      </c>
      <c r="E83" s="105"/>
      <c r="F83" s="219">
        <v>140</v>
      </c>
      <c r="G83" s="259" t="s">
        <v>248</v>
      </c>
      <c r="H8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83" s="219" t="str">
        <f>IF(Sklop20[[#This Row],[ZAHTEVANA SHEMA KAKOVOSTI]]&lt;&gt;"",Sklop20[[#This Row],[Preračunana masa/volumen/kos na enoto kg]],"")</f>
        <v/>
      </c>
      <c r="J83" s="255"/>
      <c r="K83" s="256"/>
      <c r="L83" s="256"/>
      <c r="M83" s="260"/>
      <c r="N83" s="257"/>
      <c r="O83" s="257"/>
      <c r="P83" s="87"/>
      <c r="Q83" s="257">
        <f>+Sklop20[[#This Row],[cena/enota brez DDV v EUR]]*Sklop20[[#This Row],[Stopnja DDV (%)]]</f>
        <v>0</v>
      </c>
      <c r="R83" s="257">
        <f>+Sklop20[[#This Row],[cena/enota brez DDV v EUR]]+Sklop20[[#This Row],[Davek (EUR)]]</f>
        <v>0</v>
      </c>
      <c r="S83" s="257">
        <f>+Sklop20[[#This Row],[cena/enota brez DDV v EUR]]*Sklop20[[#This Row],[Okvirna količina]]</f>
        <v>0</v>
      </c>
      <c r="T83" s="257">
        <f>+Sklop20[[#This Row],[Končna cena/enoto mere (EUR) z DDV]]*Sklop20[[#This Row],[Okvirna količina]]</f>
        <v>0</v>
      </c>
      <c r="U83" s="247"/>
    </row>
    <row r="84" spans="1:21" s="51" customFormat="1" ht="24">
      <c r="A84" s="77" t="s">
        <v>75</v>
      </c>
      <c r="B84" s="258" t="s">
        <v>773</v>
      </c>
      <c r="C84" s="216">
        <v>1</v>
      </c>
      <c r="D84" s="241" t="s">
        <v>93</v>
      </c>
      <c r="E84" s="105"/>
      <c r="F84" s="219">
        <v>160</v>
      </c>
      <c r="G84" s="259" t="s">
        <v>248</v>
      </c>
      <c r="H8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84" s="219" t="str">
        <f>IF(Sklop20[[#This Row],[ZAHTEVANA SHEMA KAKOVOSTI]]&lt;&gt;"",Sklop20[[#This Row],[Preračunana masa/volumen/kos na enoto kg]],"")</f>
        <v/>
      </c>
      <c r="J84" s="255"/>
      <c r="K84" s="256"/>
      <c r="L84" s="256"/>
      <c r="M84" s="260"/>
      <c r="N84" s="257"/>
      <c r="O84" s="257"/>
      <c r="P84" s="87"/>
      <c r="Q84" s="257">
        <f>+Sklop20[[#This Row],[cena/enota brez DDV v EUR]]*Sklop20[[#This Row],[Stopnja DDV (%)]]</f>
        <v>0</v>
      </c>
      <c r="R84" s="257">
        <f>+Sklop20[[#This Row],[cena/enota brez DDV v EUR]]+Sklop20[[#This Row],[Davek (EUR)]]</f>
        <v>0</v>
      </c>
      <c r="S84" s="257">
        <f>+Sklop20[[#This Row],[cena/enota brez DDV v EUR]]*Sklop20[[#This Row],[Okvirna količina]]</f>
        <v>0</v>
      </c>
      <c r="T84" s="257">
        <f>+Sklop20[[#This Row],[Končna cena/enoto mere (EUR) z DDV]]*Sklop20[[#This Row],[Okvirna količina]]</f>
        <v>0</v>
      </c>
      <c r="U84" s="247"/>
    </row>
    <row r="85" spans="1:21" s="51" customFormat="1" ht="12">
      <c r="A85" s="77" t="s">
        <v>76</v>
      </c>
      <c r="B85" s="258" t="s">
        <v>817</v>
      </c>
      <c r="C85" s="216">
        <v>5000</v>
      </c>
      <c r="D85" s="241" t="s">
        <v>141</v>
      </c>
      <c r="E85" s="105"/>
      <c r="F85" s="219">
        <v>6</v>
      </c>
      <c r="G85" s="259" t="s">
        <v>438</v>
      </c>
      <c r="H8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5" s="219" t="str">
        <f>IF(Sklop20[[#This Row],[ZAHTEVANA SHEMA KAKOVOSTI]]&lt;&gt;"",Sklop20[[#This Row],[Preračunana masa/volumen/kos na enoto kg]],"")</f>
        <v/>
      </c>
      <c r="J85" s="255"/>
      <c r="K85" s="256"/>
      <c r="L85" s="256"/>
      <c r="M85" s="260"/>
      <c r="N85" s="257"/>
      <c r="O85" s="257"/>
      <c r="P85" s="87"/>
      <c r="Q85" s="257">
        <f>+Sklop20[[#This Row],[cena/enota brez DDV v EUR]]*Sklop20[[#This Row],[Stopnja DDV (%)]]</f>
        <v>0</v>
      </c>
      <c r="R85" s="257">
        <f>+Sklop20[[#This Row],[cena/enota brez DDV v EUR]]+Sklop20[[#This Row],[Davek (EUR)]]</f>
        <v>0</v>
      </c>
      <c r="S85" s="257">
        <f>+Sklop20[[#This Row],[cena/enota brez DDV v EUR]]*Sklop20[[#This Row],[Okvirna količina]]</f>
        <v>0</v>
      </c>
      <c r="T85" s="257">
        <f>+Sklop20[[#This Row],[Končna cena/enoto mere (EUR) z DDV]]*Sklop20[[#This Row],[Okvirna količina]]</f>
        <v>0</v>
      </c>
      <c r="U85" s="247"/>
    </row>
    <row r="86" spans="1:21" s="51" customFormat="1" ht="12">
      <c r="A86" s="77" t="s">
        <v>77</v>
      </c>
      <c r="B86" s="258" t="s">
        <v>772</v>
      </c>
      <c r="C86" s="216" t="s">
        <v>739</v>
      </c>
      <c r="D86" s="241" t="s">
        <v>141</v>
      </c>
      <c r="E86" s="105"/>
      <c r="F86" s="219">
        <v>100</v>
      </c>
      <c r="G86" s="259" t="s">
        <v>0</v>
      </c>
      <c r="H8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6" s="219" t="str">
        <f>IF(Sklop20[[#This Row],[ZAHTEVANA SHEMA KAKOVOSTI]]&lt;&gt;"",Sklop20[[#This Row],[Preračunana masa/volumen/kos na enoto kg]],"")</f>
        <v/>
      </c>
      <c r="J86" s="255"/>
      <c r="K86" s="256"/>
      <c r="L86" s="256"/>
      <c r="M86" s="260"/>
      <c r="N86" s="257"/>
      <c r="O86" s="257"/>
      <c r="P86" s="87"/>
      <c r="Q86" s="257">
        <f>+Sklop20[[#This Row],[cena/enota brez DDV v EUR]]*Sklop20[[#This Row],[Stopnja DDV (%)]]</f>
        <v>0</v>
      </c>
      <c r="R86" s="257">
        <f>+Sklop20[[#This Row],[cena/enota brez DDV v EUR]]+Sklop20[[#This Row],[Davek (EUR)]]</f>
        <v>0</v>
      </c>
      <c r="S86" s="257">
        <f>+Sklop20[[#This Row],[cena/enota brez DDV v EUR]]*Sklop20[[#This Row],[Okvirna količina]]</f>
        <v>0</v>
      </c>
      <c r="T86" s="257">
        <f>+Sklop20[[#This Row],[Končna cena/enoto mere (EUR) z DDV]]*Sklop20[[#This Row],[Okvirna količina]]</f>
        <v>0</v>
      </c>
      <c r="U86" s="247"/>
    </row>
    <row r="87" spans="1:21" s="51" customFormat="1" ht="12">
      <c r="A87" s="77" t="s">
        <v>78</v>
      </c>
      <c r="B87" s="258" t="s">
        <v>771</v>
      </c>
      <c r="C87" s="216" t="s">
        <v>739</v>
      </c>
      <c r="D87" s="241" t="s">
        <v>141</v>
      </c>
      <c r="E87" s="105"/>
      <c r="F87" s="219">
        <v>100</v>
      </c>
      <c r="G87" s="259" t="s">
        <v>0</v>
      </c>
      <c r="H8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87" s="219" t="str">
        <f>IF(Sklop20[[#This Row],[ZAHTEVANA SHEMA KAKOVOSTI]]&lt;&gt;"",Sklop20[[#This Row],[Preračunana masa/volumen/kos na enoto kg]],"")</f>
        <v/>
      </c>
      <c r="J87" s="255"/>
      <c r="K87" s="256"/>
      <c r="L87" s="256"/>
      <c r="M87" s="260"/>
      <c r="N87" s="257"/>
      <c r="O87" s="257"/>
      <c r="P87" s="87"/>
      <c r="Q87" s="257">
        <f>+Sklop20[[#This Row],[cena/enota brez DDV v EUR]]*Sklop20[[#This Row],[Stopnja DDV (%)]]</f>
        <v>0</v>
      </c>
      <c r="R87" s="257">
        <f>+Sklop20[[#This Row],[cena/enota brez DDV v EUR]]+Sklop20[[#This Row],[Davek (EUR)]]</f>
        <v>0</v>
      </c>
      <c r="S87" s="257">
        <f>+Sklop20[[#This Row],[cena/enota brez DDV v EUR]]*Sklop20[[#This Row],[Okvirna količina]]</f>
        <v>0</v>
      </c>
      <c r="T87" s="257">
        <f>+Sklop20[[#This Row],[Končna cena/enoto mere (EUR) z DDV]]*Sklop20[[#This Row],[Okvirna količina]]</f>
        <v>0</v>
      </c>
      <c r="U87" s="247"/>
    </row>
    <row r="88" spans="1:21" s="51" customFormat="1" ht="12">
      <c r="A88" s="77" t="s">
        <v>79</v>
      </c>
      <c r="B88" s="258" t="s">
        <v>770</v>
      </c>
      <c r="C88" s="216" t="s">
        <v>432</v>
      </c>
      <c r="D88" s="241" t="s">
        <v>141</v>
      </c>
      <c r="E88" s="105"/>
      <c r="F88" s="219">
        <v>80</v>
      </c>
      <c r="G88" s="259" t="s">
        <v>0</v>
      </c>
      <c r="H8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88" s="219" t="str">
        <f>IF(Sklop20[[#This Row],[ZAHTEVANA SHEMA KAKOVOSTI]]&lt;&gt;"",Sklop20[[#This Row],[Preračunana masa/volumen/kos na enoto kg]],"")</f>
        <v/>
      </c>
      <c r="J88" s="255"/>
      <c r="K88" s="256"/>
      <c r="L88" s="256"/>
      <c r="M88" s="260"/>
      <c r="N88" s="257"/>
      <c r="O88" s="257"/>
      <c r="P88" s="87"/>
      <c r="Q88" s="257">
        <f>+Sklop20[[#This Row],[cena/enota brez DDV v EUR]]*Sklop20[[#This Row],[Stopnja DDV (%)]]</f>
        <v>0</v>
      </c>
      <c r="R88" s="257">
        <f>+Sklop20[[#This Row],[cena/enota brez DDV v EUR]]+Sklop20[[#This Row],[Davek (EUR)]]</f>
        <v>0</v>
      </c>
      <c r="S88" s="257">
        <f>+Sklop20[[#This Row],[cena/enota brez DDV v EUR]]*Sklop20[[#This Row],[Okvirna količina]]</f>
        <v>0</v>
      </c>
      <c r="T88" s="257">
        <f>+Sklop20[[#This Row],[Končna cena/enoto mere (EUR) z DDV]]*Sklop20[[#This Row],[Okvirna količina]]</f>
        <v>0</v>
      </c>
      <c r="U88" s="247"/>
    </row>
    <row r="89" spans="1:21" s="51" customFormat="1" ht="24">
      <c r="A89" s="77" t="s">
        <v>80</v>
      </c>
      <c r="B89" s="258" t="s">
        <v>769</v>
      </c>
      <c r="C89" s="216" t="s">
        <v>432</v>
      </c>
      <c r="D89" s="241" t="s">
        <v>141</v>
      </c>
      <c r="E89" s="105"/>
      <c r="F89" s="219">
        <v>30</v>
      </c>
      <c r="G89" s="259" t="s">
        <v>0</v>
      </c>
      <c r="H8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9" s="219" t="str">
        <f>IF(Sklop20[[#This Row],[ZAHTEVANA SHEMA KAKOVOSTI]]&lt;&gt;"",Sklop20[[#This Row],[Preračunana masa/volumen/kos na enoto kg]],"")</f>
        <v/>
      </c>
      <c r="J89" s="255"/>
      <c r="K89" s="256"/>
      <c r="L89" s="256"/>
      <c r="M89" s="260"/>
      <c r="N89" s="257"/>
      <c r="O89" s="257"/>
      <c r="P89" s="87"/>
      <c r="Q89" s="257">
        <f>+Sklop20[[#This Row],[cena/enota brez DDV v EUR]]*Sklop20[[#This Row],[Stopnja DDV (%)]]</f>
        <v>0</v>
      </c>
      <c r="R89" s="257">
        <f>+Sklop20[[#This Row],[cena/enota brez DDV v EUR]]+Sklop20[[#This Row],[Davek (EUR)]]</f>
        <v>0</v>
      </c>
      <c r="S89" s="257">
        <f>+Sklop20[[#This Row],[cena/enota brez DDV v EUR]]*Sklop20[[#This Row],[Okvirna količina]]</f>
        <v>0</v>
      </c>
      <c r="T89" s="257">
        <f>+Sklop20[[#This Row],[Končna cena/enoto mere (EUR) z DDV]]*Sklop20[[#This Row],[Okvirna količina]]</f>
        <v>0</v>
      </c>
      <c r="U89" s="247"/>
    </row>
    <row r="90" spans="1:21" s="51" customFormat="1" ht="12">
      <c r="A90" s="77" t="s">
        <v>81</v>
      </c>
      <c r="B90" s="258" t="s">
        <v>768</v>
      </c>
      <c r="C90" s="216">
        <v>1000</v>
      </c>
      <c r="D90" s="241" t="s">
        <v>141</v>
      </c>
      <c r="E90" s="105"/>
      <c r="F90" s="219">
        <v>80</v>
      </c>
      <c r="G90" s="259" t="s">
        <v>0</v>
      </c>
      <c r="H9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90" s="219" t="str">
        <f>IF(Sklop20[[#This Row],[ZAHTEVANA SHEMA KAKOVOSTI]]&lt;&gt;"",Sklop20[[#This Row],[Preračunana masa/volumen/kos na enoto kg]],"")</f>
        <v/>
      </c>
      <c r="J90" s="255"/>
      <c r="K90" s="256"/>
      <c r="L90" s="256"/>
      <c r="M90" s="260"/>
      <c r="N90" s="257"/>
      <c r="O90" s="257"/>
      <c r="P90" s="87"/>
      <c r="Q90" s="257">
        <f>+Sklop20[[#This Row],[cena/enota brez DDV v EUR]]*Sklop20[[#This Row],[Stopnja DDV (%)]]</f>
        <v>0</v>
      </c>
      <c r="R90" s="257">
        <f>+Sklop20[[#This Row],[cena/enota brez DDV v EUR]]+Sklop20[[#This Row],[Davek (EUR)]]</f>
        <v>0</v>
      </c>
      <c r="S90" s="257">
        <f>+Sklop20[[#This Row],[cena/enota brez DDV v EUR]]*Sklop20[[#This Row],[Okvirna količina]]</f>
        <v>0</v>
      </c>
      <c r="T90" s="257">
        <f>+Sklop20[[#This Row],[Končna cena/enoto mere (EUR) z DDV]]*Sklop20[[#This Row],[Okvirna količina]]</f>
        <v>0</v>
      </c>
      <c r="U90" s="247"/>
    </row>
    <row r="91" spans="1:21" s="51" customFormat="1" ht="12">
      <c r="A91" s="77" t="s">
        <v>82</v>
      </c>
      <c r="B91" s="258" t="s">
        <v>767</v>
      </c>
      <c r="C91" s="216" t="s">
        <v>732</v>
      </c>
      <c r="D91" s="241" t="s">
        <v>141</v>
      </c>
      <c r="E91" s="105"/>
      <c r="F91" s="219">
        <v>20</v>
      </c>
      <c r="G91" s="259" t="s">
        <v>0</v>
      </c>
      <c r="H9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1" s="219" t="str">
        <f>IF(Sklop20[[#This Row],[ZAHTEVANA SHEMA KAKOVOSTI]]&lt;&gt;"",Sklop20[[#This Row],[Preračunana masa/volumen/kos na enoto kg]],"")</f>
        <v/>
      </c>
      <c r="J91" s="255"/>
      <c r="K91" s="256"/>
      <c r="L91" s="256"/>
      <c r="M91" s="260"/>
      <c r="N91" s="257"/>
      <c r="O91" s="257"/>
      <c r="P91" s="87"/>
      <c r="Q91" s="257">
        <f>+Sklop20[[#This Row],[cena/enota brez DDV v EUR]]*Sklop20[[#This Row],[Stopnja DDV (%)]]</f>
        <v>0</v>
      </c>
      <c r="R91" s="257">
        <f>+Sklop20[[#This Row],[cena/enota brez DDV v EUR]]+Sklop20[[#This Row],[Davek (EUR)]]</f>
        <v>0</v>
      </c>
      <c r="S91" s="257">
        <f>+Sklop20[[#This Row],[cena/enota brez DDV v EUR]]*Sklop20[[#This Row],[Okvirna količina]]</f>
        <v>0</v>
      </c>
      <c r="T91" s="257">
        <f>+Sklop20[[#This Row],[Končna cena/enoto mere (EUR) z DDV]]*Sklop20[[#This Row],[Okvirna količina]]</f>
        <v>0</v>
      </c>
      <c r="U91" s="247"/>
    </row>
    <row r="92" spans="1:21" s="51" customFormat="1" ht="12">
      <c r="A92" s="77" t="s">
        <v>83</v>
      </c>
      <c r="B92" s="258" t="s">
        <v>766</v>
      </c>
      <c r="C92" s="216">
        <v>1000</v>
      </c>
      <c r="D92" s="241" t="s">
        <v>141</v>
      </c>
      <c r="E92" s="105"/>
      <c r="F92" s="219">
        <v>20</v>
      </c>
      <c r="G92" s="259" t="s">
        <v>0</v>
      </c>
      <c r="H9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2" s="219" t="str">
        <f>IF(Sklop20[[#This Row],[ZAHTEVANA SHEMA KAKOVOSTI]]&lt;&gt;"",Sklop20[[#This Row],[Preračunana masa/volumen/kos na enoto kg]],"")</f>
        <v/>
      </c>
      <c r="J92" s="255"/>
      <c r="K92" s="256"/>
      <c r="L92" s="256"/>
      <c r="M92" s="260"/>
      <c r="N92" s="257"/>
      <c r="O92" s="257"/>
      <c r="P92" s="87"/>
      <c r="Q92" s="257">
        <f>+Sklop20[[#This Row],[cena/enota brez DDV v EUR]]*Sklop20[[#This Row],[Stopnja DDV (%)]]</f>
        <v>0</v>
      </c>
      <c r="R92" s="257">
        <f>+Sklop20[[#This Row],[cena/enota brez DDV v EUR]]+Sklop20[[#This Row],[Davek (EUR)]]</f>
        <v>0</v>
      </c>
      <c r="S92" s="257">
        <f>+Sklop20[[#This Row],[cena/enota brez DDV v EUR]]*Sklop20[[#This Row],[Okvirna količina]]</f>
        <v>0</v>
      </c>
      <c r="T92" s="257">
        <f>+Sklop20[[#This Row],[Končna cena/enoto mere (EUR) z DDV]]*Sklop20[[#This Row],[Okvirna količina]]</f>
        <v>0</v>
      </c>
      <c r="U92" s="247"/>
    </row>
    <row r="93" spans="1:21" s="51" customFormat="1" ht="24">
      <c r="A93" s="77" t="s">
        <v>84</v>
      </c>
      <c r="B93" s="258" t="s">
        <v>765</v>
      </c>
      <c r="C93" s="216" t="s">
        <v>740</v>
      </c>
      <c r="D93" s="241" t="s">
        <v>141</v>
      </c>
      <c r="E93" s="105"/>
      <c r="F93" s="219">
        <v>150</v>
      </c>
      <c r="G93" s="259" t="s">
        <v>0</v>
      </c>
      <c r="H9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3" s="219" t="str">
        <f>IF(Sklop20[[#This Row],[ZAHTEVANA SHEMA KAKOVOSTI]]&lt;&gt;"",Sklop20[[#This Row],[Preračunana masa/volumen/kos na enoto kg]],"")</f>
        <v/>
      </c>
      <c r="J93" s="255"/>
      <c r="K93" s="256"/>
      <c r="L93" s="256"/>
      <c r="M93" s="260"/>
      <c r="N93" s="257"/>
      <c r="O93" s="257"/>
      <c r="P93" s="87"/>
      <c r="Q93" s="257">
        <f>+Sklop20[[#This Row],[cena/enota brez DDV v EUR]]*Sklop20[[#This Row],[Stopnja DDV (%)]]</f>
        <v>0</v>
      </c>
      <c r="R93" s="257">
        <f>+Sklop20[[#This Row],[cena/enota brez DDV v EUR]]+Sklop20[[#This Row],[Davek (EUR)]]</f>
        <v>0</v>
      </c>
      <c r="S93" s="257">
        <f>+Sklop20[[#This Row],[cena/enota brez DDV v EUR]]*Sklop20[[#This Row],[Okvirna količina]]</f>
        <v>0</v>
      </c>
      <c r="T93" s="257">
        <f>+Sklop20[[#This Row],[Končna cena/enoto mere (EUR) z DDV]]*Sklop20[[#This Row],[Okvirna količina]]</f>
        <v>0</v>
      </c>
      <c r="U93" s="247"/>
    </row>
    <row r="94" spans="1:21" s="51" customFormat="1" ht="12">
      <c r="A94" s="77" t="s">
        <v>85</v>
      </c>
      <c r="B94" s="258" t="s">
        <v>764</v>
      </c>
      <c r="C94" s="216">
        <v>1000</v>
      </c>
      <c r="D94" s="241" t="s">
        <v>141</v>
      </c>
      <c r="E94" s="105"/>
      <c r="F94" s="219">
        <v>150</v>
      </c>
      <c r="G94" s="259" t="s">
        <v>0</v>
      </c>
      <c r="H9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94" s="219" t="str">
        <f>IF(Sklop20[[#This Row],[ZAHTEVANA SHEMA KAKOVOSTI]]&lt;&gt;"",Sklop20[[#This Row],[Preračunana masa/volumen/kos na enoto kg]],"")</f>
        <v/>
      </c>
      <c r="J94" s="255"/>
      <c r="K94" s="256"/>
      <c r="L94" s="256"/>
      <c r="M94" s="260"/>
      <c r="N94" s="257"/>
      <c r="O94" s="257"/>
      <c r="P94" s="87"/>
      <c r="Q94" s="257">
        <f>+Sklop20[[#This Row],[cena/enota brez DDV v EUR]]*Sklop20[[#This Row],[Stopnja DDV (%)]]</f>
        <v>0</v>
      </c>
      <c r="R94" s="257">
        <f>+Sklop20[[#This Row],[cena/enota brez DDV v EUR]]+Sklop20[[#This Row],[Davek (EUR)]]</f>
        <v>0</v>
      </c>
      <c r="S94" s="257">
        <f>+Sklop20[[#This Row],[cena/enota brez DDV v EUR]]*Sklop20[[#This Row],[Okvirna količina]]</f>
        <v>0</v>
      </c>
      <c r="T94" s="257">
        <f>+Sklop20[[#This Row],[Končna cena/enoto mere (EUR) z DDV]]*Sklop20[[#This Row],[Okvirna količina]]</f>
        <v>0</v>
      </c>
      <c r="U94" s="247"/>
    </row>
    <row r="95" spans="1:21" s="51" customFormat="1" ht="12">
      <c r="A95" s="77" t="s">
        <v>86</v>
      </c>
      <c r="B95" s="258" t="s">
        <v>763</v>
      </c>
      <c r="C95" s="216">
        <v>1000</v>
      </c>
      <c r="D95" s="241" t="s">
        <v>141</v>
      </c>
      <c r="E95" s="105"/>
      <c r="F95" s="219">
        <v>50</v>
      </c>
      <c r="G95" s="259" t="s">
        <v>0</v>
      </c>
      <c r="H9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95" s="219" t="str">
        <f>IF(Sklop20[[#This Row],[ZAHTEVANA SHEMA KAKOVOSTI]]&lt;&gt;"",Sklop20[[#This Row],[Preračunana masa/volumen/kos na enoto kg]],"")</f>
        <v/>
      </c>
      <c r="J95" s="255"/>
      <c r="K95" s="256"/>
      <c r="L95" s="256"/>
      <c r="M95" s="260"/>
      <c r="N95" s="257"/>
      <c r="O95" s="257"/>
      <c r="P95" s="87"/>
      <c r="Q95" s="257">
        <f>+Sklop20[[#This Row],[cena/enota brez DDV v EUR]]*Sklop20[[#This Row],[Stopnja DDV (%)]]</f>
        <v>0</v>
      </c>
      <c r="R95" s="257">
        <f>+Sklop20[[#This Row],[cena/enota brez DDV v EUR]]+Sklop20[[#This Row],[Davek (EUR)]]</f>
        <v>0</v>
      </c>
      <c r="S95" s="257">
        <f>+Sklop20[[#This Row],[cena/enota brez DDV v EUR]]*Sklop20[[#This Row],[Okvirna količina]]</f>
        <v>0</v>
      </c>
      <c r="T95" s="257">
        <f>+Sklop20[[#This Row],[Končna cena/enoto mere (EUR) z DDV]]*Sklop20[[#This Row],[Okvirna količina]]</f>
        <v>0</v>
      </c>
      <c r="U95" s="247"/>
    </row>
    <row r="96" spans="1:21" s="51" customFormat="1" ht="12">
      <c r="A96" s="77" t="s">
        <v>87</v>
      </c>
      <c r="B96" s="258" t="s">
        <v>762</v>
      </c>
      <c r="C96" s="216">
        <v>1000</v>
      </c>
      <c r="D96" s="241" t="s">
        <v>141</v>
      </c>
      <c r="E96" s="105"/>
      <c r="F96" s="219">
        <v>60</v>
      </c>
      <c r="G96" s="259" t="s">
        <v>0</v>
      </c>
      <c r="H9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6" s="219" t="str">
        <f>IF(Sklop20[[#This Row],[ZAHTEVANA SHEMA KAKOVOSTI]]&lt;&gt;"",Sklop20[[#This Row],[Preračunana masa/volumen/kos na enoto kg]],"")</f>
        <v/>
      </c>
      <c r="J96" s="255"/>
      <c r="K96" s="256"/>
      <c r="L96" s="256"/>
      <c r="M96" s="260"/>
      <c r="N96" s="257"/>
      <c r="O96" s="257"/>
      <c r="P96" s="87"/>
      <c r="Q96" s="257">
        <f>+Sklop20[[#This Row],[cena/enota brez DDV v EUR]]*Sklop20[[#This Row],[Stopnja DDV (%)]]</f>
        <v>0</v>
      </c>
      <c r="R96" s="257">
        <f>+Sklop20[[#This Row],[cena/enota brez DDV v EUR]]+Sklop20[[#This Row],[Davek (EUR)]]</f>
        <v>0</v>
      </c>
      <c r="S96" s="257">
        <f>+Sklop20[[#This Row],[cena/enota brez DDV v EUR]]*Sklop20[[#This Row],[Okvirna količina]]</f>
        <v>0</v>
      </c>
      <c r="T96" s="257">
        <f>+Sklop20[[#This Row],[Končna cena/enoto mere (EUR) z DDV]]*Sklop20[[#This Row],[Okvirna količina]]</f>
        <v>0</v>
      </c>
      <c r="U96" s="247"/>
    </row>
    <row r="97" spans="1:21" s="51" customFormat="1" ht="12">
      <c r="A97" s="77" t="s">
        <v>88</v>
      </c>
      <c r="B97" s="258" t="s">
        <v>761</v>
      </c>
      <c r="C97" s="216" t="s">
        <v>432</v>
      </c>
      <c r="D97" s="241" t="s">
        <v>141</v>
      </c>
      <c r="E97" s="105"/>
      <c r="F97" s="219">
        <v>30</v>
      </c>
      <c r="G97" s="259" t="s">
        <v>0</v>
      </c>
      <c r="H9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7" s="219" t="str">
        <f>IF(Sklop20[[#This Row],[ZAHTEVANA SHEMA KAKOVOSTI]]&lt;&gt;"",Sklop20[[#This Row],[Preračunana masa/volumen/kos na enoto kg]],"")</f>
        <v/>
      </c>
      <c r="J97" s="255"/>
      <c r="K97" s="256"/>
      <c r="L97" s="256"/>
      <c r="M97" s="260"/>
      <c r="N97" s="257"/>
      <c r="O97" s="257"/>
      <c r="P97" s="87"/>
      <c r="Q97" s="257">
        <f>+Sklop20[[#This Row],[cena/enota brez DDV v EUR]]*Sklop20[[#This Row],[Stopnja DDV (%)]]</f>
        <v>0</v>
      </c>
      <c r="R97" s="257">
        <f>+Sklop20[[#This Row],[cena/enota brez DDV v EUR]]+Sklop20[[#This Row],[Davek (EUR)]]</f>
        <v>0</v>
      </c>
      <c r="S97" s="257">
        <f>+Sklop20[[#This Row],[cena/enota brez DDV v EUR]]*Sklop20[[#This Row],[Okvirna količina]]</f>
        <v>0</v>
      </c>
      <c r="T97" s="257">
        <f>+Sklop20[[#This Row],[Končna cena/enoto mere (EUR) z DDV]]*Sklop20[[#This Row],[Okvirna količina]]</f>
        <v>0</v>
      </c>
      <c r="U97" s="247"/>
    </row>
    <row r="98" spans="1:21" s="51" customFormat="1" ht="24">
      <c r="A98" s="77" t="s">
        <v>89</v>
      </c>
      <c r="B98" s="258" t="s">
        <v>760</v>
      </c>
      <c r="C98" s="216" t="s">
        <v>432</v>
      </c>
      <c r="D98" s="241" t="s">
        <v>141</v>
      </c>
      <c r="E98" s="105"/>
      <c r="F98" s="219">
        <v>30</v>
      </c>
      <c r="G98" s="259" t="s">
        <v>0</v>
      </c>
      <c r="H9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8" s="219" t="str">
        <f>IF(Sklop20[[#This Row],[ZAHTEVANA SHEMA KAKOVOSTI]]&lt;&gt;"",Sklop20[[#This Row],[Preračunana masa/volumen/kos na enoto kg]],"")</f>
        <v/>
      </c>
      <c r="J98" s="255"/>
      <c r="K98" s="256"/>
      <c r="L98" s="256"/>
      <c r="M98" s="260"/>
      <c r="N98" s="257"/>
      <c r="O98" s="257"/>
      <c r="P98" s="87"/>
      <c r="Q98" s="257">
        <f>+Sklop20[[#This Row],[cena/enota brez DDV v EUR]]*Sklop20[[#This Row],[Stopnja DDV (%)]]</f>
        <v>0</v>
      </c>
      <c r="R98" s="257">
        <f>+Sklop20[[#This Row],[cena/enota brez DDV v EUR]]+Sklop20[[#This Row],[Davek (EUR)]]</f>
        <v>0</v>
      </c>
      <c r="S98" s="257">
        <f>+Sklop20[[#This Row],[cena/enota brez DDV v EUR]]*Sklop20[[#This Row],[Okvirna količina]]</f>
        <v>0</v>
      </c>
      <c r="T98" s="257">
        <f>+Sklop20[[#This Row],[Končna cena/enoto mere (EUR) z DDV]]*Sklop20[[#This Row],[Okvirna količina]]</f>
        <v>0</v>
      </c>
      <c r="U98" s="247"/>
    </row>
    <row r="99" spans="1:21" s="51" customFormat="1" ht="12">
      <c r="A99" s="77" t="s">
        <v>90</v>
      </c>
      <c r="B99" s="258" t="s">
        <v>759</v>
      </c>
      <c r="C99" s="216">
        <v>1000</v>
      </c>
      <c r="D99" s="241" t="s">
        <v>141</v>
      </c>
      <c r="E99" s="105"/>
      <c r="F99" s="219">
        <v>40</v>
      </c>
      <c r="G99" s="259" t="s">
        <v>0</v>
      </c>
      <c r="H9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9" s="219" t="str">
        <f>IF(Sklop20[[#This Row],[ZAHTEVANA SHEMA KAKOVOSTI]]&lt;&gt;"",Sklop20[[#This Row],[Preračunana masa/volumen/kos na enoto kg]],"")</f>
        <v/>
      </c>
      <c r="J99" s="255"/>
      <c r="K99" s="256"/>
      <c r="L99" s="256"/>
      <c r="M99" s="260"/>
      <c r="N99" s="257"/>
      <c r="O99" s="257"/>
      <c r="P99" s="87"/>
      <c r="Q99" s="257">
        <f>+Sklop20[[#This Row],[cena/enota brez DDV v EUR]]*Sklop20[[#This Row],[Stopnja DDV (%)]]</f>
        <v>0</v>
      </c>
      <c r="R99" s="257">
        <f>+Sklop20[[#This Row],[cena/enota brez DDV v EUR]]+Sklop20[[#This Row],[Davek (EUR)]]</f>
        <v>0</v>
      </c>
      <c r="S99" s="257">
        <f>+Sklop20[[#This Row],[cena/enota brez DDV v EUR]]*Sklop20[[#This Row],[Okvirna količina]]</f>
        <v>0</v>
      </c>
      <c r="T99" s="257">
        <f>+Sklop20[[#This Row],[Končna cena/enoto mere (EUR) z DDV]]*Sklop20[[#This Row],[Okvirna količina]]</f>
        <v>0</v>
      </c>
      <c r="U99" s="247"/>
    </row>
    <row r="100" spans="1:21" s="51" customFormat="1" ht="12">
      <c r="A100" s="77" t="s">
        <v>91</v>
      </c>
      <c r="B100" s="258" t="s">
        <v>758</v>
      </c>
      <c r="C100" s="216" t="s">
        <v>443</v>
      </c>
      <c r="D100" s="241" t="s">
        <v>141</v>
      </c>
      <c r="E100" s="105"/>
      <c r="F100" s="219">
        <v>40</v>
      </c>
      <c r="G100" s="259" t="s">
        <v>0</v>
      </c>
      <c r="H10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0" s="219" t="str">
        <f>IF(Sklop20[[#This Row],[ZAHTEVANA SHEMA KAKOVOSTI]]&lt;&gt;"",Sklop20[[#This Row],[Preračunana masa/volumen/kos na enoto kg]],"")</f>
        <v/>
      </c>
      <c r="J100" s="255"/>
      <c r="K100" s="256"/>
      <c r="L100" s="256"/>
      <c r="M100" s="260"/>
      <c r="N100" s="257"/>
      <c r="O100" s="257"/>
      <c r="P100" s="87"/>
      <c r="Q100" s="257">
        <f>+Sklop20[[#This Row],[cena/enota brez DDV v EUR]]*Sklop20[[#This Row],[Stopnja DDV (%)]]</f>
        <v>0</v>
      </c>
      <c r="R100" s="257">
        <f>+Sklop20[[#This Row],[cena/enota brez DDV v EUR]]+Sklop20[[#This Row],[Davek (EUR)]]</f>
        <v>0</v>
      </c>
      <c r="S100" s="257">
        <f>+Sklop20[[#This Row],[cena/enota brez DDV v EUR]]*Sklop20[[#This Row],[Okvirna količina]]</f>
        <v>0</v>
      </c>
      <c r="T100" s="257">
        <f>+Sklop20[[#This Row],[Končna cena/enoto mere (EUR) z DDV]]*Sklop20[[#This Row],[Okvirna količina]]</f>
        <v>0</v>
      </c>
      <c r="U100" s="247"/>
    </row>
    <row r="101" spans="1:21" s="51" customFormat="1" ht="12">
      <c r="A101" s="77" t="s">
        <v>92</v>
      </c>
      <c r="B101" s="258" t="s">
        <v>816</v>
      </c>
      <c r="C101" s="216">
        <v>0.5</v>
      </c>
      <c r="D101" s="241" t="s">
        <v>93</v>
      </c>
      <c r="E101" s="105"/>
      <c r="F101" s="219">
        <v>72</v>
      </c>
      <c r="G101" s="259" t="s">
        <v>438</v>
      </c>
      <c r="H10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101" s="219" t="str">
        <f>IF(Sklop20[[#This Row],[ZAHTEVANA SHEMA KAKOVOSTI]]&lt;&gt;"",Sklop20[[#This Row],[Preračunana masa/volumen/kos na enoto kg]],"")</f>
        <v/>
      </c>
      <c r="J101" s="255"/>
      <c r="K101" s="256"/>
      <c r="L101" s="256"/>
      <c r="M101" s="260"/>
      <c r="N101" s="257"/>
      <c r="O101" s="257"/>
      <c r="P101" s="87"/>
      <c r="Q101" s="257">
        <f>+Sklop20[[#This Row],[cena/enota brez DDV v EUR]]*Sklop20[[#This Row],[Stopnja DDV (%)]]</f>
        <v>0</v>
      </c>
      <c r="R101" s="257">
        <f>+Sklop20[[#This Row],[cena/enota brez DDV v EUR]]+Sklop20[[#This Row],[Davek (EUR)]]</f>
        <v>0</v>
      </c>
      <c r="S101" s="257">
        <f>+Sklop20[[#This Row],[cena/enota brez DDV v EUR]]*Sklop20[[#This Row],[Okvirna količina]]</f>
        <v>0</v>
      </c>
      <c r="T101" s="257">
        <f>+Sklop20[[#This Row],[Končna cena/enoto mere (EUR) z DDV]]*Sklop20[[#This Row],[Okvirna količina]]</f>
        <v>0</v>
      </c>
      <c r="U101" s="247"/>
    </row>
    <row r="102" spans="1:21" s="51" customFormat="1" ht="12">
      <c r="A102" s="77" t="s">
        <v>98</v>
      </c>
      <c r="B102" s="258" t="s">
        <v>815</v>
      </c>
      <c r="C102" s="216">
        <v>1.5</v>
      </c>
      <c r="D102" s="241" t="s">
        <v>93</v>
      </c>
      <c r="E102" s="105"/>
      <c r="F102" s="219">
        <v>20</v>
      </c>
      <c r="G102" s="259" t="s">
        <v>438</v>
      </c>
      <c r="H10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2" s="219" t="str">
        <f>IF(Sklop20[[#This Row],[ZAHTEVANA SHEMA KAKOVOSTI]]&lt;&gt;"",Sklop20[[#This Row],[Preračunana masa/volumen/kos na enoto kg]],"")</f>
        <v/>
      </c>
      <c r="J102" s="255"/>
      <c r="K102" s="256"/>
      <c r="L102" s="256"/>
      <c r="M102" s="260"/>
      <c r="N102" s="257"/>
      <c r="O102" s="257"/>
      <c r="P102" s="87"/>
      <c r="Q102" s="257">
        <f>+Sklop20[[#This Row],[cena/enota brez DDV v EUR]]*Sklop20[[#This Row],[Stopnja DDV (%)]]</f>
        <v>0</v>
      </c>
      <c r="R102" s="257">
        <f>+Sklop20[[#This Row],[cena/enota brez DDV v EUR]]+Sklop20[[#This Row],[Davek (EUR)]]</f>
        <v>0</v>
      </c>
      <c r="S102" s="257">
        <f>+Sklop20[[#This Row],[cena/enota brez DDV v EUR]]*Sklop20[[#This Row],[Okvirna količina]]</f>
        <v>0</v>
      </c>
      <c r="T102" s="257">
        <f>+Sklop20[[#This Row],[Končna cena/enoto mere (EUR) z DDV]]*Sklop20[[#This Row],[Okvirna količina]]</f>
        <v>0</v>
      </c>
      <c r="U102" s="247"/>
    </row>
    <row r="103" spans="1:21" s="51" customFormat="1" ht="12">
      <c r="A103" s="77" t="s">
        <v>99</v>
      </c>
      <c r="B103" s="258" t="s">
        <v>757</v>
      </c>
      <c r="C103" s="216">
        <v>1000</v>
      </c>
      <c r="D103" s="241" t="s">
        <v>141</v>
      </c>
      <c r="E103" s="105"/>
      <c r="F103" s="219">
        <v>40</v>
      </c>
      <c r="G103" s="259" t="s">
        <v>0</v>
      </c>
      <c r="H10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3" s="219" t="str">
        <f>IF(Sklop20[[#This Row],[ZAHTEVANA SHEMA KAKOVOSTI]]&lt;&gt;"",Sklop20[[#This Row],[Preračunana masa/volumen/kos na enoto kg]],"")</f>
        <v/>
      </c>
      <c r="J103" s="255"/>
      <c r="K103" s="256"/>
      <c r="L103" s="256"/>
      <c r="M103" s="260"/>
      <c r="N103" s="257"/>
      <c r="O103" s="257"/>
      <c r="P103" s="87"/>
      <c r="Q103" s="257">
        <f>+Sklop20[[#This Row],[cena/enota brez DDV v EUR]]*Sklop20[[#This Row],[Stopnja DDV (%)]]</f>
        <v>0</v>
      </c>
      <c r="R103" s="257">
        <f>+Sklop20[[#This Row],[cena/enota brez DDV v EUR]]+Sklop20[[#This Row],[Davek (EUR)]]</f>
        <v>0</v>
      </c>
      <c r="S103" s="257">
        <f>+Sklop20[[#This Row],[cena/enota brez DDV v EUR]]*Sklop20[[#This Row],[Okvirna količina]]</f>
        <v>0</v>
      </c>
      <c r="T103" s="257">
        <f>+Sklop20[[#This Row],[Končna cena/enoto mere (EUR) z DDV]]*Sklop20[[#This Row],[Okvirna količina]]</f>
        <v>0</v>
      </c>
      <c r="U103" s="247"/>
    </row>
    <row r="104" spans="1:21" s="51" customFormat="1" ht="12">
      <c r="A104" s="77" t="s">
        <v>100</v>
      </c>
      <c r="B104" s="258" t="s">
        <v>756</v>
      </c>
      <c r="C104" s="216" t="s">
        <v>741</v>
      </c>
      <c r="D104" s="241" t="s">
        <v>141</v>
      </c>
      <c r="E104" s="105"/>
      <c r="F104" s="219">
        <v>100</v>
      </c>
      <c r="G104" s="259" t="s">
        <v>0</v>
      </c>
      <c r="H10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4" s="219" t="str">
        <f>IF(Sklop20[[#This Row],[ZAHTEVANA SHEMA KAKOVOSTI]]&lt;&gt;"",Sklop20[[#This Row],[Preračunana masa/volumen/kos na enoto kg]],"")</f>
        <v/>
      </c>
      <c r="J104" s="255"/>
      <c r="K104" s="256"/>
      <c r="L104" s="256"/>
      <c r="M104" s="260"/>
      <c r="N104" s="257"/>
      <c r="O104" s="257"/>
      <c r="P104" s="87"/>
      <c r="Q104" s="257">
        <f>+Sklop20[[#This Row],[cena/enota brez DDV v EUR]]*Sklop20[[#This Row],[Stopnja DDV (%)]]</f>
        <v>0</v>
      </c>
      <c r="R104" s="257">
        <f>+Sklop20[[#This Row],[cena/enota brez DDV v EUR]]+Sklop20[[#This Row],[Davek (EUR)]]</f>
        <v>0</v>
      </c>
      <c r="S104" s="257">
        <f>+Sklop20[[#This Row],[cena/enota brez DDV v EUR]]*Sklop20[[#This Row],[Okvirna količina]]</f>
        <v>0</v>
      </c>
      <c r="T104" s="257">
        <f>+Sklop20[[#This Row],[Končna cena/enoto mere (EUR) z DDV]]*Sklop20[[#This Row],[Okvirna količina]]</f>
        <v>0</v>
      </c>
      <c r="U104" s="247"/>
    </row>
    <row r="105" spans="1:21" s="51" customFormat="1" ht="12">
      <c r="A105" s="77" t="s">
        <v>101</v>
      </c>
      <c r="B105" s="258" t="s">
        <v>756</v>
      </c>
      <c r="C105" s="216" t="s">
        <v>742</v>
      </c>
      <c r="D105" s="241" t="s">
        <v>141</v>
      </c>
      <c r="E105" s="105"/>
      <c r="F105" s="219">
        <v>45</v>
      </c>
      <c r="G105" s="259" t="s">
        <v>0</v>
      </c>
      <c r="H10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105" s="219" t="str">
        <f>IF(Sklop20[[#This Row],[ZAHTEVANA SHEMA KAKOVOSTI]]&lt;&gt;"",Sklop20[[#This Row],[Preračunana masa/volumen/kos na enoto kg]],"")</f>
        <v/>
      </c>
      <c r="J105" s="255"/>
      <c r="K105" s="256"/>
      <c r="L105" s="256"/>
      <c r="M105" s="260"/>
      <c r="N105" s="257"/>
      <c r="O105" s="257"/>
      <c r="P105" s="87"/>
      <c r="Q105" s="257">
        <f>+Sklop20[[#This Row],[cena/enota brez DDV v EUR]]*Sklop20[[#This Row],[Stopnja DDV (%)]]</f>
        <v>0</v>
      </c>
      <c r="R105" s="257">
        <f>+Sklop20[[#This Row],[cena/enota brez DDV v EUR]]+Sklop20[[#This Row],[Davek (EUR)]]</f>
        <v>0</v>
      </c>
      <c r="S105" s="257">
        <f>+Sklop20[[#This Row],[cena/enota brez DDV v EUR]]*Sklop20[[#This Row],[Okvirna količina]]</f>
        <v>0</v>
      </c>
      <c r="T105" s="257">
        <f>+Sklop20[[#This Row],[Končna cena/enoto mere (EUR) z DDV]]*Sklop20[[#This Row],[Okvirna količina]]</f>
        <v>0</v>
      </c>
      <c r="U105" s="247"/>
    </row>
    <row r="106" spans="1:21" s="51" customFormat="1" ht="24">
      <c r="A106" s="77" t="s">
        <v>102</v>
      </c>
      <c r="B106" s="258" t="s">
        <v>755</v>
      </c>
      <c r="C106" s="216" t="s">
        <v>742</v>
      </c>
      <c r="D106" s="241" t="s">
        <v>141</v>
      </c>
      <c r="E106" s="105"/>
      <c r="F106" s="219">
        <v>45</v>
      </c>
      <c r="G106" s="259" t="s">
        <v>0</v>
      </c>
      <c r="H10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106" s="219" t="str">
        <f>IF(Sklop20[[#This Row],[ZAHTEVANA SHEMA KAKOVOSTI]]&lt;&gt;"",Sklop20[[#This Row],[Preračunana masa/volumen/kos na enoto kg]],"")</f>
        <v/>
      </c>
      <c r="J106" s="255"/>
      <c r="K106" s="256"/>
      <c r="L106" s="256"/>
      <c r="M106" s="260"/>
      <c r="N106" s="257"/>
      <c r="O106" s="257"/>
      <c r="P106" s="87"/>
      <c r="Q106" s="257">
        <f>+Sklop20[[#This Row],[cena/enota brez DDV v EUR]]*Sklop20[[#This Row],[Stopnja DDV (%)]]</f>
        <v>0</v>
      </c>
      <c r="R106" s="257">
        <f>+Sklop20[[#This Row],[cena/enota brez DDV v EUR]]+Sklop20[[#This Row],[Davek (EUR)]]</f>
        <v>0</v>
      </c>
      <c r="S106" s="257">
        <f>+Sklop20[[#This Row],[cena/enota brez DDV v EUR]]*Sklop20[[#This Row],[Okvirna količina]]</f>
        <v>0</v>
      </c>
      <c r="T106" s="257">
        <f>+Sklop20[[#This Row],[Končna cena/enoto mere (EUR) z DDV]]*Sklop20[[#This Row],[Okvirna količina]]</f>
        <v>0</v>
      </c>
      <c r="U106" s="247"/>
    </row>
    <row r="107" spans="1:21" s="51" customFormat="1" ht="24">
      <c r="A107" s="77" t="s">
        <v>103</v>
      </c>
      <c r="B107" s="258" t="s">
        <v>754</v>
      </c>
      <c r="C107" s="216" t="s">
        <v>741</v>
      </c>
      <c r="D107" s="241" t="s">
        <v>141</v>
      </c>
      <c r="E107" s="105"/>
      <c r="F107" s="219">
        <v>100</v>
      </c>
      <c r="G107" s="259" t="s">
        <v>0</v>
      </c>
      <c r="H10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7" s="219" t="str">
        <f>IF(Sklop20[[#This Row],[ZAHTEVANA SHEMA KAKOVOSTI]]&lt;&gt;"",Sklop20[[#This Row],[Preračunana masa/volumen/kos na enoto kg]],"")</f>
        <v/>
      </c>
      <c r="J107" s="255"/>
      <c r="K107" s="256"/>
      <c r="L107" s="256"/>
      <c r="M107" s="260"/>
      <c r="N107" s="257"/>
      <c r="O107" s="257"/>
      <c r="P107" s="87"/>
      <c r="Q107" s="257">
        <f>+Sklop20[[#This Row],[cena/enota brez DDV v EUR]]*Sklop20[[#This Row],[Stopnja DDV (%)]]</f>
        <v>0</v>
      </c>
      <c r="R107" s="257">
        <f>+Sklop20[[#This Row],[cena/enota brez DDV v EUR]]+Sklop20[[#This Row],[Davek (EUR)]]</f>
        <v>0</v>
      </c>
      <c r="S107" s="257">
        <f>+Sklop20[[#This Row],[cena/enota brez DDV v EUR]]*Sklop20[[#This Row],[Okvirna količina]]</f>
        <v>0</v>
      </c>
      <c r="T107" s="257">
        <f>+Sklop20[[#This Row],[Končna cena/enoto mere (EUR) z DDV]]*Sklop20[[#This Row],[Okvirna količina]]</f>
        <v>0</v>
      </c>
      <c r="U107" s="247"/>
    </row>
    <row r="108" spans="1:21" s="51" customFormat="1" ht="36">
      <c r="A108" s="77" t="s">
        <v>104</v>
      </c>
      <c r="B108" s="258" t="s">
        <v>743</v>
      </c>
      <c r="C108" s="216">
        <v>250</v>
      </c>
      <c r="D108" s="241" t="s">
        <v>141</v>
      </c>
      <c r="E108" s="105"/>
      <c r="F108" s="219">
        <v>40</v>
      </c>
      <c r="G108" s="259" t="s">
        <v>438</v>
      </c>
      <c r="H108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219" t="str">
        <f>IF(Sklop20[[#This Row],[ZAHTEVANA SHEMA KAKOVOSTI]]&lt;&gt;"",Sklop20[[#This Row],[Preračunana masa/volumen/kos na enoto kg]],"")</f>
        <v/>
      </c>
      <c r="J108" s="255"/>
      <c r="K108" s="256"/>
      <c r="L108" s="256"/>
      <c r="M108" s="260"/>
      <c r="N108" s="257"/>
      <c r="O108" s="257"/>
      <c r="P108" s="87"/>
      <c r="Q108" s="257">
        <f>+Sklop20[[#This Row],[cena/enota brez DDV v EUR]]*Sklop20[[#This Row],[Stopnja DDV (%)]]</f>
        <v>0</v>
      </c>
      <c r="R108" s="257">
        <f>+Sklop20[[#This Row],[cena/enota brez DDV v EUR]]+Sklop20[[#This Row],[Davek (EUR)]]</f>
        <v>0</v>
      </c>
      <c r="S108" s="257">
        <f>+Sklop20[[#This Row],[cena/enota brez DDV v EUR]]*Sklop20[[#This Row],[Okvirna količina]]</f>
        <v>0</v>
      </c>
      <c r="T108" s="257">
        <f>+Sklop20[[#This Row],[Končna cena/enoto mere (EUR) z DDV]]*Sklop20[[#This Row],[Okvirna količina]]</f>
        <v>0</v>
      </c>
      <c r="U108" s="247"/>
    </row>
    <row r="109" spans="1:21" s="51" customFormat="1" ht="12">
      <c r="A109" s="77" t="s">
        <v>105</v>
      </c>
      <c r="B109" s="258" t="s">
        <v>814</v>
      </c>
      <c r="C109" s="216">
        <v>3500</v>
      </c>
      <c r="D109" s="241" t="s">
        <v>141</v>
      </c>
      <c r="E109" s="105"/>
      <c r="F109" s="219">
        <v>3</v>
      </c>
      <c r="G109" s="259" t="s">
        <v>438</v>
      </c>
      <c r="H109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10.5</v>
      </c>
      <c r="I109" s="219" t="str">
        <f>IF(Sklop20[[#This Row],[ZAHTEVANA SHEMA KAKOVOSTI]]&lt;&gt;"",Sklop20[[#This Row],[Preračunana masa/volumen/kos na enoto kg]],"")</f>
        <v/>
      </c>
      <c r="J109" s="255"/>
      <c r="K109" s="256"/>
      <c r="L109" s="256"/>
      <c r="M109" s="260"/>
      <c r="N109" s="257"/>
      <c r="O109" s="257"/>
      <c r="P109" s="87"/>
      <c r="Q109" s="257">
        <f>+Sklop20[[#This Row],[cena/enota brez DDV v EUR]]*Sklop20[[#This Row],[Stopnja DDV (%)]]</f>
        <v>0</v>
      </c>
      <c r="R109" s="257">
        <f>+Sklop20[[#This Row],[cena/enota brez DDV v EUR]]+Sklop20[[#This Row],[Davek (EUR)]]</f>
        <v>0</v>
      </c>
      <c r="S109" s="257">
        <f>+Sklop20[[#This Row],[cena/enota brez DDV v EUR]]*Sklop20[[#This Row],[Okvirna količina]]</f>
        <v>0</v>
      </c>
      <c r="T109" s="257">
        <f>+Sklop20[[#This Row],[Končna cena/enoto mere (EUR) z DDV]]*Sklop20[[#This Row],[Okvirna količina]]</f>
        <v>0</v>
      </c>
      <c r="U109" s="247"/>
    </row>
    <row r="110" spans="1:21" s="51" customFormat="1" ht="24">
      <c r="A110" s="77" t="s">
        <v>106</v>
      </c>
      <c r="B110" s="258" t="s">
        <v>813</v>
      </c>
      <c r="C110" s="216">
        <v>20</v>
      </c>
      <c r="D110" s="241" t="s">
        <v>141</v>
      </c>
      <c r="E110" s="105"/>
      <c r="F110" s="219">
        <v>500</v>
      </c>
      <c r="G110" s="259" t="s">
        <v>438</v>
      </c>
      <c r="H110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0" s="219" t="str">
        <f>IF(Sklop20[[#This Row],[ZAHTEVANA SHEMA KAKOVOSTI]]&lt;&gt;"",Sklop20[[#This Row],[Preračunana masa/volumen/kos na enoto kg]],"")</f>
        <v/>
      </c>
      <c r="J110" s="255"/>
      <c r="K110" s="256"/>
      <c r="L110" s="256"/>
      <c r="M110" s="260"/>
      <c r="N110" s="257"/>
      <c r="O110" s="257"/>
      <c r="P110" s="87"/>
      <c r="Q110" s="257">
        <f>+Sklop20[[#This Row],[cena/enota brez DDV v EUR]]*Sklop20[[#This Row],[Stopnja DDV (%)]]</f>
        <v>0</v>
      </c>
      <c r="R110" s="257">
        <f>+Sklop20[[#This Row],[cena/enota brez DDV v EUR]]+Sklop20[[#This Row],[Davek (EUR)]]</f>
        <v>0</v>
      </c>
      <c r="S110" s="257">
        <f>+Sklop20[[#This Row],[cena/enota brez DDV v EUR]]*Sklop20[[#This Row],[Okvirna količina]]</f>
        <v>0</v>
      </c>
      <c r="T110" s="257">
        <f>+Sklop20[[#This Row],[Končna cena/enoto mere (EUR) z DDV]]*Sklop20[[#This Row],[Okvirna količina]]</f>
        <v>0</v>
      </c>
      <c r="U110" s="247"/>
    </row>
    <row r="111" spans="1:21" s="51" customFormat="1" ht="24">
      <c r="A111" s="77" t="s">
        <v>107</v>
      </c>
      <c r="B111" s="258" t="s">
        <v>812</v>
      </c>
      <c r="C111" s="216">
        <v>3000</v>
      </c>
      <c r="D111" s="241" t="s">
        <v>141</v>
      </c>
      <c r="E111" s="105"/>
      <c r="F111" s="219">
        <v>4</v>
      </c>
      <c r="G111" s="259" t="s">
        <v>438</v>
      </c>
      <c r="H111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11" s="219" t="str">
        <f>IF(Sklop20[[#This Row],[ZAHTEVANA SHEMA KAKOVOSTI]]&lt;&gt;"",Sklop20[[#This Row],[Preračunana masa/volumen/kos na enoto kg]],"")</f>
        <v/>
      </c>
      <c r="J111" s="255"/>
      <c r="K111" s="256"/>
      <c r="L111" s="256"/>
      <c r="M111" s="260"/>
      <c r="N111" s="257"/>
      <c r="O111" s="257"/>
      <c r="P111" s="87"/>
      <c r="Q111" s="257">
        <f>+Sklop20[[#This Row],[cena/enota brez DDV v EUR]]*Sklop20[[#This Row],[Stopnja DDV (%)]]</f>
        <v>0</v>
      </c>
      <c r="R111" s="257">
        <f>+Sklop20[[#This Row],[cena/enota brez DDV v EUR]]+Sklop20[[#This Row],[Davek (EUR)]]</f>
        <v>0</v>
      </c>
      <c r="S111" s="257">
        <f>+Sklop20[[#This Row],[cena/enota brez DDV v EUR]]*Sklop20[[#This Row],[Okvirna količina]]</f>
        <v>0</v>
      </c>
      <c r="T111" s="257">
        <f>+Sklop20[[#This Row],[Končna cena/enoto mere (EUR) z DDV]]*Sklop20[[#This Row],[Okvirna količina]]</f>
        <v>0</v>
      </c>
      <c r="U111" s="247"/>
    </row>
    <row r="112" spans="1:21" s="51" customFormat="1" ht="12">
      <c r="A112" s="77" t="s">
        <v>108</v>
      </c>
      <c r="B112" s="258" t="s">
        <v>753</v>
      </c>
      <c r="C112" s="216" t="s">
        <v>744</v>
      </c>
      <c r="D112" s="241" t="s">
        <v>141</v>
      </c>
      <c r="E112" s="105"/>
      <c r="F112" s="219">
        <v>65</v>
      </c>
      <c r="G112" s="259" t="s">
        <v>0</v>
      </c>
      <c r="H112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65</v>
      </c>
      <c r="I112" s="219" t="str">
        <f>IF(Sklop20[[#This Row],[ZAHTEVANA SHEMA KAKOVOSTI]]&lt;&gt;"",Sklop20[[#This Row],[Preračunana masa/volumen/kos na enoto kg]],"")</f>
        <v/>
      </c>
      <c r="J112" s="255"/>
      <c r="K112" s="256"/>
      <c r="L112" s="256"/>
      <c r="M112" s="260"/>
      <c r="N112" s="257"/>
      <c r="O112" s="257"/>
      <c r="P112" s="87"/>
      <c r="Q112" s="257">
        <f>+Sklop20[[#This Row],[cena/enota brez DDV v EUR]]*Sklop20[[#This Row],[Stopnja DDV (%)]]</f>
        <v>0</v>
      </c>
      <c r="R112" s="257">
        <f>+Sklop20[[#This Row],[cena/enota brez DDV v EUR]]+Sklop20[[#This Row],[Davek (EUR)]]</f>
        <v>0</v>
      </c>
      <c r="S112" s="257">
        <f>+Sklop20[[#This Row],[cena/enota brez DDV v EUR]]*Sklop20[[#This Row],[Okvirna količina]]</f>
        <v>0</v>
      </c>
      <c r="T112" s="257">
        <f>+Sklop20[[#This Row],[Končna cena/enoto mere (EUR) z DDV]]*Sklop20[[#This Row],[Okvirna količina]]</f>
        <v>0</v>
      </c>
      <c r="U112" s="247"/>
    </row>
    <row r="113" spans="1:21" s="51" customFormat="1" ht="12">
      <c r="A113" s="77" t="s">
        <v>109</v>
      </c>
      <c r="B113" s="258" t="s">
        <v>811</v>
      </c>
      <c r="C113" s="216">
        <v>20</v>
      </c>
      <c r="D113" s="241" t="s">
        <v>141</v>
      </c>
      <c r="E113" s="105"/>
      <c r="F113" s="219">
        <v>250</v>
      </c>
      <c r="G113" s="259" t="s">
        <v>438</v>
      </c>
      <c r="H113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3" s="219" t="str">
        <f>IF(Sklop20[[#This Row],[ZAHTEVANA SHEMA KAKOVOSTI]]&lt;&gt;"",Sklop20[[#This Row],[Preračunana masa/volumen/kos na enoto kg]],"")</f>
        <v/>
      </c>
      <c r="J113" s="255"/>
      <c r="K113" s="256"/>
      <c r="L113" s="256"/>
      <c r="M113" s="260"/>
      <c r="N113" s="257"/>
      <c r="O113" s="257"/>
      <c r="P113" s="87"/>
      <c r="Q113" s="257">
        <f>+Sklop20[[#This Row],[cena/enota brez DDV v EUR]]*Sklop20[[#This Row],[Stopnja DDV (%)]]</f>
        <v>0</v>
      </c>
      <c r="R113" s="257">
        <f>+Sklop20[[#This Row],[cena/enota brez DDV v EUR]]+Sklop20[[#This Row],[Davek (EUR)]]</f>
        <v>0</v>
      </c>
      <c r="S113" s="257">
        <f>+Sklop20[[#This Row],[cena/enota brez DDV v EUR]]*Sklop20[[#This Row],[Okvirna količina]]</f>
        <v>0</v>
      </c>
      <c r="T113" s="257">
        <f>+Sklop20[[#This Row],[Končna cena/enoto mere (EUR) z DDV]]*Sklop20[[#This Row],[Okvirna količina]]</f>
        <v>0</v>
      </c>
      <c r="U113" s="247"/>
    </row>
    <row r="114" spans="1:21" s="51" customFormat="1" ht="24">
      <c r="A114" s="77" t="s">
        <v>110</v>
      </c>
      <c r="B114" s="258" t="s">
        <v>752</v>
      </c>
      <c r="C114" s="216" t="s">
        <v>745</v>
      </c>
      <c r="D114" s="241" t="s">
        <v>141</v>
      </c>
      <c r="E114" s="105"/>
      <c r="F114" s="219">
        <v>40</v>
      </c>
      <c r="G114" s="259" t="s">
        <v>0</v>
      </c>
      <c r="H114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14" s="219" t="str">
        <f>IF(Sklop20[[#This Row],[ZAHTEVANA SHEMA KAKOVOSTI]]&lt;&gt;"",Sklop20[[#This Row],[Preračunana masa/volumen/kos na enoto kg]],"")</f>
        <v/>
      </c>
      <c r="J114" s="255"/>
      <c r="K114" s="256"/>
      <c r="L114" s="256"/>
      <c r="M114" s="260"/>
      <c r="N114" s="257"/>
      <c r="O114" s="257"/>
      <c r="P114" s="87"/>
      <c r="Q114" s="257">
        <f>+Sklop20[[#This Row],[cena/enota brez DDV v EUR]]*Sklop20[[#This Row],[Stopnja DDV (%)]]</f>
        <v>0</v>
      </c>
      <c r="R114" s="257">
        <f>+Sklop20[[#This Row],[cena/enota brez DDV v EUR]]+Sklop20[[#This Row],[Davek (EUR)]]</f>
        <v>0</v>
      </c>
      <c r="S114" s="257">
        <f>+Sklop20[[#This Row],[cena/enota brez DDV v EUR]]*Sklop20[[#This Row],[Okvirna količina]]</f>
        <v>0</v>
      </c>
      <c r="T114" s="257">
        <f>+Sklop20[[#This Row],[Končna cena/enoto mere (EUR) z DDV]]*Sklop20[[#This Row],[Okvirna količina]]</f>
        <v>0</v>
      </c>
      <c r="U114" s="247"/>
    </row>
    <row r="115" spans="1:21" s="51" customFormat="1" ht="24">
      <c r="A115" s="77" t="s">
        <v>111</v>
      </c>
      <c r="B115" s="258" t="s">
        <v>751</v>
      </c>
      <c r="C115" s="216" t="s">
        <v>746</v>
      </c>
      <c r="D115" s="241" t="s">
        <v>141</v>
      </c>
      <c r="E115" s="105"/>
      <c r="F115" s="219">
        <v>250</v>
      </c>
      <c r="G115" s="259" t="s">
        <v>0</v>
      </c>
      <c r="H115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15" s="219" t="str">
        <f>IF(Sklop20[[#This Row],[ZAHTEVANA SHEMA KAKOVOSTI]]&lt;&gt;"",Sklop20[[#This Row],[Preračunana masa/volumen/kos na enoto kg]],"")</f>
        <v/>
      </c>
      <c r="J115" s="255"/>
      <c r="K115" s="256"/>
      <c r="L115" s="256"/>
      <c r="M115" s="260"/>
      <c r="N115" s="257"/>
      <c r="O115" s="257"/>
      <c r="P115" s="87"/>
      <c r="Q115" s="257">
        <f>+Sklop20[[#This Row],[cena/enota brez DDV v EUR]]*Sklop20[[#This Row],[Stopnja DDV (%)]]</f>
        <v>0</v>
      </c>
      <c r="R115" s="257">
        <f>+Sklop20[[#This Row],[cena/enota brez DDV v EUR]]+Sklop20[[#This Row],[Davek (EUR)]]</f>
        <v>0</v>
      </c>
      <c r="S115" s="257">
        <f>+Sklop20[[#This Row],[cena/enota brez DDV v EUR]]*Sklop20[[#This Row],[Okvirna količina]]</f>
        <v>0</v>
      </c>
      <c r="T115" s="257">
        <f>+Sklop20[[#This Row],[Končna cena/enoto mere (EUR) z DDV]]*Sklop20[[#This Row],[Okvirna količina]]</f>
        <v>0</v>
      </c>
      <c r="U115" s="247"/>
    </row>
    <row r="116" spans="1:21" s="51" customFormat="1" ht="12">
      <c r="A116" s="77" t="s">
        <v>112</v>
      </c>
      <c r="B116" s="258" t="s">
        <v>750</v>
      </c>
      <c r="C116" s="216" t="s">
        <v>435</v>
      </c>
      <c r="D116" s="241" t="s">
        <v>141</v>
      </c>
      <c r="E116" s="105"/>
      <c r="F116" s="219">
        <v>10</v>
      </c>
      <c r="G116" s="259" t="s">
        <v>0</v>
      </c>
      <c r="H116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6" s="219" t="str">
        <f>IF(Sklop20[[#This Row],[ZAHTEVANA SHEMA KAKOVOSTI]]&lt;&gt;"",Sklop20[[#This Row],[Preračunana masa/volumen/kos na enoto kg]],"")</f>
        <v/>
      </c>
      <c r="J116" s="255"/>
      <c r="K116" s="256"/>
      <c r="L116" s="256"/>
      <c r="M116" s="260"/>
      <c r="N116" s="257"/>
      <c r="O116" s="257"/>
      <c r="P116" s="87"/>
      <c r="Q116" s="257">
        <f>+Sklop20[[#This Row],[cena/enota brez DDV v EUR]]*Sklop20[[#This Row],[Stopnja DDV (%)]]</f>
        <v>0</v>
      </c>
      <c r="R116" s="257">
        <f>+Sklop20[[#This Row],[cena/enota brez DDV v EUR]]+Sklop20[[#This Row],[Davek (EUR)]]</f>
        <v>0</v>
      </c>
      <c r="S116" s="257">
        <f>+Sklop20[[#This Row],[cena/enota brez DDV v EUR]]*Sklop20[[#This Row],[Okvirna količina]]</f>
        <v>0</v>
      </c>
      <c r="T116" s="257">
        <f>+Sklop20[[#This Row],[Končna cena/enoto mere (EUR) z DDV]]*Sklop20[[#This Row],[Okvirna količina]]</f>
        <v>0</v>
      </c>
      <c r="U116" s="247"/>
    </row>
    <row r="117" spans="1:21" s="51" customFormat="1" ht="24">
      <c r="A117" s="77" t="s">
        <v>113</v>
      </c>
      <c r="B117" s="258" t="s">
        <v>749</v>
      </c>
      <c r="C117" s="216" t="s">
        <v>747</v>
      </c>
      <c r="D117" s="241" t="s">
        <v>141</v>
      </c>
      <c r="E117" s="105"/>
      <c r="F117" s="219">
        <v>2</v>
      </c>
      <c r="G117" s="259" t="s">
        <v>0</v>
      </c>
      <c r="H117" s="24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17" s="219" t="str">
        <f>IF(Sklop20[[#This Row],[ZAHTEVANA SHEMA KAKOVOSTI]]&lt;&gt;"",Sklop20[[#This Row],[Preračunana masa/volumen/kos na enoto kg]],"")</f>
        <v/>
      </c>
      <c r="J117" s="255"/>
      <c r="K117" s="256"/>
      <c r="L117" s="256"/>
      <c r="M117" s="260"/>
      <c r="N117" s="257"/>
      <c r="O117" s="257"/>
      <c r="P117" s="87"/>
      <c r="Q117" s="257">
        <f>+Sklop20[[#This Row],[cena/enota brez DDV v EUR]]*Sklop20[[#This Row],[Stopnja DDV (%)]]</f>
        <v>0</v>
      </c>
      <c r="R117" s="257">
        <f>+Sklop20[[#This Row],[cena/enota brez DDV v EUR]]+Sklop20[[#This Row],[Davek (EUR)]]</f>
        <v>0</v>
      </c>
      <c r="S117" s="257">
        <f>+Sklop20[[#This Row],[cena/enota brez DDV v EUR]]*Sklop20[[#This Row],[Okvirna količina]]</f>
        <v>0</v>
      </c>
      <c r="T117" s="257">
        <f>+Sklop20[[#This Row],[Končna cena/enoto mere (EUR) z DDV]]*Sklop20[[#This Row],[Okvirna količina]]</f>
        <v>0</v>
      </c>
      <c r="U117" s="247"/>
    </row>
    <row r="118" spans="1:21">
      <c r="A118" s="315" t="s">
        <v>163</v>
      </c>
      <c r="B118" s="316"/>
      <c r="C118" s="317"/>
      <c r="D118" s="317"/>
      <c r="E118" s="318"/>
      <c r="F118" s="319"/>
      <c r="G118" s="320"/>
      <c r="H118" s="321">
        <f>SUBTOTAL(109,Sklop20[Preračunana masa/volumen/kos na enoto kg])</f>
        <v>4481.8</v>
      </c>
      <c r="I118" s="321">
        <f>SUBTOTAL(109,Sklop20[Živila iz shem kakovosti (kg)])</f>
        <v>0</v>
      </c>
      <c r="J118" s="319"/>
      <c r="K118" s="322"/>
      <c r="L118" s="322"/>
      <c r="M118" s="323"/>
      <c r="N118" s="324"/>
      <c r="O118" s="324"/>
      <c r="P118" s="324"/>
      <c r="Q118" s="325"/>
      <c r="R118" s="319"/>
      <c r="S118" s="325">
        <f>SUBTOTAL(109,Sklop20[Vrednost za okvirno količino (EUR) brez DDV])</f>
        <v>0</v>
      </c>
      <c r="T118" s="325">
        <f>SUBTOTAL(109,Sklop20[Vrednost za okvirno količino (EUR) z DDV])</f>
        <v>0</v>
      </c>
      <c r="U118" s="326">
        <f>SUBTOTAL(103,Sklop20[Shema kakovosti
(nacionalne, evropske)
])</f>
        <v>0</v>
      </c>
    </row>
    <row r="119" spans="1:21" ht="15">
      <c r="A119" s="5"/>
      <c r="B119" s="3"/>
      <c r="C119" s="26"/>
      <c r="D119" s="26"/>
      <c r="E119" s="25"/>
      <c r="F119" s="6"/>
      <c r="H119" s="192"/>
      <c r="I119" s="7"/>
      <c r="J119" s="7"/>
      <c r="K119" s="7"/>
      <c r="L119" s="20"/>
      <c r="M119" s="20"/>
      <c r="N119" s="7"/>
      <c r="O119" s="7"/>
      <c r="P119" s="7"/>
      <c r="Q119" s="7"/>
      <c r="R119" s="7"/>
      <c r="S119" s="2"/>
      <c r="T119" s="2"/>
      <c r="U119" s="6"/>
    </row>
    <row r="120" spans="1:21">
      <c r="A120" s="44" t="s">
        <v>160</v>
      </c>
      <c r="B120" s="16"/>
      <c r="C120" s="28"/>
      <c r="D120" s="28"/>
      <c r="E120" s="99"/>
      <c r="Q120" s="44"/>
      <c r="R120" s="44"/>
      <c r="S120" s="44"/>
      <c r="T120" s="44"/>
    </row>
    <row r="121" spans="1:21">
      <c r="A121" s="11" t="s">
        <v>216</v>
      </c>
      <c r="B121" s="16"/>
      <c r="C121" s="28"/>
      <c r="D121" s="28"/>
      <c r="E121" s="99"/>
    </row>
    <row r="122" spans="1:21">
      <c r="A122" s="94" t="s">
        <v>208</v>
      </c>
      <c r="F122" s="64"/>
      <c r="G122" s="64"/>
      <c r="H122" s="303"/>
      <c r="I122" s="29"/>
      <c r="J122" s="29"/>
      <c r="K122" s="29"/>
      <c r="L122" s="50"/>
      <c r="M122" s="50"/>
      <c r="N122" s="29"/>
      <c r="O122" s="29"/>
      <c r="P122" s="29"/>
      <c r="Q122" s="29"/>
      <c r="R122" s="29"/>
    </row>
    <row r="123" spans="1:21">
      <c r="A123" s="352" t="s">
        <v>217</v>
      </c>
      <c r="B123" s="352"/>
      <c r="C123" s="352"/>
      <c r="D123" s="352"/>
      <c r="E123" s="352"/>
      <c r="F123" s="352"/>
      <c r="G123" s="352"/>
      <c r="H123" s="352"/>
      <c r="I123" s="352"/>
      <c r="J123" s="352"/>
      <c r="K123" s="352"/>
      <c r="L123" s="352"/>
      <c r="M123" s="352"/>
      <c r="N123" s="29"/>
      <c r="O123" s="29"/>
      <c r="P123" s="29"/>
      <c r="Q123" s="29"/>
      <c r="R123" s="29"/>
    </row>
    <row r="124" spans="1:21">
      <c r="A124" s="353" t="s">
        <v>205</v>
      </c>
      <c r="B124" s="353"/>
      <c r="C124" s="353"/>
      <c r="D124" s="353"/>
      <c r="E124" s="353"/>
      <c r="F124" s="353"/>
      <c r="G124" s="353"/>
      <c r="H124" s="353"/>
      <c r="I124" s="353"/>
      <c r="J124" s="353"/>
      <c r="K124" s="353"/>
      <c r="L124" s="353"/>
      <c r="M124" s="353"/>
      <c r="N124" s="29"/>
      <c r="O124" s="29"/>
      <c r="P124" s="29"/>
      <c r="Q124" s="29"/>
      <c r="R124" s="29"/>
    </row>
    <row r="125" spans="1:21">
      <c r="N125" s="29"/>
      <c r="O125" s="29"/>
      <c r="P125" s="29"/>
      <c r="Q125" s="29"/>
      <c r="R125" s="29"/>
    </row>
    <row r="126" spans="1:21">
      <c r="A126" s="94" t="s">
        <v>65</v>
      </c>
      <c r="F126" s="64"/>
      <c r="G126" s="64" t="s">
        <v>66</v>
      </c>
      <c r="H126" s="303"/>
      <c r="I126" s="29"/>
      <c r="J126" s="29"/>
      <c r="K126" s="29"/>
      <c r="L126" s="50"/>
      <c r="M126" s="50"/>
      <c r="N126" s="29"/>
      <c r="O126" s="29"/>
      <c r="P126" s="29"/>
      <c r="Q126" s="29" t="s">
        <v>67</v>
      </c>
      <c r="R126" s="29"/>
    </row>
    <row r="127" spans="1:21" ht="15">
      <c r="A127" s="5"/>
      <c r="B127" s="3"/>
      <c r="C127" s="26"/>
      <c r="D127" s="26"/>
      <c r="E127" s="25"/>
      <c r="F127" s="6"/>
      <c r="H127" s="192"/>
      <c r="I127" s="7"/>
      <c r="J127" s="7"/>
      <c r="K127" s="7"/>
      <c r="L127" s="20"/>
      <c r="M127" s="20"/>
      <c r="N127" s="7"/>
      <c r="O127" s="7"/>
      <c r="P127" s="7"/>
      <c r="Q127" s="7"/>
      <c r="R127" s="7"/>
      <c r="S127" s="2"/>
      <c r="T127" s="2"/>
      <c r="U127" s="6"/>
    </row>
    <row r="128" spans="1:21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>
      <c r="B134" s="16"/>
      <c r="C134" s="28"/>
      <c r="D134" s="28"/>
      <c r="E134" s="99"/>
    </row>
    <row r="135" spans="1:22">
      <c r="B135" s="16"/>
      <c r="C135" s="28"/>
      <c r="D135" s="28"/>
      <c r="E135" s="99"/>
    </row>
    <row r="136" spans="1:22">
      <c r="B136" s="16"/>
      <c r="C136" s="28"/>
      <c r="D136" s="28"/>
      <c r="E136" s="99"/>
    </row>
    <row r="137" spans="1:22">
      <c r="B137" s="16"/>
      <c r="C137" s="28"/>
      <c r="D137" s="28"/>
      <c r="E137" s="99"/>
    </row>
    <row r="138" spans="1:22">
      <c r="B138" s="16"/>
      <c r="C138" s="28"/>
      <c r="D138" s="28"/>
      <c r="E138" s="99"/>
    </row>
    <row r="139" spans="1:22">
      <c r="B139" s="16"/>
      <c r="C139" s="28"/>
      <c r="D139" s="28"/>
      <c r="E139" s="99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 s="18" customFormat="1">
      <c r="A142" s="11"/>
      <c r="B142" s="16"/>
      <c r="C142" s="28"/>
      <c r="D142" s="28"/>
      <c r="E142" s="99"/>
      <c r="F142" s="100"/>
      <c r="G142" s="100"/>
      <c r="H142" s="301"/>
      <c r="L142" s="11"/>
      <c r="M142" s="11"/>
      <c r="N142" s="11"/>
      <c r="O142" s="11"/>
      <c r="P142" s="11"/>
      <c r="Q142" s="11"/>
      <c r="R142" s="11"/>
      <c r="S142" s="11"/>
      <c r="T142" s="11"/>
      <c r="U142" s="64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H143" s="301"/>
      <c r="L143" s="11"/>
      <c r="M143" s="11"/>
      <c r="N143" s="11"/>
      <c r="O143" s="11"/>
      <c r="P143" s="11"/>
      <c r="Q143" s="11"/>
      <c r="R143" s="11"/>
      <c r="S143" s="11"/>
      <c r="T143" s="11"/>
      <c r="U143" s="64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H144" s="301"/>
      <c r="L144" s="11"/>
      <c r="M144" s="11"/>
      <c r="N144" s="11"/>
      <c r="O144" s="11"/>
      <c r="P144" s="11"/>
      <c r="Q144" s="11"/>
      <c r="R144" s="11"/>
      <c r="S144" s="11"/>
      <c r="T144" s="11"/>
      <c r="U144" s="64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H145" s="301"/>
      <c r="L145" s="11"/>
      <c r="M145" s="11"/>
      <c r="N145" s="11"/>
      <c r="O145" s="11"/>
      <c r="P145" s="11"/>
      <c r="Q145" s="11"/>
      <c r="R145" s="11"/>
      <c r="S145" s="11"/>
      <c r="T145" s="11"/>
      <c r="U145" s="64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H146" s="301"/>
      <c r="L146" s="11"/>
      <c r="M146" s="11"/>
      <c r="N146" s="11"/>
      <c r="O146" s="11"/>
      <c r="P146" s="11"/>
      <c r="Q146" s="11"/>
      <c r="R146" s="11"/>
      <c r="S146" s="11"/>
      <c r="T146" s="11"/>
      <c r="U146" s="64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H147" s="301"/>
      <c r="L147" s="11"/>
      <c r="M147" s="11"/>
      <c r="N147" s="11"/>
      <c r="O147" s="11"/>
      <c r="P147" s="11"/>
      <c r="Q147" s="11"/>
      <c r="R147" s="11"/>
      <c r="S147" s="11"/>
      <c r="T147" s="11"/>
      <c r="U147" s="64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H148" s="301"/>
      <c r="L148" s="11"/>
      <c r="M148" s="11"/>
      <c r="N148" s="11"/>
      <c r="O148" s="11"/>
      <c r="P148" s="11"/>
      <c r="Q148" s="11"/>
      <c r="R148" s="11"/>
      <c r="S148" s="11"/>
      <c r="T148" s="11"/>
      <c r="U148" s="64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H149" s="301"/>
      <c r="L149" s="11"/>
      <c r="M149" s="11"/>
      <c r="N149" s="11"/>
      <c r="O149" s="11"/>
      <c r="P149" s="11"/>
      <c r="Q149" s="11"/>
      <c r="R149" s="11"/>
      <c r="S149" s="11"/>
      <c r="T149" s="11"/>
      <c r="U149" s="64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H150" s="301"/>
      <c r="L150" s="11"/>
      <c r="M150" s="11"/>
      <c r="N150" s="11"/>
      <c r="O150" s="11"/>
      <c r="P150" s="11"/>
      <c r="Q150" s="11"/>
      <c r="R150" s="11"/>
      <c r="S150" s="11"/>
      <c r="T150" s="11"/>
      <c r="U150" s="64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H151" s="301"/>
      <c r="L151" s="11"/>
      <c r="M151" s="11"/>
      <c r="N151" s="11"/>
      <c r="O151" s="11"/>
      <c r="P151" s="11"/>
      <c r="Q151" s="11"/>
      <c r="R151" s="11"/>
      <c r="S151" s="11"/>
      <c r="T151" s="11"/>
      <c r="U151" s="64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H152" s="301"/>
      <c r="L152" s="11"/>
      <c r="M152" s="11"/>
      <c r="N152" s="11"/>
      <c r="O152" s="11"/>
      <c r="P152" s="11"/>
      <c r="Q152" s="11"/>
      <c r="R152" s="11"/>
      <c r="S152" s="11"/>
      <c r="T152" s="11"/>
      <c r="U152" s="64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H153" s="301"/>
      <c r="L153" s="11"/>
      <c r="M153" s="11"/>
      <c r="N153" s="11"/>
      <c r="O153" s="11"/>
      <c r="P153" s="11"/>
      <c r="Q153" s="11"/>
      <c r="R153" s="11"/>
      <c r="S153" s="11"/>
      <c r="T153" s="11"/>
      <c r="U153" s="64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H154" s="301"/>
      <c r="L154" s="11"/>
      <c r="M154" s="11"/>
      <c r="N154" s="11"/>
      <c r="O154" s="11"/>
      <c r="P154" s="11"/>
      <c r="Q154" s="11"/>
      <c r="R154" s="11"/>
      <c r="S154" s="11"/>
      <c r="T154" s="11"/>
      <c r="U154" s="64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H155" s="301"/>
      <c r="L155" s="11"/>
      <c r="M155" s="11"/>
      <c r="N155" s="11"/>
      <c r="O155" s="11"/>
      <c r="P155" s="11"/>
      <c r="Q155" s="11"/>
      <c r="R155" s="11"/>
      <c r="S155" s="11"/>
      <c r="T155" s="11"/>
      <c r="U155" s="64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H156" s="301"/>
      <c r="L156" s="11"/>
      <c r="M156" s="11"/>
      <c r="N156" s="11"/>
      <c r="O156" s="11"/>
      <c r="P156" s="11"/>
      <c r="Q156" s="11"/>
      <c r="R156" s="11"/>
      <c r="S156" s="11"/>
      <c r="T156" s="11"/>
      <c r="U156" s="64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H157" s="301"/>
      <c r="L157" s="11"/>
      <c r="M157" s="11"/>
      <c r="N157" s="11"/>
      <c r="O157" s="11"/>
      <c r="P157" s="11"/>
      <c r="Q157" s="11"/>
      <c r="R157" s="11"/>
      <c r="S157" s="11"/>
      <c r="T157" s="11"/>
      <c r="U157" s="64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H158" s="301"/>
      <c r="L158" s="11"/>
      <c r="M158" s="11"/>
      <c r="N158" s="11"/>
      <c r="O158" s="11"/>
      <c r="P158" s="11"/>
      <c r="Q158" s="11"/>
      <c r="R158" s="11"/>
      <c r="S158" s="11"/>
      <c r="T158" s="11"/>
      <c r="U158" s="64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H159" s="301"/>
      <c r="L159" s="11"/>
      <c r="M159" s="11"/>
      <c r="N159" s="11"/>
      <c r="O159" s="11"/>
      <c r="P159" s="11"/>
      <c r="Q159" s="11"/>
      <c r="R159" s="11"/>
      <c r="S159" s="11"/>
      <c r="T159" s="11"/>
      <c r="U159" s="64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H160" s="301"/>
      <c r="L160" s="11"/>
      <c r="M160" s="11"/>
      <c r="N160" s="11"/>
      <c r="O160" s="11"/>
      <c r="P160" s="11"/>
      <c r="Q160" s="11"/>
      <c r="R160" s="11"/>
      <c r="S160" s="11"/>
      <c r="T160" s="11"/>
      <c r="U160" s="64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H161" s="301"/>
      <c r="L161" s="11"/>
      <c r="M161" s="11"/>
      <c r="N161" s="11"/>
      <c r="O161" s="11"/>
      <c r="P161" s="11"/>
      <c r="Q161" s="11"/>
      <c r="R161" s="11"/>
      <c r="S161" s="11"/>
      <c r="T161" s="11"/>
      <c r="U161" s="64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H162" s="301"/>
      <c r="L162" s="11"/>
      <c r="M162" s="11"/>
      <c r="N162" s="11"/>
      <c r="O162" s="11"/>
      <c r="P162" s="11"/>
      <c r="Q162" s="11"/>
      <c r="R162" s="11"/>
      <c r="S162" s="11"/>
      <c r="T162" s="11"/>
      <c r="U162" s="64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H163" s="301"/>
      <c r="L163" s="11"/>
      <c r="M163" s="11"/>
      <c r="N163" s="11"/>
      <c r="O163" s="11"/>
      <c r="P163" s="11"/>
      <c r="Q163" s="11"/>
      <c r="R163" s="11"/>
      <c r="S163" s="11"/>
      <c r="T163" s="11"/>
      <c r="U163" s="64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H164" s="301"/>
      <c r="L164" s="11"/>
      <c r="M164" s="11"/>
      <c r="N164" s="11"/>
      <c r="O164" s="11"/>
      <c r="P164" s="11"/>
      <c r="Q164" s="11"/>
      <c r="R164" s="11"/>
      <c r="S164" s="11"/>
      <c r="T164" s="11"/>
      <c r="U164" s="64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H165" s="301"/>
      <c r="L165" s="11"/>
      <c r="M165" s="11"/>
      <c r="N165" s="11"/>
      <c r="O165" s="11"/>
      <c r="P165" s="11"/>
      <c r="Q165" s="11"/>
      <c r="R165" s="11"/>
      <c r="S165" s="11"/>
      <c r="T165" s="11"/>
      <c r="U165" s="64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H166" s="301"/>
      <c r="L166" s="11"/>
      <c r="M166" s="11"/>
      <c r="N166" s="11"/>
      <c r="O166" s="11"/>
      <c r="P166" s="11"/>
      <c r="Q166" s="11"/>
      <c r="R166" s="11"/>
      <c r="S166" s="11"/>
      <c r="T166" s="11"/>
      <c r="U166" s="64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H167" s="301"/>
      <c r="L167" s="11"/>
      <c r="M167" s="11"/>
      <c r="N167" s="11"/>
      <c r="O167" s="11"/>
      <c r="P167" s="11"/>
      <c r="Q167" s="11"/>
      <c r="R167" s="11"/>
      <c r="S167" s="11"/>
      <c r="T167" s="11"/>
      <c r="U167" s="64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H168" s="301"/>
      <c r="L168" s="11"/>
      <c r="M168" s="11"/>
      <c r="N168" s="11"/>
      <c r="O168" s="11"/>
      <c r="P168" s="11"/>
      <c r="Q168" s="11"/>
      <c r="R168" s="11"/>
      <c r="S168" s="11"/>
      <c r="T168" s="11"/>
      <c r="U168" s="64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H169" s="301"/>
      <c r="L169" s="11"/>
      <c r="M169" s="11"/>
      <c r="N169" s="11"/>
      <c r="O169" s="11"/>
      <c r="P169" s="11"/>
      <c r="Q169" s="11"/>
      <c r="R169" s="11"/>
      <c r="S169" s="11"/>
      <c r="T169" s="11"/>
      <c r="U169" s="64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H170" s="301"/>
      <c r="L170" s="11"/>
      <c r="M170" s="11"/>
      <c r="N170" s="11"/>
      <c r="O170" s="11"/>
      <c r="P170" s="11"/>
      <c r="Q170" s="11"/>
      <c r="R170" s="11"/>
      <c r="S170" s="11"/>
      <c r="T170" s="11"/>
      <c r="U170" s="64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H171" s="301"/>
      <c r="L171" s="11"/>
      <c r="M171" s="11"/>
      <c r="N171" s="11"/>
      <c r="O171" s="11"/>
      <c r="P171" s="11"/>
      <c r="Q171" s="11"/>
      <c r="R171" s="11"/>
      <c r="S171" s="11"/>
      <c r="T171" s="11"/>
      <c r="U171" s="64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H172" s="301"/>
      <c r="L172" s="11"/>
      <c r="M172" s="11"/>
      <c r="N172" s="11"/>
      <c r="O172" s="11"/>
      <c r="P172" s="11"/>
      <c r="Q172" s="11"/>
      <c r="R172" s="11"/>
      <c r="S172" s="11"/>
      <c r="T172" s="11"/>
      <c r="U172" s="64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H173" s="301"/>
      <c r="L173" s="11"/>
      <c r="M173" s="11"/>
      <c r="N173" s="11"/>
      <c r="O173" s="11"/>
      <c r="P173" s="11"/>
      <c r="Q173" s="11"/>
      <c r="R173" s="11"/>
      <c r="S173" s="11"/>
      <c r="T173" s="11"/>
      <c r="U173" s="64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H174" s="301"/>
      <c r="L174" s="11"/>
      <c r="M174" s="11"/>
      <c r="N174" s="11"/>
      <c r="O174" s="11"/>
      <c r="P174" s="11"/>
      <c r="Q174" s="11"/>
      <c r="R174" s="11"/>
      <c r="S174" s="11"/>
      <c r="T174" s="11"/>
      <c r="U174" s="64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H175" s="301"/>
      <c r="L175" s="11"/>
      <c r="M175" s="11"/>
      <c r="N175" s="11"/>
      <c r="O175" s="11"/>
      <c r="P175" s="11"/>
      <c r="Q175" s="11"/>
      <c r="R175" s="11"/>
      <c r="S175" s="11"/>
      <c r="T175" s="11"/>
      <c r="U175" s="64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H176" s="301"/>
      <c r="L176" s="11"/>
      <c r="M176" s="11"/>
      <c r="N176" s="11"/>
      <c r="O176" s="11"/>
      <c r="P176" s="11"/>
      <c r="Q176" s="11"/>
      <c r="R176" s="11"/>
      <c r="S176" s="11"/>
      <c r="T176" s="11"/>
      <c r="U176" s="64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H177" s="301"/>
      <c r="L177" s="11"/>
      <c r="M177" s="11"/>
      <c r="N177" s="11"/>
      <c r="O177" s="11"/>
      <c r="P177" s="11"/>
      <c r="Q177" s="11"/>
      <c r="R177" s="11"/>
      <c r="S177" s="11"/>
      <c r="T177" s="11"/>
      <c r="U177" s="64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H178" s="301"/>
      <c r="L178" s="11"/>
      <c r="M178" s="11"/>
      <c r="N178" s="11"/>
      <c r="O178" s="11"/>
      <c r="P178" s="11"/>
      <c r="Q178" s="11"/>
      <c r="R178" s="11"/>
      <c r="S178" s="11"/>
      <c r="T178" s="11"/>
      <c r="U178" s="64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H179" s="301"/>
      <c r="L179" s="11"/>
      <c r="M179" s="11"/>
      <c r="N179" s="11"/>
      <c r="O179" s="11"/>
      <c r="P179" s="11"/>
      <c r="Q179" s="11"/>
      <c r="R179" s="11"/>
      <c r="S179" s="11"/>
      <c r="T179" s="11"/>
      <c r="U179" s="64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H180" s="301"/>
      <c r="L180" s="11"/>
      <c r="M180" s="11"/>
      <c r="N180" s="11"/>
      <c r="O180" s="11"/>
      <c r="P180" s="11"/>
      <c r="Q180" s="11"/>
      <c r="R180" s="11"/>
      <c r="S180" s="11"/>
      <c r="T180" s="11"/>
      <c r="U180" s="64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H181" s="301"/>
      <c r="L181" s="11"/>
      <c r="M181" s="11"/>
      <c r="N181" s="11"/>
      <c r="O181" s="11"/>
      <c r="P181" s="11"/>
      <c r="Q181" s="11"/>
      <c r="R181" s="11"/>
      <c r="S181" s="11"/>
      <c r="T181" s="11"/>
      <c r="U181" s="64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H182" s="301"/>
      <c r="L182" s="11"/>
      <c r="M182" s="11"/>
      <c r="N182" s="11"/>
      <c r="O182" s="11"/>
      <c r="P182" s="11"/>
      <c r="Q182" s="11"/>
      <c r="R182" s="11"/>
      <c r="S182" s="11"/>
      <c r="T182" s="11"/>
      <c r="U182" s="64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H183" s="301"/>
      <c r="L183" s="11"/>
      <c r="M183" s="11"/>
      <c r="N183" s="11"/>
      <c r="O183" s="11"/>
      <c r="P183" s="11"/>
      <c r="Q183" s="11"/>
      <c r="R183" s="11"/>
      <c r="S183" s="11"/>
      <c r="T183" s="11"/>
      <c r="U183" s="64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H184" s="301"/>
      <c r="L184" s="11"/>
      <c r="M184" s="11"/>
      <c r="N184" s="11"/>
      <c r="O184" s="11"/>
      <c r="P184" s="11"/>
      <c r="Q184" s="11"/>
      <c r="R184" s="11"/>
      <c r="S184" s="11"/>
      <c r="T184" s="11"/>
      <c r="U184" s="64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H185" s="301"/>
      <c r="L185" s="11"/>
      <c r="M185" s="11"/>
      <c r="N185" s="11"/>
      <c r="O185" s="11"/>
      <c r="P185" s="11"/>
      <c r="Q185" s="11"/>
      <c r="R185" s="11"/>
      <c r="S185" s="11"/>
      <c r="T185" s="11"/>
      <c r="U185" s="64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H186" s="301"/>
      <c r="L186" s="11"/>
      <c r="M186" s="11"/>
      <c r="N186" s="11"/>
      <c r="O186" s="11"/>
      <c r="P186" s="11"/>
      <c r="Q186" s="11"/>
      <c r="R186" s="11"/>
      <c r="S186" s="11"/>
      <c r="T186" s="11"/>
      <c r="U186" s="64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H187" s="301"/>
      <c r="L187" s="11"/>
      <c r="M187" s="11"/>
      <c r="N187" s="11"/>
      <c r="O187" s="11"/>
      <c r="P187" s="11"/>
      <c r="Q187" s="11"/>
      <c r="R187" s="11"/>
      <c r="S187" s="11"/>
      <c r="T187" s="11"/>
      <c r="U187" s="64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H188" s="301"/>
      <c r="L188" s="11"/>
      <c r="M188" s="11"/>
      <c r="N188" s="11"/>
      <c r="O188" s="11"/>
      <c r="P188" s="11"/>
      <c r="Q188" s="11"/>
      <c r="R188" s="11"/>
      <c r="S188" s="11"/>
      <c r="T188" s="11"/>
      <c r="U188" s="64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H189" s="301"/>
      <c r="L189" s="11"/>
      <c r="M189" s="11"/>
      <c r="N189" s="11"/>
      <c r="O189" s="11"/>
      <c r="P189" s="11"/>
      <c r="Q189" s="11"/>
      <c r="R189" s="11"/>
      <c r="S189" s="11"/>
      <c r="T189" s="11"/>
      <c r="U189" s="64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H190" s="301"/>
      <c r="L190" s="11"/>
      <c r="M190" s="11"/>
      <c r="N190" s="11"/>
      <c r="O190" s="11"/>
      <c r="P190" s="11"/>
      <c r="Q190" s="11"/>
      <c r="R190" s="11"/>
      <c r="S190" s="11"/>
      <c r="T190" s="11"/>
      <c r="U190" s="64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H191" s="301"/>
      <c r="L191" s="11"/>
      <c r="M191" s="11"/>
      <c r="N191" s="11"/>
      <c r="O191" s="11"/>
      <c r="P191" s="11"/>
      <c r="Q191" s="11"/>
      <c r="R191" s="11"/>
      <c r="S191" s="11"/>
      <c r="T191" s="11"/>
      <c r="U191" s="64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H192" s="301"/>
      <c r="L192" s="11"/>
      <c r="M192" s="11"/>
      <c r="N192" s="11"/>
      <c r="O192" s="11"/>
      <c r="P192" s="11"/>
      <c r="Q192" s="11"/>
      <c r="R192" s="11"/>
      <c r="S192" s="11"/>
      <c r="T192" s="11"/>
      <c r="U192" s="64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H193" s="301"/>
      <c r="L193" s="11"/>
      <c r="M193" s="11"/>
      <c r="N193" s="11"/>
      <c r="O193" s="11"/>
      <c r="P193" s="11"/>
      <c r="Q193" s="11"/>
      <c r="R193" s="11"/>
      <c r="S193" s="11"/>
      <c r="T193" s="11"/>
      <c r="U193" s="64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H194" s="301"/>
      <c r="L194" s="11"/>
      <c r="M194" s="11"/>
      <c r="N194" s="11"/>
      <c r="O194" s="11"/>
      <c r="P194" s="11"/>
      <c r="Q194" s="11"/>
      <c r="R194" s="11"/>
      <c r="S194" s="11"/>
      <c r="T194" s="11"/>
      <c r="U194" s="64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H195" s="301"/>
      <c r="L195" s="11"/>
      <c r="M195" s="11"/>
      <c r="N195" s="11"/>
      <c r="O195" s="11"/>
      <c r="P195" s="11"/>
      <c r="Q195" s="11"/>
      <c r="R195" s="11"/>
      <c r="S195" s="11"/>
      <c r="T195" s="11"/>
      <c r="U195" s="64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H196" s="301"/>
      <c r="L196" s="11"/>
      <c r="M196" s="11"/>
      <c r="N196" s="11"/>
      <c r="O196" s="11"/>
      <c r="P196" s="11"/>
      <c r="Q196" s="11"/>
      <c r="R196" s="11"/>
      <c r="S196" s="11"/>
      <c r="T196" s="11"/>
      <c r="U196" s="64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H197" s="301"/>
      <c r="L197" s="11"/>
      <c r="M197" s="11"/>
      <c r="N197" s="11"/>
      <c r="O197" s="11"/>
      <c r="P197" s="11"/>
      <c r="Q197" s="11"/>
      <c r="R197" s="11"/>
      <c r="S197" s="11"/>
      <c r="T197" s="11"/>
      <c r="U197" s="64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H198" s="301"/>
      <c r="L198" s="11"/>
      <c r="M198" s="11"/>
      <c r="N198" s="11"/>
      <c r="O198" s="11"/>
      <c r="P198" s="11"/>
      <c r="Q198" s="11"/>
      <c r="R198" s="11"/>
      <c r="S198" s="11"/>
      <c r="T198" s="11"/>
      <c r="U198" s="64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H199" s="301"/>
      <c r="L199" s="11"/>
      <c r="M199" s="11"/>
      <c r="N199" s="11"/>
      <c r="O199" s="11"/>
      <c r="P199" s="11"/>
      <c r="Q199" s="11"/>
      <c r="R199" s="11"/>
      <c r="S199" s="11"/>
      <c r="T199" s="11"/>
      <c r="U199" s="64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H200" s="301"/>
      <c r="L200" s="11"/>
      <c r="M200" s="11"/>
      <c r="N200" s="11"/>
      <c r="O200" s="11"/>
      <c r="P200" s="11"/>
      <c r="Q200" s="11"/>
      <c r="R200" s="11"/>
      <c r="S200" s="11"/>
      <c r="T200" s="11"/>
      <c r="U200" s="64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H201" s="301"/>
      <c r="L201" s="11"/>
      <c r="M201" s="11"/>
      <c r="N201" s="11"/>
      <c r="O201" s="11"/>
      <c r="P201" s="11"/>
      <c r="Q201" s="11"/>
      <c r="R201" s="11"/>
      <c r="S201" s="11"/>
      <c r="T201" s="11"/>
      <c r="U201" s="64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H202" s="301"/>
      <c r="L202" s="11"/>
      <c r="M202" s="11"/>
      <c r="N202" s="11"/>
      <c r="O202" s="11"/>
      <c r="P202" s="11"/>
      <c r="Q202" s="11"/>
      <c r="R202" s="11"/>
      <c r="S202" s="11"/>
      <c r="T202" s="11"/>
      <c r="U202" s="64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H203" s="301"/>
      <c r="L203" s="11"/>
      <c r="M203" s="11"/>
      <c r="N203" s="11"/>
      <c r="O203" s="11"/>
      <c r="P203" s="11"/>
      <c r="Q203" s="11"/>
      <c r="R203" s="11"/>
      <c r="S203" s="11"/>
      <c r="T203" s="11"/>
      <c r="U203" s="64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H204" s="301"/>
      <c r="L204" s="11"/>
      <c r="M204" s="11"/>
      <c r="N204" s="11"/>
      <c r="O204" s="11"/>
      <c r="P204" s="11"/>
      <c r="Q204" s="11"/>
      <c r="R204" s="11"/>
      <c r="S204" s="11"/>
      <c r="T204" s="11"/>
      <c r="U204" s="64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H205" s="301"/>
      <c r="L205" s="11"/>
      <c r="M205" s="11"/>
      <c r="N205" s="11"/>
      <c r="O205" s="11"/>
      <c r="P205" s="11"/>
      <c r="Q205" s="11"/>
      <c r="R205" s="11"/>
      <c r="S205" s="11"/>
      <c r="T205" s="11"/>
      <c r="U205" s="64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H206" s="301"/>
      <c r="L206" s="11"/>
      <c r="M206" s="11"/>
      <c r="N206" s="11"/>
      <c r="O206" s="11"/>
      <c r="P206" s="11"/>
      <c r="Q206" s="11"/>
      <c r="R206" s="11"/>
      <c r="S206" s="11"/>
      <c r="T206" s="11"/>
      <c r="U206" s="64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H207" s="301"/>
      <c r="L207" s="11"/>
      <c r="M207" s="11"/>
      <c r="N207" s="11"/>
      <c r="O207" s="11"/>
      <c r="P207" s="11"/>
      <c r="Q207" s="11"/>
      <c r="R207" s="11"/>
      <c r="S207" s="11"/>
      <c r="T207" s="11"/>
      <c r="U207" s="64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H208" s="301"/>
      <c r="L208" s="11"/>
      <c r="M208" s="11"/>
      <c r="N208" s="11"/>
      <c r="O208" s="11"/>
      <c r="P208" s="11"/>
      <c r="Q208" s="11"/>
      <c r="R208" s="11"/>
      <c r="S208" s="11"/>
      <c r="T208" s="11"/>
      <c r="U208" s="64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H209" s="301"/>
      <c r="L209" s="11"/>
      <c r="M209" s="11"/>
      <c r="N209" s="11"/>
      <c r="O209" s="11"/>
      <c r="P209" s="11"/>
      <c r="Q209" s="11"/>
      <c r="R209" s="11"/>
      <c r="S209" s="11"/>
      <c r="T209" s="11"/>
      <c r="U209" s="64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H210" s="301"/>
      <c r="L210" s="11"/>
      <c r="M210" s="11"/>
      <c r="N210" s="11"/>
      <c r="O210" s="11"/>
      <c r="P210" s="11"/>
      <c r="Q210" s="11"/>
      <c r="R210" s="11"/>
      <c r="S210" s="11"/>
      <c r="T210" s="11"/>
      <c r="U210" s="64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H211" s="301"/>
      <c r="L211" s="11"/>
      <c r="M211" s="11"/>
      <c r="N211" s="11"/>
      <c r="O211" s="11"/>
      <c r="P211" s="11"/>
      <c r="Q211" s="11"/>
      <c r="R211" s="11"/>
      <c r="S211" s="11"/>
      <c r="T211" s="11"/>
      <c r="U211" s="64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H212" s="301"/>
      <c r="L212" s="11"/>
      <c r="M212" s="11"/>
      <c r="N212" s="11"/>
      <c r="O212" s="11"/>
      <c r="P212" s="11"/>
      <c r="Q212" s="11"/>
      <c r="R212" s="11"/>
      <c r="S212" s="11"/>
      <c r="T212" s="11"/>
      <c r="U212" s="64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H213" s="301"/>
      <c r="L213" s="11"/>
      <c r="M213" s="11"/>
      <c r="N213" s="11"/>
      <c r="O213" s="11"/>
      <c r="P213" s="11"/>
      <c r="Q213" s="11"/>
      <c r="R213" s="11"/>
      <c r="S213" s="11"/>
      <c r="T213" s="11"/>
      <c r="U213" s="64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H214" s="301"/>
      <c r="L214" s="11"/>
      <c r="M214" s="11"/>
      <c r="N214" s="11"/>
      <c r="O214" s="11"/>
      <c r="P214" s="11"/>
      <c r="Q214" s="11"/>
      <c r="R214" s="11"/>
      <c r="S214" s="11"/>
      <c r="T214" s="11"/>
      <c r="U214" s="64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H215" s="301"/>
      <c r="L215" s="11"/>
      <c r="M215" s="11"/>
      <c r="N215" s="11"/>
      <c r="O215" s="11"/>
      <c r="P215" s="11"/>
      <c r="Q215" s="11"/>
      <c r="R215" s="11"/>
      <c r="S215" s="11"/>
      <c r="T215" s="11"/>
      <c r="U215" s="64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H216" s="301"/>
      <c r="L216" s="11"/>
      <c r="M216" s="11"/>
      <c r="N216" s="11"/>
      <c r="O216" s="11"/>
      <c r="P216" s="11"/>
      <c r="Q216" s="11"/>
      <c r="R216" s="11"/>
      <c r="S216" s="11"/>
      <c r="T216" s="11"/>
      <c r="U216" s="64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H217" s="301"/>
      <c r="L217" s="11"/>
      <c r="M217" s="11"/>
      <c r="N217" s="11"/>
      <c r="O217" s="11"/>
      <c r="P217" s="11"/>
      <c r="Q217" s="11"/>
      <c r="R217" s="11"/>
      <c r="S217" s="11"/>
      <c r="T217" s="11"/>
      <c r="U217" s="64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H218" s="301"/>
      <c r="L218" s="11"/>
      <c r="M218" s="11"/>
      <c r="N218" s="11"/>
      <c r="O218" s="11"/>
      <c r="P218" s="11"/>
      <c r="Q218" s="11"/>
      <c r="R218" s="11"/>
      <c r="S218" s="11"/>
      <c r="T218" s="11"/>
      <c r="U218" s="64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H219" s="301"/>
      <c r="L219" s="11"/>
      <c r="M219" s="11"/>
      <c r="N219" s="11"/>
      <c r="O219" s="11"/>
      <c r="P219" s="11"/>
      <c r="Q219" s="11"/>
      <c r="R219" s="11"/>
      <c r="S219" s="11"/>
      <c r="T219" s="11"/>
      <c r="U219" s="64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H220" s="301"/>
      <c r="L220" s="11"/>
      <c r="M220" s="11"/>
      <c r="N220" s="11"/>
      <c r="O220" s="11"/>
      <c r="P220" s="11"/>
      <c r="Q220" s="11"/>
      <c r="R220" s="11"/>
      <c r="S220" s="11"/>
      <c r="T220" s="11"/>
      <c r="U220" s="64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H221" s="301"/>
      <c r="L221" s="11"/>
      <c r="M221" s="11"/>
      <c r="N221" s="11"/>
      <c r="O221" s="11"/>
      <c r="P221" s="11"/>
      <c r="Q221" s="11"/>
      <c r="R221" s="11"/>
      <c r="S221" s="11"/>
      <c r="T221" s="11"/>
      <c r="U221" s="64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H222" s="301"/>
      <c r="L222" s="11"/>
      <c r="M222" s="11"/>
      <c r="N222" s="11"/>
      <c r="O222" s="11"/>
      <c r="P222" s="11"/>
      <c r="Q222" s="11"/>
      <c r="R222" s="11"/>
      <c r="S222" s="11"/>
      <c r="T222" s="11"/>
      <c r="U222" s="64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H223" s="301"/>
      <c r="L223" s="11"/>
      <c r="M223" s="11"/>
      <c r="N223" s="11"/>
      <c r="O223" s="11"/>
      <c r="P223" s="11"/>
      <c r="Q223" s="11"/>
      <c r="R223" s="11"/>
      <c r="S223" s="11"/>
      <c r="T223" s="11"/>
      <c r="U223" s="64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H224" s="301"/>
      <c r="L224" s="11"/>
      <c r="M224" s="11"/>
      <c r="N224" s="11"/>
      <c r="O224" s="11"/>
      <c r="P224" s="11"/>
      <c r="Q224" s="11"/>
      <c r="R224" s="11"/>
      <c r="S224" s="11"/>
      <c r="T224" s="11"/>
      <c r="U224" s="64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H225" s="301"/>
      <c r="L225" s="11"/>
      <c r="M225" s="11"/>
      <c r="N225" s="11"/>
      <c r="O225" s="11"/>
      <c r="P225" s="11"/>
      <c r="Q225" s="11"/>
      <c r="R225" s="11"/>
      <c r="S225" s="11"/>
      <c r="T225" s="11"/>
      <c r="U225" s="64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H226" s="301"/>
      <c r="L226" s="11"/>
      <c r="M226" s="11"/>
      <c r="N226" s="11"/>
      <c r="O226" s="11"/>
      <c r="P226" s="11"/>
      <c r="Q226" s="11"/>
      <c r="R226" s="11"/>
      <c r="S226" s="11"/>
      <c r="T226" s="11"/>
      <c r="U226" s="64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H227" s="301"/>
      <c r="L227" s="11"/>
      <c r="M227" s="11"/>
      <c r="N227" s="11"/>
      <c r="O227" s="11"/>
      <c r="P227" s="11"/>
      <c r="Q227" s="11"/>
      <c r="R227" s="11"/>
      <c r="S227" s="11"/>
      <c r="T227" s="11"/>
      <c r="U227" s="64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H228" s="301"/>
      <c r="L228" s="11"/>
      <c r="M228" s="11"/>
      <c r="N228" s="11"/>
      <c r="O228" s="11"/>
      <c r="P228" s="11"/>
      <c r="Q228" s="11"/>
      <c r="R228" s="11"/>
      <c r="S228" s="11"/>
      <c r="T228" s="11"/>
      <c r="U228" s="64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H229" s="301"/>
      <c r="L229" s="11"/>
      <c r="M229" s="11"/>
      <c r="N229" s="11"/>
      <c r="O229" s="11"/>
      <c r="P229" s="11"/>
      <c r="Q229" s="11"/>
      <c r="R229" s="11"/>
      <c r="S229" s="11"/>
      <c r="T229" s="11"/>
      <c r="U229" s="64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H230" s="301"/>
      <c r="L230" s="11"/>
      <c r="M230" s="11"/>
      <c r="N230" s="11"/>
      <c r="O230" s="11"/>
      <c r="P230" s="11"/>
      <c r="Q230" s="11"/>
      <c r="R230" s="11"/>
      <c r="S230" s="11"/>
      <c r="T230" s="11"/>
      <c r="U230" s="64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H231" s="301"/>
      <c r="L231" s="11"/>
      <c r="M231" s="11"/>
      <c r="N231" s="11"/>
      <c r="O231" s="11"/>
      <c r="P231" s="11"/>
      <c r="Q231" s="11"/>
      <c r="R231" s="11"/>
      <c r="S231" s="11"/>
      <c r="T231" s="11"/>
      <c r="U231" s="64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H232" s="301"/>
      <c r="L232" s="11"/>
      <c r="M232" s="11"/>
      <c r="N232" s="11"/>
      <c r="O232" s="11"/>
      <c r="P232" s="11"/>
      <c r="Q232" s="11"/>
      <c r="R232" s="11"/>
      <c r="S232" s="11"/>
      <c r="T232" s="11"/>
      <c r="U232" s="64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H233" s="301"/>
      <c r="L233" s="11"/>
      <c r="M233" s="11"/>
      <c r="N233" s="11"/>
      <c r="O233" s="11"/>
      <c r="P233" s="11"/>
      <c r="Q233" s="11"/>
      <c r="R233" s="11"/>
      <c r="S233" s="11"/>
      <c r="T233" s="11"/>
      <c r="U233" s="64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H234" s="301"/>
      <c r="L234" s="11"/>
      <c r="M234" s="11"/>
      <c r="N234" s="11"/>
      <c r="O234" s="11"/>
      <c r="P234" s="11"/>
      <c r="Q234" s="11"/>
      <c r="R234" s="11"/>
      <c r="S234" s="11"/>
      <c r="T234" s="11"/>
      <c r="U234" s="64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H235" s="301"/>
      <c r="L235" s="11"/>
      <c r="M235" s="11"/>
      <c r="N235" s="11"/>
      <c r="O235" s="11"/>
      <c r="P235" s="11"/>
      <c r="Q235" s="11"/>
      <c r="R235" s="11"/>
      <c r="S235" s="11"/>
      <c r="T235" s="11"/>
      <c r="U235" s="64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H236" s="301"/>
      <c r="L236" s="11"/>
      <c r="M236" s="11"/>
      <c r="N236" s="11"/>
      <c r="O236" s="11"/>
      <c r="P236" s="11"/>
      <c r="Q236" s="11"/>
      <c r="R236" s="11"/>
      <c r="S236" s="11"/>
      <c r="T236" s="11"/>
      <c r="U236" s="64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H237" s="301"/>
      <c r="L237" s="11"/>
      <c r="M237" s="11"/>
      <c r="N237" s="11"/>
      <c r="O237" s="11"/>
      <c r="P237" s="11"/>
      <c r="Q237" s="11"/>
      <c r="R237" s="11"/>
      <c r="S237" s="11"/>
      <c r="T237" s="11"/>
      <c r="U237" s="64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H238" s="301"/>
      <c r="L238" s="11"/>
      <c r="M238" s="11"/>
      <c r="N238" s="11"/>
      <c r="O238" s="11"/>
      <c r="P238" s="11"/>
      <c r="Q238" s="11"/>
      <c r="R238" s="11"/>
      <c r="S238" s="11"/>
      <c r="T238" s="11"/>
      <c r="U238" s="64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H239" s="301"/>
      <c r="L239" s="11"/>
      <c r="M239" s="11"/>
      <c r="N239" s="11"/>
      <c r="O239" s="11"/>
      <c r="P239" s="11"/>
      <c r="Q239" s="11"/>
      <c r="R239" s="11"/>
      <c r="S239" s="11"/>
      <c r="T239" s="11"/>
      <c r="U239" s="64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H240" s="301"/>
      <c r="L240" s="11"/>
      <c r="M240" s="11"/>
      <c r="N240" s="11"/>
      <c r="O240" s="11"/>
      <c r="P240" s="11"/>
      <c r="Q240" s="11"/>
      <c r="R240" s="11"/>
      <c r="S240" s="11"/>
      <c r="T240" s="11"/>
      <c r="U240" s="64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H241" s="301"/>
      <c r="L241" s="11"/>
      <c r="M241" s="11"/>
      <c r="N241" s="11"/>
      <c r="O241" s="11"/>
      <c r="P241" s="11"/>
      <c r="Q241" s="11"/>
      <c r="R241" s="11"/>
      <c r="S241" s="11"/>
      <c r="T241" s="11"/>
      <c r="U241" s="64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H242" s="301"/>
      <c r="L242" s="11"/>
      <c r="M242" s="11"/>
      <c r="N242" s="11"/>
      <c r="O242" s="11"/>
      <c r="P242" s="11"/>
      <c r="Q242" s="11"/>
      <c r="R242" s="11"/>
      <c r="S242" s="11"/>
      <c r="T242" s="11"/>
      <c r="U242" s="64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H243" s="301"/>
      <c r="L243" s="11"/>
      <c r="M243" s="11"/>
      <c r="N243" s="11"/>
      <c r="O243" s="11"/>
      <c r="P243" s="11"/>
      <c r="Q243" s="11"/>
      <c r="R243" s="11"/>
      <c r="S243" s="11"/>
      <c r="T243" s="11"/>
      <c r="U243" s="64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H244" s="301"/>
      <c r="L244" s="11"/>
      <c r="M244" s="11"/>
      <c r="N244" s="11"/>
      <c r="O244" s="11"/>
      <c r="P244" s="11"/>
      <c r="Q244" s="11"/>
      <c r="R244" s="11"/>
      <c r="S244" s="11"/>
      <c r="T244" s="11"/>
      <c r="U244" s="64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H245" s="301"/>
      <c r="L245" s="11"/>
      <c r="M245" s="11"/>
      <c r="N245" s="11"/>
      <c r="O245" s="11"/>
      <c r="P245" s="11"/>
      <c r="Q245" s="11"/>
      <c r="R245" s="11"/>
      <c r="S245" s="11"/>
      <c r="T245" s="11"/>
      <c r="U245" s="64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H246" s="301"/>
      <c r="L246" s="11"/>
      <c r="M246" s="11"/>
      <c r="N246" s="11"/>
      <c r="O246" s="11"/>
      <c r="P246" s="11"/>
      <c r="Q246" s="11"/>
      <c r="R246" s="11"/>
      <c r="S246" s="11"/>
      <c r="T246" s="11"/>
      <c r="U246" s="64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H247" s="301"/>
      <c r="L247" s="11"/>
      <c r="M247" s="11"/>
      <c r="N247" s="11"/>
      <c r="O247" s="11"/>
      <c r="P247" s="11"/>
      <c r="Q247" s="11"/>
      <c r="R247" s="11"/>
      <c r="S247" s="11"/>
      <c r="T247" s="11"/>
      <c r="U247" s="64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H248" s="301"/>
      <c r="L248" s="11"/>
      <c r="M248" s="11"/>
      <c r="N248" s="11"/>
      <c r="O248" s="11"/>
      <c r="P248" s="11"/>
      <c r="Q248" s="11"/>
      <c r="R248" s="11"/>
      <c r="S248" s="11"/>
      <c r="T248" s="11"/>
      <c r="U248" s="64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H249" s="301"/>
      <c r="L249" s="11"/>
      <c r="M249" s="11"/>
      <c r="N249" s="11"/>
      <c r="O249" s="11"/>
      <c r="P249" s="11"/>
      <c r="Q249" s="11"/>
      <c r="R249" s="11"/>
      <c r="S249" s="11"/>
      <c r="T249" s="11"/>
      <c r="U249" s="64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H250" s="301"/>
      <c r="L250" s="11"/>
      <c r="M250" s="11"/>
      <c r="N250" s="11"/>
      <c r="O250" s="11"/>
      <c r="P250" s="11"/>
      <c r="Q250" s="11"/>
      <c r="R250" s="11"/>
      <c r="S250" s="11"/>
      <c r="T250" s="11"/>
      <c r="U250" s="64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H251" s="301"/>
      <c r="L251" s="11"/>
      <c r="M251" s="11"/>
      <c r="N251" s="11"/>
      <c r="O251" s="11"/>
      <c r="P251" s="11"/>
      <c r="Q251" s="11"/>
      <c r="R251" s="11"/>
      <c r="S251" s="11"/>
      <c r="T251" s="11"/>
      <c r="U251" s="64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H252" s="301"/>
      <c r="L252" s="11"/>
      <c r="M252" s="11"/>
      <c r="N252" s="11"/>
      <c r="O252" s="11"/>
      <c r="P252" s="11"/>
      <c r="Q252" s="11"/>
      <c r="R252" s="11"/>
      <c r="S252" s="11"/>
      <c r="T252" s="11"/>
      <c r="U252" s="64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H253" s="301"/>
      <c r="L253" s="11"/>
      <c r="M253" s="11"/>
      <c r="N253" s="11"/>
      <c r="O253" s="11"/>
      <c r="P253" s="11"/>
      <c r="Q253" s="11"/>
      <c r="R253" s="11"/>
      <c r="S253" s="11"/>
      <c r="T253" s="11"/>
      <c r="U253" s="64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H254" s="301"/>
      <c r="L254" s="11"/>
      <c r="M254" s="11"/>
      <c r="N254" s="11"/>
      <c r="O254" s="11"/>
      <c r="P254" s="11"/>
      <c r="Q254" s="11"/>
      <c r="R254" s="11"/>
      <c r="S254" s="11"/>
      <c r="T254" s="11"/>
      <c r="U254" s="64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H255" s="301"/>
      <c r="L255" s="11"/>
      <c r="M255" s="11"/>
      <c r="N255" s="11"/>
      <c r="O255" s="11"/>
      <c r="P255" s="11"/>
      <c r="Q255" s="11"/>
      <c r="R255" s="11"/>
      <c r="S255" s="11"/>
      <c r="T255" s="11"/>
      <c r="U255" s="64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H256" s="301"/>
      <c r="L256" s="11"/>
      <c r="M256" s="11"/>
      <c r="N256" s="11"/>
      <c r="O256" s="11"/>
      <c r="P256" s="11"/>
      <c r="Q256" s="11"/>
      <c r="R256" s="11"/>
      <c r="S256" s="11"/>
      <c r="T256" s="11"/>
      <c r="U256" s="64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H257" s="301"/>
      <c r="L257" s="11"/>
      <c r="M257" s="11"/>
      <c r="N257" s="11"/>
      <c r="O257" s="11"/>
      <c r="P257" s="11"/>
      <c r="Q257" s="11"/>
      <c r="R257" s="11"/>
      <c r="S257" s="11"/>
      <c r="T257" s="11"/>
      <c r="U257" s="64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H258" s="301"/>
      <c r="L258" s="11"/>
      <c r="M258" s="11"/>
      <c r="N258" s="11"/>
      <c r="O258" s="11"/>
      <c r="P258" s="11"/>
      <c r="Q258" s="11"/>
      <c r="R258" s="11"/>
      <c r="S258" s="11"/>
      <c r="T258" s="11"/>
      <c r="U258" s="64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H259" s="301"/>
      <c r="L259" s="11"/>
      <c r="M259" s="11"/>
      <c r="N259" s="11"/>
      <c r="O259" s="11"/>
      <c r="P259" s="11"/>
      <c r="Q259" s="11"/>
      <c r="R259" s="11"/>
      <c r="S259" s="11"/>
      <c r="T259" s="11"/>
      <c r="U259" s="64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H260" s="301"/>
      <c r="L260" s="11"/>
      <c r="M260" s="11"/>
      <c r="N260" s="11"/>
      <c r="O260" s="11"/>
      <c r="P260" s="11"/>
      <c r="Q260" s="11"/>
      <c r="R260" s="11"/>
      <c r="S260" s="11"/>
      <c r="T260" s="11"/>
      <c r="U260" s="64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H261" s="301"/>
      <c r="L261" s="11"/>
      <c r="M261" s="11"/>
      <c r="N261" s="11"/>
      <c r="O261" s="11"/>
      <c r="P261" s="11"/>
      <c r="Q261" s="11"/>
      <c r="R261" s="11"/>
      <c r="S261" s="11"/>
      <c r="T261" s="11"/>
      <c r="U261" s="64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H262" s="301"/>
      <c r="L262" s="11"/>
      <c r="M262" s="11"/>
      <c r="N262" s="11"/>
      <c r="O262" s="11"/>
      <c r="P262" s="11"/>
      <c r="Q262" s="11"/>
      <c r="R262" s="11"/>
      <c r="S262" s="11"/>
      <c r="T262" s="11"/>
      <c r="U262" s="64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H263" s="301"/>
      <c r="L263" s="11"/>
      <c r="M263" s="11"/>
      <c r="N263" s="11"/>
      <c r="O263" s="11"/>
      <c r="P263" s="11"/>
      <c r="Q263" s="11"/>
      <c r="R263" s="11"/>
      <c r="S263" s="11"/>
      <c r="T263" s="11"/>
      <c r="U263" s="64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H264" s="301"/>
      <c r="L264" s="11"/>
      <c r="M264" s="11"/>
      <c r="N264" s="11"/>
      <c r="O264" s="11"/>
      <c r="P264" s="11"/>
      <c r="Q264" s="11"/>
      <c r="R264" s="11"/>
      <c r="S264" s="11"/>
      <c r="T264" s="11"/>
      <c r="U264" s="64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H265" s="301"/>
      <c r="L265" s="11"/>
      <c r="M265" s="11"/>
      <c r="N265" s="11"/>
      <c r="O265" s="11"/>
      <c r="P265" s="11"/>
      <c r="Q265" s="11"/>
      <c r="R265" s="11"/>
      <c r="S265" s="11"/>
      <c r="T265" s="11"/>
      <c r="U265" s="64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H266" s="301"/>
      <c r="L266" s="11"/>
      <c r="M266" s="11"/>
      <c r="N266" s="11"/>
      <c r="O266" s="11"/>
      <c r="P266" s="11"/>
      <c r="Q266" s="11"/>
      <c r="R266" s="11"/>
      <c r="S266" s="11"/>
      <c r="T266" s="11"/>
      <c r="U266" s="64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H267" s="301"/>
      <c r="L267" s="11"/>
      <c r="M267" s="11"/>
      <c r="N267" s="11"/>
      <c r="O267" s="11"/>
      <c r="P267" s="11"/>
      <c r="Q267" s="11"/>
      <c r="R267" s="11"/>
      <c r="S267" s="11"/>
      <c r="T267" s="11"/>
      <c r="U267" s="64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H268" s="301"/>
      <c r="L268" s="11"/>
      <c r="M268" s="11"/>
      <c r="N268" s="11"/>
      <c r="O268" s="11"/>
      <c r="P268" s="11"/>
      <c r="Q268" s="11"/>
      <c r="R268" s="11"/>
      <c r="S268" s="11"/>
      <c r="T268" s="11"/>
      <c r="U268" s="64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H269" s="301"/>
      <c r="L269" s="11"/>
      <c r="M269" s="11"/>
      <c r="N269" s="11"/>
      <c r="O269" s="11"/>
      <c r="P269" s="11"/>
      <c r="Q269" s="11"/>
      <c r="R269" s="11"/>
      <c r="S269" s="11"/>
      <c r="T269" s="11"/>
      <c r="U269" s="64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H270" s="301"/>
      <c r="L270" s="11"/>
      <c r="M270" s="11"/>
      <c r="N270" s="11"/>
      <c r="O270" s="11"/>
      <c r="P270" s="11"/>
      <c r="Q270" s="11"/>
      <c r="R270" s="11"/>
      <c r="S270" s="11"/>
      <c r="T270" s="11"/>
      <c r="U270" s="64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H271" s="301"/>
      <c r="L271" s="11"/>
      <c r="M271" s="11"/>
      <c r="N271" s="11"/>
      <c r="O271" s="11"/>
      <c r="P271" s="11"/>
      <c r="Q271" s="11"/>
      <c r="R271" s="11"/>
      <c r="S271" s="11"/>
      <c r="T271" s="11"/>
      <c r="U271" s="64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H272" s="301"/>
      <c r="L272" s="11"/>
      <c r="M272" s="11"/>
      <c r="N272" s="11"/>
      <c r="O272" s="11"/>
      <c r="P272" s="11"/>
      <c r="Q272" s="11"/>
      <c r="R272" s="11"/>
      <c r="S272" s="11"/>
      <c r="T272" s="11"/>
      <c r="U272" s="64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H273" s="301"/>
      <c r="L273" s="11"/>
      <c r="M273" s="11"/>
      <c r="N273" s="11"/>
      <c r="O273" s="11"/>
      <c r="P273" s="11"/>
      <c r="Q273" s="11"/>
      <c r="R273" s="11"/>
      <c r="S273" s="11"/>
      <c r="T273" s="11"/>
      <c r="U273" s="64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H274" s="301"/>
      <c r="L274" s="11"/>
      <c r="M274" s="11"/>
      <c r="N274" s="11"/>
      <c r="O274" s="11"/>
      <c r="P274" s="11"/>
      <c r="Q274" s="11"/>
      <c r="R274" s="11"/>
      <c r="S274" s="11"/>
      <c r="T274" s="11"/>
      <c r="U274" s="64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H275" s="301"/>
      <c r="L275" s="11"/>
      <c r="M275" s="11"/>
      <c r="N275" s="11"/>
      <c r="O275" s="11"/>
      <c r="P275" s="11"/>
      <c r="Q275" s="11"/>
      <c r="R275" s="11"/>
      <c r="S275" s="11"/>
      <c r="T275" s="11"/>
      <c r="U275" s="64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H276" s="301"/>
      <c r="L276" s="11"/>
      <c r="M276" s="11"/>
      <c r="N276" s="11"/>
      <c r="O276" s="11"/>
      <c r="P276" s="11"/>
      <c r="Q276" s="11"/>
      <c r="R276" s="11"/>
      <c r="S276" s="11"/>
      <c r="T276" s="11"/>
      <c r="U276" s="64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H277" s="301"/>
      <c r="L277" s="11"/>
      <c r="M277" s="11"/>
      <c r="N277" s="11"/>
      <c r="O277" s="11"/>
      <c r="P277" s="11"/>
      <c r="Q277" s="11"/>
      <c r="R277" s="11"/>
      <c r="S277" s="11"/>
      <c r="T277" s="11"/>
      <c r="U277" s="64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H278" s="301"/>
      <c r="L278" s="11"/>
      <c r="M278" s="11"/>
      <c r="N278" s="11"/>
      <c r="O278" s="11"/>
      <c r="P278" s="11"/>
      <c r="Q278" s="11"/>
      <c r="R278" s="11"/>
      <c r="S278" s="11"/>
      <c r="T278" s="11"/>
      <c r="U278" s="64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H279" s="301"/>
      <c r="L279" s="11"/>
      <c r="M279" s="11"/>
      <c r="N279" s="11"/>
      <c r="O279" s="11"/>
      <c r="P279" s="11"/>
      <c r="Q279" s="11"/>
      <c r="R279" s="11"/>
      <c r="S279" s="11"/>
      <c r="T279" s="11"/>
      <c r="U279" s="64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H280" s="301"/>
      <c r="L280" s="11"/>
      <c r="M280" s="11"/>
      <c r="N280" s="11"/>
      <c r="O280" s="11"/>
      <c r="P280" s="11"/>
      <c r="Q280" s="11"/>
      <c r="R280" s="11"/>
      <c r="S280" s="11"/>
      <c r="T280" s="11"/>
      <c r="U280" s="64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H281" s="301"/>
      <c r="L281" s="11"/>
      <c r="M281" s="11"/>
      <c r="N281" s="11"/>
      <c r="O281" s="11"/>
      <c r="P281" s="11"/>
      <c r="Q281" s="11"/>
      <c r="R281" s="11"/>
      <c r="S281" s="11"/>
      <c r="T281" s="11"/>
      <c r="U281" s="64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H282" s="301"/>
      <c r="L282" s="11"/>
      <c r="M282" s="11"/>
      <c r="N282" s="11"/>
      <c r="O282" s="11"/>
      <c r="P282" s="11"/>
      <c r="Q282" s="11"/>
      <c r="R282" s="11"/>
      <c r="S282" s="11"/>
      <c r="T282" s="11"/>
      <c r="U282" s="64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H283" s="301"/>
      <c r="L283" s="11"/>
      <c r="M283" s="11"/>
      <c r="N283" s="11"/>
      <c r="O283" s="11"/>
      <c r="P283" s="11"/>
      <c r="Q283" s="11"/>
      <c r="R283" s="11"/>
      <c r="S283" s="11"/>
      <c r="T283" s="11"/>
      <c r="U283" s="64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H284" s="301"/>
      <c r="L284" s="11"/>
      <c r="M284" s="11"/>
      <c r="N284" s="11"/>
      <c r="O284" s="11"/>
      <c r="P284" s="11"/>
      <c r="Q284" s="11"/>
      <c r="R284" s="11"/>
      <c r="S284" s="11"/>
      <c r="T284" s="11"/>
      <c r="U284" s="64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H285" s="301"/>
      <c r="L285" s="11"/>
      <c r="M285" s="11"/>
      <c r="N285" s="11"/>
      <c r="O285" s="11"/>
      <c r="P285" s="11"/>
      <c r="Q285" s="11"/>
      <c r="R285" s="11"/>
      <c r="S285" s="11"/>
      <c r="T285" s="11"/>
      <c r="U285" s="64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H286" s="301"/>
      <c r="L286" s="11"/>
      <c r="M286" s="11"/>
      <c r="N286" s="11"/>
      <c r="O286" s="11"/>
      <c r="P286" s="11"/>
      <c r="Q286" s="11"/>
      <c r="R286" s="11"/>
      <c r="S286" s="11"/>
      <c r="T286" s="11"/>
      <c r="U286" s="64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H287" s="301"/>
      <c r="L287" s="11"/>
      <c r="M287" s="11"/>
      <c r="N287" s="11"/>
      <c r="O287" s="11"/>
      <c r="P287" s="11"/>
      <c r="Q287" s="11"/>
      <c r="R287" s="11"/>
      <c r="S287" s="11"/>
      <c r="T287" s="11"/>
      <c r="U287" s="64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H288" s="301"/>
      <c r="L288" s="11"/>
      <c r="M288" s="11"/>
      <c r="N288" s="11"/>
      <c r="O288" s="11"/>
      <c r="P288" s="11"/>
      <c r="Q288" s="11"/>
      <c r="R288" s="11"/>
      <c r="S288" s="11"/>
      <c r="T288" s="11"/>
      <c r="U288" s="64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H289" s="301"/>
      <c r="L289" s="11"/>
      <c r="M289" s="11"/>
      <c r="N289" s="11"/>
      <c r="O289" s="11"/>
      <c r="P289" s="11"/>
      <c r="Q289" s="11"/>
      <c r="R289" s="11"/>
      <c r="S289" s="11"/>
      <c r="T289" s="11"/>
      <c r="U289" s="64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H290" s="301"/>
      <c r="L290" s="11"/>
      <c r="M290" s="11"/>
      <c r="N290" s="11"/>
      <c r="O290" s="11"/>
      <c r="P290" s="11"/>
      <c r="Q290" s="11"/>
      <c r="R290" s="11"/>
      <c r="S290" s="11"/>
      <c r="T290" s="11"/>
      <c r="U290" s="64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H291" s="301"/>
      <c r="L291" s="11"/>
      <c r="M291" s="11"/>
      <c r="N291" s="11"/>
      <c r="O291" s="11"/>
      <c r="P291" s="11"/>
      <c r="Q291" s="11"/>
      <c r="R291" s="11"/>
      <c r="S291" s="11"/>
      <c r="T291" s="11"/>
      <c r="U291" s="64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H292" s="301"/>
      <c r="L292" s="11"/>
      <c r="M292" s="11"/>
      <c r="N292" s="11"/>
      <c r="O292" s="11"/>
      <c r="P292" s="11"/>
      <c r="Q292" s="11"/>
      <c r="R292" s="11"/>
      <c r="S292" s="11"/>
      <c r="T292" s="11"/>
      <c r="U292" s="64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H293" s="301"/>
      <c r="L293" s="11"/>
      <c r="M293" s="11"/>
      <c r="N293" s="11"/>
      <c r="O293" s="11"/>
      <c r="P293" s="11"/>
      <c r="Q293" s="11"/>
      <c r="R293" s="11"/>
      <c r="S293" s="11"/>
      <c r="T293" s="11"/>
      <c r="U293" s="64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H294" s="301"/>
      <c r="L294" s="11"/>
      <c r="M294" s="11"/>
      <c r="N294" s="11"/>
      <c r="O294" s="11"/>
      <c r="P294" s="11"/>
      <c r="Q294" s="11"/>
      <c r="R294" s="11"/>
      <c r="S294" s="11"/>
      <c r="T294" s="11"/>
      <c r="U294" s="64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H295" s="301"/>
      <c r="L295" s="11"/>
      <c r="M295" s="11"/>
      <c r="N295" s="11"/>
      <c r="O295" s="11"/>
      <c r="P295" s="11"/>
      <c r="Q295" s="11"/>
      <c r="R295" s="11"/>
      <c r="S295" s="11"/>
      <c r="T295" s="11"/>
      <c r="U295" s="64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H296" s="301"/>
      <c r="L296" s="11"/>
      <c r="M296" s="11"/>
      <c r="N296" s="11"/>
      <c r="O296" s="11"/>
      <c r="P296" s="11"/>
      <c r="Q296" s="11"/>
      <c r="R296" s="11"/>
      <c r="S296" s="11"/>
      <c r="T296" s="11"/>
      <c r="U296" s="64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H297" s="301"/>
      <c r="L297" s="11"/>
      <c r="M297" s="11"/>
      <c r="N297" s="11"/>
      <c r="O297" s="11"/>
      <c r="P297" s="11"/>
      <c r="Q297" s="11"/>
      <c r="R297" s="11"/>
      <c r="S297" s="11"/>
      <c r="T297" s="11"/>
      <c r="U297" s="64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H298" s="301"/>
      <c r="L298" s="11"/>
      <c r="M298" s="11"/>
      <c r="N298" s="11"/>
      <c r="O298" s="11"/>
      <c r="P298" s="11"/>
      <c r="Q298" s="11"/>
      <c r="R298" s="11"/>
      <c r="S298" s="11"/>
      <c r="T298" s="11"/>
      <c r="U298" s="64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H299" s="301"/>
      <c r="L299" s="11"/>
      <c r="M299" s="11"/>
      <c r="N299" s="11"/>
      <c r="O299" s="11"/>
      <c r="P299" s="11"/>
      <c r="Q299" s="11"/>
      <c r="R299" s="11"/>
      <c r="S299" s="11"/>
      <c r="T299" s="11"/>
      <c r="U299" s="64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H300" s="301"/>
      <c r="L300" s="11"/>
      <c r="M300" s="11"/>
      <c r="N300" s="11"/>
      <c r="O300" s="11"/>
      <c r="P300" s="11"/>
      <c r="Q300" s="11"/>
      <c r="R300" s="11"/>
      <c r="S300" s="11"/>
      <c r="T300" s="11"/>
      <c r="U300" s="64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H301" s="301"/>
      <c r="L301" s="11"/>
      <c r="M301" s="11"/>
      <c r="N301" s="11"/>
      <c r="O301" s="11"/>
      <c r="P301" s="11"/>
      <c r="Q301" s="11"/>
      <c r="R301" s="11"/>
      <c r="S301" s="11"/>
      <c r="T301" s="11"/>
      <c r="U301" s="64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H302" s="301"/>
      <c r="L302" s="11"/>
      <c r="M302" s="11"/>
      <c r="N302" s="11"/>
      <c r="O302" s="11"/>
      <c r="P302" s="11"/>
      <c r="Q302" s="11"/>
      <c r="R302" s="11"/>
      <c r="S302" s="11"/>
      <c r="T302" s="11"/>
      <c r="U302" s="64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H303" s="301"/>
      <c r="L303" s="11"/>
      <c r="M303" s="11"/>
      <c r="N303" s="11"/>
      <c r="O303" s="11"/>
      <c r="P303" s="11"/>
      <c r="Q303" s="11"/>
      <c r="R303" s="11"/>
      <c r="S303" s="11"/>
      <c r="T303" s="11"/>
      <c r="U303" s="64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H304" s="301"/>
      <c r="L304" s="11"/>
      <c r="M304" s="11"/>
      <c r="N304" s="11"/>
      <c r="O304" s="11"/>
      <c r="P304" s="11"/>
      <c r="Q304" s="11"/>
      <c r="R304" s="11"/>
      <c r="S304" s="11"/>
      <c r="T304" s="11"/>
      <c r="U304" s="64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H305" s="301"/>
      <c r="L305" s="11"/>
      <c r="M305" s="11"/>
      <c r="N305" s="11"/>
      <c r="O305" s="11"/>
      <c r="P305" s="11"/>
      <c r="Q305" s="11"/>
      <c r="R305" s="11"/>
      <c r="S305" s="11"/>
      <c r="T305" s="11"/>
      <c r="U305" s="64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H306" s="301"/>
      <c r="L306" s="11"/>
      <c r="M306" s="11"/>
      <c r="N306" s="11"/>
      <c r="O306" s="11"/>
      <c r="P306" s="11"/>
      <c r="Q306" s="11"/>
      <c r="R306" s="11"/>
      <c r="S306" s="11"/>
      <c r="T306" s="11"/>
      <c r="U306" s="64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H307" s="301"/>
      <c r="L307" s="11"/>
      <c r="M307" s="11"/>
      <c r="N307" s="11"/>
      <c r="O307" s="11"/>
      <c r="P307" s="11"/>
      <c r="Q307" s="11"/>
      <c r="R307" s="11"/>
      <c r="S307" s="11"/>
      <c r="T307" s="11"/>
      <c r="U307" s="64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H308" s="301"/>
      <c r="L308" s="11"/>
      <c r="M308" s="11"/>
      <c r="N308" s="11"/>
      <c r="O308" s="11"/>
      <c r="P308" s="11"/>
      <c r="Q308" s="11"/>
      <c r="R308" s="11"/>
      <c r="S308" s="11"/>
      <c r="T308" s="11"/>
      <c r="U308" s="64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H309" s="301"/>
      <c r="L309" s="11"/>
      <c r="M309" s="11"/>
      <c r="N309" s="11"/>
      <c r="O309" s="11"/>
      <c r="P309" s="11"/>
      <c r="Q309" s="11"/>
      <c r="R309" s="11"/>
      <c r="S309" s="11"/>
      <c r="T309" s="11"/>
      <c r="U309" s="64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H310" s="301"/>
      <c r="L310" s="11"/>
      <c r="M310" s="11"/>
      <c r="N310" s="11"/>
      <c r="O310" s="11"/>
      <c r="P310" s="11"/>
      <c r="Q310" s="11"/>
      <c r="R310" s="11"/>
      <c r="S310" s="11"/>
      <c r="T310" s="11"/>
      <c r="U310" s="64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H311" s="301"/>
      <c r="L311" s="11"/>
      <c r="M311" s="11"/>
      <c r="N311" s="11"/>
      <c r="O311" s="11"/>
      <c r="P311" s="11"/>
      <c r="Q311" s="11"/>
      <c r="R311" s="11"/>
      <c r="S311" s="11"/>
      <c r="T311" s="11"/>
      <c r="U311" s="64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H312" s="301"/>
      <c r="L312" s="11"/>
      <c r="M312" s="11"/>
      <c r="N312" s="11"/>
      <c r="O312" s="11"/>
      <c r="P312" s="11"/>
      <c r="Q312" s="11"/>
      <c r="R312" s="11"/>
      <c r="S312" s="11"/>
      <c r="T312" s="11"/>
      <c r="U312" s="64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H313" s="301"/>
      <c r="L313" s="11"/>
      <c r="M313" s="11"/>
      <c r="N313" s="11"/>
      <c r="O313" s="11"/>
      <c r="P313" s="11"/>
      <c r="Q313" s="11"/>
      <c r="R313" s="11"/>
      <c r="S313" s="11"/>
      <c r="T313" s="11"/>
      <c r="U313" s="64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H314" s="301"/>
      <c r="L314" s="11"/>
      <c r="M314" s="11"/>
      <c r="N314" s="11"/>
      <c r="O314" s="11"/>
      <c r="P314" s="11"/>
      <c r="Q314" s="11"/>
      <c r="R314" s="11"/>
      <c r="S314" s="11"/>
      <c r="T314" s="11"/>
      <c r="U314" s="64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H315" s="301"/>
      <c r="L315" s="11"/>
      <c r="M315" s="11"/>
      <c r="N315" s="11"/>
      <c r="O315" s="11"/>
      <c r="P315" s="11"/>
      <c r="Q315" s="11"/>
      <c r="R315" s="11"/>
      <c r="S315" s="11"/>
      <c r="T315" s="11"/>
      <c r="U315" s="64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H316" s="301"/>
      <c r="L316" s="11"/>
      <c r="M316" s="11"/>
      <c r="N316" s="11"/>
      <c r="O316" s="11"/>
      <c r="P316" s="11"/>
      <c r="Q316" s="11"/>
      <c r="R316" s="11"/>
      <c r="S316" s="11"/>
      <c r="T316" s="11"/>
      <c r="U316" s="64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H317" s="301"/>
      <c r="L317" s="11"/>
      <c r="M317" s="11"/>
      <c r="N317" s="11"/>
      <c r="O317" s="11"/>
      <c r="P317" s="11"/>
      <c r="Q317" s="11"/>
      <c r="R317" s="11"/>
      <c r="S317" s="11"/>
      <c r="T317" s="11"/>
      <c r="U317" s="64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H318" s="301"/>
      <c r="L318" s="11"/>
      <c r="M318" s="11"/>
      <c r="N318" s="11"/>
      <c r="O318" s="11"/>
      <c r="P318" s="11"/>
      <c r="Q318" s="11"/>
      <c r="R318" s="11"/>
      <c r="S318" s="11"/>
      <c r="T318" s="11"/>
      <c r="U318" s="64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H319" s="301"/>
      <c r="L319" s="11"/>
      <c r="M319" s="11"/>
      <c r="N319" s="11"/>
      <c r="O319" s="11"/>
      <c r="P319" s="11"/>
      <c r="Q319" s="11"/>
      <c r="R319" s="11"/>
      <c r="S319" s="11"/>
      <c r="T319" s="11"/>
      <c r="U319" s="64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H320" s="301"/>
      <c r="L320" s="11"/>
      <c r="M320" s="11"/>
      <c r="N320" s="11"/>
      <c r="O320" s="11"/>
      <c r="P320" s="11"/>
      <c r="Q320" s="11"/>
      <c r="R320" s="11"/>
      <c r="S320" s="11"/>
      <c r="T320" s="11"/>
      <c r="U320" s="64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H321" s="301"/>
      <c r="L321" s="11"/>
      <c r="M321" s="11"/>
      <c r="N321" s="11"/>
      <c r="O321" s="11"/>
      <c r="P321" s="11"/>
      <c r="Q321" s="11"/>
      <c r="R321" s="11"/>
      <c r="S321" s="11"/>
      <c r="T321" s="11"/>
      <c r="U321" s="64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H322" s="301"/>
      <c r="L322" s="11"/>
      <c r="M322" s="11"/>
      <c r="N322" s="11"/>
      <c r="O322" s="11"/>
      <c r="P322" s="11"/>
      <c r="Q322" s="11"/>
      <c r="R322" s="11"/>
      <c r="S322" s="11"/>
      <c r="T322" s="11"/>
      <c r="U322" s="64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H323" s="301"/>
      <c r="L323" s="11"/>
      <c r="M323" s="11"/>
      <c r="N323" s="11"/>
      <c r="O323" s="11"/>
      <c r="P323" s="11"/>
      <c r="Q323" s="11"/>
      <c r="R323" s="11"/>
      <c r="S323" s="11"/>
      <c r="T323" s="11"/>
      <c r="U323" s="64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H324" s="301"/>
      <c r="L324" s="11"/>
      <c r="M324" s="11"/>
      <c r="N324" s="11"/>
      <c r="O324" s="11"/>
      <c r="P324" s="11"/>
      <c r="Q324" s="11"/>
      <c r="R324" s="11"/>
      <c r="S324" s="11"/>
      <c r="T324" s="11"/>
      <c r="U324" s="64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H325" s="301"/>
      <c r="L325" s="11"/>
      <c r="M325" s="11"/>
      <c r="N325" s="11"/>
      <c r="O325" s="11"/>
      <c r="P325" s="11"/>
      <c r="Q325" s="11"/>
      <c r="R325" s="11"/>
      <c r="S325" s="11"/>
      <c r="T325" s="11"/>
      <c r="U325" s="64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H326" s="301"/>
      <c r="L326" s="11"/>
      <c r="M326" s="11"/>
      <c r="N326" s="11"/>
      <c r="O326" s="11"/>
      <c r="P326" s="11"/>
      <c r="Q326" s="11"/>
      <c r="R326" s="11"/>
      <c r="S326" s="11"/>
      <c r="T326" s="11"/>
      <c r="U326" s="64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H327" s="301"/>
      <c r="L327" s="11"/>
      <c r="M327" s="11"/>
      <c r="N327" s="11"/>
      <c r="O327" s="11"/>
      <c r="P327" s="11"/>
      <c r="Q327" s="11"/>
      <c r="R327" s="11"/>
      <c r="S327" s="11"/>
      <c r="T327" s="11"/>
      <c r="U327" s="64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H328" s="301"/>
      <c r="L328" s="11"/>
      <c r="M328" s="11"/>
      <c r="N328" s="11"/>
      <c r="O328" s="11"/>
      <c r="P328" s="11"/>
      <c r="Q328" s="11"/>
      <c r="R328" s="11"/>
      <c r="S328" s="11"/>
      <c r="T328" s="11"/>
      <c r="U328" s="64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H329" s="301"/>
      <c r="L329" s="11"/>
      <c r="M329" s="11"/>
      <c r="N329" s="11"/>
      <c r="O329" s="11"/>
      <c r="P329" s="11"/>
      <c r="Q329" s="11"/>
      <c r="R329" s="11"/>
      <c r="S329" s="11"/>
      <c r="T329" s="11"/>
      <c r="U329" s="64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H330" s="301"/>
      <c r="L330" s="11"/>
      <c r="M330" s="11"/>
      <c r="N330" s="11"/>
      <c r="O330" s="11"/>
      <c r="P330" s="11"/>
      <c r="Q330" s="11"/>
      <c r="R330" s="11"/>
      <c r="S330" s="11"/>
      <c r="T330" s="11"/>
      <c r="U330" s="64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H331" s="301"/>
      <c r="L331" s="11"/>
      <c r="M331" s="11"/>
      <c r="N331" s="11"/>
      <c r="O331" s="11"/>
      <c r="P331" s="11"/>
      <c r="Q331" s="11"/>
      <c r="R331" s="11"/>
      <c r="S331" s="11"/>
      <c r="T331" s="11"/>
      <c r="U331" s="64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H332" s="301"/>
      <c r="L332" s="11"/>
      <c r="M332" s="11"/>
      <c r="N332" s="11"/>
      <c r="O332" s="11"/>
      <c r="P332" s="11"/>
      <c r="Q332" s="11"/>
      <c r="R332" s="11"/>
      <c r="S332" s="11"/>
      <c r="T332" s="11"/>
      <c r="U332" s="64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H333" s="301"/>
      <c r="L333" s="11"/>
      <c r="M333" s="11"/>
      <c r="N333" s="11"/>
      <c r="O333" s="11"/>
      <c r="P333" s="11"/>
      <c r="Q333" s="11"/>
      <c r="R333" s="11"/>
      <c r="S333" s="11"/>
      <c r="T333" s="11"/>
      <c r="U333" s="64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H334" s="301"/>
      <c r="L334" s="11"/>
      <c r="M334" s="11"/>
      <c r="N334" s="11"/>
      <c r="O334" s="11"/>
      <c r="P334" s="11"/>
      <c r="Q334" s="11"/>
      <c r="R334" s="11"/>
      <c r="S334" s="11"/>
      <c r="T334" s="11"/>
      <c r="U334" s="64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H335" s="301"/>
      <c r="L335" s="11"/>
      <c r="M335" s="11"/>
      <c r="N335" s="11"/>
      <c r="O335" s="11"/>
      <c r="P335" s="11"/>
      <c r="Q335" s="11"/>
      <c r="R335" s="11"/>
      <c r="S335" s="11"/>
      <c r="T335" s="11"/>
      <c r="U335" s="64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H336" s="301"/>
      <c r="L336" s="11"/>
      <c r="M336" s="11"/>
      <c r="N336" s="11"/>
      <c r="O336" s="11"/>
      <c r="P336" s="11"/>
      <c r="Q336" s="11"/>
      <c r="R336" s="11"/>
      <c r="S336" s="11"/>
      <c r="T336" s="11"/>
      <c r="U336" s="64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H337" s="301"/>
      <c r="L337" s="11"/>
      <c r="M337" s="11"/>
      <c r="N337" s="11"/>
      <c r="O337" s="11"/>
      <c r="P337" s="11"/>
      <c r="Q337" s="11"/>
      <c r="R337" s="11"/>
      <c r="S337" s="11"/>
      <c r="T337" s="11"/>
      <c r="U337" s="64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H338" s="301"/>
      <c r="L338" s="11"/>
      <c r="M338" s="11"/>
      <c r="N338" s="11"/>
      <c r="O338" s="11"/>
      <c r="P338" s="11"/>
      <c r="Q338" s="11"/>
      <c r="R338" s="11"/>
      <c r="S338" s="11"/>
      <c r="T338" s="11"/>
      <c r="U338" s="64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H339" s="301"/>
      <c r="L339" s="11"/>
      <c r="M339" s="11"/>
      <c r="N339" s="11"/>
      <c r="O339" s="11"/>
      <c r="P339" s="11"/>
      <c r="Q339" s="11"/>
      <c r="R339" s="11"/>
      <c r="S339" s="11"/>
      <c r="T339" s="11"/>
      <c r="U339" s="64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H340" s="301"/>
      <c r="L340" s="11"/>
      <c r="M340" s="11"/>
      <c r="N340" s="11"/>
      <c r="O340" s="11"/>
      <c r="P340" s="11"/>
      <c r="Q340" s="11"/>
      <c r="R340" s="11"/>
      <c r="S340" s="11"/>
      <c r="T340" s="11"/>
      <c r="U340" s="64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H341" s="301"/>
      <c r="L341" s="11"/>
      <c r="M341" s="11"/>
      <c r="N341" s="11"/>
      <c r="O341" s="11"/>
      <c r="P341" s="11"/>
      <c r="Q341" s="11"/>
      <c r="R341" s="11"/>
      <c r="S341" s="11"/>
      <c r="T341" s="11"/>
      <c r="U341" s="64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H342" s="301"/>
      <c r="L342" s="11"/>
      <c r="M342" s="11"/>
      <c r="N342" s="11"/>
      <c r="O342" s="11"/>
      <c r="P342" s="11"/>
      <c r="Q342" s="11"/>
      <c r="R342" s="11"/>
      <c r="S342" s="11"/>
      <c r="T342" s="11"/>
      <c r="U342" s="64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H343" s="301"/>
      <c r="L343" s="11"/>
      <c r="M343" s="11"/>
      <c r="N343" s="11"/>
      <c r="O343" s="11"/>
      <c r="P343" s="11"/>
      <c r="Q343" s="11"/>
      <c r="R343" s="11"/>
      <c r="S343" s="11"/>
      <c r="T343" s="11"/>
      <c r="U343" s="64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H344" s="301"/>
      <c r="L344" s="11"/>
      <c r="M344" s="11"/>
      <c r="N344" s="11"/>
      <c r="O344" s="11"/>
      <c r="P344" s="11"/>
      <c r="Q344" s="11"/>
      <c r="R344" s="11"/>
      <c r="S344" s="11"/>
      <c r="T344" s="11"/>
      <c r="U344" s="64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H345" s="301"/>
      <c r="L345" s="11"/>
      <c r="M345" s="11"/>
      <c r="N345" s="11"/>
      <c r="O345" s="11"/>
      <c r="P345" s="11"/>
      <c r="Q345" s="11"/>
      <c r="R345" s="11"/>
      <c r="S345" s="11"/>
      <c r="T345" s="11"/>
      <c r="U345" s="64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H346" s="301"/>
      <c r="L346" s="11"/>
      <c r="M346" s="11"/>
      <c r="N346" s="11"/>
      <c r="O346" s="11"/>
      <c r="P346" s="11"/>
      <c r="Q346" s="11"/>
      <c r="R346" s="11"/>
      <c r="S346" s="11"/>
      <c r="T346" s="11"/>
      <c r="U346" s="64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H347" s="301"/>
      <c r="L347" s="11"/>
      <c r="M347" s="11"/>
      <c r="N347" s="11"/>
      <c r="O347" s="11"/>
      <c r="P347" s="11"/>
      <c r="Q347" s="11"/>
      <c r="R347" s="11"/>
      <c r="S347" s="11"/>
      <c r="T347" s="11"/>
      <c r="U347" s="64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H348" s="301"/>
      <c r="L348" s="11"/>
      <c r="M348" s="11"/>
      <c r="N348" s="11"/>
      <c r="O348" s="11"/>
      <c r="P348" s="11"/>
      <c r="Q348" s="11"/>
      <c r="R348" s="11"/>
      <c r="S348" s="11"/>
      <c r="T348" s="11"/>
      <c r="U348" s="64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H349" s="301"/>
      <c r="L349" s="11"/>
      <c r="M349" s="11"/>
      <c r="N349" s="11"/>
      <c r="O349" s="11"/>
      <c r="P349" s="11"/>
      <c r="Q349" s="11"/>
      <c r="R349" s="11"/>
      <c r="S349" s="11"/>
      <c r="T349" s="11"/>
      <c r="U349" s="64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H350" s="301"/>
      <c r="L350" s="11"/>
      <c r="M350" s="11"/>
      <c r="N350" s="11"/>
      <c r="O350" s="11"/>
      <c r="P350" s="11"/>
      <c r="Q350" s="11"/>
      <c r="R350" s="11"/>
      <c r="S350" s="11"/>
      <c r="T350" s="11"/>
      <c r="U350" s="64"/>
      <c r="V350" s="11"/>
    </row>
  </sheetData>
  <sheetProtection insertRows="0" deleteRows="0"/>
  <protectedRanges>
    <protectedRange sqref="J125:P1048576 N123:P123 U125:U1048576 U1:U123 J1:P122" name="Obseg1"/>
    <protectedRange sqref="K123:M123" name="Obseg1_2"/>
    <protectedRange sqref="N124:P124 U124" name="Obseg1_1"/>
    <protectedRange sqref="K124:M124" name="Obseg1_1_1"/>
  </protectedRanges>
  <mergeCells count="9">
    <mergeCell ref="A124:M124"/>
    <mergeCell ref="A123:M1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2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1_mleko in mlečni izd</vt:lpstr>
      <vt:lpstr>2_bio mleko</vt:lpstr>
      <vt:lpstr>3_meso in mesni izd</vt:lpstr>
      <vt:lpstr>4_perutnina in izd</vt:lpstr>
      <vt:lpstr>5_bio meso in izd</vt:lpstr>
      <vt:lpstr>6_ribe</vt:lpstr>
      <vt:lpstr>7_sveže sadje, zelenjava</vt:lpstr>
      <vt:lpstr>8_bio sadje in zelenjava</vt:lpstr>
      <vt:lpstr>9_zamrznjena zelenjava</vt:lpstr>
      <vt:lpstr>10_konzervirana zelenjava, sadj</vt:lpstr>
      <vt:lpstr>11_sadni sokovi, nektarji</vt:lpstr>
      <vt:lpstr>12_izdelki iz testa</vt:lpstr>
      <vt:lpstr>13_zamrz. palačinke, kaneloni</vt:lpstr>
      <vt:lpstr>14_mlevski izd, žita, test.</vt:lpstr>
      <vt:lpstr>15_bio moke, kaše, kosmiči</vt:lpstr>
      <vt:lpstr>16_bio testenine</vt:lpstr>
      <vt:lpstr>17_kruh in pekovsko pecivo</vt:lpstr>
      <vt:lpstr>18_slaščice, keksi</vt:lpstr>
      <vt:lpstr>19_bio pekovsko pecivo</vt:lpstr>
      <vt:lpstr>20_splošno preh. blago</vt:lpstr>
      <vt:lpstr>'1_mleko in mlečni izd'!Področje_tiskanja</vt:lpstr>
      <vt:lpstr>'10_konzervirana zelenjava, sadj'!Področje_tiskanja</vt:lpstr>
      <vt:lpstr>'11_sadni sokovi, nektarji'!Področje_tiskanja</vt:lpstr>
      <vt:lpstr>'12_izdelki iz testa'!Področje_tiskanja</vt:lpstr>
      <vt:lpstr>'13_zamrz. palačinke, kaneloni'!Področje_tiskanja</vt:lpstr>
      <vt:lpstr>'14_mlevski izd, žita, test.'!Področje_tiskanja</vt:lpstr>
      <vt:lpstr>'15_bio moke, kaše, kosmiči'!Področje_tiskanja</vt:lpstr>
      <vt:lpstr>'16_bio testenine'!Področje_tiskanja</vt:lpstr>
      <vt:lpstr>'17_kruh in pekovsko pecivo'!Področje_tiskanja</vt:lpstr>
      <vt:lpstr>'18_slaščice, keksi'!Področje_tiskanja</vt:lpstr>
      <vt:lpstr>'19_bio pekovsko pecivo'!Področje_tiskanja</vt:lpstr>
      <vt:lpstr>'2_bio mleko'!Področje_tiskanja</vt:lpstr>
      <vt:lpstr>'20_splošno preh. blago'!Področje_tiskanja</vt:lpstr>
      <vt:lpstr>'3_meso in mesni izd'!Področje_tiskanja</vt:lpstr>
      <vt:lpstr>'4_perutnina in izd'!Področje_tiskanja</vt:lpstr>
      <vt:lpstr>'5_bio meso in izd'!Področje_tiskanja</vt:lpstr>
      <vt:lpstr>'6_ribe'!Področje_tiskanja</vt:lpstr>
      <vt:lpstr>'7_sveže sadje, zelenjava'!Področje_tiskanja</vt:lpstr>
      <vt:lpstr>'8_bio sadje in zelenjava'!Področje_tiskanja</vt:lpstr>
      <vt:lpstr>'9_zamrznjena zelenjava'!Področje_tiskanja</vt:lpstr>
      <vt:lpstr>'Navodila za izpolnjevanje'!Področje_tiskanja</vt:lpstr>
      <vt:lpstr>'Ponudbeni pred_rekapitulacija'!Področje_tiskanja</vt:lpstr>
      <vt:lpstr>'1_mleko in mlečni izd'!Tiskanje_naslovov</vt:lpstr>
      <vt:lpstr>'10_konzervirana zelenjava, sadj'!Tiskanje_naslovov</vt:lpstr>
      <vt:lpstr>'11_sadni sokovi, nektarji'!Tiskanje_naslovov</vt:lpstr>
      <vt:lpstr>'12_izdelki iz testa'!Tiskanje_naslovov</vt:lpstr>
      <vt:lpstr>'13_zamrz. palačinke, kaneloni'!Tiskanje_naslovov</vt:lpstr>
      <vt:lpstr>'14_mlevski izd, žita, test.'!Tiskanje_naslovov</vt:lpstr>
      <vt:lpstr>'15_bio moke, kaše, kosmiči'!Tiskanje_naslovov</vt:lpstr>
      <vt:lpstr>'16_bio testenine'!Tiskanje_naslovov</vt:lpstr>
      <vt:lpstr>'17_kruh in pekovsko pecivo'!Tiskanje_naslovov</vt:lpstr>
      <vt:lpstr>'18_slaščice, keksi'!Tiskanje_naslovov</vt:lpstr>
      <vt:lpstr>'19_bio pekovsko pecivo'!Tiskanje_naslovov</vt:lpstr>
      <vt:lpstr>'2_bio mleko'!Tiskanje_naslovov</vt:lpstr>
      <vt:lpstr>'20_splošno preh. blago'!Tiskanje_naslovov</vt:lpstr>
      <vt:lpstr>'3_meso in mesni izd'!Tiskanje_naslovov</vt:lpstr>
      <vt:lpstr>'4_perutnina in izd'!Tiskanje_naslovov</vt:lpstr>
      <vt:lpstr>'5_bio meso in izd'!Tiskanje_naslovov</vt:lpstr>
      <vt:lpstr>'6_ribe'!Tiskanje_naslovov</vt:lpstr>
      <vt:lpstr>'7_sveže sadje, zelenjava'!Tiskanje_naslovov</vt:lpstr>
      <vt:lpstr>'8_bio sadje in zelenjava'!Tiskanje_naslovov</vt:lpstr>
      <vt:lpstr>'9_zamrznjena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2024-05-28T12:29:21Z</cp:lastPrinted>
  <dcterms:created xsi:type="dcterms:W3CDTF">2012-03-26T14:52:49Z</dcterms:created>
  <dcterms:modified xsi:type="dcterms:W3CDTF">2024-06-19T14:32:13Z</dcterms:modified>
</cp:coreProperties>
</file>