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u-fps.ijs.si\U3_Javni_razpisi$\2023\JN70_23- VRATARNICA-325.678,36- OP - ZN23_12536 -PF pri marti\A. Tehnicne specifikacije in osnutki RD\"/>
    </mc:Choice>
  </mc:AlternateContent>
  <xr:revisionPtr revIDLastSave="0" documentId="8_{C6BE2077-D5FE-46D7-A8C6-D87984DE1DE1}" xr6:coauthVersionLast="47" xr6:coauthVersionMax="47" xr10:uidLastSave="{00000000-0000-0000-0000-000000000000}"/>
  <bookViews>
    <workbookView xWindow="-108" yWindow="-108" windowWidth="23256" windowHeight="12456" tabRatio="889" xr2:uid="{00000000-000D-0000-FFFF-FFFF00000000}"/>
  </bookViews>
  <sheets>
    <sheet name="REKAPITULACIJA" sheetId="12" r:id="rId1"/>
    <sheet name="GO splošne opombe" sheetId="9" r:id="rId2"/>
    <sheet name="opombe vidni betoni" sheetId="13" r:id="rId3"/>
    <sheet name="I. GO objekt" sheetId="8" r:id="rId4"/>
    <sheet name="II. GO ZU" sheetId="10" r:id="rId5"/>
    <sheet name="EI Splosna dolocila " sheetId="14" r:id="rId6"/>
    <sheet name="III. EI SKUPAJ" sheetId="15" r:id="rId7"/>
    <sheet name="III. EI A vodovni material" sheetId="16" r:id="rId8"/>
    <sheet name="III. EI B razsvetljava" sheetId="17" r:id="rId9"/>
    <sheet name="III. EI C razdelilniki" sheetId="18" r:id="rId10"/>
    <sheet name="III. EI D UO" sheetId="19" r:id="rId11"/>
    <sheet name="III. EI G ozemljitev " sheetId="22" r:id="rId12"/>
    <sheet name="III. EI H splosne postavke " sheetId="23" r:id="rId13"/>
    <sheet name="IV. SI SKUPAJ" sheetId="24" r:id="rId14"/>
    <sheet name="IV. SI 1. OGREVANJE IN HLAJENJE" sheetId="25" r:id="rId15"/>
    <sheet name="IV. SI 2. PREZRAČEVANJE" sheetId="26" r:id="rId16"/>
    <sheet name="IV. SI 3. VODOVOD" sheetId="29" r:id="rId17"/>
    <sheet name="IV. SI 4. SPLOŠNO" sheetId="30" r:id="rId18"/>
  </sheets>
  <externalReferences>
    <externalReference r:id="rId19"/>
    <externalReference r:id="rId20"/>
    <externalReference r:id="rId21"/>
    <externalReference r:id="rId22"/>
    <externalReference r:id="rId23"/>
    <externalReference r:id="rId24"/>
  </externalReferences>
  <definedNames>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BAZAP">[2]Osnova!$B$2</definedName>
    <definedName name="datnar">[2]Osnova!$F$11</definedName>
    <definedName name="DATUM">[2]Osnova!$B$8</definedName>
    <definedName name="dd">[3]OSNOVA!$B$36</definedName>
    <definedName name="DDV">[4]OSNOVA!$B$40</definedName>
    <definedName name="Debelina1">"$#REF!.$D$#REF!:$D$#REF!"</definedName>
    <definedName name="DEL">[4]OSNOVA!$B$30</definedName>
    <definedName name="DELO">[2]Osnova!$B$22</definedName>
    <definedName name="DELOP">[5]Osnova!$E$27</definedName>
    <definedName name="DELOSK">[2]Osnova!$F$17</definedName>
    <definedName name="DELOSOBA">#REF!</definedName>
    <definedName name="DF">[4]OSNOVA!$B$38</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 localSheetId="3">'I. GO objekt'!$A$31:$F$71</definedName>
    <definedName name="Excel_BuiltIn_Print_Area" localSheetId="4">'II. GO ZU'!$A$28:$F$54</definedName>
    <definedName name="Excel_BuiltIn_Print_Area" localSheetId="0">REKAPITULACIJA!$A$3:$D$10</definedName>
    <definedName name="Excel_BuiltIn_Print_Area_1">#REF!</definedName>
    <definedName name="Excel_BuiltIn_Print_Area_1_1">"$#REF!.$A$1:$G$14"</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"$#REF!.$A$1:$F$326"</definedName>
    <definedName name="Excel_BuiltIn_Print_Area_5">#REF!</definedName>
    <definedName name="Excel_BuiltIn_Print_Area_5_1">#REF!</definedName>
    <definedName name="Excel_BuiltIn_Print_Area_5_1_1">#REF!</definedName>
    <definedName name="Excel_BuiltIn_Print_Area_6">"$#REF!.$A$1:$F$326"</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FFF">#REF!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[5]Osnova!$E$26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ZN">[4]OSNOVA!$B$32</definedName>
    <definedName name="PDELO">[2]Ponudba!$N$457</definedName>
    <definedName name="PMATERIAL">[2]Ponudba!$M$457</definedName>
    <definedName name="_xlnm.Print_Area" localSheetId="5">'EI Splosna dolocila '!$A$1:$C$69</definedName>
    <definedName name="_xlnm.Print_Area" localSheetId="1">'GO splošne opombe'!$A$1:$B$310</definedName>
    <definedName name="_xlnm.Print_Area" localSheetId="3">'I. GO objekt'!$A$1:$F$384</definedName>
    <definedName name="_xlnm.Print_Area" localSheetId="4">'II. GO ZU'!$A$1:$F$153</definedName>
    <definedName name="_xlnm.Print_Area" localSheetId="7">'III. EI A vodovni material'!$A$1:$F$86</definedName>
    <definedName name="_xlnm.Print_Area" localSheetId="8">'III. EI B razsvetljava'!$A$1:$G$47</definedName>
    <definedName name="_xlnm.Print_Area" localSheetId="9">'III. EI C razdelilniki'!$A$1:$F$66</definedName>
    <definedName name="_xlnm.Print_Area" localSheetId="10">'III. EI D UO'!$A$1:$F$48</definedName>
    <definedName name="_xlnm.Print_Area" localSheetId="11">'III. EI G ozemljitev '!$A$1:$F$33</definedName>
    <definedName name="_xlnm.Print_Area" localSheetId="12">'III. EI H splosne postavke '!$A$1:$F$36</definedName>
    <definedName name="_xlnm.Print_Area" localSheetId="6">'III. EI SKUPAJ'!$A$1:$F$28</definedName>
    <definedName name="_xlnm.Print_Area" localSheetId="13">'IV. SI SKUPAJ'!$A$1:$I$16</definedName>
    <definedName name="_xlnm.Print_Area" localSheetId="2">'opombe vidni betoni'!$B$1:$B$122</definedName>
    <definedName name="_xlnm.Print_Area" localSheetId="0">REKAPITULACIJA!$A$1:$D$12</definedName>
    <definedName name="RABP">[6]Osnova!$I$19</definedName>
    <definedName name="RABSTN">[6]Osnova!$I$13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_xlnm.Print_Titles" localSheetId="5">'EI Splosna dolocila '!#REF!</definedName>
    <definedName name="_xlnm.Print_Titles" localSheetId="7">'III. EI A vodovni material'!$2:$2</definedName>
    <definedName name="_xlnm.Print_Titles" localSheetId="8">'III. EI B razsvetljava'!$2:$2</definedName>
    <definedName name="_xlnm.Print_Titles" localSheetId="9">'III. EI C razdelilniki'!$2:$2</definedName>
    <definedName name="_xlnm.Print_Titles" localSheetId="10">'III. EI D UO'!$2:$2</definedName>
    <definedName name="_xlnm.Print_Titles" localSheetId="11">'III. EI G ozemljitev '!$2:$2</definedName>
    <definedName name="_xlnm.Print_Titles" localSheetId="12">'III. EI H splosne postavke '!$2:$2</definedName>
    <definedName name="_xlnm.Print_Titles" localSheetId="6">'III. EI SKUPAJ'!#REF!</definedName>
    <definedName name="_xlnm.Print_Titles" localSheetId="14">'IV. SI 1. OGREVANJE IN HLAJENJE'!$1:$2</definedName>
    <definedName name="_xlnm.Print_Titles" localSheetId="15">'IV. SI 2. PREZRAČEVANJE'!$1:$2</definedName>
    <definedName name="URA">[2]Osnova!$B$6</definedName>
    <definedName name="VARIANTA">[2]Osnova!$B$13</definedName>
    <definedName name="Visina">"$#REF!.$D$100:$D$110"</definedName>
    <definedName name="ZAVAROVANJA">[2]Osnova!$N$3:$N$10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2" l="1"/>
  <c r="D8" i="12"/>
  <c r="F20" i="15"/>
  <c r="A10" i="24"/>
  <c r="A11" i="24"/>
  <c r="I11" i="24"/>
  <c r="A20" i="30"/>
  <c r="G12" i="30"/>
  <c r="G10" i="30"/>
  <c r="G8" i="30"/>
  <c r="G6" i="30"/>
  <c r="G13" i="30" s="1"/>
  <c r="G20" i="30" s="1"/>
  <c r="G21" i="30" s="1"/>
  <c r="I10" i="24"/>
  <c r="A116" i="29"/>
  <c r="A115" i="29"/>
  <c r="A114" i="29"/>
  <c r="A113" i="29"/>
  <c r="A112" i="29"/>
  <c r="G104" i="29"/>
  <c r="G102" i="29"/>
  <c r="G105" i="29" s="1"/>
  <c r="G116" i="29" s="1"/>
  <c r="G100" i="29"/>
  <c r="G98" i="29"/>
  <c r="G93" i="29"/>
  <c r="G91" i="29"/>
  <c r="G89" i="29"/>
  <c r="G87" i="29"/>
  <c r="G85" i="29"/>
  <c r="G83" i="29"/>
  <c r="G81" i="29"/>
  <c r="G79" i="29"/>
  <c r="G77" i="29"/>
  <c r="G62" i="29"/>
  <c r="G50" i="29"/>
  <c r="G36" i="29"/>
  <c r="G31" i="29"/>
  <c r="G29" i="29"/>
  <c r="G27" i="29"/>
  <c r="G25" i="29"/>
  <c r="G23" i="29"/>
  <c r="G21" i="29"/>
  <c r="G19" i="29"/>
  <c r="G17" i="29"/>
  <c r="G12" i="29"/>
  <c r="G10" i="29"/>
  <c r="G8" i="29"/>
  <c r="G6" i="29"/>
  <c r="F35" i="8"/>
  <c r="F40" i="8"/>
  <c r="F41" i="8"/>
  <c r="F42" i="8"/>
  <c r="F43" i="8"/>
  <c r="F44" i="8"/>
  <c r="F45" i="8"/>
  <c r="F46" i="8"/>
  <c r="F47" i="8"/>
  <c r="F48" i="8"/>
  <c r="F49" i="8"/>
  <c r="F50" i="8"/>
  <c r="F51" i="8"/>
  <c r="F52" i="8"/>
  <c r="F53" i="8"/>
  <c r="G32" i="29" l="1"/>
  <c r="G113" i="29" s="1"/>
  <c r="G73" i="29"/>
  <c r="G114" i="29" s="1"/>
  <c r="G94" i="29"/>
  <c r="G115" i="29" s="1"/>
  <c r="G13" i="29"/>
  <c r="G112" i="29" s="1"/>
  <c r="G117" i="29" s="1"/>
  <c r="A58" i="26"/>
  <c r="A57" i="26"/>
  <c r="G49" i="26"/>
  <c r="G50" i="26" s="1"/>
  <c r="G58" i="26" s="1"/>
  <c r="G44" i="26"/>
  <c r="G42" i="26"/>
  <c r="G40" i="26"/>
  <c r="G38" i="26"/>
  <c r="G36" i="26"/>
  <c r="G34" i="26"/>
  <c r="G32" i="26"/>
  <c r="G30" i="26"/>
  <c r="G28" i="26"/>
  <c r="G26" i="26"/>
  <c r="G24" i="26"/>
  <c r="G6" i="26"/>
  <c r="A156" i="25"/>
  <c r="A155" i="25"/>
  <c r="A154" i="25"/>
  <c r="A153" i="25"/>
  <c r="A152" i="25"/>
  <c r="A151" i="25"/>
  <c r="G143" i="25"/>
  <c r="G141" i="25"/>
  <c r="G139" i="25"/>
  <c r="G137" i="25"/>
  <c r="G128" i="25"/>
  <c r="G118" i="25"/>
  <c r="G114" i="25"/>
  <c r="G101" i="25"/>
  <c r="G96" i="25"/>
  <c r="G84" i="25"/>
  <c r="G72" i="25"/>
  <c r="G67" i="25"/>
  <c r="G65" i="25"/>
  <c r="G63" i="25"/>
  <c r="G61" i="25"/>
  <c r="G59" i="25"/>
  <c r="G57" i="25"/>
  <c r="G55" i="25"/>
  <c r="G53" i="25"/>
  <c r="G51" i="25"/>
  <c r="G49" i="25"/>
  <c r="G47" i="25"/>
  <c r="G45" i="25"/>
  <c r="G40" i="25"/>
  <c r="G38" i="25"/>
  <c r="G36" i="25"/>
  <c r="G34" i="25"/>
  <c r="G32" i="25"/>
  <c r="G30" i="25"/>
  <c r="G28" i="25"/>
  <c r="G26" i="25"/>
  <c r="G24" i="25"/>
  <c r="G6" i="25"/>
  <c r="A9" i="24"/>
  <c r="A8" i="24"/>
  <c r="F33" i="23"/>
  <c r="F31" i="23"/>
  <c r="F29" i="23"/>
  <c r="F20" i="23"/>
  <c r="F18" i="23"/>
  <c r="F16" i="23"/>
  <c r="F14" i="23"/>
  <c r="F12" i="23"/>
  <c r="F10" i="23"/>
  <c r="F8" i="23"/>
  <c r="F6" i="23"/>
  <c r="F26" i="22"/>
  <c r="F24" i="22"/>
  <c r="F22" i="22"/>
  <c r="F21" i="22"/>
  <c r="F20" i="22"/>
  <c r="F17" i="22"/>
  <c r="F16" i="22"/>
  <c r="F15" i="22"/>
  <c r="F12" i="22"/>
  <c r="F10" i="22"/>
  <c r="F8" i="22"/>
  <c r="F6" i="22"/>
  <c r="F37" i="19"/>
  <c r="F35" i="19"/>
  <c r="F33" i="19"/>
  <c r="F31" i="19"/>
  <c r="F28" i="19"/>
  <c r="F26" i="19"/>
  <c r="F24" i="19"/>
  <c r="F22" i="19"/>
  <c r="F20" i="19"/>
  <c r="F18" i="19"/>
  <c r="F16" i="19"/>
  <c r="F14" i="19"/>
  <c r="F12" i="19"/>
  <c r="F10" i="19"/>
  <c r="F8" i="19"/>
  <c r="F6" i="19"/>
  <c r="F63" i="18"/>
  <c r="F55" i="18"/>
  <c r="F66" i="18" s="1"/>
  <c r="F12" i="15" s="1"/>
  <c r="G44" i="17"/>
  <c r="G42" i="17"/>
  <c r="G40" i="17"/>
  <c r="G38" i="17"/>
  <c r="G33" i="17"/>
  <c r="G31" i="17"/>
  <c r="G29" i="17"/>
  <c r="G27" i="17"/>
  <c r="G25" i="17"/>
  <c r="G23" i="17"/>
  <c r="G21" i="17"/>
  <c r="G19" i="17"/>
  <c r="G17" i="17"/>
  <c r="G15" i="17"/>
  <c r="G14" i="17"/>
  <c r="G12" i="17"/>
  <c r="F84" i="16"/>
  <c r="F82" i="16"/>
  <c r="F80" i="16"/>
  <c r="F78" i="16"/>
  <c r="F76" i="16"/>
  <c r="F74" i="16"/>
  <c r="F72" i="16"/>
  <c r="F71" i="16"/>
  <c r="F70" i="16"/>
  <c r="F69" i="16"/>
  <c r="F68" i="16"/>
  <c r="F67" i="16"/>
  <c r="F66" i="16"/>
  <c r="F65" i="16"/>
  <c r="F64" i="16"/>
  <c r="F63" i="16"/>
  <c r="F62" i="16"/>
  <c r="F61" i="16"/>
  <c r="F60" i="16"/>
  <c r="F59" i="16"/>
  <c r="F56" i="16"/>
  <c r="F54" i="16"/>
  <c r="F51" i="16"/>
  <c r="F49" i="16"/>
  <c r="F48" i="16"/>
  <c r="F47" i="16"/>
  <c r="F46" i="16"/>
  <c r="F45" i="16"/>
  <c r="F42" i="16"/>
  <c r="F39" i="16"/>
  <c r="F38" i="16"/>
  <c r="F35" i="16"/>
  <c r="F32" i="16"/>
  <c r="F31" i="16"/>
  <c r="F28" i="16"/>
  <c r="F26" i="16"/>
  <c r="F24" i="16"/>
  <c r="F23" i="16"/>
  <c r="F21" i="16"/>
  <c r="F19" i="16"/>
  <c r="F18" i="16"/>
  <c r="F17" i="16"/>
  <c r="F16" i="16"/>
  <c r="F15" i="16"/>
  <c r="F14" i="16"/>
  <c r="F13" i="16"/>
  <c r="B18" i="15"/>
  <c r="A18" i="15"/>
  <c r="B16" i="15"/>
  <c r="A16" i="15"/>
  <c r="B14" i="15"/>
  <c r="A14" i="15"/>
  <c r="B12" i="15"/>
  <c r="A12" i="15"/>
  <c r="B10" i="15"/>
  <c r="A10" i="15"/>
  <c r="B8" i="15"/>
  <c r="A8" i="15"/>
  <c r="F98" i="10"/>
  <c r="F97" i="10"/>
  <c r="F96" i="10"/>
  <c r="F91" i="10"/>
  <c r="F95" i="10"/>
  <c r="F94" i="10"/>
  <c r="F93" i="10"/>
  <c r="F92" i="10"/>
  <c r="F90" i="10"/>
  <c r="F89" i="10"/>
  <c r="F88" i="10"/>
  <c r="F87" i="10"/>
  <c r="F86" i="10"/>
  <c r="F85" i="10"/>
  <c r="F144" i="10"/>
  <c r="F122" i="8"/>
  <c r="F383" i="8"/>
  <c r="F348" i="8"/>
  <c r="F343" i="8"/>
  <c r="F340" i="8"/>
  <c r="G154" i="25" l="1"/>
  <c r="G110" i="25"/>
  <c r="G133" i="25"/>
  <c r="G155" i="25"/>
  <c r="F28" i="22"/>
  <c r="F30" i="22"/>
  <c r="F99" i="10"/>
  <c r="F16" i="10" s="1"/>
  <c r="F86" i="16"/>
  <c r="F8" i="15" s="1"/>
  <c r="G97" i="25"/>
  <c r="G153" i="25" s="1"/>
  <c r="F39" i="19"/>
  <c r="F14" i="15" s="1"/>
  <c r="G45" i="26"/>
  <c r="G57" i="26" s="1"/>
  <c r="G59" i="26" s="1"/>
  <c r="I9" i="24" s="1"/>
  <c r="G68" i="25"/>
  <c r="G152" i="25" s="1"/>
  <c r="G41" i="25"/>
  <c r="G151" i="25" s="1"/>
  <c r="G46" i="17"/>
  <c r="F10" i="15" s="1"/>
  <c r="F35" i="23"/>
  <c r="F18" i="15" s="1"/>
  <c r="G144" i="25"/>
  <c r="G156" i="25" s="1"/>
  <c r="F147" i="10"/>
  <c r="F138" i="10"/>
  <c r="F137" i="10"/>
  <c r="F135" i="10"/>
  <c r="D131" i="10"/>
  <c r="F130" i="10"/>
  <c r="F152" i="10"/>
  <c r="F151" i="10"/>
  <c r="F149" i="10"/>
  <c r="F148" i="10"/>
  <c r="F141" i="10"/>
  <c r="F136" i="10"/>
  <c r="F132" i="10"/>
  <c r="F129" i="10"/>
  <c r="F128" i="10"/>
  <c r="D127" i="10"/>
  <c r="F127" i="10" s="1"/>
  <c r="F126" i="10"/>
  <c r="F122" i="10"/>
  <c r="F116" i="10"/>
  <c r="F121" i="10"/>
  <c r="G157" i="25" l="1"/>
  <c r="I8" i="24" s="1"/>
  <c r="I12" i="24" s="1"/>
  <c r="F33" i="22"/>
  <c r="F16" i="15" s="1"/>
  <c r="F131" i="10"/>
  <c r="F133" i="10" l="1"/>
  <c r="F153" i="10" s="1"/>
  <c r="F134" i="10"/>
  <c r="F22" i="10" l="1"/>
  <c r="F112" i="10"/>
  <c r="F111" i="10"/>
  <c r="F110" i="10"/>
  <c r="F109" i="10"/>
  <c r="F114" i="10"/>
  <c r="F81" i="10"/>
  <c r="F117" i="10" l="1"/>
  <c r="F69" i="10" l="1"/>
  <c r="F55" i="10"/>
  <c r="F80" i="10" l="1"/>
  <c r="F79" i="10"/>
  <c r="F78" i="10"/>
  <c r="F77" i="10"/>
  <c r="F76" i="10"/>
  <c r="F75" i="10"/>
  <c r="F68" i="10"/>
  <c r="F67" i="10"/>
  <c r="F66" i="10"/>
  <c r="F65" i="10"/>
  <c r="F64" i="10"/>
  <c r="F59" i="10"/>
  <c r="F58" i="10"/>
  <c r="F57" i="10"/>
  <c r="F56" i="10"/>
  <c r="F54" i="10"/>
  <c r="F53" i="10"/>
  <c r="F52" i="10"/>
  <c r="F46" i="10"/>
  <c r="F45" i="10"/>
  <c r="F44" i="10"/>
  <c r="F43" i="10"/>
  <c r="F42" i="10"/>
  <c r="F41" i="10"/>
  <c r="F40" i="10"/>
  <c r="F39" i="10"/>
  <c r="F38" i="10"/>
  <c r="F37" i="10"/>
  <c r="F32" i="10"/>
  <c r="F33" i="10" s="1"/>
  <c r="F11" i="10" s="1"/>
  <c r="F247" i="8"/>
  <c r="F368" i="8"/>
  <c r="F367" i="8"/>
  <c r="F366" i="8"/>
  <c r="F328" i="8"/>
  <c r="F259" i="8"/>
  <c r="F322" i="8"/>
  <c r="F318" i="8"/>
  <c r="F313" i="8"/>
  <c r="F169" i="8"/>
  <c r="F167" i="8"/>
  <c r="F239" i="8"/>
  <c r="F82" i="10" l="1"/>
  <c r="F15" i="10" s="1"/>
  <c r="F123" i="10"/>
  <c r="F21" i="10" s="1"/>
  <c r="F20" i="10"/>
  <c r="F47" i="10"/>
  <c r="F12" i="10" s="1"/>
  <c r="F60" i="10"/>
  <c r="F13" i="10" s="1"/>
  <c r="F70" i="10"/>
  <c r="F14" i="10" s="1"/>
  <c r="F23" i="10" l="1"/>
  <c r="F17" i="10"/>
  <c r="F304" i="8"/>
  <c r="F299" i="8"/>
  <c r="F297" i="8"/>
  <c r="F296" i="8"/>
  <c r="F293" i="8"/>
  <c r="F292" i="8"/>
  <c r="F291" i="8"/>
  <c r="F290" i="8"/>
  <c r="F288" i="8"/>
  <c r="F287" i="8"/>
  <c r="F95" i="8"/>
  <c r="F94" i="8"/>
  <c r="F164" i="8"/>
  <c r="F285" i="8"/>
  <c r="F284" i="8"/>
  <c r="F282" i="8"/>
  <c r="F281" i="8"/>
  <c r="F280" i="8"/>
  <c r="F279" i="8"/>
  <c r="F257" i="8"/>
  <c r="F256" i="8"/>
  <c r="F255" i="8"/>
  <c r="F163" i="8"/>
  <c r="F162" i="8"/>
  <c r="F161" i="8"/>
  <c r="F197" i="8"/>
  <c r="F229" i="8"/>
  <c r="F228" i="8"/>
  <c r="F227" i="8"/>
  <c r="F226" i="8"/>
  <c r="F157" i="8"/>
  <c r="F220" i="8"/>
  <c r="F219" i="8"/>
  <c r="F218" i="8"/>
  <c r="F217" i="8"/>
  <c r="D196" i="8"/>
  <c r="F196" i="8" s="1"/>
  <c r="F92" i="8"/>
  <c r="F91" i="8"/>
  <c r="F146" i="8"/>
  <c r="F204" i="8"/>
  <c r="F200" i="8"/>
  <c r="F199" i="8"/>
  <c r="F198" i="8"/>
  <c r="F188" i="8"/>
  <c r="F86" i="8"/>
  <c r="F114" i="8"/>
  <c r="F109" i="8"/>
  <c r="F26" i="10" l="1"/>
  <c r="F263" i="8"/>
  <c r="F21" i="8" s="1"/>
  <c r="F300" i="8"/>
  <c r="F133" i="8"/>
  <c r="F153" i="8"/>
  <c r="F150" i="8"/>
  <c r="F142" i="8"/>
  <c r="F137" i="8"/>
  <c r="F136" i="8"/>
  <c r="F82" i="8"/>
  <c r="D6" i="12" l="1"/>
  <c r="F36" i="8" l="1"/>
  <c r="F11" i="8" s="1"/>
  <c r="F382" i="8"/>
  <c r="F381" i="8"/>
  <c r="F380" i="8"/>
  <c r="F362" i="8"/>
  <c r="F369" i="8" s="1"/>
  <c r="F338" i="8"/>
  <c r="F337" i="8"/>
  <c r="F336" i="8"/>
  <c r="F335" i="8"/>
  <c r="F334" i="8"/>
  <c r="F333" i="8"/>
  <c r="F352" i="8" s="1"/>
  <c r="F246" i="8"/>
  <c r="F245" i="8"/>
  <c r="F244" i="8"/>
  <c r="F231" i="8"/>
  <c r="F230" i="8"/>
  <c r="F177" i="8"/>
  <c r="F176" i="8"/>
  <c r="F175" i="8"/>
  <c r="F174" i="8"/>
  <c r="F156" i="8"/>
  <c r="F155" i="8"/>
  <c r="F154" i="8"/>
  <c r="F103" i="8"/>
  <c r="F102" i="8"/>
  <c r="F101" i="8"/>
  <c r="F100" i="8"/>
  <c r="F99" i="8"/>
  <c r="F98" i="8"/>
  <c r="F97" i="8"/>
  <c r="F96" i="8"/>
  <c r="F90" i="8"/>
  <c r="F89" i="8"/>
  <c r="F88" i="8"/>
  <c r="F87" i="8"/>
  <c r="F85" i="8"/>
  <c r="F84" i="8"/>
  <c r="F83" i="8"/>
  <c r="F81" i="8"/>
  <c r="F80" i="8"/>
  <c r="F75" i="8"/>
  <c r="F74" i="8"/>
  <c r="F73" i="8"/>
  <c r="F72" i="8"/>
  <c r="F71" i="8"/>
  <c r="F70" i="8"/>
  <c r="F69" i="8"/>
  <c r="F68" i="8"/>
  <c r="F67" i="8"/>
  <c r="F66" i="8"/>
  <c r="F65" i="8"/>
  <c r="F64" i="8"/>
  <c r="F63" i="8"/>
  <c r="F62" i="8"/>
  <c r="F61" i="8"/>
  <c r="F60" i="8"/>
  <c r="F59" i="8"/>
  <c r="F54" i="8"/>
  <c r="F23" i="8" l="1"/>
  <c r="F248" i="8"/>
  <c r="F384" i="8"/>
  <c r="F25" i="8" s="1"/>
  <c r="F178" i="8"/>
  <c r="F15" i="8" s="1"/>
  <c r="F20" i="8"/>
  <c r="F104" i="8"/>
  <c r="F14" i="8" s="1"/>
  <c r="F76" i="8"/>
  <c r="F13" i="8" s="1"/>
  <c r="F24" i="8"/>
  <c r="F205" i="8"/>
  <c r="F19" i="8" s="1"/>
  <c r="F22" i="8"/>
  <c r="F12" i="8"/>
  <c r="F26" i="8" l="1"/>
  <c r="F16" i="8"/>
  <c r="F29" i="8" l="1"/>
  <c r="D5" i="12"/>
  <c r="D9" i="12" s="1"/>
  <c r="D10" i="12" s="1"/>
  <c r="D11" i="12" l="1"/>
  <c r="D12" i="12" s="1"/>
</calcChain>
</file>

<file path=xl/sharedStrings.xml><?xml version="1.0" encoding="utf-8"?>
<sst xmlns="http://schemas.openxmlformats.org/spreadsheetml/2006/main" count="2433" uniqueCount="1457">
  <si>
    <t>m3</t>
  </si>
  <si>
    <t>m2</t>
  </si>
  <si>
    <t>kos</t>
  </si>
  <si>
    <t>kg</t>
  </si>
  <si>
    <t>kpl</t>
  </si>
  <si>
    <t>REKAPITULACIJA</t>
  </si>
  <si>
    <t xml:space="preserve">A </t>
  </si>
  <si>
    <t xml:space="preserve">GRADBENA DELA </t>
  </si>
  <si>
    <t>A1</t>
  </si>
  <si>
    <t>Zemeljska dela</t>
  </si>
  <si>
    <t>A2</t>
  </si>
  <si>
    <t>Armirano-betonska dela</t>
  </si>
  <si>
    <t>A3</t>
  </si>
  <si>
    <t>Tesarska dela</t>
  </si>
  <si>
    <t>A4</t>
  </si>
  <si>
    <t>Zidarska dela</t>
  </si>
  <si>
    <t>A5</t>
  </si>
  <si>
    <t>B</t>
  </si>
  <si>
    <t>OBRTNIŠKA DELA</t>
  </si>
  <si>
    <t xml:space="preserve">B1   </t>
  </si>
  <si>
    <t>B2</t>
  </si>
  <si>
    <t>Ključavničarska in pasarska dela</t>
  </si>
  <si>
    <t>B3</t>
  </si>
  <si>
    <t>Stavbno pohištvo in zasteklitve</t>
  </si>
  <si>
    <t>B4</t>
  </si>
  <si>
    <t>Suhomontažna dela in obloge</t>
  </si>
  <si>
    <t>B5</t>
  </si>
  <si>
    <t>B6</t>
  </si>
  <si>
    <t>B7</t>
  </si>
  <si>
    <t>Tlakarska dela</t>
  </si>
  <si>
    <t>Slikopleskarska dela</t>
  </si>
  <si>
    <t>OBRTNIŠKA DELA - skupaj</t>
  </si>
  <si>
    <t xml:space="preserve">A1  </t>
  </si>
  <si>
    <t xml:space="preserve">ZEMELJSKA DELA </t>
  </si>
  <si>
    <t>1</t>
  </si>
  <si>
    <t>2</t>
  </si>
  <si>
    <t>3</t>
  </si>
  <si>
    <t>4</t>
  </si>
  <si>
    <t>5</t>
  </si>
  <si>
    <t>6</t>
  </si>
  <si>
    <t>7</t>
  </si>
  <si>
    <t>Geomehanski nadzor za celoten čas izvajanja zemeljskih del in temeljenja, z vpisom predpisanih pregledov in meritev.</t>
  </si>
  <si>
    <t>Zakoličba vseh komunalnih vodov, vključno z morebitnimi stroški nadzora soglasodajalcev.</t>
  </si>
  <si>
    <t>Razne zemeljska dela. Obračun po dejanskih stroških z vpisom v gradbeni dnevnik s potrditvijo nadzora/naročnika.</t>
  </si>
  <si>
    <t>strojni izkopi</t>
  </si>
  <si>
    <t>ročni izkop</t>
  </si>
  <si>
    <t>zasipi z dobavo in vgradnjo materiala.</t>
  </si>
  <si>
    <t>ZEMELJSKA DELA SKUPAJ</t>
  </si>
  <si>
    <t xml:space="preserve">ARMIRANO-BETONSKA DELA </t>
  </si>
  <si>
    <t>Dobava in vgradnja podložnega betona, trdnostni razred C 10/12</t>
  </si>
  <si>
    <t>1a</t>
  </si>
  <si>
    <t>Dobava in vgradnja betona, C 30/37 v armirane konstrukcije, po projektu arhitekture, GK in projektu betona, ki ga izdela izvajalec in potrdi projektant GK.</t>
  </si>
  <si>
    <t>2a</t>
  </si>
  <si>
    <t>preseka do 0,08m3/m2-m1</t>
  </si>
  <si>
    <t>2a1</t>
  </si>
  <si>
    <t>2b</t>
  </si>
  <si>
    <t>preseka 0,08-0,12m3/m2-m1</t>
  </si>
  <si>
    <t>2b1</t>
  </si>
  <si>
    <t>2c</t>
  </si>
  <si>
    <t>preseka 0,12-0,20m3/m2-m1</t>
  </si>
  <si>
    <t>2c1</t>
  </si>
  <si>
    <t>ravne plošče</t>
  </si>
  <si>
    <t>2c2</t>
  </si>
  <si>
    <t>talne plošče</t>
  </si>
  <si>
    <t>nosilci</t>
  </si>
  <si>
    <t>2d</t>
  </si>
  <si>
    <t>preseka 0,20-0,30m3/m2-m1</t>
  </si>
  <si>
    <t>2d1</t>
  </si>
  <si>
    <t>2d2</t>
  </si>
  <si>
    <t>2d3</t>
  </si>
  <si>
    <t>ravne stene</t>
  </si>
  <si>
    <t>2e</t>
  </si>
  <si>
    <t>2e1</t>
  </si>
  <si>
    <t>2e2</t>
  </si>
  <si>
    <t>3a</t>
  </si>
  <si>
    <t>rebraste palice do fi 12 mm</t>
  </si>
  <si>
    <t>3b</t>
  </si>
  <si>
    <t>rebraste palice nad fi 12 mm</t>
  </si>
  <si>
    <t>ARMIRANO-BETONSKA DELA SKUPAJ</t>
  </si>
  <si>
    <t>TESARSKA DELA</t>
  </si>
  <si>
    <t>Opaži nevidnih konstrukcij</t>
  </si>
  <si>
    <t>1b</t>
  </si>
  <si>
    <t>1c</t>
  </si>
  <si>
    <t>robovi plošč, s podpiranjem do 5m, višine 20-25cm</t>
  </si>
  <si>
    <t>m1</t>
  </si>
  <si>
    <t>1d</t>
  </si>
  <si>
    <t>1e</t>
  </si>
  <si>
    <t>Shemo opaža v dogovoru z izvajalcem pripravi dobavitelj opaža in obvezno potrdi arhitekt</t>
  </si>
  <si>
    <t>Splošna navodila oz napotki za izvedbo vidnih betonov: Uporaba opažnih plošč v kvaliteti kot npr PERI Fin-ply PRO ali enakovredno. Uporaba galvanizirane ali inox žice za povezovanje armature. Uporaba opažne emulzije v kvalitetti kot npr PERI PlastoClean ali enaovredno. Zatesnitev vseh spojev med ploščami s tesnilnimi spužvicami iz Polipen RS 30kg/m3 ali EPDM/PE 130kg/m3. Opaže se uporablja skladno z navodili dobavitelja za dosego zahtevane kakovosti vidnih betonov.</t>
  </si>
  <si>
    <t>3c</t>
  </si>
  <si>
    <t>3d</t>
  </si>
  <si>
    <t>Opaži vidnih betonskih konstrukcij VB3, vogali minimalno posneti, brez trikotne letvice. (SIST EN 13670:2010/A101:2010/AC: oktober 2017). Izvajalec pripravi načrt opaženja po shemi in navodilih projektanta in ga da v pisno potrditev projektantu za vsak posamezen sklop.</t>
  </si>
  <si>
    <t>4a</t>
  </si>
  <si>
    <t>Opaž prehodov oz vgradne cevi skozi AB konstrukcije (temelji, nosilci, plošče...), za prehode instalacij, cevi, konstrukcij. Ocena</t>
  </si>
  <si>
    <t>5a</t>
  </si>
  <si>
    <t>velikosti do fi 10cm oz 10x10cm, v debelini 20-30cm.</t>
  </si>
  <si>
    <t>5b</t>
  </si>
  <si>
    <t>velikosti do fi 20cm oz 20x20cm, v debelini 20-30cm.</t>
  </si>
  <si>
    <t>velikosti od 0,05m2 do 0,10m2, v debelini 20-30cm.</t>
  </si>
  <si>
    <t>velikosti od 0,10m2 do 0,25m2, v debelini 20-30cm.</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</si>
  <si>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t>
  </si>
  <si>
    <t>TESARSKA DELA SKUPAJ:</t>
  </si>
  <si>
    <t xml:space="preserve">ZIDARSKA DELA  </t>
  </si>
  <si>
    <t xml:space="preserve">1 </t>
  </si>
  <si>
    <t>Naprava kompletnih sestav podlog tlakov, po sestavah po projektu, z vsemi dilatacijami in dilatacijskimi trakovi ob stenah in stebrih.</t>
  </si>
  <si>
    <t>Sestave so navedene iz spodnjega sloja proti zgornjemu sloju.</t>
  </si>
  <si>
    <t>Finalni tlaki zajeti ločeno, razen v sestavah kjer je to navedeno.</t>
  </si>
  <si>
    <t>V ceni je zajeti tudi robne trakove v višini estriha, ekspandirani polistiren (EPS) v debelini 1cm oziroma 2cm, ter zrakotesno lepljenje PE folije na stene pri sestavah, ki zahtevajo zrakotesno izvedbo. V ceni je zajeti tudi izvedbo stikov tlaka s stenami in stebri v prostorih, kje obstaja možnost razlite vode, rege  je zapolniti z okroglim profilom iz penjenega PE, in rego  vodotesno zatesniti s trajnoelastičnim PUR kitom.</t>
  </si>
  <si>
    <t>V ceni postavk je zajeti vse navedene armature.</t>
  </si>
  <si>
    <t>V ceni je zajeti izvedbo in tesnjenje vseh delovnih stikov/dilatacij.</t>
  </si>
  <si>
    <t>1f</t>
  </si>
  <si>
    <t>1g</t>
  </si>
  <si>
    <t>Naprava kompletnih sestav izolacij, po sestavah po projektu, z ustrezno pripravo podlage, z obdelavo vseh dilatacij in zaključkov.</t>
  </si>
  <si>
    <t>Sestave so navedene iz spodnjega sloja proti zgornjemu sloju oz od noter navzven.</t>
  </si>
  <si>
    <t>Dobava in vgradnja oddušnih cev fi75mm</t>
  </si>
  <si>
    <t>Dobava in vgradnja: INOX kotniki, profli, obrobe, konzole instalacij.</t>
  </si>
  <si>
    <t>Razna zidarska dela. Obračun po dejanskih stroških z vpisom v gradbeni dnevnik s potrditvijo nadzora/naročnika.</t>
  </si>
  <si>
    <t>NK</t>
  </si>
  <si>
    <t>ur</t>
  </si>
  <si>
    <t>PK</t>
  </si>
  <si>
    <t>KV</t>
  </si>
  <si>
    <t>ZIDARSKA DELA SKUPAJ:</t>
  </si>
  <si>
    <t>V ceni postavk je zajeti izdelavo delavniške in montažne dokumentacije, statični izračun oz preverbo za podkonstruckijo, vijačni in sidrni material ter nosilne elemente, za kar je vse pridobiti pisno potrditev projektanta.</t>
  </si>
  <si>
    <t>Izvajalec je pred izvedbo dolžan izdelati delavniški načrt in vzorec vgrajenega elementa v dejanski velikosti in pridobiti pisno potrditev projektanta. (do 3 predelave vzorca) je zajeti v ceni pogodbenih postavk. (Eventualno s strani investitorja zahtevane dodatne predelava se dodatno obračunajo.</t>
  </si>
  <si>
    <t>B1</t>
  </si>
  <si>
    <t xml:space="preserve">KROVSKA IN KLEPARSKA DELA    </t>
  </si>
  <si>
    <t>Navedeni sloji ravnih streh si sledijo od spodnjega, proti zgornjim slojem.</t>
  </si>
  <si>
    <t>Podane so tlorisne površine streh. Pri oblogah vencev so podani tekoči metri, navedene pa so tudi višine, oziroma razvite širine (rš.) slojev.</t>
  </si>
  <si>
    <t>V ceni postavk je zajeti tudi  izvedbo - oblikovanje muld ob vtočnikih in tesnjenje vseh prebojev, izvedbo vseh zaokrožnic HI, izvedbo vseh tesnjenj, odkapov, dilatacij…</t>
  </si>
  <si>
    <t>1a1</t>
  </si>
  <si>
    <t>1a2</t>
  </si>
  <si>
    <t>1a3</t>
  </si>
  <si>
    <t>1a4</t>
  </si>
  <si>
    <t>1b2</t>
  </si>
  <si>
    <t>1b3</t>
  </si>
  <si>
    <t xml:space="preserve">B2   </t>
  </si>
  <si>
    <t>KLJUČAVNIČARSKA IN PASARSKA DELA</t>
  </si>
  <si>
    <t>Dela je potrebno izvajati v skladu s projektom PZI, s  tehničnimi predpisi, normativi in standardi.</t>
  </si>
  <si>
    <t>Pri izvedbi je potrebno upoštevati tudi navodila, pogoje in podatke proizvajalca materiala.</t>
  </si>
  <si>
    <t>sidrni in pritrdilni material</t>
  </si>
  <si>
    <t>Izdelava, dobava in montaža nosilnih jeklenih konstrukcij, kvaliteta jekla S235 J0. Izvedbeni razred za vidne konstrukcije je EXC3, v skladu s SIST EN 1090-2.</t>
  </si>
  <si>
    <t>AKZ: vroče cinkano in prašno barvano v RAL-u po izboru projektanta.</t>
  </si>
  <si>
    <t>Dobava in montaža konzol, nosilcev, sider opreme in elementov instalacij..., vročecinkani elementi, s sidrnim in pritrdilnim materialom.</t>
  </si>
  <si>
    <t>Dobava in vgradnja vročecinkanih kotnikov. Ocena</t>
  </si>
  <si>
    <t>4b</t>
  </si>
  <si>
    <t>Dobava in vgradnja INOX kotnikov. Ocena</t>
  </si>
  <si>
    <t>KLJUČAVNIČARSKA IN PASARSKA DELA SKUPAJ</t>
  </si>
  <si>
    <t>STAVBNO POHIŠTVO IN ZASTEKLITVE</t>
  </si>
  <si>
    <t>Izdelava, dobava in montaža stavbnega pohištva, po specifikacijah v shemah, ki so sestavni del tega popisa.</t>
  </si>
  <si>
    <t>V ceni je zajeti ves osnovni in pomožni material (slepe okvirje, vse podkosntrukcije, tesnjenja, maske, police, odkape), vse zasteklitve elementov, po specifikacijah v shemah, debeline stekel po tehnologiji dobavitelja, glede na dimenzije elementov, vse označbe elementov , dekorativne in varnostne folije, po specifikacijah v shemah.</t>
  </si>
  <si>
    <t>Barva fasadnega in notranjega stavbnega pohištva s podkonstrukcijo ter polnih netransparentnih delov fasad je v RAL-u po izboru projektanta. </t>
  </si>
  <si>
    <t>Vsi elementi z vsem definiranim okovjem, tesnili, ključavnicami, avtomatiko in pripadajočo opremo.</t>
  </si>
  <si>
    <t xml:space="preserve">V ceni je zajeti vse za gotove finalno obdelane in vgrajene elemente. </t>
  </si>
  <si>
    <t xml:space="preserve">Del elementov stavbnega pohištva v sklopu oblog obloženih z enakim materilom kot obloge; kar je zajeti v ceni elementa – po shemah. </t>
  </si>
  <si>
    <t xml:space="preserve">Del elementov stavbnega pohištva v sklopu večjih steklenih sten.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</si>
  <si>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</si>
  <si>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</si>
  <si>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</si>
  <si>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</si>
  <si>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STAVBNO POHIŠTVO IN ZASTEKLITVE SKUPAJ:</t>
  </si>
  <si>
    <t>SUHOMONTAŽNA DELA IN OBLOGE</t>
  </si>
  <si>
    <t xml:space="preserve">Izdelava predelnih sten in oblog,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V ceni je zajeti bandažiranje in 1x glajenje stikov. Slikanje zajeto pri slikopleskarskih delih.  </t>
  </si>
  <si>
    <t>Doplačila za suhomontažne stene in obloge</t>
  </si>
  <si>
    <t>Doplačilo za oblogo suhomontažnih sten z impregnirano ploščo GKBI deb 12,5mm.</t>
  </si>
  <si>
    <t>ojačitev v suhomontažnih stenah za vgardne elmenete opreme in instalacij: pasovi OSB plošč deb 25mm višine 67cm. Ocena</t>
  </si>
  <si>
    <t>Dobava in vgardnja revizijskih vratic in loput suhomontažnih sten in stropov, po sistemu kot npr Revizijske lopute KNAUF REVO ali enakovredno, z vsemi izrezi in ojačitvami konstrukcije stene oz stropa. Tip revizijske lopute glede na tip stene oz obloge</t>
  </si>
  <si>
    <t>300 x 300 mm</t>
  </si>
  <si>
    <t>600 x 600 mm</t>
  </si>
  <si>
    <t>SUHOMONTAŽNA DELA IN OBLOGE SKUPAJ:</t>
  </si>
  <si>
    <t>TLAKARSKA DELA</t>
  </si>
  <si>
    <t>OP:</t>
  </si>
  <si>
    <t>Dela je potrebno izvajati v skladu z  tehničnimi predpisi, normativi in standardi.</t>
  </si>
  <si>
    <t>Material za ta dela mora po kvaliteti ustrezati določilom veljavnih normativov in standardov in zahtevam v projektu.</t>
  </si>
  <si>
    <t>Vgardnja vseh robnih elementov (vogalniki, zaključki, robni profili…) po detajlih in potrditvi vzorcev s strani projektanta.</t>
  </si>
  <si>
    <t>Ponudnik oz. izvajalec del izjavlja, da so v ponudenih cenah na enote dela zajeta v takem obsegu, da ustrezajo in zadostujejo vsem zahtevam v veljavnih zakonih, predpisih in normativih. Zaračunavanje stroškov za morebitno iz takih razlogov kasneje s strani inšpekcijskih služb, upravnih enot, zavarovalnic itd. zahtevanih sprememb, prilagoditev ali zamenjav na izvedenih elementih v breme investitorja se izključuje. (Izjema so določila, ki so pravnomočno veljavnost prejela po dnevu podpisa izvedbenega naročila.)</t>
  </si>
  <si>
    <t>1e1</t>
  </si>
  <si>
    <t>1e2</t>
  </si>
  <si>
    <t>TLAKARSKA DELA SKUPAJ:</t>
  </si>
  <si>
    <t>SLIKOPLESKARSKA DELA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</si>
  <si>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</si>
  <si>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</si>
  <si>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</si>
  <si>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</si>
  <si>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</si>
  <si>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V ponudbah je v cenah na enote potrebno vračunati vse za izvedbo lastnih del potrebne delovne odre in dvigala ter vse ukrepe zadevno varnosti na grabišču.</t>
  </si>
  <si>
    <t>V ceni postavk je poleg dela in materiala, potrebno zajeti tudi, ustrezno pripravo podlage za kvalitetno izvedbo, izvedbo vseh potrebnih zaščit  z dobavo zaščitnega materiala, čiščenje in odvoz odpadkov,....</t>
  </si>
  <si>
    <t>nanos emulzije, 2x glajenje in 2x brušenje</t>
  </si>
  <si>
    <t>2x slikanje</t>
  </si>
  <si>
    <t>SLIKOPLESKARSKA DELA SKUPAJ:</t>
  </si>
  <si>
    <t>SPLOŠNE OPOMBE</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</si>
  <si>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</si>
  <si>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 xml:space="preserve">Izdelavo ponudb in izvedbo projekta je potrebno izdelati skladno z načrtom. Načrt je potrebno upoštevati v celoti (risbe, opisi in popisi). </t>
  </si>
  <si>
    <t>Pri izdelavi ponudbe je upoštevati vsa določila gradbene pogodbe iz razpisne dokumentacije.</t>
  </si>
  <si>
    <t>V primeru tiskarskih napak in morebitnih neskladij v projektu, je ponudnik ali izvajalec dolžan na to opozoriti odgovornega projektanta.</t>
  </si>
  <si>
    <t>Ponudnik ali izvajalec je dolžan pred pričetkom del pregledati dokumentacijo in opozoriti na morebitno tehnično pomanjkljivost izvedbenih detajlov, risb, opisov ali popisov. Predloge potrdita odgovorni projektant in vodja nadzora.</t>
  </si>
  <si>
    <t>V sklop izvajalčeve ponudbe sodijo vsi montažni načrti, ki jih pred izvedbo glede tehnične pravilnosti, zahtevane kakovosti in izgleda potrdi odgovorni projektant.</t>
  </si>
  <si>
    <t>Kjer ni opredeljenega izvedbenega industrijskega detajla ali izdelka, ga mora izvajalec pred izvedbo predstaviti, izbor potrdita odgovorni projektant in odgovorni nadzornik.</t>
  </si>
  <si>
    <t>Izvajalec je dolžan poskrbeti, da so vgrajeni materiali in rešitve skladne z zakonodajo in smernicami!</t>
  </si>
  <si>
    <t>Izvajalec je za vsa področja dela dolžan spoštovati veljavno zakonodajo tudi v primerih sprememb zakonov in pravilnikov v času izvajanja pogodbenih del.</t>
  </si>
  <si>
    <t>V ceni pogodbenih postavke je zajeti:</t>
  </si>
  <si>
    <t xml:space="preserve">Izdelavo podrobnega izvedbenega terminskega in finančnega plana izvedbe del, ki ju mora naročniku predložiti v pregled in potrditev v roku, ki je opredeljen v pogodbi, ki je sestavni del razpisne dokumentacije. </t>
  </si>
  <si>
    <t>Izvajanje stalnega vnosa sprememb in izvedenih rešitev v načrte PZI za potrebe izdelave PID.</t>
  </si>
  <si>
    <t xml:space="preserve">Izvajati pogodbena dela strokovno pravilno po vseh sodobnih izsledkih znanosti in stroke, vestno in kvalitetno v skladu z veljavnimi zakoni, predpisi, standardi, gradbenimi normativi, tehničnimi navodili, smernicami in uzancami s skrbnostjo dobrega strokovnjaka, </t>
  </si>
  <si>
    <t>Dnevno obveščanje vodje nadzora o tekočih delih, načrtovanih prevzemih in delih, ki sledijo v nadaljevanju, ter vse morebitne spremembe dnevno ali po potrebi tudi pogosteje usklajevati z vodjo nadzora,</t>
  </si>
  <si>
    <t>Vodenje gradbenega dnevnika in knjige obračunskih izmer ažurno za ves čas gradnje skladno s pravilnikom o gradbiščih,</t>
  </si>
  <si>
    <t>Zavarovanje in čuvanje izvedenih del, opreme in materiala pred okvarami, propadanjem, odnašanjem ali uničenjem in poskrbeti, da s svojim delom ne bo poškodoval opravljenih del drugih izvajalcev, za ves čas izvajanja del do primopredaje objekta.</t>
  </si>
  <si>
    <t>Oskrbo gradbišča z vsemi potrebnimi gradbiščnimi začasnimi objekti, električno energijo in elektronsko komunikacijo, montažnimi in drugimi stroji, instrumenti, orodjem, montažnim in potrošnim materialom ter ustreznimi strokovno usposobljenimi delavci</t>
  </si>
  <si>
    <t>Izvedbo vseh transportnih in drugih pomožnih storitev</t>
  </si>
  <si>
    <t>Kritje stroškov zaradi ustavitve del zaradi neizvajajanja le teh skladno s projektno dokumentacijo oz. skladno s spremembami, ki so potrjene s strani naročnika.</t>
  </si>
  <si>
    <t>Vsa občasna in začasna in druga dela, ki so potrebna za izvedbo predmeta pogodbe, ne glede na to, ali so ali niso izrecno navedena v tej pogodbi in pogodbenih tehničnih specifikacijah. Ta dela morajo biti najprej potrjena s strani vodje nadzora.</t>
  </si>
  <si>
    <t xml:space="preserve">Stroške vodarine, električne energije, priključkov na omrežja za podatkovne prenose in ostalih gradbiščnih priključkov za dela po pogodbi in vseh tekočih in zaključnih čiščenj pred primopredajo objekta. </t>
  </si>
  <si>
    <t>Izdelavo projekta izvedenih del (PID), navodila za obratovanje in vzdrževanje objekta (NOV) za vsa dejansko izvedena dela in dokazilo o zanesljivosti objekta ter jih izročiti naročniku v dveh enakih izvodih in na spominskem mediju v elektronskem zapisu v primerni digitalni obliki po zahtevi naročnika in veljavni zakonodaji, in sicer na sedežu naročnika,</t>
  </si>
  <si>
    <t>Izdelavo geodetskega načrta novega stanja, vključno z instalacijami v sklopu zunanjih priključkov po končani gradnji,</t>
  </si>
  <si>
    <t>Pripravo dokumentacijo za pridobitev uporabnega dovoljenja na podlagi veljavne zakonodaje,</t>
  </si>
  <si>
    <t>Organizacijo tehničnega pregleda, vmesne / delne predaje ter končno primopredajo vseh izvedenih del,</t>
  </si>
  <si>
    <t>Pridobitev potrjenih listin (certifikate ipd.) oziroma soglasij, mnenj, ekspertiz, veljavnih v Republiki Sloveniji, potrebnih za pridobitev uporabnega dovoljenja ter garancijskih listin in drugih listin, ki pripadajo objektu oziroma delom objekta vključno z napravami in napeljavami, ter drugim dobavljenim stvarem, vse v zvezi s predmetom pogodbe, ki ga mora izvršiti po tej pogodbi,</t>
  </si>
  <si>
    <t>Redno dnevno čiščenje delovišča in obstoječih objektov in površin, predajo popolnoma očiščenega objekta, v katerem je možna takojšnja uporaba,</t>
  </si>
  <si>
    <t xml:space="preserve">Vse stroške odvoza materialov na stalno deponijo in pridobitev ustreznih potrdil za material in deponijo, kot jih zahteva veljavna zakonodaja. </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</si>
  <si>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</si>
  <si>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</si>
  <si>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</si>
  <si>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izkopov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</si>
  <si>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</si>
  <si>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</si>
  <si>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</si>
  <si>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</si>
  <si>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</si>
  <si>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</si>
  <si>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</si>
  <si>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</si>
  <si>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Izkopi se izvajajo v pretežno prodno peščenih plasteh. Lokalno so se pojavljajo tanjše plasti peska, nekaj konglomerata in tudi bolj zaglinjenih plasti.</t>
  </si>
  <si>
    <t>Glede na geomehansko poročilo je predvideno, da se zasipi izvajajo z izkopanim materialom.</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</si>
  <si>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</si>
  <si>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</si>
  <si>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</si>
  <si>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</si>
  <si>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</si>
  <si>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</si>
  <si>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</si>
  <si>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</si>
  <si>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</si>
  <si>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</si>
  <si>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</si>
  <si>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</si>
  <si>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</si>
  <si>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dogovoriti s projektantoma arhitekture in gradbenih konstrukcij.</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</si>
  <si>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</si>
  <si>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</si>
  <si>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</si>
  <si>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</si>
  <si>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Pri izvajanju betonskih del je nujno upoštevati vsa navodila statika, ki so podana v njegovem tehničnem poročilu. Vse po detajlih projekta PZI.</t>
  </si>
  <si>
    <t>Pri vseh zaščitnih plasteh betona je upoštevati PZI gradbene konstrukcije in požarne zahteve.</t>
  </si>
  <si>
    <t xml:space="preserve">Dodatki betonom: Dodatek za popolno vodotesnost (proizvajalca predlaga izvajalec glede na izkušnje). Glede na letni čas izvedbe je potrebno upoštevati še dodotke za zmrzovanje ali druge dodotke, ki podaljšujejo ali skrajšajo strjevanje betona. Dodatke je izvajalec dolžan navesti v projektu betona in s tem seznaniti naročnika in arhitekta. Dodatke nujno upoštevati v ponudbi, četudi niso v popisu navedeni ločeno (se vključi v ceno betona) </t>
  </si>
  <si>
    <t xml:space="preserve">Negovanje: Beton mora biti 4 do 6 dni po izvedbi negovan proti izsušitvi. Natančnejši postopek negovanja mora biti določen v projektu betona. </t>
  </si>
  <si>
    <t xml:space="preserve">Projekt betonov: Izdelava projekta betonov vključno z natančno recepturo in načinom izvedbe vidih betonov mora biti vključena v vrednost izvedbe betonskih del (pod postavkami, ki opredeljujejo vidne betone, četudi izdelava projekta betonov in recapture ni navedena ločeno v popisu GOI del. Projekt betona je izvajalec dolžan naročiti pri kompetetntni inštituciji (npr. ZRMK, Igmat, ZAG, IRMA, ali enakovredno). Projekt betonov mora vsebovati tudi opis načina izvedbe, način diletiranja, izvedbo armature, itd… Projekt betona pregleda, uskladi in potrdi odgovorni projektant arhitekture. </t>
  </si>
  <si>
    <t xml:space="preserve">Nadzor izvedbe vidnih betonov: predstavnik izbrane institucije ali samostojni strokovnjak, ki bo izdelala recepturo betonov, mora biti prisoten pri izvedbi vidnih betonov (ponudnik vključi v ponudbo). </t>
  </si>
  <si>
    <t xml:space="preserve">Distančne cevi: Uporabljene morajo biti silikatne, vlakocementne ali mikroarmirane distančne cevi v barvi betona (npr. SIGI ali podobno) ali sistem RiveStop, ki omogoča izvedbo brez distančnikov. Uporaba običajnih plastičnih (Nivedur) cebi NI DOVOLJENA! </t>
  </si>
  <si>
    <t xml:space="preserve">Distančniki med armature in opažem: Uporabiti je potrebno distanène elemente in mikroarmiranega betona enake barve kot beton (npr. Nevoga, Max Franck ali podobno). Uporaba PVC ditanènikov NI DOVOLJENA! </t>
  </si>
  <si>
    <t xml:space="preserve">Sanacije napak na vidnem betonu: Napake do velikosti 2/2 cm (ali fi 3cm) se naknadno korigira s finim dletom, vendar samo na površini napake (in ne po zdravem betonu). S fino korigirno maso in finim dletom je potrebno ročno korigirati tudi vse zračne mehurje na površini vidnega betona. Korekcijska masa mora imeti enako bravo kot beton. Korekcija z “zaribavanjem” NI DOVOLJENA. Pri vgrajevanju betona je potrebno paziti, da ostanki betona ne ostajajo na opažnih ploščah, saj je to kasneje vidno na površini betona. V opaže morajo biti pred vlivanjem betona pravilno vgrajene in zatesnjene vse strojne in elektro instalacije, saj kasnejše korekture niso mogoče. V primeru večjih napak (nad 2/2cm oz. fi 3cm, izmikov opažnih plošč, večjih razlik v barvi betona, hrapavi strukturi, itd…) je potrebno steno, nosilec ali ploščo porušiti in izvesti ponovno)!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</si>
  <si>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</si>
  <si>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</si>
  <si>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</si>
  <si>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</si>
  <si>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</si>
  <si>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</si>
  <si>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</si>
  <si>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</si>
  <si>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</si>
  <si>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</si>
  <si>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Opaže vidnih konstrukcij in neometanih konstrukcij je treba razumeti tako, da so te neometane, nepokrite betonske konstrukcije, pri katerih se želi doseči popolnoma ravna površina.</t>
  </si>
  <si>
    <t>V ceni za enoto je treba poleg del, ki so opisana v posamezni postavki ter del in ukrepov iz točke 4. tega splošnega opisa, upoštevati še:</t>
  </si>
  <si>
    <t xml:space="preserve">dobavo lesa in opažnih elementov, pritrdilnega, veznega in pomožnega materiala, z vsemi transporti in manipulativnimi stroški; </t>
  </si>
  <si>
    <t>vse notranje transporte.</t>
  </si>
  <si>
    <t>Opombe:</t>
  </si>
  <si>
    <t>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</si>
  <si>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</si>
  <si>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</si>
  <si>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</si>
  <si>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</si>
  <si>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</si>
  <si>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</si>
  <si>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</si>
  <si>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Pri izvedbi opažev je obvezno upoštevati PZI arhitekture in gradbenih konstrukcij. Izvajalec izdela načrt sestavljanja opažev, ki ga potrdi OVP in OPGK</t>
  </si>
  <si>
    <t>Za ustreznost ponudbe mora ponudnik obvezno upoštevati tudi podrobnejši opis opažev, tehnično poročilo in načrte PZI.</t>
  </si>
  <si>
    <t>Opaži vidnih elementov (vidnih stropov, stebrov, slopov in nosilcev) morajo biti kovinski, s plastično prevleko za doseganje boljše kvalitete. Predviden je kvaliteten premaz, voščeni, s ciljem površin brez madežev in luž.</t>
  </si>
  <si>
    <t xml:space="preserve">Opaženje: Opaženje se izvede po velikostenskem sisitemu PERI Vario GT 24 z opažnimi ploščami kot npr PERI Fin-ply PRO ali enakovrednimi. Opažni sisitem mora zagotavljati izvedbo brez distančnikov na nosilcih oz. Distančnikov na sredini opažnih polj stenskega opaža in ne na robu (uporaba opažnih sistemov, ki imajo distančnike na robovih opažnih plošč NI DOVOLJENA!). </t>
  </si>
  <si>
    <t xml:space="preserve">Vse uporabljene opažne plošče (tudi dodatno mizarsko izdelane) morajo biti izdelane iz povsem gladkih nevpojnih opažnih plošč za vidne betone VB4/SB4 (npr. PERI Fin-ply PRO). Distančniki morajo biti izvedeni v pravilnem rastru, ki ga določi oz. potrdi odg.proj.arh. Stiki med ploščami morajo biti tesnjeni s sistemskimi tesnilnimi trakovi (npr. PERI) tako, da je onemogočeno vsakršno odtekanje cementnega mleka. Stiki med opažnimi ploščami morajo biti vidni kot ena črta (ne tri reljefne črte, kot pri konstrukcijskih opažnih sistemih) </t>
  </si>
  <si>
    <t xml:space="preserve">Opažne plošče: Opažne plošče je potrebno premazati s sistemsimi olji (voski, npr. PERI PlastoClean), ki zmanjšajo ali preprečujejo sprejemanje betona z opažnimi ploščami, ter zagotavljajo popolnoma gladke površine vidnega betona. Uporabljajo se lahko samo sisitemske rešitve oziroma sisitemska olja npr. PERI ali podobno. </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</si>
  <si>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</si>
  <si>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</si>
  <si>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</si>
  <si>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ter del, opisanih v posamezni postavki predračuna še:</t>
  </si>
  <si>
    <t xml:space="preserve">dobava vsega osnovnega in pomožnega materiala z vsemi transporti in manipulativnimi stroški;  </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</si>
  <si>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</si>
  <si>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</si>
  <si>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</si>
  <si>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</si>
  <si>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</si>
  <si>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</si>
  <si>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</si>
  <si>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</si>
  <si>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</si>
  <si>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</si>
  <si>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</si>
  <si>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</si>
  <si>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</si>
  <si>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ESTRIHI IN PREVLEKE</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</si>
  <si>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</si>
  <si>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</si>
  <si>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</si>
  <si>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</si>
  <si>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</si>
  <si>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 xml:space="preserve">samo izvedba po opisu in pravilih stroke </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</si>
  <si>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</si>
  <si>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</si>
  <si>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</si>
  <si>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</si>
  <si>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snemanje potrebnih izmer na objektu;</t>
  </si>
  <si>
    <t>pregled pripravljenih podlog in fino čiščenje pred pričetkom dela;</t>
  </si>
  <si>
    <t>dobavo in polaganje enega sloja strešne lepenke pod pločevinastimi oblogami na opeki, malti in betonu;</t>
  </si>
  <si>
    <t>dobavo osnovnega, pritrdilnega in pomožnega materiala, z vsemi transportnimi in manipulativnimi stroški;</t>
  </si>
  <si>
    <t>delo v delavnici in na objektu, z vsemi dajatvami;</t>
  </si>
  <si>
    <t>prevoz izdelkov in materiala na objekt, z nakladanjem, razkladanjem, skladiščenjem in prenosi do mesta vgraditve;</t>
  </si>
  <si>
    <t>montažo vseh slojev po opisu v skladu s pravili stroke</t>
  </si>
  <si>
    <t>čiščenje izdelkov po končanem delu in podobno;</t>
  </si>
  <si>
    <t>vsa dela in ukrepe po določilih zakona o varstvu pri delu.</t>
  </si>
  <si>
    <t>V primeru da posamezne postavke v popisu ne zajemajo celotnega opisa potrebnega za funkcionalno dokončanje dela oz. posamezne postavke del, mora ponudnik izvedbo le tega vključiti v ceno na enoto!</t>
  </si>
  <si>
    <t>Pri vgrajevanju materialov oz. proizvodov, ki so projektirani kot osnovni elementi toplotne, hidro in zvočne zaščite je potrebno dosledno upoštevanje zahtevanih tehničnih karakteristik, ki so navedene v tehničnih opisih obodnih in etažnih konstrukcij.</t>
  </si>
  <si>
    <t xml:space="preserve">Proizvodi, ki so predvideni za hidro, zvočno in toplotno zaščito so v tehnični soodvisnosti, zato je potrebno, da izvajalec pred vgradnjo enakovrednih ali boljših proizvodov, kot so navedeni v popisu, predhodno pridobi mnenje OVP glede fizikalnih, kemijskih ter drugih relevantnih  kompatibilnosti. Izvajalec mora v celoti upoštevati vsa navodila OVP, ki so navedena v tehničnem poročilu celotnega objekta kot tudi tehnologijo samega dela. </t>
  </si>
  <si>
    <t>Izvajalec mora za vse vidne pločevinaste obrobe in kape pripraviti delavniške načrte in jih dati v potrditev projektantu. Strošek izdelave delavniških načrtov izvajalec upošteva v postavkah popisa.</t>
  </si>
  <si>
    <t>KLJUČAVNIČARSKA DELA</t>
  </si>
  <si>
    <t>Vsi zvari morajo biti estetsko oblikovani in polno zapolnjeni</t>
  </si>
  <si>
    <t>Dela je treba izvajati po določilih tehničnih predpisov in skladno z obveznimi standardi.</t>
  </si>
  <si>
    <t>Za izvedbo so relevantni detajli iz  načrtov arhitekture, načrtov gradbenih konstrukcij ter navodila OVP in OPGK</t>
  </si>
  <si>
    <t>pregled pripravljenih podlog in fino čiščenje le teh pred pričetkom dela;</t>
  </si>
  <si>
    <t>dobavo vsega osnovnega, pritrdilnega, spojnega in pomožnega materiala ter pri oknih in vratih tudi okovja in kljuk; z vsemi transportnimi in manipulativnimi stroški;</t>
  </si>
  <si>
    <t>čiščenje železnih izdelkov do visokega sijaja in 2x miniziranje, če ni v posamezni postavki drugače zahtevano;</t>
  </si>
  <si>
    <t>prevoz izdelkov na objekt, z nakladanjem, razkladanjem, skladiščenjem in prenosi do mesta vgraditve oz. montaže;</t>
  </si>
  <si>
    <t>čiščenje izdelkov in prostorov po izvršeni montaži ter zavarovanje do predaje naročniku;</t>
  </si>
  <si>
    <t>vse tesnitve pri oknih in vratih;</t>
  </si>
  <si>
    <t>dobavo in vgrajevanje stekla po opisih.</t>
  </si>
  <si>
    <t>Obračun del se vrši v merskih enotah, ki so označene v posamezni postavki.</t>
  </si>
  <si>
    <t>Druge pripombe:</t>
  </si>
  <si>
    <t>v cenah na enoto je potrebno predvideti tudi strošek delavniških in montažnih načrtov, potrdita jih OPGK, OPA in OVP. Za  te elemente naj izvajalec ob ponudbi preveri količino podane teže, ki je izračunana na podlagi načrta arhitekture In načrta gradbenih konstrukcij. Glede tega velja upoštevati izdelane načrte PZI in navodila v razpisu!</t>
  </si>
  <si>
    <t>Podlaga za izvedbo so delavniški načrti, izdelani iz strani izvajalca in potrjeni iz strani OVP. Podlaga za izvedbo delavniških načrtov so sheme iz posamičnih načrtov.</t>
  </si>
  <si>
    <t>v cenah na enoto je potrebno predvideti tudi strošek  in pridobitve potrdila o ustreznosti izvedbe kovinskih konstrukcij od ustrezne inštitucije.</t>
  </si>
  <si>
    <t>vse materiale mora pred  izdelavo potrditi odgovorni projektant</t>
  </si>
  <si>
    <t>mere je potrebno preveriti na objektu</t>
  </si>
  <si>
    <t xml:space="preserve">vsa jeklena konstrukcija mora biti ustrezno protipožarno zaščitena skladno z študijo požarne varnosti – preveri po študiji, če je potrebno </t>
  </si>
  <si>
    <t>Izvajalec mora izdelati in dati v pisno potrditev delavniške in montažne načrte za vse elemente odgovornemu projektantu statiku in dostaviti  vzorce finalnih obdelav v potrditev projektantu.</t>
  </si>
  <si>
    <t>MONTAŽNI PANELI IN OBLOGE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</si>
  <si>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</si>
  <si>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Izvajalec je dolžan izdelati statiko posameznih zasteklitev (stekel)</t>
  </si>
  <si>
    <t>Za izvedbo so merodajni delavniški načrti, ki jih izdela izvajalec, na podlagi načrta arhitekture, potrdi jih pa ovp in opgk.</t>
  </si>
  <si>
    <t>Snemanje potrebnih izmer na objektu;</t>
  </si>
  <si>
    <t>Pregled pripravljenih podlog in fino čiščenje le teh pred pričetkom dela;</t>
  </si>
  <si>
    <t>Dobavo vsega osnovnega, pritrdilnega, spojnega in pomožnega materiala ter pri oknih in vratih tudi okovja in kljuk; z vsemi transportnimi in manipulativnimi stroški;</t>
  </si>
  <si>
    <t>Delo v delavnici in na objektu, z vsemi dajatvami;</t>
  </si>
  <si>
    <t>Prevoz izdelkov na objekt, z nakladanjem, razkladanjem, skladiščenjem in prenosi do mesta vgraditve oz. montaže;</t>
  </si>
  <si>
    <t>Čiščenje izdelkov in prostorov po izvršeni montaži ter zavarovanje do predaje naročniku;</t>
  </si>
  <si>
    <t>Vsa dela in ukrepe po določilih veljavnih predpisov varstva pri delu;</t>
  </si>
  <si>
    <t>Vse tesnitve pri oknih in vratih;</t>
  </si>
  <si>
    <t>Dobavo in vgrajevanje stekla po opisih kvalitete.</t>
  </si>
  <si>
    <t>Vse zaključne in obrobne tesnilne elemente</t>
  </si>
  <si>
    <t>Izvajalec izdela delavniško dokumentacijo, ki jo potrdi opa.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</si>
  <si>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</si>
  <si>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Oznaka vrat je enaka oznaki sheme.</t>
  </si>
  <si>
    <t>Za vsa stekla izdela izvajalec, ponudnik pred izvedbo detajlni izračun potrebne debeline stekel, upoštevajoč celotno pzi projektno dokumentacijo</t>
  </si>
  <si>
    <t>V primeru nejasnosti  je izvajalec del oz. ponudnik, že v času izdelovanja ponudbe dolžan postaviti ovp zahtevo  po pojasnitvi na način, ki je v skladu z izvajanjem javnega razpisa.</t>
  </si>
  <si>
    <t>Vso stavbno pohištvo mora imeti ustrezne izjave o lastnostih</t>
  </si>
  <si>
    <t>Vse materiale mora pred vgradnjo potrditi ovp</t>
  </si>
  <si>
    <t>V primeru, da posamezne postavke v popisu ne zajemajo celotnega opisa potrebnega za funkcionalno dokončanje dela, mora ponudnik izvedbo le tega vključiti v ceno na enoto.</t>
  </si>
  <si>
    <t>Pri vseh delih je  upoštevati sorazmerje  stroškov organizacije in čiščenja po  končanju vseh del.</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</si>
  <si>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</si>
  <si>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</si>
  <si>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</si>
  <si>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</si>
  <si>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</si>
  <si>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</si>
  <si>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</si>
  <si>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</si>
  <si>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</si>
  <si>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</si>
  <si>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</si>
  <si>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</si>
  <si>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</si>
  <si>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</si>
  <si>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</si>
  <si>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</si>
  <si>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</si>
  <si>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t>
  </si>
  <si>
    <t>Vsa dela morajo biti izvedena tehnično pravilno in po pravilih stroke, po določilih veljavnih normativov in tehničnih predpisov za polaganje.</t>
  </si>
  <si>
    <t>Vsi stiki talne obloge ali stenske obrobe morajo biti izvedeni tako, da je površina tlakov na stikih ravna, gladka in v isti ravnini.</t>
  </si>
  <si>
    <t>Vidne površine plošč za oblaganje v objektu morajo biti: ravne, gladke brez sledov predhodne obdelave</t>
  </si>
  <si>
    <t>Pohodne površine morajo biti izvedene protidrsno, skladno s projektom in veljavno zakonodajo.</t>
  </si>
  <si>
    <t>Polaganje ploščic po načrtu polaganja oz izhodiščih projektanta.</t>
  </si>
  <si>
    <t>TERACERKA DELA</t>
  </si>
  <si>
    <t>Dela je potrebno izvajati v skladu z  tehničnimi predpisi in normativi v soglasju z obveznimi standardi za polaganje tlakov</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</si>
  <si>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</si>
  <si>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</si>
  <si>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</si>
  <si>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</si>
  <si>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</si>
  <si>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</si>
  <si>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</si>
  <si>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</si>
  <si>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</si>
  <si>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</si>
  <si>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</si>
  <si>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</si>
  <si>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</si>
  <si>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</si>
  <si>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</si>
  <si>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izvajalec mora predložiti vzorce v potrditev OVP in ON</t>
  </si>
  <si>
    <t>ves vgrajeni material mora imeti ustrezne izjave o skladnosti</t>
  </si>
  <si>
    <t>V kolikor ni nizkostenska obroba popisana ločeno jo je zajeti v ceni  osnovne postavke tlaka.</t>
  </si>
  <si>
    <t>V kolikor je v načrtu arhitekture predviden kitani stik med horizontalno in vertikalno površino, je potrebno PU kit zajeti v osnovni postavki tlaka.</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</si>
  <si>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</si>
  <si>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 ceni posameznih postavk je zajeti:</t>
  </si>
  <si>
    <t>Dobavo vsega osnovnega in pomožnega materiala;</t>
  </si>
  <si>
    <t>Prevoz materiala na objekt, z nakladanjem, razkladanjem, skladiščenjem in prenosi ;</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</si>
  <si>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</si>
  <si>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</si>
  <si>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</si>
  <si>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</si>
  <si>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</si>
  <si>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Vsa dela se izvajajo po barvni študiji ali po potrditvi projektanta in naročnik.</t>
  </si>
  <si>
    <t>V ceni postavk je zajeti tudi izvedbo vzorcev vseh tlakov, vsak vzorec min. površine 2m2.</t>
  </si>
  <si>
    <t>objekt: 
Institut Jožef Stefan
Vratarnica in kolesarnica Jamova cesta
Jamova cesta 39, 1000 Ljubljana</t>
  </si>
  <si>
    <t>Rušitvena dela</t>
  </si>
  <si>
    <t>RUŠITEVNA DELA</t>
  </si>
  <si>
    <t>RUŠITVENA DELA</t>
  </si>
  <si>
    <t xml:space="preserve">Rušitvena dela obsegajo rušenje objektov, podrobneje predstavljenih v opisu objektov in ponudbeni specifikaciji, ki sta sestavni del te dokumentacije. Porušijo se vsi obravnavani objekti in pripadajoča zunanja ureditev. Vse ruševine je potrebno odpeljati na ustrezno deponijo ali v predelavo pooblaščenemu predelovalci, ob upoštevanju Uredbe o ravnanju z odpadki, ki nastanejo pri gradbenih delih in ostale veljavne zakonodaje s tega področja in področja gradenj. Opis objektov, ki je sestavni del te dokumentacije je zgolj informativen; potencialni izvajalci morajo po predhodnem dogovoru z investitorjem obvezno opraviti ogled na terenu in na podlagi ogleda podati ponudbo za rušenje posameznih objektov po sistemu »na ključ«. </t>
  </si>
  <si>
    <t xml:space="preserve">Izbrani izvajalec mora biti usposobljen za izvajanje razpisanih del, prav tako mora razpolagati z ustreznimi kapacitetami (kadri, mehanizacija, ...) za zagotavljanje rokov izvedbe in pri pričakovani dinamiki oz. potrebnem zaključku rušitvenih del. </t>
  </si>
  <si>
    <t>Odstranitev kompletnega objekta vratarnice, z vsemi vgrajenimi elementi, instalacijami, notranjo opremo, z odklopom vseh vodov in blindiranjem le teh.</t>
  </si>
  <si>
    <t>V ceni vseh rušitev je zajeti vse transporte in prenose, vso potrebno mehanizacijo, plačila vseh taks v deponijah.
Izvajalec je dolžan pred oddajo ponudbe opraviti ogled obstoječih objektov in ureditve.</t>
  </si>
  <si>
    <t>RUŠITVENA DELA SKUPAJ</t>
  </si>
  <si>
    <t>V ceni zemeljskih del je zajeti vse transporte, vso potrebno mehanizacijo, plačila vseh taks v deponijah.</t>
  </si>
  <si>
    <t>Široki izkop v globini do 1m, v zemljini III. ktg in nasutjih, z odvozom izkopanega materiala na stalno deponijo, z vsem nakladanjem, transporti in razkladanjem.</t>
  </si>
  <si>
    <t>Planiranje in utrjevanje dna izkopa, po navodilih geomehanika.</t>
  </si>
  <si>
    <t xml:space="preserve">Zasip za temelji, z nabijanejm in utrjevanjem v plasteh do predpisane trdnosti, z dobavo in vgardnjo tamponskega materiala. </t>
  </si>
  <si>
    <t>Dobava, vgradnja in utrjevanje gramoznega tampona v debelini cca 30cm, komprimiran zmrzlinsko odporen gramozni tampon, debelino in navodila glede zbitosti podlage poda geomehanik po izkopu in meritvah; po potrebi se izvede lokalna sanacija temeljnih tal. Ocena</t>
  </si>
  <si>
    <t>7a</t>
  </si>
  <si>
    <t>7b</t>
  </si>
  <si>
    <t>7c</t>
  </si>
  <si>
    <t>nearmiran podložni beton pod temeljnimi ploščami in temelji, debelien 12cm</t>
  </si>
  <si>
    <t>pasovni temelji</t>
  </si>
  <si>
    <t>Odstranitev dela zunanje ureditve na območju nove vratarnice in ureditve okolice vratarnice, z odstranitvijo vseh utrjenih površin (asfalt in tlakovanje), komunalne opreme (rampa, ograje…). Območje cca 300m2.</t>
  </si>
  <si>
    <t>strešna plošča</t>
  </si>
  <si>
    <t>razna drobna obbetoniranja</t>
  </si>
  <si>
    <t>Dobava, ravnanje, čiščenje, sekanje, polaganje in vezanje armature S500B. Vgrajevati pocinkan vezni materail, pred vlivanjem betona očistiti opaže. Ocena. Glej projekt GK.</t>
  </si>
  <si>
    <t>Dobava, obdelava, polaganje in vezanje armaturnih mrež S500B. Glej projekt GK.</t>
  </si>
  <si>
    <t>nosilci, s podpiranjem do 3m</t>
  </si>
  <si>
    <t>strešna plošča, s podpiranjem do 3m</t>
  </si>
  <si>
    <t>ravna plošča, s podpiranjem do 3m</t>
  </si>
  <si>
    <t>robovi temeljne plošče, višine 25cm</t>
  </si>
  <si>
    <t>delovni odri za prostore višine do 3m. Neto površine prostorov cca 91m2</t>
  </si>
  <si>
    <t>fasadni odri. Bruto površine fasad cca 170m2</t>
  </si>
  <si>
    <t>T1 - tlak v pritličju - vratarnica/čakalnica</t>
  </si>
  <si>
    <t>18cm toplotna izolacija, kot npr. Fragmat EPS 150</t>
  </si>
  <si>
    <t>-</t>
  </si>
  <si>
    <t>tlak</t>
  </si>
  <si>
    <t>doplačilo za izvedbo klančine 4,6%</t>
  </si>
  <si>
    <t>2a2</t>
  </si>
  <si>
    <t>T2 - tlak v nadstropju - čajna kuhinja, server, utiliti</t>
  </si>
  <si>
    <t>10cm toplotna izolacija ekspandiran polistiren kot npr. ˝Fragmat EPS 150˝</t>
  </si>
  <si>
    <t>multi PE folija</t>
  </si>
  <si>
    <t>T3 - tlak v nadstropju - WC</t>
  </si>
  <si>
    <t>9cm toplotna izolacija, kot npr. Fragmat EPS 150</t>
  </si>
  <si>
    <t>10cm brušen armiran betonski tlak C30/37, granulat – po izboru arhitekta, obdelava brušen in kitan oz. peskan oz. po predhodno izdelanih poskusnih vzorcih, dilatiran na max. 300cm z rego 5mm, ki je vrezana do 1/3 prereza in zakitana s PUR kitom barve Sikafloor 395N, brezbarvna hidrofobna impregnacija Sikagard 704S</t>
  </si>
  <si>
    <t>14cm brušen armiran betonski tlak C30/37, beton z dodatki za zunanjo rabo XC4, XF3, PV2, granulat – prodec po izboru arhitekta, obdelava brušen in kitan oz. peskan oz. po predhodno izdelanih poskusnih vzorcih, dilatiran na max. 300cm z rego 5mm, ki je vrezana do 1/3 prereza in zakitana s PUR kitom barve Sikafloor 395N, brezbarvna hidrofobna impregnacija Sikagard 704S</t>
  </si>
  <si>
    <t>8cm toplotna izolacija, kot npr. Fragmat EPS 150</t>
  </si>
  <si>
    <t>T6 - tlak v pritličju - zunanji hodnik</t>
  </si>
  <si>
    <t>12cm brušen armiran betonski tlak C30/37, v naklonu, beton z dodatki za zunanjo rabo XC4, XF3, PV2, granulat – prodec po izboru arhitekta, obdelava brušen in kitan oz. peskan oz. po predhodno izdelanih poskusnih vzorcih, dilatiran na max. 300cm z rego 5mm, ki je vrezana do 1/3 prereza in zakitana s PUR kitom barve Sikafloor 395N, brezbarvna hidrofobna impregnacija Sikagard 704S</t>
  </si>
  <si>
    <t>hladen bitumenski premaz kot npr IBIZOL HS, ali enakovredno</t>
  </si>
  <si>
    <t>izolacijski trak, - polimer- bitumenski na bazi APP -15+120°C, polno navarjen</t>
  </si>
  <si>
    <t>Z1a - zunanja stena pod terenom</t>
  </si>
  <si>
    <t xml:space="preserve">horizontalna hidroizolacija na talni AB plošči </t>
  </si>
  <si>
    <t>vertikalna HI</t>
  </si>
  <si>
    <t>5cm zaščita HI ekstrudiran polistiren XPS, kot npr. Fragmat XPS 300 NI</t>
  </si>
  <si>
    <t>OP: hidroizolacija na stiku AB stene in AB plošče, na cementni osnovi, kot npr. Aquafin 1K, nabrekajoči trak Bentorub lepjen s Swellseal mastic WA</t>
  </si>
  <si>
    <t>Z1b - zunanja stena pod terenom</t>
  </si>
  <si>
    <t>Z2a - zunanja stena pod terenom</t>
  </si>
  <si>
    <t>Naprava kompletnih sestav streh, po sestavah v projektu, z vsemi potrebnimi vertikalnimi zaključki in oblogami – stikovanji z venci streh in preboji streh.</t>
  </si>
  <si>
    <t>10cm toplotna izolacija, kot npr. Fragmat EPS Neo super 100</t>
  </si>
  <si>
    <t xml:space="preserve">hidroizolacija   </t>
  </si>
  <si>
    <t>0,4cm spodnji sloj, polimer- bitumenska na bazi aPP -15+130°C, kot npr. Corona GPV 200</t>
  </si>
  <si>
    <t>0,5cm zgornji sloj, na bazi APAO/aPP -25+160°C, kot npr. Corona top 250 Mineral</t>
  </si>
  <si>
    <t>protikoreninska zaščita</t>
  </si>
  <si>
    <t>1,2cm filc kot akumulator vode</t>
  </si>
  <si>
    <t>3,5cm vegetacijska plast</t>
  </si>
  <si>
    <t>obloga strehe</t>
  </si>
  <si>
    <t>1a5</t>
  </si>
  <si>
    <t>odtočni kotliček s prirobnico, po detajlu</t>
  </si>
  <si>
    <t>1a6</t>
  </si>
  <si>
    <t>T4 - tlak v nadstropju - server</t>
  </si>
  <si>
    <t>T5 - tlak v nadstropju - terasa in čebelnjak, shramba</t>
  </si>
  <si>
    <t>zob sten v območju slemen strešne plošče, s prisekano stranico, RŠ do 25cm</t>
  </si>
  <si>
    <t>zob sten v območju kapu strešne plošče, RŠ do 20cm</t>
  </si>
  <si>
    <t>opaž poglobitve strešne plošče za izvedbo vtoka, dim 60/60cm, globine 5cm po detajlu</t>
  </si>
  <si>
    <t>jeklene fasadne plošče/ponve, oblikovane v črko U, iz pločevine deb 2mm.</t>
  </si>
  <si>
    <t>Izdelava, dobava in montaža elementov jeklenih fasadnih sten lože v nadstropju, antikorozijska epoksidna zaščita elementov po standardih 2 ali 3. Barva elementov v barvi po barvni lestvici po izboru projektanta. Vsa sidranja in pritrditve nevidne.</t>
  </si>
  <si>
    <t>Del fasadnih plošč perforiran z okroglimimi izrezi fi26,5cm, po grafični podlogi in shemi.</t>
  </si>
  <si>
    <t>Stene debeline 5,5cm, sestavljene iz elementov:</t>
  </si>
  <si>
    <t>element F2
125/364,4-403,4cm (vrh v naklonu)
7 perforacij</t>
  </si>
  <si>
    <t>pohištvene debelostenske cev 50/50/5mm, na območju perforacij sestavljen U profil 30/53cm</t>
  </si>
  <si>
    <t>element F1
472/403,4-523,1cm (vrh v naklonu)
sestavljen iz 6 segmentov
63 perforacij</t>
  </si>
  <si>
    <t>element F3
vogalni zaključek višine 523,1cm</t>
  </si>
  <si>
    <t>element F4
125/480cm
v sklopu elementa vrata 70/240cm, z nasadili in cilindrično kjučavnico oz zasunom</t>
  </si>
  <si>
    <t>Izdelava, dobava in montaža elementov jeklene strehe lože v nadstropju, antikorozijska epoksidna zaščita elementov po standardih 2 ali 3. Barva elementov v barvi po barvni lestvici po izboru projektanta. Vsa sidranja in pritrditve nevidne.</t>
  </si>
  <si>
    <t>Streha debeline 5,5cm, sestavljene iz elementov:</t>
  </si>
  <si>
    <t>sloj izolacije in površinske obdelave - zajeto v zidarskih delih</t>
  </si>
  <si>
    <t>5cm TI EPS lepljen na podlago</t>
  </si>
  <si>
    <t xml:space="preserve">- </t>
  </si>
  <si>
    <t xml:space="preserve">mrežica, lepilo, fasadni zaključni sloj kot npr WEBER, površinske obdelave strukture in barve po izboru projektanta </t>
  </si>
  <si>
    <t>pravokotni žleb 40/60mm, RŠ cca 25cm, vgrajen v panel, iz sistemske plastificirane pločevine ALKOR deb 1,2mm, v barvi panela, z vsemi robnimi zaključki, tesnjenji in iztokom, po detajlu</t>
  </si>
  <si>
    <t>čelni zaključek strehe z zaključkom v AB zobu fasadne stene</t>
  </si>
  <si>
    <t>slemenski zaključek strehe - stik s pločevinasto streho</t>
  </si>
  <si>
    <t>podlaga kotlička OSB plošča 10mm 60/60cm, v poglobitvi strešne AB plošče.</t>
  </si>
  <si>
    <t>HI v območju kotlička, sintetična folija deb 1,8mm, kot npr RENOLIT Alkorplan L</t>
  </si>
  <si>
    <t>vertikalni RF odtočni kotliček s kroglično rešetko DN70 kot ACO</t>
  </si>
  <si>
    <t>element dim 125/222cm</t>
  </si>
  <si>
    <t>element dim 125/64,5cm</t>
  </si>
  <si>
    <t>odtočne cevi 50/50mm, iz sistemske plastificirane pločevine ALKOR deb 1,2mm, v barvi panela, z vsemi robnimi zaključki in talnim iztokom</t>
  </si>
  <si>
    <t xml:space="preserve">pravokotni žleb 100/100mm, RŠ cca 45cm iz sistemske plastificirane pločevine ALKOR deb 1,2mm, v barvi po izboru projektanta, z vsemi robnimi zaključki, tesnjenji in iztokom, po detajlu. Žleb zaključen/tesnejn v AB zob v zarezi v betonu, tesnjeni z epoksidno maso kot npr SIKAFLEX. Žleb ogrevan, zajeto v popisu elektro instalacij. </t>
  </si>
  <si>
    <t>1a7</t>
  </si>
  <si>
    <t>inox odtočna cev DN70, po detajlu</t>
  </si>
  <si>
    <t>12cm brušen armiran betonski tlak C30/37 v naklonu, beton z dodatki za zunanjo rabo XC4, XF3, PV2, granulat – prodec po izboru arhitekta, obdelava brušen in kitan oz. peskan oz. po predhodno izdelanih poskusnih vzorcih, dilatiran na max. 300cm z rego 5mm, ki je vrezana do 1/3 prereza in zakitana s PUR kitom barve Sikafloor 395N, brezbarvna hidrofobna impregnacija Sikagard 704S. Tlak v naklonu proti linijski kanaleti/regi</t>
  </si>
  <si>
    <t>8</t>
  </si>
  <si>
    <t>Izvedba odvodnjavanja terase, čebelnjaka in terase</t>
  </si>
  <si>
    <t>KROVSKA, KLEPARSKA DELA SKUPAJ:</t>
  </si>
  <si>
    <t>KROVSKA, KLEPARSKA DELA</t>
  </si>
  <si>
    <t>Krovska, kleparska dela</t>
  </si>
  <si>
    <t>čistilni kos/odtočnik linijske kanalete/reže, ACO, tip po izboru projektanja</t>
  </si>
  <si>
    <t>odtočna cevi DN50mm, predizolirana, vgrajena v notranjo oblogo, s priklopom na razvod meteorne vode</t>
  </si>
  <si>
    <t>Izdelava, dobava in montaža nosilne jeklene konstrukcije, notranjih stopnic</t>
  </si>
  <si>
    <t>konstrukcija po shemi in detajlih, sestavljena iz:</t>
  </si>
  <si>
    <t>HOP 60/100/3mm</t>
  </si>
  <si>
    <t>HOP 60/60/3mm</t>
  </si>
  <si>
    <t>HOP 16/40/2mm</t>
  </si>
  <si>
    <t>AKZ: temeljni in finalni premaz na epoksidni osnovi v barvi po izboru projektanta</t>
  </si>
  <si>
    <t>Mizarska dela</t>
  </si>
  <si>
    <t>MIZARSKA DELA</t>
  </si>
  <si>
    <t>V ceni je potrebno upoštevati ves pritrdilni material.</t>
  </si>
  <si>
    <t>I</t>
  </si>
  <si>
    <t>obloga, deb 9cm, izdelana iz obojestranske furnirane mediapan plošče z masivnimi nalimki deb 2cm.</t>
  </si>
  <si>
    <t>utor v oblogi - vtopljeni ročaj stopnic, preseka 70/150mm, s čelnim prijemalom 5/2cm.  V utoru satinirana INOX zgibana obloga deb 1mm RŠ cca 28cm</t>
  </si>
  <si>
    <t>Izdelava, dobava in montaža lesene hrastove samonosne stenske obloge ob stopnišču, z vso podkonstrukcijo, sidrnim materialom in finalno obdelavo, brušenje in lakiranje z mat lakom.</t>
  </si>
  <si>
    <t>Izdelava, dobava in montaža lesene hrastove obloge spodnjih in bočnih strani stopnic, z vso podkonstrukcijo, sidrnim materialom in finalno obdelavo, brušenje in lakiranje z mat lakom.</t>
  </si>
  <si>
    <t>obloga, izdelana iz furnirane mediapan plošče z masivnimi nalimki deb 2cm.</t>
  </si>
  <si>
    <t>MIZARSKA DELA SKUPAJ</t>
  </si>
  <si>
    <t>fasadne zasteklitve</t>
  </si>
  <si>
    <t>steklene stene vgrajene v ”L” Al profile, skrite v spuščenem stropu, oziroma tlaku, stik stekel le kitani brez vidnih zunanjih vertikalnih profilov. Vgradnja stene je predvidena kot suhomontažna, s pomočjo kovinskih ”L” distančnikov, oziroma kovinsko podkonstrukcijo na zgornji strani stene, na spodnji strani bo stena podložena s ”purenit” ploščami. Steklo je predvideno v strukturni izvedbi SG (Strucrural Glazing), z emaljiranimi robovi po obodu steklene površine. 
Zasteklitev: troslojno toplotno-izolativno prozorno steklo debelina: po statičnih zahtevah, TGI termo distančnik, k= 0,7 W/m2K. INOX kot npr. Schüco distančnik za vpenjanje stekla, steklo tesnjeno z UV odpornim silikonom, zunanje steklo kaljeno (ESG), fino brušeni robovi, HST test, notranje steklo lepljeno (VSG) ali kaljeno (ESG), stekla bodo ravna, debeline posameznih stekel v sestavi glede na dimenzije stekla in predvideno lokacijo vgradnje (določi izvajalec skupaj z izbranim dobaviteljem stekla)
Obdelava: Al okvirji prašno barvani.
Okovje: po shemi</t>
  </si>
  <si>
    <t>S1 pritličje, vratarnica
fiksna zasteklitev iz dveh segmentov
Modularna mera: 252,5/257,5cm
Zidarska mera: 253,5/259.5cm + podkonstrukcija: zgoraj 12,5cm, spodaj 30cm
Senčilo: opcija screen senčilo na notranji strani s 5% svetlobno prepustnostjo /po izboru projektanta/, kaseta skrita v spuščen strop, motorno daljinsko upravljanje.</t>
  </si>
  <si>
    <t>S2 pritličje, vratarnica, čakalnica
fiksna panoramska steklena stena, z vhodnimi vrati. Stena sestavljena iz osmih fiksnih polj zasteklitve in vhodnimi vrati v vrtarnico
Okovje: standardno za vrata, odpiranje po vertikalni osi, skriti tečaji, ključavnica varnostna, kljuka odrivna po izboru projektanta
Modularna mera: 750/257,5cm, dimenzija vrat 99/250cm
Zidarska mera: 750/259.5cm + podkonstrukcija: zgoraj 12,5cm, spodaj 30cm
Senčilo: opcija screen senčilo na notranji strani s 5% svetlobno prepustnostjo /po izboru projektanta/, kaseta skrita v spuščen strop, motorno daljinsko upravljanje.</t>
  </si>
  <si>
    <t>S3 pritličje, čakalnica
fiksna panoramska steklena stena, z vhodnimi vrati. Stena sestavljena iz osmih fiksnih polj zasteklitve in vhodnimi vrati v vrtarnico
Okovje: standardno za vrata, odpiranje po vertikalni osi, skriti tečaji, ključavnica varnostna, kljuka odrivna po izboru projektanta
Modularna mera: 252,5/257,5 cm, dimenzija vrat 98/250 cm
Zidarska mera: 253,5/259.5cm + podkonstrukcija: zgoraj 12,5cm, spodaj 30cm Senčilo: opcija screen senčilo na notranji strani s 5% svetlobno prepustnostjo /po izboru projektanta/, kaseta skrita v spuščen strop, motorno daljinsko upravljanje.</t>
  </si>
  <si>
    <t>S6 in V2 nadstropje, čajna kuhinja
Panoramska steklena stena, z balkonskimi vrati, geometrija steklene stene in vrat trapezne oblike. Stena iz fiksnega polja in balkonskih vrat ter dodatnih balkonskih vrat V2 za izhod do čebeljnjaka. Obdelava: leseni okvirji iz visoko kvalitetnega lesa premazani z oljem in lazuro, kot npr. ” Silvanolin” po izboru projektanta.
Okovje: standardno za vrata, odpiranje po vertikalni in horizontalni osi, skriti tečaji, ključavnica varnostna, kljuka odrivna po izboru projektanta
Modularna mera: 225,5/285 - 329,5cm, dimenzija vrat 85/257,5 - 274,5cm
Zidarska mera: 245,5/287 - 331,5cm, dimenzija vrat 87/259,5 - 276,5cm</t>
  </si>
  <si>
    <t>1b1</t>
  </si>
  <si>
    <t>senčilo in ograja na zunanjem hodniku</t>
  </si>
  <si>
    <t>Ograja iz kovinskih ploščatih profilov 80/15mm, po horizontali z
vertikalnimi stojkami razdeljena na šest enakih polj. Višina ograje 100cm, stojke sidrane v osnovno nosilno konstrukcijo pod finalnim tlakom zunanjega hodnika.
Obdelava: profili ograje vročecinkani z antikorozijsko epoksidno zaščito 2 ali 3 komponentne zaščite. 
Modularna mera: ograja 686/100cm
Zidarska mera: ograja 686/114cm</t>
  </si>
  <si>
    <t>zunanja senčila na motorni pogon. Senčila razdeljena na enaka vertikalna polja kot spodnja ograja. Rolo screen senčila kasetna, kasete senčil vgrajene v spuščeni strop zunanjega hodnika. Vodila senčil jeklenice napete med fasadnim zidom nadstropja in držalom ograje, skladno z vertikalnimi delitvenimi polji.
Obdelava: Jeklenice in pritrdila iz inoxa.
Okovje: inox pritrdila/napenjalke za pritrditev jeklenic.
Senčilo: Zunanje screen senčilo s 5% svetlobno prepustnostjo /po izboru projektanta/, kaseta skrita v spuščen strop, motorno daljinsko upravljanje, dimenzije bodo prilagojene delitvi steklenih površin, oziroma stojkam ograje.
Modularna mera: senčila 686/150cm (6 x 114,5/150cm)</t>
  </si>
  <si>
    <t>8a</t>
  </si>
  <si>
    <t>8b</t>
  </si>
  <si>
    <t>8c</t>
  </si>
  <si>
    <t>9</t>
  </si>
  <si>
    <t>9a</t>
  </si>
  <si>
    <t>9b</t>
  </si>
  <si>
    <t>Izvedba preciznih izvrtin v AB stenah, debeline 20cm, fi 26,5cm, v odtisu/poglobitve AB stene, z ustrezno šablono</t>
  </si>
  <si>
    <t>sklop poglobitev/odtisov dim. 203/174cm, s 25 poglobitvami</t>
  </si>
  <si>
    <t>Izdelava negativa za odtis v AB steni, odtis krogov fi 26,5cm, v globini 3cm, po grafični podlogi projektanta. Poglobitve gladke in precizne, za kvaliteto opažev VB3.</t>
  </si>
  <si>
    <t>sklop poglobitev/odtisov dim. 85/115cm, s 7 poglobitvami</t>
  </si>
  <si>
    <t>1c1</t>
  </si>
  <si>
    <t>1c2</t>
  </si>
  <si>
    <t xml:space="preserve">okrogla okna v AB stenah
Fiksne zasteklitev fi 26,5cm v sklopih
špalete globine 28cm
Vgradnja suhomontažna. Zasteklitev: dvoslojno toplotno-izolativno prozorno v kovinskem okvirju po posebnem detajlu, k= 1,1 W/m2K. Obdelava: prašno barvani kovinski okvirji in špalete po izboru projektanta. </t>
  </si>
  <si>
    <t>O1
8x fiksna zasteklitev fi 26,5cm</t>
  </si>
  <si>
    <t>O2
4x fiksna zasteklitev fi 26,5cm</t>
  </si>
  <si>
    <t>1d1</t>
  </si>
  <si>
    <t>1d2</t>
  </si>
  <si>
    <t>notranje steklene in lesene stene</t>
  </si>
  <si>
    <t>1d3</t>
  </si>
  <si>
    <t>1d4</t>
  </si>
  <si>
    <t>notranja lesena vrata</t>
  </si>
  <si>
    <t>V1 
Modularna mera: 80/242,5 cm + obloga h= 21,5 cm
Zidarska mera: 82/243,5 cm + obloga h= 21,5 cm</t>
  </si>
  <si>
    <t>V2
Modularna mera: 80/242,5 cm + obloga h= 58 - 79,5 cm
Zidarska mera: 82/243,5 cm + obloga h= 58 - 79,5 cm</t>
  </si>
  <si>
    <t>V3 
Modularna mera: 85/160 - 186,5 cm
Zidarska mera: 87/162,5 - 187,5 cm</t>
  </si>
  <si>
    <t>1f1</t>
  </si>
  <si>
    <t>obloge obodnih sten</t>
  </si>
  <si>
    <t>1,8cm OSB plošče na podkonstrukciji iz lesenih moralov 5/5 cm</t>
  </si>
  <si>
    <t>10cm toplotna izolacija, PIR plošče, kot npr. Isostif AVF 2x5cm</t>
  </si>
  <si>
    <t>parna zapora, AL folija, Sd min.1500 m, kot npr.STT Alu top 1500 SK -samolepilna</t>
  </si>
  <si>
    <t>4cm toplotna izolacija, kamena volna kot npr. K.I., Naturboard Venti</t>
  </si>
  <si>
    <t>2x12,5mm mavčna obloga /na podkonstrukciji iz kov. profilov/</t>
  </si>
  <si>
    <t>1,7cm zračni prostor</t>
  </si>
  <si>
    <t>Izdelava, dobava in montaža enokrilnih notranjih vrat v podboju iz mediapana. Izdelava vratnega krila je predvidena iz mediapan vezane plošče z vmesnim satovjem. Debelina vratnega krila bo 4,0 cm. Podboj vrat bo na zunanji strani skrit za oblogo predelne stene po posebnem detajlu, na zunaji strani bo vidno le vratno. V zgornjem delu vrat bo podboj vgrajen v spuščen strop. Vrata so predvidena kot suhomontažna, stik med zidno špaleto in podbojem na notranji strani je predviden brez pokrivne letve, reža se zatesni s kitom. Obdelava: vratno krilo in vratni okvir iz mediapana bosta furnirana, furnir po izboru projektanta. Okovje: standardno za vrata, skriti tečaji, ključavnica navadna, inox kljuka
po izboru projektanta.</t>
  </si>
  <si>
    <t>Izvedba drenaž</t>
  </si>
  <si>
    <t xml:space="preserve">m1 </t>
  </si>
  <si>
    <t>Nabava, dobava in vgradnja jaška drenaže iz betonske cevi premera Ø600mm, (po detajlu iz načrta) z betoniranjem pete peskolova z vodotesnim betonom C 16/20, globina požiralnika 0,8 m. Dobava in montaža pokrova.</t>
  </si>
  <si>
    <t>Zasip z dobavo in vgradnjo drenažnega materiala</t>
  </si>
  <si>
    <t>drenažna cev DN110, z betonsko posteljico, voalnim ovitjem in ustreznim obstjem, s priklopom na ponikovalnice.</t>
  </si>
  <si>
    <t>enokrilna notranja vrata v podboju iz mediapana. Vratna površina je razdeljena na vratno krilo in oblogo stene / nadsvetlobo/. Izdelava vratnega krila je predvidena iz mediapan vezane plošče z vmesnim satovjem. Debelina vratnega krila bo 4,0 cm. Obloga stene nad vrati je predvidena iz enojne mediapan furnirane plošče v debelini 2,0 cm. Podboj vrat bo skrit za oblogo predelne stene, na zunanji strani bo vidno le vratno krilo in obloga nad vrati. Vrata so predvidena kot suhomontažna, stik med zidno špaleto in podbojem je predviden brez pokrivne letve, reža se zatesni s kitom. V področju nad vratnim krilom je predvidena le vidna lesena obloga. Celotni vratni sklop je obdelan v posebnem detajlu. Obdelava: vratno krilo, obloga in vratni okvir iz mediapana bodo furnirani, furnir po izboru projektanta. Okovje: standardno za vrata, skriti tečaji, ključavnica navadna, inox kljuka po izboru projektanta.</t>
  </si>
  <si>
    <t>S8
Lesena predelna stena WC-ja sestavljene iz fiksnega dela ter lesenih enokrilnih drsnih vrat. Vratno krilo in fiksni del stene bosta izdelana iz furnirane mdf plošče z vmesnim satovjem, furnir po izboru projektanta. Debelina vratnega krila in fiksnega dela bo 4,0 cm. Vratno krilo se bo odpiralo s pomočjo ustreznega mehanizma za drsna vrata, okovje bo pritrjeno na fiksni del stene po sistemu kot npr.˝Metalglas V-8040 INDIPENDENT˝. Stena bo na zgornjem delu pritrjena v a.b. strešno ploščo s pomočjo kovinske podkonstrukcije v višini cca 18 cm. Spodnji del lesenih plošč bo v debelini materiala zaščiten inox ˝L˝ profilom, krak obrnjen proti notranjosti. Obdelava: kljuka ter pritrdilni elementi bodo iz˝inoxa˝, furnir lesenega dela stene bo lakiran z mat lakom. Okovje: za drsna vrata (kkot npr.˝Metalglas V-8040 INDIPENDENT˝). Kljuka na vratih bo vgradna, okrogli izrez, po izboru projektanta.
Modularna mera: 154/299,5 - 330 cm, dimenzija drsnih vrat 77/243,5 cm.
Zidarska mera: 156/301,5 - 332 cm.</t>
  </si>
  <si>
    <t>S7
fiksna notranja steklena stena v nadstropju, geometrija steklene stene bo trapezne oblike. Vgradnja stene je predvidena kot suhomontažna nad stekleno steno z drsnimi vrati S4. Steklena stena bo na spodnji strani vgrajena za masko iz furniranih mdf plošč v skrit Al ”U” profil, na zgornji strani stene pa v Al ”U” profil skrit v oblogo iz mavčnih plošč pod a.b. strešno ploščo. Zasteklitev: prozorno kaljeno lepljeno varnostno steklo steklo debelina 2x6mm fino brušeni robovi. Senčilo: zavese na notranji strani prostora
Modularna mera: 210,5/193 - 151,5 cm
Zidarska mera: 212,5/197- 335,5 cm</t>
  </si>
  <si>
    <t>S5
lesena predelna stena sestavljena iz površine, ki bo del vgradne omare ter lesenih enokrilnih drsnih vrat. Vratno krilo in fiksni del stene bosta izdelana iz furnirane mdf plošče z vmesnim satovjem, furnir po izboru projektanta. Debelina vratnega krila in fiksnega dela bo 4,0 cm. Vratno krilo se bo odpiralo s pomočjo ustreznega mehanizma za drsna vrata, okovje bo pritrjeno in skrito v področju spuščenega stropa prostora. Stena bo na zgornjem delu pritrjena v a.b. ploščo s pomočjo kovinske podkonstrukcije v višini 20 cm. V nadaljevanju drsnih vrat je predvidena stenska obloga iz enojnih mdf furniranih plošč dimenzij 80/250 cm. Spodnji del plošč bo v debelini materiala zaščiten inox ˝L˝ profilom, krak obrnjen proti notranjosti. Obdelava: kljuka ter pritrdilni elementi bodo iz˝inoxa˝, furnir lesenega dela stene bo lakiran z mat lakom. Okovje: standardno za drsna vrata (kot npr. ˝GEZE˝) poravnano s spodnjim robom stropa.
Kljuka na vratih bo vgradna, okrogli izrez, po izboru projektanta.
Modularna mera: 358/250 cm, dimenzija steklenih vrat 138/250 cm.
Zidarska mera: 359/252 cm.</t>
  </si>
  <si>
    <t>S4
predelna stena sestavljena iz fiksnega lesenega dela in steklenih enokrilnih drsnih vrat po sistemu ˝pocket˝ iz kaljenega, prozornega, lepljenega, varnostnega stekla z vmesno folijo, v debelini 2 x 6 mm, brez okvirjev. Vratno krilo se bo odpiralo s pomočjo ustreznega mehanizma za drsna vrata, okovje bo pritrjeno in skrito v področju spuščenega stropa prostora. Kvaliteta stekla kot npr. ˝Optiwhite˝, s točkovnim okovjem. Leseni del stene bo izdelan iz dvojnih furniranih mdf plošč, furnir po izboru projektanta. Spodnji del plošč bo v debelini materiala zaščiten inox ˝L˝ profilom, krak obrnjen proti notranjosti. Zasteklitev: prozorno kaljeno lepljeno steklo steklo debelina 2 x 6 mm fino brušeni robovi. Obdelava: kljuka ter pritrdilni elementi bodo iz˝inoxa˝, furnir lesenega dela stene bo lakiran z mat lakom. Stena bo na zgornjem delu pritrjena v a.b. ploščo s pomočjo kovinske podkonstrukcije v višini 20 cm. V nadaljevanju drsnih vrat je predvidena stenska obloga iz enojnih mdf furniranih plošč dimenzij 80/250 cm. Okovje: ˝inox˝ okovje za steklena drsna vrata kot npr. ˝Metalglas Evolution mini soft-close V-5400˝ ali enakovredno. Kljuka na vratih bo vgradna, okrogli izrez, po izboru projektanta.
Modularna mera: 358/250cm, dimenzija steklenih vrat 138/250cm.
Zidarska mera: 359/252cm.</t>
  </si>
  <si>
    <t xml:space="preserve">Z1, Z2 </t>
  </si>
  <si>
    <t>konstrukcija objekta:</t>
  </si>
  <si>
    <t>HOP 200/200/8mm</t>
  </si>
  <si>
    <t>Naprava toplotno izolacijske obloge AB sten</t>
  </si>
  <si>
    <t>15cm toplotna izolacija, kamena volna kot npr. K.I., Naturboard Venti</t>
  </si>
  <si>
    <t>zaključni fasadni sloj, kot npr. weberdesign beton</t>
  </si>
  <si>
    <t>Z3</t>
  </si>
  <si>
    <t>Z3a</t>
  </si>
  <si>
    <t>0,5cm zaključni fasadni sloj na podlagi iz silikatno-silikonskih veziv, kot npr Weberdesign beton, d= 0,5 cm</t>
  </si>
  <si>
    <t>1,25cm obloga na podkonstrukciji, kot npr. Knauf Aquapanel</t>
  </si>
  <si>
    <t>15cm toplotna izolacija, PIR plošče, kot npr. Isostif AVF 3x5cm</t>
  </si>
  <si>
    <t>10</t>
  </si>
  <si>
    <t>10a</t>
  </si>
  <si>
    <t>10b</t>
  </si>
  <si>
    <t>10c</t>
  </si>
  <si>
    <t>parna zapora, AL folija, Sd min.1500 m, kot npr. STT Alu top 1500 SK - samolepilna</t>
  </si>
  <si>
    <t>Z3, Z3a</t>
  </si>
  <si>
    <t>12,5mm mavčna obloga /na podkonstrukciji iz kov. profilov/</t>
  </si>
  <si>
    <t>ZN1 (W111 )</t>
  </si>
  <si>
    <t>12,5cm zračni prostor</t>
  </si>
  <si>
    <t>ZN2 ZN2a (W115)</t>
  </si>
  <si>
    <t>Izdelava, dobava in montaža lesene predelne stene, z vso podkonstrukcijo, sidrnim materialom in finalno obdelavo, brušenje in lakiranje z mat lakom.
ZN3 - notranja stena v nadstropju, d=6,5 cm</t>
  </si>
  <si>
    <t>1,8cm lesena obloga iz furniranih ivernih plošč /po izboru</t>
  </si>
  <si>
    <t>kovinska podkonstrukcija iz jeklenih pohištvenih cevi 30/40 mm, z vmesnim izolacijskim slojem iz mineralne volne po EN 13162, d= 3,0 cm</t>
  </si>
  <si>
    <t>obloge notranjih sten</t>
  </si>
  <si>
    <t>obloge strešine</t>
  </si>
  <si>
    <t>15cm  toplotna izolacija, kamena volna kot npr. K.I., Naturboard Venti</t>
  </si>
  <si>
    <t>parna zapora, AL folija, Sd min. 1500 m, kot npr. STT Alu top 1500 SK - samolepilna</t>
  </si>
  <si>
    <t>S1</t>
  </si>
  <si>
    <t>1,2cm gotovi parket, po izboru projektanta</t>
  </si>
  <si>
    <t>Dobava in polaganje talnih oblog, po izboru projektanta, z ustrezno pripravo podlage, po sestavah v projektu in navodilih proizvajalca talne obloge. Nizkostenska obroba po izboru projektanta oz pripadajoča tlaku.</t>
  </si>
  <si>
    <t>Pri obložnih tlakih: z izravnavo podlage, lepljenjem talne obloge, vpasovanjem, zaključnim zaščitnim premazom po navodilih proizvajalca.</t>
  </si>
  <si>
    <t>obloga čela in nastopnih ploskev stopnic</t>
  </si>
  <si>
    <t>20m OSB podlaga, sidrana v jekleno konstrukcijo</t>
  </si>
  <si>
    <t>obloga nastopnih ploskev
28,8/37,5cm</t>
  </si>
  <si>
    <t>obloga čelnih ploskev
17/37,5cm</t>
  </si>
  <si>
    <t>obloga čelnih ploskev
28,8/17cm</t>
  </si>
  <si>
    <t>Slikanje z disperzijsko barvo v kvaliteti po izboru projektanta</t>
  </si>
  <si>
    <t>Izdelava, dobava in montaža INOX elementov ozelenitve na fasadi. INOX pritrdila in napenjalna mreža oz pletenice.</t>
  </si>
  <si>
    <t>pokrivna rešetka žlebu, kot npr Frameline na nivelacijskih nogicah, po detajlu</t>
  </si>
  <si>
    <t>Dobava in vgradnja kanalet s svetlo širino rege 8mm, vidno širino rege 14mm ter višino rege 15mm, iz nerjavečega jekla (1.4301), telo kanalete je opremljeno s sidri za beton in nogicami za nastavitev višine 150mm, dno kanalete je izvedeno v naklonu proti iztoku (integriran naklon) 60/90mm. Skupna dolžina kanalete znaša 3,76m (po detajlu). Dimenzije iztočnega RF jaška so 178mm x 178mm, iztok DN50; z RF slot pokrovom, ki omogoča vtok voda; Razred obremenitve A15; proizvajalec ACO d.o.o. ali enakovredno;</t>
  </si>
  <si>
    <t>vsebina:
popis gradbeno obrtniških del - vratarnica</t>
  </si>
  <si>
    <t>vsebina:
popis gradbeno obrtniških del - zunanja ureditev</t>
  </si>
  <si>
    <t>pasovni temelji, preseka nad 0,30m3/m2-m1</t>
  </si>
  <si>
    <t>portalni zid in slop, preseka 0,20m3/m2</t>
  </si>
  <si>
    <t>ravne stene in slopi</t>
  </si>
  <si>
    <t>Hi na cementni osnovi, kot npr HIDROTES</t>
  </si>
  <si>
    <t>Permanentno redno čiščenje in finalno čiščenje po končanju vseh del, z odvozom vseh odpadkov.</t>
  </si>
  <si>
    <t>Površinska obdelava monolitnih AB konstrukcij - brušenje, po potrjenem vzorcu s strani projektanta. Vsi vogali brušeni po detajlu. Vse vidne površine se zaščiti z brezbarvno, globinsko, paro propustno hidrofobno impregnacijo (primer: Durahit 160, HaBe).</t>
  </si>
  <si>
    <t>Izdelava, dobava in montaža jeklenih elementov ob portalnem zidu, antikorozijska zaščita elementov vročecinkanje in prašno barvanje v barvi po barvni lestvici po izboru projektanta. Vsa sidranja in pritrditve nevidne.</t>
  </si>
  <si>
    <t>Izdelava, dobava in montaža jeklenih elementov ob portalnem zidu, antikorozijska zaščita elementov prašno barvanje v barvi po barvni lestvici po izboru projektanta. Vsa sidranja in pritrditve nevidne.</t>
  </si>
  <si>
    <t xml:space="preserve">alu lamele - stojke ograje, 50/200mm, višine od 250-217cm, v razmaku 14,5cm, na višini 45cm konzola za pritrjevanje lamel - sidranje z imbus vijaki. Lamele spodaj sidrane v AB temelj, nasajene na nastavke vbetoniarne v temelj - vijačenje z imbus vijaki. Profili zgoraj zaprti. </t>
  </si>
  <si>
    <t>Lamele v dolžini 230cm - 10 lamel</t>
  </si>
  <si>
    <t>Klop ob alu lamelah ograje, oblikovana iz zgibane perforirane pločevine deb min 2mm, preseka cca 50/3cm. Konstrukcija klopi iz škatlastih profilov, vpeta v AB zid in slop ter lamele ograje. Klop dolžine 289cm</t>
  </si>
  <si>
    <t>napis na portalnem zidu: Institut "Jožef Štefan", jeklene črke in znaki, višine 22cm, v debelini po detajlu</t>
  </si>
  <si>
    <t>logo na portalnem zidu: 7 krogov fi 25,6cm, v debelini po detajlu</t>
  </si>
  <si>
    <t>KOMUNALNA OPREMA</t>
  </si>
  <si>
    <t>Oprema po ločeni specifikaciji, z vsemi pripadajočimi vodi in opremo.</t>
  </si>
  <si>
    <t>drogovi za zastave</t>
  </si>
  <si>
    <t>dvižna zapornica kot npr.”Ditec Qik 7EH”</t>
  </si>
  <si>
    <t>Dobava in vgradnja INOX L robnika deb 5mm, sidranega v temelj zidu</t>
  </si>
  <si>
    <t>Komunalna oprema</t>
  </si>
  <si>
    <t>Zunanaj ureditev</t>
  </si>
  <si>
    <t>KOMUNALNA OPREMA SKUPAJ</t>
  </si>
  <si>
    <t>ZUNANJA UREDITEV</t>
  </si>
  <si>
    <t>Predhodna obdelava stika in premaz z bitumensko lepilno zmesjo po celotni višini.</t>
  </si>
  <si>
    <t xml:space="preserve">Zakoličba vseh komunalnih vodov na območju zunanje ureditve. </t>
  </si>
  <si>
    <t>Široki izkop zemljine III. kat., v raščenem stanju, z odrivom na gradbiščno deponijo.</t>
  </si>
  <si>
    <t xml:space="preserve">Odvoz zemljine III. kat., v raščenem stanju, na trajno deponijo in strošek deponije, če zemljina ne bo ustrezala zahtevam geomehanika za ponovno vgradnjo v nasipe. Obračun glede na količino v raščenem stanju. Z upoštevanjem faktorja raztrosa 20 %. </t>
  </si>
  <si>
    <t xml:space="preserve">Planiranje in valjanje planuma spodnjega ustroja vključno z nasipnim materialom za povozne površine, točnosti +- 3,0 cm. Nagib planuma min 1%. </t>
  </si>
  <si>
    <t xml:space="preserve">Nabava, dobava in polaganje PP geotekstila (npr. Polyfelt TS30 ali podobno) na splaniran in uvaljan planum spodnjega ustroja oziroma terena, polaganje s preklopom min. 10 cm. Pretržna sila Tmin=12 kN/m. </t>
  </si>
  <si>
    <t xml:space="preserve">Nabava, dobava materiala in izdelava kamnite posteljice iz kamnitega zmrzlinsko odpornega materiala 0/64 v debelini plasti 40 cm, povozne in pohodne površine na terenu. Utrjevanje do predvidene trdnosti Ev2=60 MPa za pohodne oziroma Ev2=80 MPa za povozne površine, točnosti +- 3,0 cm. Nagib planuma min 4%. </t>
  </si>
  <si>
    <t xml:space="preserve">Vgradnja nasipa iz zemljine III. kategorije, ki služi kot planum pod spodnjo koto zgornjega ustroja. Uporabi se lahko zemljina z gradbiščne deponije, če jo potrdi geomehanik. Z upoštevanjem faktorja raztrosa 20 %. </t>
  </si>
  <si>
    <t xml:space="preserve">Nabava, dobava materiala in izdelava nevezane nosilne plasti drobljenca TD32 v deb. 20 cm za potrebe povoznih in pohodnih površin. Utrjevanje do predvidene trdnosti Ev2min= 100 Mpa za povozne površine in Ev2min= 800 Mpa za pohodne površine. </t>
  </si>
  <si>
    <t xml:space="preserve">Nabava, dobava in vgradnja robnikov iz litega cementnega betona s prerezom 10/25 cm, vgradnja v bet. temelj C16/20. </t>
  </si>
  <si>
    <t xml:space="preserve">Nabava, dobava in vgradnja ACO Combipoint PP cestnega požiralnika z usedalnikom, skupne višine ca. 125 cm. Izvedba z LTŽ rešetko, dimenzije 300x500 mm in nosilnosti D400 ter izdelava vezne kanalizacije do obstoječe ali novoizgrajene meteorne kanalizacije. Glej  detajl. </t>
  </si>
  <si>
    <t xml:space="preserve">Nabava, dobava in vgradnja monolitne cestne kanalete z rešetko DN200, gradbene širine 25,0 cm in višine 32,0 cm, kot npr. ACO MONOBLOCK PD200 V typ 0.0 oz. kanalete enake kakovosti, nosilnosti D400. Vključno z revizijskimi kosi oz. zbiralniki. Vgradnja po detajlu. </t>
  </si>
  <si>
    <t>kanaleta na mestu cestnega priključka (1 rev. kos)</t>
  </si>
  <si>
    <t>Izdelava debeloslojne talne označbe robna neprekinjena črta za označevanje parkirnih mest 5356-1 z enokomponentno belo barvo, strojno, debelina plasti suhe snovi 200 um, širina črte 10 cm.</t>
  </si>
  <si>
    <t>Zarezovanje obstoječega asfaltnega vozišča debeline do 10cm.</t>
  </si>
  <si>
    <t xml:space="preserve">Višinska prilagoditev obstoječih jaškov premera do 100 cm, vključno z demontažo LTŽ pokrova, montažo novega pokrova za poljubne tlake, npr. ACO Uniface SS nosilnosti D400 ter odvozom odpadnega materiala na trajno deponijo izvajalca. </t>
  </si>
  <si>
    <t>11</t>
  </si>
  <si>
    <t>12</t>
  </si>
  <si>
    <t>Dobava, sejanje in razstiranje humusne zemljine za zelenico v debelini 15 cm, vključno s humuziranjem.</t>
  </si>
  <si>
    <t>13</t>
  </si>
  <si>
    <t>14</t>
  </si>
  <si>
    <t>15</t>
  </si>
  <si>
    <t>16</t>
  </si>
  <si>
    <t>17</t>
  </si>
  <si>
    <t>18</t>
  </si>
  <si>
    <t>19</t>
  </si>
  <si>
    <t>20</t>
  </si>
  <si>
    <t>ZUNANJA UREDITEV SKUPAJ</t>
  </si>
  <si>
    <t>GRADBENO OBRTNIŠKA DELA OBJEKT</t>
  </si>
  <si>
    <t>ELEKTRO INSTALACIJE IN OPREMA</t>
  </si>
  <si>
    <t>STROJNE INSTALACIJE IN OPREMA</t>
  </si>
  <si>
    <t>DDV</t>
  </si>
  <si>
    <t>GRADBENO OBRTNIŠKA DELA ZUNANJA UREDITEV</t>
  </si>
  <si>
    <t>10cm izolacijski sloj iz mineralne volne po EN 13162, dvoslojno</t>
  </si>
  <si>
    <t>5cm izolacijski sloj iz mineralne volne po EN 13162</t>
  </si>
  <si>
    <t>Dobava in vgardnja spuščenih stropov in oblog stropov, z vsemi podkonstrukcijami, z vsemi izrezi in ojačitvami konstrukcije</t>
  </si>
  <si>
    <t xml:space="preserve">okvir stropa, profil 30/50/4 mm, predvideno je odpiranje celotne površine stropa za potrebe servisiranja zunanje enote klima naprave </t>
  </si>
  <si>
    <t>strop iz AL perforirane pločevine d= 1,5 mm, vzorec odprtin zasnovan na osnovi logotipa po predlogi, izrez luknje R= 30mm</t>
  </si>
  <si>
    <t>T2</t>
  </si>
  <si>
    <t>T3a</t>
  </si>
  <si>
    <t>12cm toplotna izolacija, kamena volna kot npr. K.I., Naturboard Venti</t>
  </si>
  <si>
    <t>7cm zračni prostor /namestitev instalacij/</t>
  </si>
  <si>
    <t>1,25cm mavčna obloga /na podkonstrukciji iz kov. profilov/, kot npr. enojni Knauf</t>
  </si>
  <si>
    <t>4c</t>
  </si>
  <si>
    <t>6cm zračni prostor /namestitev instalacij/</t>
  </si>
  <si>
    <t>T3</t>
  </si>
  <si>
    <t>Izdelava zaključnega sloja iz mikrocementa, mikrotoping d= 0,3 cm</t>
  </si>
  <si>
    <t xml:space="preserve">izdelava zaključnega fasadnega sloja previsnega stropa, na podlagi iz silikatno-silikonskih veziv, kot npr. Weberdesign beton </t>
  </si>
  <si>
    <t>8cm mikroarmiran samorazlivni betonski estrih C20/25 fino zaglajen, dilatiran, mikroarmatura PP vlakna z vseb. 0.95kg/m3, npr. Fibrils F 120, z razvodom talnega gretja, ki je zajeto ločeno</t>
  </si>
  <si>
    <t xml:space="preserve">horizontalna hidroizolacija na AB plošči </t>
  </si>
  <si>
    <t>hidroizolacija na a.b. plošči - polimer- bitumenska, na bazi aPP -15+130°C, kot npr. Corona GPV 200 0,4 cm</t>
  </si>
  <si>
    <t>hidroizolacija na a.b. plošči - polimer- bitumenska, na bazi APAO/aPP -25+160°C, kot npr. Corona top 250 Mineral 0,5 cm</t>
  </si>
  <si>
    <t>10cm nosilni asfaltbeton bitudrobir ( AA = 22 mm )</t>
  </si>
  <si>
    <t>7cm asfaltbeton ( AA 0 -12 mm )</t>
  </si>
  <si>
    <t>Izvedba asfaltnega tlaka:</t>
  </si>
  <si>
    <t>8cm podložni ebton</t>
  </si>
  <si>
    <t xml:space="preserve">10cm zunanji tlak iz litega betona specifikacije C30/37, XC4 XF3 XD3. Zgornja obdelava: zalita, nato metličena protizdrsno R12. Plošča je klasično armirana. V sestavo betona se dodajo polipropilenska vlakna Belmix BM 12, dolžine 12 mm (količina 0.91 kg/m3), dodatek SRA 100, HaBe (7-8 kg/m3 betona) in po potrebi (obvezno v poletnem času) regulator vezanja Recover Grace (1 -1,5 kg/m3 betona). Vključno z ločilnim slojem natronski papir (vsaj 80 g/m2). (ZU-1) </t>
  </si>
  <si>
    <t>Nabava, dobava in vgradnja betonskega tlaka - pran beton</t>
  </si>
  <si>
    <t>Nabava, dobava in vgradnja betonskega tlaka - brušen beton</t>
  </si>
  <si>
    <t xml:space="preserve">10cm zunanji tlak iz litega betona specifikacije C30/37, XC4 XF3 XD3. Zgornja obdelava: zalita, nato brušena protizdrsno R12. Plošča je klasično armirana. V sestavo betona se dodajo polipropilenska vlakna Belmix BM 12, dolžine 12 mm (količina 0.91 kg/m3), dodatek SRA 100, HaBe (7-8 kg/m3 betona) in po potrebi (obvezno v poletnem času) regulator vezanja Recover Grace (1 -1,5 kg/m3 betona). Vključno z ločilnim slojem natronski papir (vsaj 80 g/m2). (ZU-1) </t>
  </si>
  <si>
    <t>Nabava, dobava, krivljene in polaganje rebraste armature tlakov B500B, obračun po kilogramu.</t>
  </si>
  <si>
    <t>obloga na AB slopu  iz jeklene pločevine deb min 5mm, dim 99/201-217cm - prisekan vrh. Obloga z distanco od AB slopa po detajlu. V oblogi izrezan shematični prikaz objektov Inštituta in z legendo, po grafični podlogi projektanta.</t>
  </si>
  <si>
    <t>1/ Vidni beton</t>
  </si>
  <si>
    <t>Uvod:</t>
  </si>
  <si>
    <t xml:space="preserve">Vsa dela z betonom se bodo izvajala skladno s slovenskimi standardi SIST EN 206-1, SIST EN 1026, SIST EN 1008, SIST EN 13670 in nacionalnim dodatkom SIST EN 13670:2010/A101. Zaradi zahtevnosti gradnje (vidni beton VB 3) je obvezno potrebno izdelati projekt izvajanja betonskih konstrukcij (PIBK) skladno s standardom SIST EN 13670, ki ga mora pripraviti oseba z ustreznimi izkušnjami. Pri gradnji </t>
  </si>
  <si>
    <t>objekta pa je potrebno vzpostaviti notranjo kontrolo na gradbišču skladno s standardom SIST EN 13670.</t>
  </si>
  <si>
    <t xml:space="preserve">Pri gradnji je potrebno angažirati strokovnjaka – tehnologa z izkazanimi referencami pri realiziranih vsaj treh tovrstnih projektih graditve objektov z vidnimi površinami razreda VB 3 ali več v zadnjih dveh letih. </t>
  </si>
  <si>
    <t>Betonarna mora biti tehnično primerna za proizvodnjo vidnih betonov in mora imeti ustrezno usposobljeno osebje za izvajanje takega projekta. Betonarna mora imeti na razpolago tehnologa za beton z izkušnjami pri izvedbi vidnih betonskih elementov ( fasad ) razreda VB 3 in usposobljenega laboranta za izvajanje prilagajanja konsistence betona na gradbišču glede na vrsto, debelino in obstojnost vidnega elementa razreda VB 3 ter za odvzem vzorcev na gradbišču pri gradnji objekta.</t>
  </si>
  <si>
    <t>Zahtevane reference Izvajalca del:</t>
  </si>
  <si>
    <t>Vidni beton:</t>
  </si>
  <si>
    <t xml:space="preserve">Vsi vidni betoni morajo biti izvedeni kot razred vidne površine VB 3 (Glej arhitekturni načrt z oznakami sestav) in kot je podano v standardu SIST EN 13670:2010/A101:2010 preglednica N7 in N8, slika 3 s prikazom koncentracije zračnih por ter v tehničnem poročilu SIST-TP CEN/TR 15739. </t>
  </si>
  <si>
    <t>Pri vidni betonski površini VB 3 brez nadaljnje obdelave (zunanja ograja) je potrebno za poenotenje videza vso betonsko površino ustrezno očistiti, običajno s finim ročnim brušenjem (del enotnih cen vidne površine razreda VB 3) in ustreznim odpraševanjem površine pred nanosom hidrofobnega premaza (opcijsko je možno fino strojno brušenje). Popravljanje površine za zagotavljanje zahtevanega razreda VB 3 je dovoljeno po predhodno odobrenem postopku. Čiščenje površine se preveri na testnem polju, ki ga potrdi arhitekt.</t>
  </si>
  <si>
    <t xml:space="preserve">Za doseganje vidnih betonov razreda VB 3 mora biti usklajen sistem izvajanja del med gradnjo objekta(postavljanja opažev in tesnjenje, sestava betona, izvajanja vgrajevanja in zgoščevanja betona, nega betona, zaščita). Vsi zunanji vidni betoni morajo imeti ustrezno stopnjo odpornosti </t>
  </si>
  <si>
    <t xml:space="preserve">(vodotesni XC4, PVII in zmrzlinsko odporni XF1, NOZT 100) in ustrezno sestavo. Sestave betona morajo biti izdelane iz ustreznih materialov. Izbrani cement mora zagotavljati svetlo sivo barvo betona. Predvidena je uporaba drobljenega agregat (videz »finega terraza«), ki mora biti ustrezne frakcije, čisti/brez nečistoč in konstantne kakovosti (brez nihanj npr. finih delcev) ves čas gradnje. </t>
  </si>
  <si>
    <t>Sestave vidnih betonov pripravi/preveri tehnolog in potrdi arhitekt in nadzor po ogledu testnega polja.</t>
  </si>
  <si>
    <t>Razpoke na vidni betonski površini niso zaželene, so pa največkrat neizogibne. Razpoke na zunanji površini širine do 0,2 mm štejejo za vodotesne in kot take na vplivajo na obstojnost konstrukcije. Z različnimi ukrepi (navidezni stiki-letvice, razdelitev na več faz betoniranja, naknadno urezane navidezne dilatacije, prilagojena sestava betona, dodatki za omejeno krčenje) je potrebno zagotoviti ustrezno razporeditev in širino razpok. Vsi navidezni stiki morajo biti ustrezno zatesnjeni s primernim UV obstojnim trajno elastičnim kitom za zunanjo uporabo in primernega barvnega odtenka.</t>
  </si>
  <si>
    <t>Brušenje betonske površine razreda VB3:</t>
  </si>
  <si>
    <t>Videz površine, globina brušenja in ustreznost popravljanja luknjic (kitanje por neizzračenosti in zapolnjevanje odprtin opažnih povezav) bodo preverjeni in potrjeni s strani arhitekta po izvedenem testnem polju.</t>
  </si>
  <si>
    <t>Popravljanje neustrezne površine razreda VB3:</t>
  </si>
  <si>
    <t>Popravila za doseganje razreda VB 3 (iztekanja cementnega mleka, segregirana mesta, odbiti in odkrušeni vogali/robovi …) so dovoljena če so ustrezno izvedena. Dosežena mora biti enotna barva cementnega kamna in ustrezen videz pobrušene betonske površine – videz finega terraza za kar je nujno potrebno izdelati neskrčljivo sanacijsko maso z uporabo enakih finih agregatnih mešanic kot v betonu. Za površine vidnega betona, ki ne bodo ustrezale pogojem projektiranega razreda VB 3 se ne bo priznalo zmanjšanje vrednosti del, temveč se bo vztrajalo pri izpolnitvi teh pogojev – odstranitev neustreznih betonskih elementov, ki ne izpolnjujejo zahtev VB 3 in ponovno betoniranje elementa. Če izvajalec ni sposoben izpolniti zahtev se predlaga zamenjava izvajalca. Popravila za doseganje razreda VB 3 so dovoljena, v kolikor so ustrezno izvedena in potrjena s strani arhitekta. Postopke popravljanja in materiale za izvedbo popravil (restavratorska popravila – materiali niso nujno podvrženi standardom serije 1504 – proizvodi in sistemi za zaščito in obnovo konstrukcij) potrdita arhitekt in nadzor.</t>
  </si>
  <si>
    <t>Če so popravila na elementih izvedena nestrokovno in neustrezno glede na zahtevani razred VB 3 se elementi odstranijo in ponovno izvedejo.</t>
  </si>
  <si>
    <t>Zaščitna vidne betonske površine:</t>
  </si>
  <si>
    <t xml:space="preserve">Za vse zunanje vidne betonske površine razreda VB 3 je predvidena zaščita z brezbarvnim zaščitnim sredstvom na osnovi silana/siloxana, ki zagotavlja visoko stopnjo hidrofobnosti (npr.: Sikagard -704 S ali enakovredno). Videz površine pred in po nanosu hidrofobnega premaza se preveri na testnem polju. </t>
  </si>
  <si>
    <t xml:space="preserve">Za notranje vidne betonske površine se lahko uporabi enako hidrofobno sredstvo kot zunaj, v kolikor je sestava betona naravno odporna na »dusting« sicer je potrebno uporabiti t.i. protiprašno zaščito. Videz površine pred in po nanosu protiprašne zaščite se preveri na testnem polju. </t>
  </si>
  <si>
    <t>Opažni sistem, opažni načrt, ločevalno sredstvo:</t>
  </si>
  <si>
    <t xml:space="preserve">Predvidena uporaba opažne plošče (Dokapleks ) je 3-5 obratov potem jo je (predvidoma) potrebno zamenjati. </t>
  </si>
  <si>
    <t xml:space="preserve">Med gradnjo je potrebno za nove opažne plošče ustrezno skrbeti, da se ne poškodujejo (med manipulacijo, čiščenjem, skladiščenjem). Opaži morajo biti na gradbišču, ko niso v uporabi, ustrezno zaščiteni pred zunanjimi vplivi (prekriti s folijo). </t>
  </si>
  <si>
    <t xml:space="preserve">Pri sestavljanju opažev je potrebno uporabljati posebna tesnilna sredstva za tesnjenje opažev predpisana s strani proizvajalca opažev (kot na primer Doka tesnilne penice in kit) ali druga tesnilna sredstva, ki ustrezno zatesnijo opaže in so preverjena na testnem poskusnem polju. </t>
  </si>
  <si>
    <t xml:space="preserve">Za ločevanje opažev od vidne betonske površine razreda VB 3 se uporablja ločilno sredstvo – emulzijo, ki jo predlaga proizvajalec opažev (npr. Doka OptiX), ali drugo enakovredno, ki ustrezno zagotovi vidno betonsko površino in je preverjena na testnem polju. </t>
  </si>
  <si>
    <t>Nanašanje ločilnega sredstva se izvaja po navodilih proizvajalca (pršenje) in je preverjeno na testnem polju.</t>
  </si>
  <si>
    <t>Izdelava testnih polj:</t>
  </si>
  <si>
    <t xml:space="preserve">V enotni ceni gradnje je potrebno upoštevati izdelavo testnih polj tako za vse sestave vidnih betonov kot za različne vrste tehnologije gradnje in različne vrste sten (npr. dvoslojna stena, tanke notranje </t>
  </si>
  <si>
    <t xml:space="preserve">Na testnih poljih se izvede različne vrste brušenje betona (videza »finega terazza«) in demonstrira odpravljanje napak (zapolnjevanje por neizzračenosti in lukenj od opažnih povezav). </t>
  </si>
  <si>
    <t>Projekt izvajanja betonske konstrukcije (PIBK) in notranja kontrola:</t>
  </si>
  <si>
    <t xml:space="preserve">V enotni ceni gradnje je potrebno upoštevati tudi obvezno izdelavo PIBK - projekta izvajanja betonske konstrukcije (projekt betona) skladen s standardom SIST EN 13670 in plan notranje kontrole skladno s standardom SIST EN 13670 ter samo izvedbo notranje kontrole na gradbišču. </t>
  </si>
  <si>
    <t>PIBK mora biti prilagojen gradnja vidnih betonskih površini razreda VB 3, v projektu morajo biti predvideni delovni stiki, navidezne dilatacije in faze betoniranja glede na geometrijo konstrukcijskega elementa in omejevanje velikosti razpok. V PIBK mora biti predpisana tudi nega vidnih površin in trajanje le te in zaščita vidnih površin. PIBK s planom kontrole potrdita arhitekt in nadzor.</t>
  </si>
  <si>
    <t xml:space="preserve">Notranja kontrola gradnje se izvaja po potrjenem planu kontrole z odvzemom preskušancev na gradbišču. </t>
  </si>
  <si>
    <t xml:space="preserve">PIBK pripravi strokovnjak – tehnolog z izkazanimi referencami pri realiziranih vsaj treh tovrstnih projektih graditve objektov z vidnimi površinami razreda VB 3 ali več v zadnjih dveh letih. </t>
  </si>
  <si>
    <t>Nega in zaščita izvedenih betonov pred poškodbami do zaključka gradnje:</t>
  </si>
  <si>
    <t xml:space="preserve">Po razopaženju vidnih delov konstrukcije je potrebno beton ustrezno negovati. Vrsta nege se predpiše v PIBK in jo potrdi arhitekt in nadzor. Predvidoma se zahteva 3 ali 4 razred nege skladno z zahtevami podanimi v standardu SIST EN 13670. Po zaključeni negi se vzpostavi zaščita pred zunanjimi vplivi in </t>
  </si>
  <si>
    <t xml:space="preserve">poškodbami. Vsi ostri robovi na betonskih elementih zahtevanega razreda vidnosti VB3 se za ves čas gradnje zavarujejo pred mehanskimi poškodbami z ustreznimi zaščitami, kar je sestavni del cene po </t>
  </si>
  <si>
    <t xml:space="preserve">enoti (del enotnih cen). Zaščita s časom ne sme vplivati na videz vidne površine VB 3. Vrsto nege in način zaščite potrdi nadzor. </t>
  </si>
  <si>
    <t>Dodatno se med gradnjo ustrezno začasno zaščiti pred dežjem (del enotnih cen) vse armaturne palice/mreže/sidra, ki niso v celoti zabetonirane v vidnih elementih, da se prepreči izpiranje rje na vidni površini, kar bi pustilo madeže.</t>
  </si>
  <si>
    <t>V enotni ceni je potrebno upoštevati zahtevano nego, zaščito vidnih površin po zaključeni negi in zaščito armature med samo gradnjo.</t>
  </si>
  <si>
    <t>Za vse vidne betone upoštevati opombe in navodila - glej delovni list OPOMBE VIDNI BETON, kar je zajeti v ceni postavk</t>
  </si>
  <si>
    <t xml:space="preserve">-           Vidna površina brez segregacije, krušenja robov, izcedkov, eflorescence in mikro razpok na površinskem sloju. </t>
  </si>
  <si>
    <t>-           Zahtevana je gradnja z velikostenskim opažnim sistemom.</t>
  </si>
  <si>
    <t>-           Točka s katere opazovalec opazuje/ocenjuje površino je najmanj 5 m oddaljena od površine betona. Opažena napaka na površini ne sme biti večja od 15 cm2 pri oddaljenosti opazovalca 5 m.</t>
  </si>
  <si>
    <t>-           Prevzem vidnih površin izveden skladno z zahtevami standarda/tehničnega predpisa SIST-TP CEN-TR 15739.</t>
  </si>
  <si>
    <t xml:space="preserve">-           Večina vidne površine (razen zunanje ograje) ima zahtevo po videzu »finega terraza«, ki se ga doseže z naknadno obdelavo – strojnim brušenjem betona. Za strojno brušenje betona je potrebno uporabiti ustrezno opremo, ki površino obrusi tako enakomerno in fino, da ni videti krožnih sledi brušenja (raze). </t>
  </si>
  <si>
    <t>A6</t>
  </si>
  <si>
    <t>Kanalizacija in meteorna voda</t>
  </si>
  <si>
    <t>KANALIZACIJA IN METEORNA VODA</t>
  </si>
  <si>
    <t>KANALIZACIJA IN METEORNA VODA SKUPAJ:</t>
  </si>
  <si>
    <t>Strojni opaženi izkop materiala III.ktg za gradbeno jamo kanala (delovna širina opaža znaša 1.0 - 2,4m), globina 0 – 1,5 m. Izkopi, globlji od 4.0 m, se morajo zavarovati z dvojnim opažem ali pa z zabijanjem zagatnih sten. Odvoz materiala na začasno deponijo v oddaljenosti do 3000m</t>
  </si>
  <si>
    <t>Ročno planiranje in strojno utrjevanje dna gradbene jame po globinski zakoličbi s točnostjo -/+2cm z obveznim komprimiranjem do zbitosti 97% SPP.</t>
  </si>
  <si>
    <t>Dobava in vgraditev peščenega materiala granulacije od 0 do 8mm za peščeno ležišče (posteljica) v debelini 12 cm in komprimacija do 97% SPP.</t>
  </si>
  <si>
    <t>Dobava in zasip v območju cevi do 30 cm nad temenom cevi z materialom granulacije od 8 do 16mm v opažnem izkopu. Zasip v plasteh deb. 15cm in komprimacija z lahkimi komprimacijskimi sredstvi do 95% SPP</t>
  </si>
  <si>
    <t>Nakladanje, dovoz in zasip cevi v opažnem izkopu izven cone cevovoda z izkopnim materialom pripeljanega iz začasne deponije v oddaljenosti do 3000 m. Do višine 1m nad temenom cevi uporabljamo še lahka komprimacijska sredstva, nadalje pa komprimiramo s srednje in težkimi stroji za komprimacijo.</t>
  </si>
  <si>
    <t xml:space="preserve">Dobava, transport in montaža okroglih PVC cevi na peščeno posteljico vključno s tesnili, nakladanje in prenos do mesta vgraditve, po navodilih proizvajalca.
- DN 110 	</t>
  </si>
  <si>
    <t xml:space="preserve">Dobava, transport in montaža okroglih PVC cevi na peščeno posteljico vključno s tesnili, nakladanje in prenos do mesta vgraditve, po navodilih proizvajalca.
- DN 140 	</t>
  </si>
  <si>
    <t>Dobava, transport in vgradnja betonskega peskolova fi 400 mm vključno s pokrovi muldami, vtoki in iztoki, podložnim betonom
C12/15</t>
  </si>
  <si>
    <t xml:space="preserve">Dobava, transport in vgradnja PVC hišnega revizijskega jaška DN 800 mm, vključno s smradotesnimi pokrovi (nosilnosti 400kN z zaklepom; SIST EN 124), muldami, vtoki in iztoki, podložnim betonom C12/15. Višine do 100 cm	</t>
  </si>
  <si>
    <t xml:space="preserve">Dobava, transport in vgradnja AB ponikovalnice DN 600 mm, vključno s pokrovi (zatravljena površina) vtoki in iztoki, podložnim betonom C12/15. Višine 200 cm			</t>
  </si>
  <si>
    <t>Izvedba priklopa cevi na obstoječo 
Javni kanalizacijski jašek s cevjo DN 160</t>
  </si>
  <si>
    <t>Preizkus tesnosti kanala po standardu SIST EN 1610</t>
  </si>
  <si>
    <t>Preizkus tesnosti revizijskih jaškov po standardu SIST EN 1610</t>
  </si>
  <si>
    <t>Izdelava geodetskega posnetka izvedenega hišnega priključka in izdelava geodetskega načrta za vpis v GJI</t>
  </si>
  <si>
    <t>SPLOŠNA DOLOČILA
 - veljajo za vsa dela pri izvedbi projekta, za ves čas trajanja projekta</t>
  </si>
  <si>
    <t>SPLOŠNO O CENI ZA MERSKO ENOTO POSAMEZNE POSTAVKE - v ceni morajo biti zajeti vsi potrebni stroški:</t>
  </si>
  <si>
    <t>za kompletno organizacijo gradbišča, skladno z varnostnim načrtom</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</si>
  <si>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</si>
  <si>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</si>
  <si>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</si>
  <si>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</si>
  <si>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</si>
  <si>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za dela do višine  4m in lovilne odre za izvedbo posameznih del - razen delovnih in fasadnih odrov, ki so posebej prikazani v popisu;</t>
  </si>
  <si>
    <t>za izpolnitev obvez izvajalca glede varstva pri delu na premičnih deloviščih (gradbišču)</t>
  </si>
  <si>
    <t>za izdelavo vseh  vzorcev na zahtevo projektanta</t>
  </si>
  <si>
    <t>za izdelavo vseh  delavniških načrtov, kjer so ti potrebni</t>
  </si>
  <si>
    <t>za vsa dokazila o izpolnitvi zahtevane kvalitete izvedenih del oz. fizikalnih lastnosti vgrajenih materialov, izdelkov ter proizvodov, ki so navedena v splošnih določilih, določilh izvedbe pri posameznih vrstah del oz. zahtevah v posameznih postavkah;</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</si>
  <si>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</si>
  <si>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</si>
  <si>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Izvedba zakonskih meritev električnih instalacij </t>
  </si>
  <si>
    <t xml:space="preserve">Izvedba meritev komunikacijskih instalacij </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</si>
  <si>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</si>
  <si>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</si>
  <si>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za  vsa čiščenjam med samo gradnjo</t>
  </si>
  <si>
    <t>za  finalno čiščenje celotnega objekta in gradbišča, pred predajo naročniku</t>
  </si>
  <si>
    <t>Izdelava kompletne dokumentacije "Dokazila o zanesljivosti", kompletno z vsemi potrebnimi izkazi, vsemi potrebnimi meritvami in pridobitvijo dokazil. Prav tako mora izvajalec pridobiti vse potrebne izkaze in poročila, vezana na Elaborate in načrte, ki so sestavni del projekta DGD , predvsem pa:</t>
  </si>
  <si>
    <t xml:space="preserve"> -Izkaz požarne varnosti objekta
 -Izkaz zaščite pred hrupom v stavbah
-Energetska izkaznica
 -Izkaz energijskih lastnosti stavbe
-Poročilo o  gospodarjenju z gradbenimi odpadki za potrebe  pridobitve uporabnega dovoljenja     
-geodetski posnetek po končanih delih
-vsi ostali potrebni izkazi po DGD
Opomba:  PID projekte izdela projektant po ločeni pogodbi</t>
  </si>
  <si>
    <t>DDV prikazati posebej!</t>
  </si>
  <si>
    <t>OSTALE ZAHTEVE :</t>
  </si>
  <si>
    <t>Sestavni del tega projektantskega popisa je kompletna projektna 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</si>
  <si>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</si>
  <si>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</si>
  <si>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ter kontrolirati mere na licu mesta!</t>
  </si>
  <si>
    <t>V kolikor v projektni dokumentaciji ni detajla za določeno vrsto del, je predlog detajla dolžan izdelati ponudnik - izvajalec in ga predložiti odgovornemu projektantu v potrditev!</t>
  </si>
  <si>
    <t xml:space="preserve">Vse vzorce  mora izvajalec pred izvedbo predati v potrditev  projektantu </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</si>
  <si>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</si>
  <si>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</si>
  <si>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3.3.2</t>
  </si>
  <si>
    <t>Projektantski popis s predizmerami</t>
  </si>
  <si>
    <t xml:space="preserve">Izbrana oprema se lahko zamenja z opremo drugega proizvajalca in drugega tipa, vendar z enakovrednimi oziroma boljšimi karakteristikami. Pred naročilom je potrebno, na podlagi priložene dokumentacije ponujene opreme, pridobiti soglasje investitorja, nadzornika in projektanta inštalacij. V primeru da izbira vpliva na spremembo načrtov je potrebno izdelati nove, korigirane načrte. </t>
  </si>
  <si>
    <t>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t>
  </si>
  <si>
    <t>SKUPAJ</t>
  </si>
  <si>
    <t>DROBNI MATERIAL in REŽIJSKA DELA - zajeto</t>
  </si>
  <si>
    <t>MANIPULATIVNI IN TRANSPORTNI STROŠKI - zajeto</t>
  </si>
  <si>
    <t>MERITVE IN SPUŠČANJE V POGON - zajeto</t>
  </si>
  <si>
    <t>V ceni ni zajet DDV</t>
  </si>
  <si>
    <t>št.</t>
  </si>
  <si>
    <t>opis del</t>
  </si>
  <si>
    <t>EM</t>
  </si>
  <si>
    <t>količina</t>
  </si>
  <si>
    <t>cena/enoto</t>
  </si>
  <si>
    <t>cena</t>
  </si>
  <si>
    <t>A</t>
  </si>
  <si>
    <t>VODOVNI MATERIAL</t>
  </si>
  <si>
    <t>OPOMBA:</t>
  </si>
  <si>
    <t>V objektu ni posebniih zahtev glede odzivov kablov na ogenj, lahko se uporabijo Eca kabli</t>
  </si>
  <si>
    <t>Kablasti vodnik iz PVC izolacijo in plaščem ,</t>
  </si>
  <si>
    <t>uvlečen v instalacijske cevi</t>
  </si>
  <si>
    <t>NYM-J 2 x 1,5 mm2</t>
  </si>
  <si>
    <t>m</t>
  </si>
  <si>
    <t>NYM-J 3 x 1,5 mm2</t>
  </si>
  <si>
    <t>NYM-J 4 x 1,5 mm2</t>
  </si>
  <si>
    <t>NYM-J 5 x 1,5 mm2</t>
  </si>
  <si>
    <t>NYM-J 3 x 2,5 mm2</t>
  </si>
  <si>
    <t>NYM-J 5 x 2,5 mm2</t>
  </si>
  <si>
    <t>NYM-J 3 x 4 mm2</t>
  </si>
  <si>
    <t>UTP kat. 6 za povezave med upravljalniki za naprave</t>
  </si>
  <si>
    <t>H05VV-K 3 x 2,5 mm2</t>
  </si>
  <si>
    <t>Y-JZ- 8x1,0mm2</t>
  </si>
  <si>
    <t>EAYY-J 4x35 +1.5 SM uvlečen v kabelsko kanalizacijo</t>
  </si>
  <si>
    <t>Zaključevanje kablov z ustreznimi kabelskim čevlji, priklop kablov na opremo in stikalne bloke</t>
  </si>
  <si>
    <t>Instalacijske cevi, samougasne IC, komplet z veznim  materialom položena v montažne stene</t>
  </si>
  <si>
    <t>IC fi 16 mm</t>
  </si>
  <si>
    <t>IC fi 29  mm</t>
  </si>
  <si>
    <t>Instalacijske cevi sekaflex, komplet z veznim in pritrdilnim materijalom za montažo na strop ali steno</t>
  </si>
  <si>
    <t>PN fi 16 mm</t>
  </si>
  <si>
    <t>Instalacijske cevi stigmaflex, komplet z veznim in pritrdilnim materijalom za montažo v temelje in zemljio za prehod inštalacij</t>
  </si>
  <si>
    <t>DN50</t>
  </si>
  <si>
    <t>DN75</t>
  </si>
  <si>
    <t>Podometna šuko vtičnica, komplet z podometno dozo, nosilno in okrasno masko, montažnim in pritrdilnim priborom, za montažo v suhomontažne stene, kot: TEM-ČATEZ - LINE - barva po izbiri arhitekta</t>
  </si>
  <si>
    <t>16 A, 250 V, 50 Hz, (P+N+Pe)</t>
  </si>
  <si>
    <t>Podometna stikala, komplet z podometno dozo, nosilno in okrasno masko, montažnim in pritrdilnim priborom, za montažo v suhomontažne stene, kot: TEM-ČATEZ - LINE - barva po izbiri arhitekta</t>
  </si>
  <si>
    <t>navadno stikalo, 10/16 A, 250 V, 50 Hz</t>
  </si>
  <si>
    <t>menjalno stikalo, 10/16 A, 250 V, 50 Hz</t>
  </si>
  <si>
    <t>navadno stikalo, 10/16 A, 250 V, 50 Hz, z indikacijsko led lučko v stikalu 230V rdeča</t>
  </si>
  <si>
    <t>navadno tipkalo, 10/16 A, 250 V, 50 Hz,</t>
  </si>
  <si>
    <t>roletno stikalo, 10/16 A, 250 V, 50 Hz,</t>
  </si>
  <si>
    <t xml:space="preserve">Kovinski parapetni kanal, komplet z montažnim, pritrdilnim materialom, pokrovi, zaključnimi elementi in ozemljitvijo, kot: ELBA - beli </t>
  </si>
  <si>
    <t>Šuko vtičnica, komplet z dozo, nosilno in okrasno masko, montažnim in pritrdilnim priborom, za montažo v parapetni kanal, kot: Elba - barva po izbiri arhitekta</t>
  </si>
  <si>
    <t>16 A, 250 V, 50 Hz, (P+N+Pe) - trojna</t>
  </si>
  <si>
    <t>Rele za časovni izklop štedilnika (zakasnitev izklopa 20 min) enakovredmno kot ETIREL-SMR-B</t>
  </si>
  <si>
    <t>Priklop naprav:</t>
  </si>
  <si>
    <t>Ventilatorji</t>
  </si>
  <si>
    <t>Prezračevalna naprava</t>
  </si>
  <si>
    <t>Toplotna črpalka, zunanja, notranja enota</t>
  </si>
  <si>
    <t>Dodatn grelec TČ</t>
  </si>
  <si>
    <t>Napajalnik in upravljalni tablo AJP</t>
  </si>
  <si>
    <t>Senčilo</t>
  </si>
  <si>
    <t>Led ekran</t>
  </si>
  <si>
    <t>Dvižna zapornica</t>
  </si>
  <si>
    <t>Komunikacijsko vozlišče</t>
  </si>
  <si>
    <t>Konvektor</t>
  </si>
  <si>
    <t>Split sistem</t>
  </si>
  <si>
    <t>Štedilnik</t>
  </si>
  <si>
    <t>Zalvalni sistem</t>
  </si>
  <si>
    <t>Ostale naprave</t>
  </si>
  <si>
    <t>Nadometne inštalacijske doze IP44, za vezavo inštalacij, komplet z montažnim in pritrdilnim materialom, različnih dimenzj.</t>
  </si>
  <si>
    <t>Podometne inštalacijske razvodne doze z pokrovom, za vezavo inštalacij, komplet z montažnim in pritrdilnim materialom, različnih dimenzj vgrajjene v suhomontažne stene.</t>
  </si>
  <si>
    <t>Grelni kabel položen v žloti na strehi, montiran po navodilih dobavitelja, z ustreznim montažnim materialom, 18W/m</t>
  </si>
  <si>
    <t>Izdelava spoja IP67 za priklop grelnega kabla</t>
  </si>
  <si>
    <t>Usklajevanje z izvajalcem strojnih inštalacij in drugimi izvajalci na objektu</t>
  </si>
  <si>
    <t xml:space="preserve">Vizuelni pregled, meritve električnh instalacije z izdajo merilnega poročila s pripadajočo tehnično dokumentacijo
</t>
  </si>
  <si>
    <t>VODOVNI MATERIAL SKUPAJ</t>
  </si>
  <si>
    <t>art.</t>
  </si>
  <si>
    <t xml:space="preserve">RAZSVETLJAVA </t>
  </si>
  <si>
    <r>
      <t xml:space="preserve">Dobava in montaža svetilke komplet opremljene z sijalkami v predpisani barvi svetlobe, elektronskimi ali regulacijskimi predstikalnimi napravami, transformatorji in vsem potrebnim veznim, drobnim, montažnim materialom, pritrjevalnimi pribori, A-testi, </t>
    </r>
    <r>
      <rPr>
        <b/>
        <sz val="10"/>
        <rFont val="Arial"/>
        <family val="2"/>
      </rPr>
      <t>garancija na svetila min 5 let!</t>
    </r>
  </si>
  <si>
    <t>Svetilke ki so predvidene v načrtu se lahko zamenjajo z lučmi enakovredne ali boljše kvalitete, podobnih dimenzij in oblike, o morebitni zamenjavi je potrebno obvestiti odgovornega vodjo projekta, ki mora potrditi ustreznost predlagane zamenjave</t>
  </si>
  <si>
    <t>Svetilke splošne in varnostne razsvetljave</t>
  </si>
  <si>
    <t xml:space="preserve">stropno vgradno linijsko svetilo l 3430mm LED
18W/m 3000K 2280lm/m / 915lm/m CRI90+ 24V,
napajalnik dislociran, regulacija DALI; barva bela;
kot je PANZERI BRONX
</t>
  </si>
  <si>
    <t>stropno vgradno obračljivo svetilo LED 9,3W
3000K 1100lm 60° UGR18 CRI90+, nastavljivost
2x30°, napajalnik za 1-2 svetili dislociran, regulacija
DALI; barva bela; kot je DLS RENA</t>
  </si>
  <si>
    <t>napajalnik</t>
  </si>
  <si>
    <t>talno svetilo Gx16d PAR56 20W 2500K 2050lm
CRI80+ 230V, priklop preko vtičnice, regulacija na
stikalu; barva črna; kot je FLOS TOIO</t>
  </si>
  <si>
    <t>stropno vgradno svetilo LED 40W 3000K 3660lm
UGR18 CRI90+ 230V, vklop-izklop; barva bela; kot
je ACB ISIA RECESSED</t>
  </si>
  <si>
    <t>linijsko svetilo v alu profilu l max 2000mm LED max
20W 3000K 2200lm / 940lm CRI85+ 24V IP65,
napajalnik dislociran, regulacija DALI; barva siva;
kot je LINEA LIGHT RUBBER 2D</t>
  </si>
  <si>
    <t>Z1</t>
  </si>
  <si>
    <t>stropno vgradno linijsko svetilo l 6860mm LED
22W/m 3000K 2280lm/m / 915lm/m CRI90+ 24V
IP67,napajalnik dislociran, regulacija DALI; barva
bela; kot je PANZERI BRONX</t>
  </si>
  <si>
    <t>Z2</t>
  </si>
  <si>
    <t>zunanje linijsko svetilo v profilu 2x l1000 LED 2x
10W 3000K 1100lm/ 470lm CRI85+ 24V IP65,
napajalnik dislociran, regulacija DALI; barva siva;
kot je LINEA LIGHT RUBBER 2D</t>
  </si>
  <si>
    <t>zunanje talno vgradno svetilo z asimetrično optiko
lmax 4800mm LED 20W/m 3000K
2400m/1600lm/m CRI85+ 24V IP66,
napajalnik dislociran, regulacija DALI; barva inox;
kot je LINEA LIGHT XENIA_A</t>
  </si>
  <si>
    <t>Z4</t>
  </si>
  <si>
    <t>zunanje linijsko svetilo v profilu 2x l1500mm LED
2x 15W 3000K 1650lm/ 705lm CRI85+ 24V IP65,
napajalnik dislociran, regulacija DALI; barva siva;
kot je LINEA LIGHT RUBBER 2D</t>
  </si>
  <si>
    <t>Z5</t>
  </si>
  <si>
    <t>zunanje svetilo - steber z dvojnim obračljivim
virom, LED 2x 33W 3000K 1923lm 35° 220-240V
IP66, nastavljivost +/-5° vertiklano in +/-180°
horizontalno, regulacija DALI; dodatek senčilo proti
bleščanju; barva alu; kot je LOUIS POULSEN FLINDT
PLAZA</t>
  </si>
  <si>
    <t>led profil vgrajeni v pohištvo - alu led profil z opal pokrovom, led trak 10W/m, 3000K, 24V-DC, skupne dolžine 180cm, napajalnik 230/24W DC - 30W</t>
  </si>
  <si>
    <t>VARNOSTNA RAZSVETLJAVA</t>
  </si>
  <si>
    <r>
      <t>Varnostna vgradna svetilka za osvetlitev požarnih poti z minimalno 1 lx v skladu z EN 1838.  Z lokalno baterijo za 1h avtonomija v pripravnem ali trajnem spoju.  Auto-test funkcija in prikaz statusa z dvobarvno LED. Možnost nastavitve trajnega ali pripravnega spoja preko mostiča. Napajanje: 220-240 V AC. Zaščita: IP40. Zaščitni razred: SC1. Svetilka testirana za EN 60598-1, EN 60598-2-22, EN 1838 and DIN 4844. ENEC test certificate. Svetilka brez halogenov. Enakovredno kot:</t>
    </r>
    <r>
      <rPr>
        <b/>
        <sz val="10"/>
        <rFont val="Arial"/>
        <family val="2"/>
      </rPr>
      <t xml:space="preserve"> Linergy Vialed (VK30N10EBR</t>
    </r>
  </si>
  <si>
    <t>piktogramska nalepka za označevanje izhoda iz objekta</t>
  </si>
  <si>
    <t>.</t>
  </si>
  <si>
    <t>Pregled varnostne razsvetljave s strani pooblaščene organizacije in pridobitev potrdlila o pregledu in ustreznosti</t>
  </si>
  <si>
    <t>Izvedba meritev splošne razsvetljave po veljavnih standardih  s strani pooblaščene organizacije in pridobitev potrdlila o pregledu in ustreznosti. Meritev osvetljenosti skladno s zahtevami projektne naloge. Meritev mora biti izvedena z instrumentom, ki odgovarja zahtevam.</t>
  </si>
  <si>
    <t>RAZSVETLJAVA SKUPAJ</t>
  </si>
  <si>
    <t>C</t>
  </si>
  <si>
    <t>RAZDELILNIKI</t>
  </si>
  <si>
    <t xml:space="preserve">Pri izdelavi ponudbe je potrebno pri vsakem stikalnem bloku </t>
  </si>
  <si>
    <t>upoštevati poleg navedenega tudi:</t>
  </si>
  <si>
    <t>Izdelavo napisnih ploščic za označevanje elementov</t>
  </si>
  <si>
    <t>OPOMBA: (samolepilne nalepke ne veljajo kot označbe )</t>
  </si>
  <si>
    <t xml:space="preserve"> - vsi stikalni bloki morajo biti obarvani z začitno in končno barvo, RAL 7032</t>
  </si>
  <si>
    <t>- izdelavo vseh kabelskih označb</t>
  </si>
  <si>
    <t>- kabelske uvdnice,</t>
  </si>
  <si>
    <t>- zatesnjevanje kabelskih uvodnic,</t>
  </si>
  <si>
    <t>- zbiralke,</t>
  </si>
  <si>
    <t>- podporne izolatorje,</t>
  </si>
  <si>
    <t>- zaščitne prekrivne plošče za preprečitev dotika,</t>
  </si>
  <si>
    <t>- ves vezni material</t>
  </si>
  <si>
    <t>- POK korita za polaganje kablov</t>
  </si>
  <si>
    <t>- ves pritrdilni in drobni montažni material,</t>
  </si>
  <si>
    <t>- vse označbe stikalnega bloka izvesti v skladu z</t>
  </si>
  <si>
    <t xml:space="preserve">  veljavnimi predpisi, atesti,</t>
  </si>
  <si>
    <t>- puščanje prostora za dodatno namestitev opreme</t>
  </si>
  <si>
    <t>- nameščanje enepolnih shem v stikalne bloke,</t>
  </si>
  <si>
    <t>- namestitev ročk za izvlačenje varovalk,</t>
  </si>
  <si>
    <t>- namestitev žepov za namestitev shem,</t>
  </si>
  <si>
    <t>- priklop in testiranje kablov,</t>
  </si>
  <si>
    <t>- vse potrebne meritve in preizkuse, spuščanje v pogon</t>
  </si>
  <si>
    <t>- tipska ključavnica enaka za vse stikalne bloke</t>
  </si>
  <si>
    <t>Razdelilnik R-Vratarnica</t>
  </si>
  <si>
    <t>Nova tipska kovinska razdelilna omara, vgrajena v suhomontažno steno, 24mest, 6 vrstna, enakovredno kot HAGER FW624F, IP20,  komplet z vgrajeno opremo Ik=&lt;6kA.</t>
  </si>
  <si>
    <t>glavno stikalo 80A 3p</t>
  </si>
  <si>
    <t>stikalo z diferenčno zaščito  40/0,03A-4P TIP-A</t>
  </si>
  <si>
    <t>varovalčni ločilnik D02 3P Tytan 63A brez vložkov</t>
  </si>
  <si>
    <t>kombinran zaščitno stikalo KZS C16/0,03A</t>
  </si>
  <si>
    <t>kombinran zaščitno stikalo KZS B10/0,03A</t>
  </si>
  <si>
    <t>kombinran zaščitno stikalo KZS C10/0,03A</t>
  </si>
  <si>
    <t>Inštalacijski odklopnik C25A 3P</t>
  </si>
  <si>
    <t>Inštalacijski odklopnik C16A 3P</t>
  </si>
  <si>
    <t>Inštalacijski odklopnik C30A 1P</t>
  </si>
  <si>
    <t>Inštalacijski odklopnik C16A 1P</t>
  </si>
  <si>
    <t>Inštalacijski odklopnik C10A 1P</t>
  </si>
  <si>
    <t>stikalo 0-1 230V, 16A 1P- rdeče, montaža na din letev</t>
  </si>
  <si>
    <t>stikalo 1-0-2 230V, 16A 1P, montaža na din letev</t>
  </si>
  <si>
    <t>prenapetostni odvodnik C - 10kA</t>
  </si>
  <si>
    <t>Inštalacijski kontaktor 230V, 25A, 1P</t>
  </si>
  <si>
    <t>Krmilna oprema:</t>
  </si>
  <si>
    <t>Krmilnik za ogrevanje žlote, montaža na din letev, komplet z senzorjem temperature in vlage montiranim v žloti, komplet z zagonom in nastavitvijo sistema, enakovredno kot: EBERLE EM 52489 + tipala</t>
  </si>
  <si>
    <t>Eno kanalna astro ura za krmljenje zunanje osvetljtve, komplet zagonom in nastavitvijo delovanja</t>
  </si>
  <si>
    <t>Drobni vezni in montažni material, vrstne sponke, označbe na stikalnem bloku, Pe in N zbiralke</t>
  </si>
  <si>
    <t>Komplet razdelilnik  R-Vratarnica</t>
  </si>
  <si>
    <t>KOS</t>
  </si>
  <si>
    <t>Razdelilnik R-GL - objekt C</t>
  </si>
  <si>
    <t>Dograditev:</t>
  </si>
  <si>
    <t>Varovalčni vložki NH-00 3x63A</t>
  </si>
  <si>
    <t xml:space="preserve">Komplet razdelilnik </t>
  </si>
  <si>
    <t>RAZDELILNIKI SKUPAJ</t>
  </si>
  <si>
    <t>D</t>
  </si>
  <si>
    <t>UNIVERZALNO OŽIČENJE</t>
  </si>
  <si>
    <t xml:space="preserve"> </t>
  </si>
  <si>
    <t xml:space="preserve">odklop komunikacijskih inštalacij v obstoječi vratarniici, prestavitev obstoječih vozlišč v začasno vratarnico </t>
  </si>
  <si>
    <t>Izvlačenje obstoječih kablov iz vratarnice v obstoječo kabelsko kanalizacijo, podaljševanje optičnih in bakrenih povezava do začasne vratarnice po obstoječi kabelski kanalizaciji, ocenjena dolžna cca 20m, pred izvedbo preveriti tipe kablov (ni podatka)</t>
  </si>
  <si>
    <t>Postavitev začasnega KV in priklop inštalacij po dogovoru z investitorjem</t>
  </si>
  <si>
    <t>Novo komunkacijsko vozlišče v novi vratarnici sestavljeno iz 19˝ omare, prostostoječe, višine 24HE, širine in globine 600mm, s steklenimi vrati v kovinskem ohišju spredaj, zadaj in ob straneh hitrosnemljive stranice, na vrhu pokrov s hladilnimi ventilatorji, na dnu panel z vtičnicami 230V~ z vertikalnimi organizatorji kablov, z ozemljitveno letvico, eno fiksno polico in vsem potrebnim materialom za vgradnjo priključnih panelov, komplet</t>
  </si>
  <si>
    <t>OnLine UPS z nazivno močjo 3000VA/3000W, kar pri polni obremeniti omogoča 3 minute delovanja, pri polovični obremenitvi pa kar 9 minut. UPS ima 8x C13 vtičnic, 1x C19 vtičnico. Za delovanje ob izgubi električne energije skrbi 6x 12V x 9,0Ah baterij. Možnost namestite v rack</t>
  </si>
  <si>
    <t>Optični priključni panel z 12.priključki ST, vgrajen v komunikacijsko vozlišče, komplet z zaključitvijo  obstoječih optičnih vlaken na priključkih, komplet</t>
  </si>
  <si>
    <t>Priključni panel s 24 priključki RJ45 kat.6 za zaključitev U/FTP kablov, vgrajen v komunikacijsko omaro, komplet z zaključevanjem kablov na priključkih, komplet</t>
  </si>
  <si>
    <t>Organizator ožičenja, 19", 1HE, komplet</t>
  </si>
  <si>
    <t>Vtičnica RJ45 kat.6- enojna ( 1x priključek RJ45 s protiprašnim pokrovčkom, ) za priključitev U/FTP kabla, za podometno montažo, komplet s p/o dozo ter z zaključevanjem kabla na priključkih - za vgradno sistem vtičnic - kot: TEM-ČATEŽ Modul</t>
  </si>
  <si>
    <t>Vtičnica RJ45 kat.6- enojna ( 1x priključek RJ45 s protiprašnim pokrovčkom, ) za priključitev U/FTP kabla, za montažo v parapetnii kanal, komplet s dozo ter z zaključevanjem kabla na priključkih - za vgradno sistem vtičnic -kot: Elba</t>
  </si>
  <si>
    <t>Instalacijski kabel U/FTP 4x2x23 AWG kat.6, razreda Eca, uvlečen v instalacijsko cev položeno podometno</t>
  </si>
  <si>
    <t>Prevezovalni kabel U/FTP kat.6, na obeh konceh RJ45 konektor, tovarniško izdelan, dolžine 1,0m</t>
  </si>
  <si>
    <t xml:space="preserve">Instalacijske cevi, samougasne IC, komplet z veznim  materialom položena v montažne stene </t>
  </si>
  <si>
    <t>Meritve U/FTP povezav, komplet z merilnim poročilom</t>
  </si>
  <si>
    <t>Meritve optičnh povezav, komplet z merilnim poročilom</t>
  </si>
  <si>
    <t>Vsklajevanje z investitorjem in ostalim izvajalci in prilagajanje del med izvedbo</t>
  </si>
  <si>
    <t>UNIVERZALNO OŽIČENJE SKUPAJ</t>
  </si>
  <si>
    <t>Opomba:</t>
  </si>
  <si>
    <t>Izvedba instalacije za univerzalno ožičenje po standardu SIST EN 50173!</t>
  </si>
  <si>
    <t>Vsa oprema mora biti od enega proizvajalca!</t>
  </si>
  <si>
    <t>Aktivna oprema ( mrežna stikala, ... ) za univerzalno ožičenje ni predmet tega načrta!</t>
  </si>
  <si>
    <t>TK dovod ni predmet načrta!</t>
  </si>
  <si>
    <t>Za vse I.C. v tem popisu velja DIN ( notranja mera! )</t>
  </si>
  <si>
    <t>G</t>
  </si>
  <si>
    <t>OZEMLJITVE</t>
  </si>
  <si>
    <t>Ozemljitven valjanec FeZn 25x4mm, položen v temelje objekta, komplet z veznim in pritrdilnim materjalom, na armaturno železo</t>
  </si>
  <si>
    <t>Ozemljitven trak Inox 30x3,5mm, položen v zemljo okoli objekta in na prehodih iz betona va zemlji ali streho, komplet z veznim in pritrdilnim materjalom inox</t>
  </si>
  <si>
    <t xml:space="preserve">Ozemljitvena žica Inox 8mm, za izdelavo ozemljtve na kovnske elemente, komplet z veznm in pritrdilnim materialom </t>
  </si>
  <si>
    <t>Ozemljitvena žica Alu 8mm, nameščena na strehi objekta na distančnih podpornkih ali nameščene po atiki, komplet z pritrdilnim in montažnim materialom</t>
  </si>
  <si>
    <t>Ozemljitvena žica za priklop, ozemljitev naprav, podkonstrukcije in ostalih koviskih elementov</t>
  </si>
  <si>
    <t>H07V-K (Rz) 16 mm2</t>
  </si>
  <si>
    <t>H07V-K (Rz) 6 mm2</t>
  </si>
  <si>
    <t>H07V-K (Rz) 4 mm2</t>
  </si>
  <si>
    <t>Zaključevanje ozemljitvene žice H07Z-K na z kabelskimi čevlji in pritrjen z vijačnim spojem na obeh koncih (GIP DOZA - Pe zbiralka v razdelilnilu (R-VratarnicaL) - ozemlen element),</t>
  </si>
  <si>
    <t xml:space="preserve"> - 16 mm2 ozemljitev razdelilnih omar</t>
  </si>
  <si>
    <t xml:space="preserve"> - 6 mm2 kovinski elementi, Cevi in kanali strojnih inštalacij, okvirji zunanje zasteklitve, okvirji notranje steklene stene, ozemljitvene doze, strojne naprave …</t>
  </si>
  <si>
    <t xml:space="preserve"> - 4mm2 manjši kovinski elementi, ograje, podboji…</t>
  </si>
  <si>
    <t>Podometna doza DIP, z zbiralko za privijačenje ozemljitvenih vodnikov  iz objekta</t>
  </si>
  <si>
    <t xml:space="preserve">Vizuelni pregled, meritve ozemljitvene instalacije z izdajo merilnega poročila s pripadajočo tehnično dokumentacijo
</t>
  </si>
  <si>
    <t xml:space="preserve">Drobni in montažni material 
</t>
  </si>
  <si>
    <t xml:space="preserve">Transportni in manipulativni stroški  
</t>
  </si>
  <si>
    <t>OZEMLJITVE SKUPAJ :</t>
  </si>
  <si>
    <t>H</t>
  </si>
  <si>
    <t>SPLOŠNE POSTAVKE</t>
  </si>
  <si>
    <t xml:space="preserve">Pripravljalna dela in organizacija gradbišča </t>
  </si>
  <si>
    <t>Izvedba zakonskih meritev električnih instalacij (če niso zajete v ostalih postavkah)</t>
  </si>
  <si>
    <t>Izvedba meritev komunikacijskih instalacij (če niso zajete v postavki univerzalnega ožičenja)</t>
  </si>
  <si>
    <t>Izdelava podlog v svinčniku za  izdelavo PID dokumentacije</t>
  </si>
  <si>
    <t>Sodelovanje instalaterja pri zagonu, s funkcionalnim preizkusom delovanja</t>
  </si>
  <si>
    <t>Drobni spojni, vezni, pritrdilni in označevalni pribor</t>
  </si>
  <si>
    <t>Stroške elektrike, toplote, vode, razsvetljave in ostale stroške v času gradnje</t>
  </si>
  <si>
    <t>kompl</t>
  </si>
  <si>
    <t>Transportni in manipulativni stroški</t>
  </si>
  <si>
    <t>Izdelava dokazila o zanesljivosti objekta za elektro inštalacije v 2 (dveh) izvodih, združene v fasciklu z označenimi registri poglavij vključujoč:</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</si>
  <si>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</si>
  <si>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</si>
  <si>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</si>
  <si>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</si>
  <si>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</si>
  <si>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</si>
  <si>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</si>
  <si>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11.</t>
  </si>
  <si>
    <t>Izdelava navodil za uporabo in vzdrževanje inštalacij in opreme</t>
  </si>
  <si>
    <t>12.</t>
  </si>
  <si>
    <t>Čiščenje objekta zaradi svojih del -  med gradnjo in po končani gradnji</t>
  </si>
  <si>
    <t>Skupaj splošne postavke:</t>
  </si>
  <si>
    <t>SKUPAJ:</t>
  </si>
  <si>
    <t>Št.post.</t>
  </si>
  <si>
    <t>Kratek tekst</t>
  </si>
  <si>
    <t>Dolgi tekst</t>
  </si>
  <si>
    <t>Količina</t>
  </si>
  <si>
    <t>Cena na EM</t>
  </si>
  <si>
    <t>Vrednost</t>
  </si>
  <si>
    <t>1. OGREVANJE IN HLAJENJE</t>
  </si>
  <si>
    <t>1.1. Toplotna črpalka</t>
  </si>
  <si>
    <t>1.1.0.</t>
  </si>
  <si>
    <t>Ponudba Viessmann</t>
  </si>
  <si>
    <t xml:space="preserve">Ponudba prejeta s strani podjetja Viessmann_x000D_
</t>
  </si>
  <si>
    <t>1.1.1.</t>
  </si>
  <si>
    <t>Vitocal 200-S AWB-M-E-AC 201.E06 2C</t>
  </si>
  <si>
    <t>1,00 kos Toplotna črpalka ZRAK/VODA, v split izvedbi z notranjo in zunanjo enoto, za ogrevanje/hlajenje ter pripravo tople sanitarne vode. Z vremensko vodeno regulacijo, s senzorjem zunanje temperature, visoko učinkovito obtočno črpalko za sekundarni ogrevalni krogotok, 4/3-potnim ventilom in obvodom, s pretočnim grelnikom ogrevalne vode, vgrajenim 16 l hranilnikom, prelivnim ventilom, membransko tlačno raztezno posodo 10 l, varnostnim ventilom, digitalnim manometrom in senzorjem volumskega pretoka. Z integriranim 2. ogrevalnim/ hladilnim krogom v notranji enoti._x000D_
Proizvod VIESSMANN, TIP Tip AWB-M-E-AC 201.E06 2C_x000D_
Naročniška-Št.: Z022686</t>
  </si>
  <si>
    <t>1.1.2.</t>
  </si>
  <si>
    <t>Montažni pripomoček nadometni 600mm</t>
  </si>
  <si>
    <t>1,00 kos Montažni pripomoček za nadometno montažo, za izvedbo toplotne črpalke za tip_x000D_
AWB-M-E-AC 201.E0 2C_x000D_
Za notranje enote s širino 600 mm_x000D_
- pritrditveni elementi_x000D_
- armature_x000D_
Za delovanje hlajenja je potrebna izolacija na mestu._x000D_
Naročniška-Št.: ZK06304</t>
  </si>
  <si>
    <t>1.1.3.</t>
  </si>
  <si>
    <t>BUS-povezovalni vod 15m (IDU - ODU)</t>
  </si>
  <si>
    <t>1,00 kos Internetni komunikacijski modul, BUS - komunikacijska povezava_x000D_
CAN-BUS komunikacijska povezava med zunanjo in notranjo enoto, pripravljena za priključitev_x000D_
dolžina 15 m_x000D_
Naročniška-Št.: ZK06217</t>
  </si>
  <si>
    <t>1.1.4.</t>
  </si>
  <si>
    <t>Konzola za talno montažo</t>
  </si>
  <si>
    <t>1,00 kos Konzola za montažo zunanje enote za montažo na tla:_x000D_
Dimenzije: višina 270 mm, širina 757 mm, dolžina 459 mm_x000D_
Možna tudi naknadna prigraditev dizajnerske obloge._x000D_
Naročniška-Št.: ZK06305</t>
  </si>
  <si>
    <t>1.1.5.</t>
  </si>
  <si>
    <t>Prigradno stikalo za vlažnost</t>
  </si>
  <si>
    <t>1,00 kos Prigradno stikalo za vlažnost pri funkciji "natural cooling"._x000D_
Prigradno stikalo za zajemanje rosišča, preprečevanje kondenzacije._x000D_
Naročniška-Št.: 7181418</t>
  </si>
  <si>
    <t>1.1.6.</t>
  </si>
  <si>
    <t>Termostat zaščite pred zamrznitvijo</t>
  </si>
  <si>
    <t>1,00 kos Termostat zaščite pred zamrznitvijo_x000D_
Varnostno stikalo za zaščito pred_x000D_zamrznitvijo_x000D_
Naročniška-Št..: 7179164</t>
  </si>
  <si>
    <t>1.1.7.</t>
  </si>
  <si>
    <t>Večsistemski brezžični daljinski stenski upravljalnik za pod</t>
  </si>
  <si>
    <t xml:space="preserve">1,00 kos Večsistemski brezžični daljinski stenski upravljalnik za podporo različnim proizvajalcem toplote_x000D_
Naročniška-Št.: 7959522_x000D_
</t>
  </si>
  <si>
    <t>1.1.8.</t>
  </si>
  <si>
    <t>Napajalnik za podometno montažo stenskega upravljalnika</t>
  </si>
  <si>
    <t>1,00 kos Napajalnik za podometno montažo_x000D_
Kot alternativo priloženemu vtičnemu napajalniku se lahko napajanje napaja tudi preko_x000D_napajalnika za podometno montažo. Napajalnik za podometno montažo paše v standardno_x000D_podometno dozo._x000D_
- stikalni napajalnik z izhodno močjo 12 V/500 mA_x000D_
- v skladu z direktivo 2005/32/EG_x000D_
- vhod in izhod preko vijačnih sponk_x000D_
- dimenzije 54 x 26 mm</t>
  </si>
  <si>
    <t>1.2.1.</t>
  </si>
  <si>
    <t>Cevi bakrene s fitingi TUBOLIT SPLIT R 1/4 (6,35)</t>
  </si>
  <si>
    <t>Cevovodi iz bakrenih cevi za povezavo hladilnih naprav, s tovarniško izolacijo, EN 12735-1, vključno s fitingi, zunanji premer R 1/4 (6,35 mm), vključno tesnilni oz. dodajni material. Polaganje v kanale ali na police.</t>
  </si>
  <si>
    <t>1.2.2.</t>
  </si>
  <si>
    <t>Cevi bakrene s fitingi TUBOLIT SPLIT R 1/2 (12,70)</t>
  </si>
  <si>
    <t>Cevovodi iz bakrenih cevi za povezavo hladilnih naprav, s tovarniško izolacijo, EN 12735-1, vključno s fitingi, zunanji premer R 1/2 (12,70 mm), vključno tesnilni oz. dodajni material. Polaganje v kanale ali na police.</t>
  </si>
  <si>
    <t>1.3.1.</t>
  </si>
  <si>
    <t>Krogelna pipa navojna PN 16 DN 25</t>
  </si>
  <si>
    <t>Krogelna pipa, s polnim prehodom, z notranjim navojnim priključkom, okrov iz medi, z ročico za odpiranje, 
PN 16, DN 25</t>
  </si>
  <si>
    <t>1.4.1.</t>
  </si>
  <si>
    <t>Lovilnik nesnage prirob.mag.PN 16 DN 25</t>
  </si>
  <si>
    <t>Lovilnik nesnage, s poševnim sedežem, s prirobničnim priključkom, okrov iz sive litine, s sitom iz nerjavnega jekla in magnetnim vložkom, 
PN 16, DN 25</t>
  </si>
  <si>
    <t>1.5.0.</t>
  </si>
  <si>
    <t>Pipa za praznjenje DN 15</t>
  </si>
  <si>
    <t>Krogelna pipa za praznjenje, ___ z zaporno kapo na verižici, vključno z vijačnim spojem za gibko cev, okrov iz medi, PN 6, DN 15</t>
  </si>
  <si>
    <t>1.6.0.</t>
  </si>
  <si>
    <t>Avtom.odzrac. s pipo za praznenje, R 1/2</t>
  </si>
  <si>
    <t>Avtomatski odzračevalnik, s plovcem iz plastike, s protipovratnim elementom in zaporno pipo, okrov iz medi, PN 16, z navojnim priključkom R 1/2</t>
  </si>
  <si>
    <t>1.7.1.</t>
  </si>
  <si>
    <t>Termomanometer</t>
  </si>
  <si>
    <t>Termo-manometer ___, premer okrova 80 mm, priključni nastavek R 1/4, na hrbtni strani, vključno s protipovratnim elementom R 1/2, merilna natančnost 3% od vrednosti skale, merilno območje za temp. 0 do 120°C, za tlak 0-4 bar.</t>
  </si>
  <si>
    <t>1.9.1.</t>
  </si>
  <si>
    <t>Cevovodi DIN 2394, Mapress, s fazoni +drž.2, 28 mm</t>
  </si>
  <si>
    <t>Cevovodi iz preciznih jeklenih cevi, varjenih EN 10305-3 (DIN 2394), pocinkanih, material nelegirano jeklo 1.0034, spajanje s stisljivimi fitingi, vključno s fazonskimi kosi, vključno s cevnimi pritrdili, izoliranimi pred prenosom zvoka po trdnih telesih, proizv. GEBERIT tip Mapress, 
zunanji premer 28 x 1,5 mm.</t>
  </si>
  <si>
    <t>1.9.2.</t>
  </si>
  <si>
    <t>Izol.cevi iz kavčuka ARMACELL ACE PLUS 19 mm, za 28 mm</t>
  </si>
  <si>
    <t>Toplotna izolacija cevovodov, izvedena iz gibkih cevi iz sintetičnega kavčuka, območje uporabe -40 do 105°C, požarni razred B-s3,d0 po EN 13501-1, koefic. parozapornosti min. 7000, proizv. ARMACELL tip ACE PLUS, debelina 19 mm, za premer cevi 28 mm.</t>
  </si>
  <si>
    <t>Skupaj:</t>
  </si>
  <si>
    <t>1.2. Talno ogrevanje/hlajenje</t>
  </si>
  <si>
    <t>2.1.0.</t>
  </si>
  <si>
    <t>Cevovodi za talno ogr. PE-Xa, d 16</t>
  </si>
  <si>
    <t>Cevovodi za talno ogrevanje, iz cevi iz zamreženega polietilena VPE tip npr. Uponor, oz. ekvivalentno, po izbiri investitorja, dobavljivo v kolutih po 120, 240 in 640m, po EN 15875, s difuzijsko zaporo po DIN 4726, serija S5.0, PN 6, zunanji premer 16 x 2,0 mm.</t>
  </si>
  <si>
    <t>2.1.1.</t>
  </si>
  <si>
    <t>Dodatek k betonom UPONOR VD450</t>
  </si>
  <si>
    <t>Dodajanje dodatkov - cementolov k betonom, za izboljšanje toplotne prevodnosti in stika ob zalitju cevi, samo dobava.</t>
  </si>
  <si>
    <t>l</t>
  </si>
  <si>
    <t>2.2.1.</t>
  </si>
  <si>
    <t>Uponor lepilni trak</t>
  </si>
  <si>
    <t>Lepilni trak_x000D_
- samolepilni trak za lepljenje stikov med sistemskimi ploščami ploščami/rolami_x000D_
- odgovarja zahtevam standarda DIN 18560 po preprečevanju prodora estriha v izolacijski sloj_x000D_
50m_x000D_
Npr. Uponor, oz. ekvivalentno, po izbiri investitorja, predpisano s strani proizvajalca opreme</t>
  </si>
  <si>
    <t>2.2.2.</t>
  </si>
  <si>
    <t>Plošča za talno ogr. UPONOR TACKER v roli 30 mm</t>
  </si>
  <si>
    <t>Pritrdilna plošča za polaganje cevi talnega ogrevanja, izdelana iz toplotno izolacijskega ekspandiranega polistirena z rastrom, po EN 13163 in oblogo iz armirane folije, z ravno površino in natiskano mrežo, nosilnost 5 kN/m2, izolacijska podlaga debeline 30 mm, proizv. UPONOR tip EPS DES 30-3</t>
  </si>
  <si>
    <t>2.2.3.</t>
  </si>
  <si>
    <t>Folija za tal.og. iz PE, UPONOR</t>
  </si>
  <si>
    <t>Folija za talno ogrevanje, za prekritje toplotne izolacije, izdelana iz polietilena, debelina folije 0,2 mm, proizv. UPONOR</t>
  </si>
  <si>
    <t>2.2.4.</t>
  </si>
  <si>
    <t>Obrobni trak 150x8 mm</t>
  </si>
  <si>
    <t>Izolacijski trak talnega ogrevanja za polaganje med steno in estrihom, izdelan iz PE pene po DIN 18353, dimenzije 150 x 8 mm, proizv. UPONOR</t>
  </si>
  <si>
    <t>2.2.5.</t>
  </si>
  <si>
    <t>Pritrdilec za cev 14-20 mm</t>
  </si>
  <si>
    <t>Pritrdilec za cev 14-20 mm _x000D_
"Cevni pritrdilec ""Standard"" v modri barvi, zapakiran v šaržerjih. Namenjen za
pritrjevanje Uponor cevi 14 - 20 mm.
Proizvod:  Uponor ali enakovredno, tip. "_x000D_
Tacker pritrdilec cevi, standard. 14-20mm h=40mm</t>
  </si>
  <si>
    <t>2.3.1.</t>
  </si>
  <si>
    <t>Držalo cevi</t>
  </si>
  <si>
    <t>Plastično držalo cevi (lok) 18_x000D_
- izdelano iz proti udarcem odporni plastiki_x000D_
- podpora/opora cevem pri 90° lokih_x000D__x000D_
npr. Uponor, oz. ekvivalentno, glede na izbrano opremo s strani investitorja</t>
  </si>
  <si>
    <t>2.4.1.</t>
  </si>
  <si>
    <t>Zašcitna cev</t>
  </si>
  <si>
    <t>Zaščitna cev_x000D_
- izdelana iz PE-LD, z ježkom, za zaščito cevi do dimenzije 20mm pri prehodih skozi dilatacijska polja_x000D_
npr uponor,  oz. ekvivalentno, glede na izbrano opremo s strani investitorja</t>
  </si>
  <si>
    <t>2.5.1.</t>
  </si>
  <si>
    <t>Vijačni spojnik med. DN 20/16 mm</t>
  </si>
  <si>
    <t>Cevni vijačni spojni kos ravne oblike, iz medenine, PN 16, priključek navojni/prižemni spoj DN 20/d 16 mm.</t>
  </si>
  <si>
    <t>2.5.2.</t>
  </si>
  <si>
    <t>Omarica podom. za št. zank 6</t>
  </si>
  <si>
    <t>Omarica za vgradnjo razdelilnika, za podometno vgradnjo, izdelana iz jeklene pločevine, končno lakirana v standardni beli barvi, vrata enodelna, z zaskočnim zapiranjem, vgradna globina omarice je nastavljiva od 110÷150 mm, proizv. UPONOR, velikost primerna za št. zank 6.</t>
  </si>
  <si>
    <t>2.5.3.</t>
  </si>
  <si>
    <t>Razdelilnik za ogr./hlaj. plast. UPONOR, št. zank 6</t>
  </si>
  <si>
    <t>Razdelilnik/zbiralnik za ploskovno ogrevanje in hlajenje, z armaturo na dovodu in povratku DN 25, z ročnim odzračevalnikom, armaturo za polnjenje/praznjenje ter termometrom, vključno z vgrajenimi armaturami na priključnih zankah in dušilnimi elementi z merilno skalo, s spojkami za cev d 16 mm, št. zank 6. Vključno z nosilci za vgradnjo v omarico, proizv. UPONOR</t>
  </si>
  <si>
    <t>1.3. Konvektorsko ogrevajne/hlajenje</t>
  </si>
  <si>
    <t>3.1.0.</t>
  </si>
  <si>
    <t>FCZ 200 P komplet</t>
  </si>
  <si>
    <t>Komplet konvektor FCZ 200 P</t>
  </si>
  <si>
    <t>3.1.1.</t>
  </si>
  <si>
    <t>FCZ 200 P</t>
  </si>
  <si>
    <t>1,00 kos Ventilatorski konvektor s prisilno konvekcijo za parapetno skrito namestitev brez maske, za dvocevni sistem obratovanja, proizvajalca AERMEC, tip FCZ-P._x000D_
 - EUROVENT certificiran, ustreza ISO in CE predpisom._x000D_
 - Konstrukcija omogoča enostavno servisiranje ter dostop do filtra, kadi za kondenz, toplotnega prenosnika, ventilatorja, motorja in krmiljenja._x000D_
 - Nosilno ohišje iz kvalitetne pocinkane jeklene pločevine._x000D_
 - Toplotni prenosnik (osnovni - 3 oz. 4 redni) izdelan iz aluminijastih lamel, tesno nameščenih na bakrenih ceveh. Najvišja dovoljena temepratura medija je 80°C, priklop vode je 1/2'' oz. 3/4˝ - ženski._x000D_
 - Motor ventilatorja je notranje zaščiten proti pregrevanju in vedno opremljen s kondenzatorjem. _x000D_
 - Ventilator je obojestransko sesajoč direktno gnan centrifugalni, sestavljen iz vetrnice in ohišja._x000D_
FCZ 200 P_x000D_
Dodatna oprema je všteta v ceno</t>
  </si>
  <si>
    <t>3.1.2.</t>
  </si>
  <si>
    <t>FCZ 250 P dodatna oprema</t>
  </si>
  <si>
    <t xml:space="preserve">1,00 kos Dodatna oprema konvektorja:_x000D_
• dodatna kad za kondenz pod ventili (BCZ4)_x000D_
• tipalo temperature zraka (SA5)_x000D_
• kanal na tlačni strani med konvektorjem in rešetko, izoliran s paroneprepustno izolacijo debeline vsaj 9 mm (dimenzije ca. 500x175x dolžina 1000mm)_x000D_
• vpihovalna nastavljiva rešetka (DAO/500X175/CTC-RAL)_x000D_
</t>
  </si>
  <si>
    <t>3.1.3.</t>
  </si>
  <si>
    <t>AB-QM + pogon DN15 + TWA-Q, NO, 230 V</t>
  </si>
  <si>
    <t>1,00 kos Avtomatski omejevalnik pretoka Dimenenzije: _x000D_
DN15 + TWA-Q, NO, 230V sestavljen iz prehodnega ventila z ohišjem iz medenine, z elektrotermičnim pogonom 230 V z navojnim priključkom, PN 16, 
proizv. Danfoss DN 15</t>
  </si>
  <si>
    <t>3.1.4.</t>
  </si>
  <si>
    <t>Krogelna pipa navojna PN  6 DN 20</t>
  </si>
  <si>
    <t>2,00 kos Krogelna pipa, s polnim prehodom, z notranjim navojnim priključkom, okrov iz medi, z ročico za odpiranje, 
PN 6, DN 20</t>
  </si>
  <si>
    <t>3.1.5.</t>
  </si>
  <si>
    <t>Gibka cev L=500mm, R 3/4</t>
  </si>
  <si>
    <t>2,00 kos Gibka cev, iz sintetične gume, z žičnim opletom, PN 16, priključki iz jekla, dolžina 500 mm, z navojem R 3/4</t>
  </si>
  <si>
    <t>3.2.0.</t>
  </si>
  <si>
    <t>FCZ 400 P komplet</t>
  </si>
  <si>
    <t>Komplet konvektor FCZ 400 P</t>
  </si>
  <si>
    <t>3.2.1.</t>
  </si>
  <si>
    <t>FCZ 400 P</t>
  </si>
  <si>
    <t>1,00 kos Ventilatorski konvektor s prisilno konvekcijo za parapetno skrito namestitev brez maske, za dvocevni sistem obratovanja, proizvajalca AERMEC, tip FCZ-P._x000D_
 - EUROVENT certificiran, ustreza ISO in CE predpisom._x000D_
 - Konstrukcija omogoča enostavno servisiranje ter dostop do filtra, kadi za kondenz, toplotnega prenosnika, ventilatorja, motorja in krmiljenja._x000D_
 - Nosilno ohišje iz kvalitetne pocinkane jeklene pločevine._x000D_
 - Toplotni prenosnik (osnovni - 3 oz. 4 redni) izdelan iz aluminijastih lamel, tesno nameščenih na bakrenih ceveh. Najvišja dovoljena temepratura medija je 80°C, priklop vode je 1/2'' oz. 3/4˝ - ženski._x000D_
 - Motor ventilatorja je notranje zaščiten proti pregrevanju in vedno opremljen s kondenzatorjem. _x000D_
 - Ventilator je obojestransko sesajoč direktno gnan centrifugalni, sestavljen iz vetrnice in ohišja._x000D_
FCZ 400 P_x000D_
Dodatna oprema je všteta v ceno</t>
  </si>
  <si>
    <t>3.2.2.</t>
  </si>
  <si>
    <t>FCZ 400 P dodatna oprema</t>
  </si>
  <si>
    <t>3.2.3.</t>
  </si>
  <si>
    <t>3.2.4.</t>
  </si>
  <si>
    <t>3.2.5.</t>
  </si>
  <si>
    <t>3.3.1.</t>
  </si>
  <si>
    <t>AER503IR</t>
  </si>
  <si>
    <t>Sobni termostat za regulacijo kanalskih in kasetnih ventilatorskih  konvektorjev. Z velikim LED osvetljenim zaslonom. Za regulacijo do 10 notranjih enot, v primeru vodenja več notranjih enot nujna uporaba SIT3 in SIT5 relejskih vmesnikov._x000D_
Ustreza: Aermec ali enakovredno_x000D_
Tip: AER503IR</t>
  </si>
  <si>
    <t>1.4. Klimatska naprava</t>
  </si>
  <si>
    <t>4.1.0.</t>
  </si>
  <si>
    <t>Komplet klima naprave</t>
  </si>
  <si>
    <t>Komplet klimatske naprave sestavljen iz:</t>
  </si>
  <si>
    <t>4.1.1.</t>
  </si>
  <si>
    <t>Toshiba RAV-HM561KRTP-E</t>
  </si>
  <si>
    <t>1,00 kos Notranja enota klimatske naprave -  stenska, ventilatorska, bele barve, zračni čistilni filter, energijski razred pri hlajenju A+++_x000D_
dim (VxDxG)= 320x1050x250 mm_x000D_
proizvod Toshiba RAV-HM561KRTP-E</t>
  </si>
  <si>
    <t>4.1.2.</t>
  </si>
  <si>
    <t>Toshiba RAV-GV561ATP-E</t>
  </si>
  <si>
    <t>1,00 kos Dobava in montaža visokoučinkovite zunanje enote split sistema, predvidena za ogrevanje in hlajenje zraka z okolju prijaznim hladilnim sredstvom R32. _x000D_
Zunanja enota, sestavljena iz:_x000D_
- hermeticnega kompresorja, tipa "Scroll" in elektromotorja, z variabilnim številom vrtljajev (inverter)_x000D_
-zračno hlajenega kondenzatorja, z Al lamelami in Cu cevmi, popolnoma dostopen za čiščenje brez potrebne demontaže iz ohišja_x000D_
-enim ventilatorjem za odvod kondenzacijske toplote, z elektromotorjem primernim za zvezno krmiljenje kapacitete_x000D_
Tehnične podrobnosti:_x000D_
-obmocje delovanja od -15°C do +46°C  _x000D_
-maksimalna dolžina cevi: 20m_x000D_
-maksimalna višinska razlika: 10m_x000D_
-hladilna moč: 5,0kW_x000D_
-ogrevalna moč: 5,3W_x000D_
-el. napajanje: 220-240V/1f/50Hz_x000D_
Dim.(VxŠxG): 550x780x290mm_x000D_
Proizvod: Toshiba_x000D_
Tip: RAV-GV561ATP-E</t>
  </si>
  <si>
    <t>4.1.3.</t>
  </si>
  <si>
    <t>6,00 m   Cevovodi iz bakrenih cevi za povezavo hladilnih naprav, s tovarniško izolacijo, EN 12735-1, vključno s fitingi, zunanji premer R 1/4 (6,35 mm), vključno tesnilni oz. dodajni material. Polaganje v kanale ali na police.</t>
  </si>
  <si>
    <t>4.1.4.</t>
  </si>
  <si>
    <t>Enako, razen  zunanji premer R 1/2 (12,70 mm),</t>
  </si>
  <si>
    <t>1.5. Razvod</t>
  </si>
  <si>
    <t>5.1.0.</t>
  </si>
  <si>
    <t>Komplet razvoda ogrevanje</t>
  </si>
  <si>
    <t>Komplet razvodnih cevi in izolacije za ogrevanje,sestavljeno iz:</t>
  </si>
  <si>
    <t>5.1.1.</t>
  </si>
  <si>
    <t>Cevovodi PERT/AL/PERT kolut + izolac.19 mm, s fazoni, d 25</t>
  </si>
  <si>
    <t>8,00 m   Cevovodi iz večplastnih plastičnih cevi s povišano temperaturo odpornosti, iz PE-RT, ojačanih s slojem iz aluminija, po EN 573-3, po DIN 16892, z izolacijo iz sintetičnega kavčuka deb. 19 mm, v kolutih, spojeni s fitingi za zatiskanje, vključno s fitingi in spojnimi kosi, proizv. UPONOR, 
zunanji premer d 25 2,5 mm.</t>
  </si>
  <si>
    <t>5.2.0.</t>
  </si>
  <si>
    <t>Komplet razvoda za hlajenje</t>
  </si>
  <si>
    <t>Komplet razvodnih cevi in izolacije za hlajenje, sestavljeno iz:</t>
  </si>
  <si>
    <t>5.2.1.</t>
  </si>
  <si>
    <t>Cevovodi DIN 2394, Mapress, s fazoni +drž.2, 22 mm</t>
  </si>
  <si>
    <t>12,00 m   Cevovodi iz preciznih jeklenih cevi, varjenih EN 10305-3 (DIN 2394), pocinkanih, material nelegirano jeklo 1.0034, spajanje s stisljivimi fitingi, vključno s fazonskimi kosi, vključno s cevnimi pritrdili, izoliranimi pred prenosom zvoka po trdnih telesih, proizv. GEBERIT tip Mapress, 
zunanji premer 22 x 1,5 mm.</t>
  </si>
  <si>
    <t>5.2.2.</t>
  </si>
  <si>
    <t>7,00 m   Cevovodi iz preciznih jeklenih cevi, varjenih EN 10305-3 (DIN 2394), pocinkanih, material nelegirano jeklo 1.0034, spajanje s stisljivimi fitingi, vključno s fazonskimi kosi, vključno s cevnimi pritrdili, izoliranimi pred prenosom zvoka po trdnih telesih, proizv. GEBERIT tip Mapress, 
zunanji premer 28 x 1,5 mm.</t>
  </si>
  <si>
    <t>5.2.3.</t>
  </si>
  <si>
    <t>Izol.cevi iz kavčuka ARMACELL ACE PLUS 19 mm, za 22 mm</t>
  </si>
  <si>
    <t>12,00 m   Toplotna izolacija cevovodov, izvedena iz gibkih cevi iz sintetičnega kavčuka, območje uporabe -40 do 105°C, požarni razred B-s3,d0 po EN 13501-1, koefic. parozapornosti min. 7000, proizv. ARMACELL tip ACE PLUS, debelina 19 mm, za premer cevi 22 mm.</t>
  </si>
  <si>
    <t>5.2.4.</t>
  </si>
  <si>
    <t>Izol.cevi iz kavčuka ARMACELL ACE PLUS 25 mm, za DN 25</t>
  </si>
  <si>
    <t>7,00 m   Toplotna izolacija cevovodov, izvedena iz gibkih cevi iz sintetičnega kavčuka, območje uporabe -40 do 105°C, požarni razred B-s3,d0 po EN 13501-1, koefic. parozapornosti min. 7000, proizv. ARMACELL tip ACE PLUS, debelina 25 mm, za cev DN 25</t>
  </si>
  <si>
    <t>5.3.0.</t>
  </si>
  <si>
    <t>Komplet razvoda hlajenja</t>
  </si>
  <si>
    <t>Prezračevalni kanali za hlajenje</t>
  </si>
  <si>
    <t>5.3.1.</t>
  </si>
  <si>
    <t>Kanali 1000Pa iz pocin. ploč.0,8 mm, B, s fazoni</t>
  </si>
  <si>
    <t>90,00 kg  Pravokotni zračni kanali izdelani iz jeklene pocinkane pločevine, robljeni, z dobro tesnjenimi spoji, razred tesnosti B po EN 1507, 
nad/podtlak do 1000 Pa, komplet z oblikovnimi kosi, pritrdilnim, spojnim in tesnilnim materialom, daljša stranica 560 do 1000 mm, min. debelina 0,8 mm.</t>
  </si>
  <si>
    <t>5.3.2.</t>
  </si>
  <si>
    <t>Armaflex XG-19x99/E</t>
  </si>
  <si>
    <t>9,00 m2  19mm izolacije za VTZ voden po ogrevanih prostorih,_x000D_
tip: Armaflex XG-19x99/E</t>
  </si>
  <si>
    <t>1.6. Splošno</t>
  </si>
  <si>
    <t>6.1.1.</t>
  </si>
  <si>
    <t>Polnjenje sistema z vodo</t>
  </si>
  <si>
    <t>Polnjenje sistema ogrevanja z mehcano vodo. Vkljucno z zagonom sistema. Ob zagonu in v poizkusnem obratovanju preveriti in po potrebi scistiti cistilne kose.</t>
  </si>
  <si>
    <t>6.2.1.</t>
  </si>
  <si>
    <t>Monitoring vode po ONORM</t>
  </si>
  <si>
    <t>Kvaliteta vode za polnjenje sistema v smislu preprecevanja korozije v cevovodih in elementih mora odgovarjati ustreznim predpisom (npr. ÖNORM H 5195-1). Potrebno je pri polnjenju vzeti vzorec vode in narediti analizo. Po 4 do 6 tednih obratovanja sistem je potrebno iz sistema vzeti vzorce vodo in narediti analizo. Potrebno je primerjati rezultate analiz ob polnjenju in po obratovanju ter izdelati priporocila sistemsko vodo v smislu preprecevanja korozije (dodajanje ustreznih inhibitorjev)_x000D_
V primeru vgradnje naprav za odplinjanje sistemske vode, je pri dodajanju inhibitorjev, potrebno upoštevati navodila proizvajalca.</t>
  </si>
  <si>
    <t>6.3.1.</t>
  </si>
  <si>
    <t>Tesnostni in tlacni poizkus</t>
  </si>
  <si>
    <t>Tesnostni in tlacni poizkus instalacije ter poizkusno obratovanje. vkljucno z kompletno izdelavo zapisnikov in potrebne dokumentacije DZO (dokazilo o zanesljivosti objekta)._x000D_
Preizkusi se izvedejo v skladu z veljavno zakonodajo.</t>
  </si>
  <si>
    <t>6.4.1.</t>
  </si>
  <si>
    <t>Izvedba hidravlcnih meritev in nastavitev</t>
  </si>
  <si>
    <t xml:space="preserve">Izvedba nastavitev in meritev hidravlicnih razmer v cevovodih, v skladu s predpisanimi parametri iz risb projektne dokumentacije, ureguliranje sistema, kompletno z izdelavo kvalificiranega zapisnika. Po potrebi prisotnost pooblašcen serviser dobavitelja._x000D_
</t>
  </si>
  <si>
    <t xml:space="preserve">               R E K A P I T U L A C I J A</t>
  </si>
  <si>
    <t>2. PREZRAČEVANJE</t>
  </si>
  <si>
    <t>2.1. Oprema in razvod</t>
  </si>
  <si>
    <t>Komplet M-WRG</t>
  </si>
  <si>
    <t xml:space="preserve">Komplet prezračevalne naprave, sestavljen iz:_x000D_
</t>
  </si>
  <si>
    <t>Meltem M-WRG-II P-T</t>
  </si>
  <si>
    <t xml:space="preserve">1,00 kos Kompaktna prezračevalna naprava, ki sestoji iz:_x000D_
Dobava in montaža ter zagon decentralne prezračevalne naprave za podometno montažo ( integrirano steno ), sestavljena iz toplotno izolativnega podometnim ohišja za vgradnjo v steno (zadnji priključki 2x fi100mm), ABS plastičnega ohišja naprave,  aluminijastega ploščnega rekuperatorja z visokim izkoristkom do 94%, dovodnega in odvodnega ventilatorja z EC varčnimi motorji, maksimalnega pretoka 100 m3/h, nastavljivim od 10-100m3/h, filtrov dovodnega in odvodnega zraka razreda G4, pralnega snemljivega pokrova, dveh motornih loputk za vpih in sesanje zraka. _x000D_
Tehnični podatki:_x000D_
Dovod in odvod zraka: 10-100 m3/h_x000D_
(možnost nastavitve do 100m3/h)_x000D_
Izkoristek rekuperatorja: 94 %_x000D_
Električna poraba moči: 4,2 / 56 W_x000D_
Napajanje: 220V/50Hz/1f_x000D_
Zvočni tlak – podometna izvedba: 13 / 48 dB(A)_x000D_
Dimenzije – podometna izvedba: 364x590x5 mm, brez podometnega ohišja._x000D_
odgovarja kot npr. tip Meltem M-WRG-II P-T_x000D_
</t>
  </si>
  <si>
    <t>M-WRG-II M-U2 podometni set</t>
  </si>
  <si>
    <t>1,00 kos M-WRG-II M-U2 podometni set</t>
  </si>
  <si>
    <t>M-WRG-II ES zajem / izpuh</t>
  </si>
  <si>
    <t>1,00 kos M-WRG-II ES zajem / izpuh</t>
  </si>
  <si>
    <t>M-WRG-LR 50 cev</t>
  </si>
  <si>
    <t>1,00 kos M-WRG-LR 50 cev</t>
  </si>
  <si>
    <t>M-WRG-II U2 AK kanalski adapter</t>
  </si>
  <si>
    <t>1,00 kos M-WRG-II U2 AK kanalski adapter</t>
  </si>
  <si>
    <t>M-WRG-FRA75 adapter za cev fi 75</t>
  </si>
  <si>
    <t>2,00 kos M-WRG-FRA75 adapter za cev fi 75</t>
  </si>
  <si>
    <t>M-WRG-II U2 AD/WS pokrov</t>
  </si>
  <si>
    <t>1,00 kos M-WRG-II U2 AD/WS pokrov</t>
  </si>
  <si>
    <t>M-WRG-T/WS DALJINEC</t>
  </si>
  <si>
    <t>1,00 kos M-WRG-T/WS DALJINEC</t>
  </si>
  <si>
    <t>Cev za hišno prezr. PE-HD HELIOS FSR-R d=75mm</t>
  </si>
  <si>
    <t>Gibka zračna cev za hišno prezračevanje, izdelana iz dvoslojnega PE-HD, z zunanjo rebrasto in notranjo gladko površino, z antistatičnim in antibakterijskim premazom, vgradnja v izolirano konstrukcijo, proizv. HELIOS tip FRS-R 75/63, 
zunanji premer 75 mm</t>
  </si>
  <si>
    <t>Stropna komora poc. HELIOS SK 125 1/75</t>
  </si>
  <si>
    <t>Stropna komora za dovod/odvod zraka, izdelana iz pocinkane pločevine, z enim priključkom za razvodno cev d 75, priključek na ventil d 125, vgradnja nad ploščo, vključno pritrdilni in tesnilni material, 
proizv. HELIOS tip SK 125 1/75</t>
  </si>
  <si>
    <t>1.3.2.</t>
  </si>
  <si>
    <t>Prezrač.ventil HELIOS KTVZ 125</t>
  </si>
  <si>
    <t>Prezračevalni ventil za dovod zraka, izdelan iz plastike ABS, barva bela, z nastavljivim krožnikom okrogle oblike, 
proizv. HELIOS tip KTVA, velikost 125</t>
  </si>
  <si>
    <t>1.3.3.</t>
  </si>
  <si>
    <t>Prezrač.ventil HELIOS KTVA 125</t>
  </si>
  <si>
    <t>Prezračevalni ventil za odvod zraka, izdelan iz plastike ABS, barva bela, z nastavljivim krožnikom okrogle oblike, 
proizv. HELIOS tip KTVA, velikost 125</t>
  </si>
  <si>
    <t>1.3.4.</t>
  </si>
  <si>
    <t>Komora s filtrom HELIOS VFE 70</t>
  </si>
  <si>
    <t>Komora za odvod zraka iz kuhinje, izdelana iz pocinkane pločevine, končno lakirana v standardni beli barvi, s pralnim maščobnim filtrom, vključno pritrdilni in tesnilni material, 
proizv. HELIOS tip VFE 70</t>
  </si>
  <si>
    <t>Izolac.kanalov s ploščami ARMACELL ACE+ deb.19 mm.</t>
  </si>
  <si>
    <t>Toplotna izolacija zračnih kanalov izvedena z gibkimi ploščami iz sintetičnega kavčuka, območje uporabe -40 do 85°C, požarni razred B-s3,d0 po EN 13501-1, koefic. parozapornosti min. 7000, _x000D_
Proizvod: ARMACELL, ali enakovredno_x000D_
Tip: ACE/P-19-99-EA, debelina 19 mm</t>
  </si>
  <si>
    <t>1.5.1.</t>
  </si>
  <si>
    <t>Prezračevalna rešetka</t>
  </si>
  <si>
    <t>Aluminijasta prezračevalna rešetka s posamično nastavljivimi vodoravnimi lamelami, barva po izbiri investitorja. Pritrjena na vgradni okvir, vključno nastavek za regulacijo zraka. _x000D_
Proizvod: Systemair_x000D_
Tip: NOVA-A-2-2-525x125-R1-UR-H</t>
  </si>
  <si>
    <t>1.5.2.</t>
  </si>
  <si>
    <t>Aluminijasta prezračevalna rešetka s posamično nastavljivimi vodoravnimi lamelami, barva po izbiri investitorja. Pritrjena na vgradni okvir. _x000D_
Proizvod: Systemair_x000D_
Tip: NOVA-A-2-2-525x125-UR-H</t>
  </si>
  <si>
    <t>1.5.3.</t>
  </si>
  <si>
    <t>Aluminijasta prezračevalna rešetka s posamično nastavljivimi vodoravnimi lamelami, barva po izbiri investitorja. Pritrjena na vgradni okvir. _x000D_
Proizvod: Systemair_x000D_
Tip: NOVA-A-1-2-525x125-UR-H</t>
  </si>
  <si>
    <t>1.5.4.</t>
  </si>
  <si>
    <t>Aluminijasta prezračevalna rešetka s posamično nastavljivimi vodoravnimi lamelami, aluminijaste barve. Pritrjena na vgradni okvir. _x000D_
Proizvod: Systemair_x000D_
Tip: NOVA-A-1-2-1025x125-UR-H</t>
  </si>
  <si>
    <t>1.6.1.</t>
  </si>
  <si>
    <t>Prehodni kos</t>
  </si>
  <si>
    <t>Prehodni Y kos iz pločevine, iz 1x fi75 na 2x fi75,  vključno spojke, tesnila, montažni material.</t>
  </si>
  <si>
    <t>2.2. Splošno</t>
  </si>
  <si>
    <t>Funkcionalni preizkus izvedenih instalacij</t>
  </si>
  <si>
    <t>Funkcionalni preizkus izvedenih instalacij kompletno z izdelavo zapisnika.</t>
  </si>
  <si>
    <t>3. VODOVOD</t>
  </si>
  <si>
    <t>3.1. Zunanji vodovod - razvod in oprema</t>
  </si>
  <si>
    <t>Cev iz PE100 SDR 11 d 25 s spojko</t>
  </si>
  <si>
    <t>Tlačna cev iz polietilena PE100, po SIST EN 12201 (ISO 4427), SDR 11, 16 bar, d 25 x 2,3, spajanje s spojko s cevnim navojem, polaganje na obstoječo posteljico v zemljišču.</t>
  </si>
  <si>
    <t>Označevanje s ind.trakom VODOVOD</t>
  </si>
  <si>
    <t>Označevanje cevovodov z opozorilnim trakom z vloženo indikatorsko žico, z napisom POZOR VODOVOD, položenim 40 cm nad cevnim slemenom.</t>
  </si>
  <si>
    <t>Zaščitna cev iz rebr.cev DN 65 (75)</t>
  </si>
  <si>
    <t>Zaščitna cev, iz plastične rebraste cevi, DN 65,</t>
  </si>
  <si>
    <t>Cevi PVC EN 1401, DN 100 vklj. fazoni</t>
  </si>
  <si>
    <t>Talni cevovodi za odpadno vodo, iz trdega PVC, z natičnimi obojkami, EN 1401-1, SN4, DN 100, (d110), spoj s tesnilnim obročem, v dolžini je zajet dodatek za fazonske kose, polaganje na obstoječo posteljico v zemljišču.</t>
  </si>
  <si>
    <t>3.2. Notranji vodovodni razvod</t>
  </si>
  <si>
    <t>Zaporni ventil PN 10 DN 20</t>
  </si>
  <si>
    <t>Zaporni ventil, za pitno vodo, z navojnim priključkom PN 10, s poševnim sedežem, DIN 3502, z nedvigajočim vretenom, ohišje iz prešane medenine, z mehkim tesnenjem, DN 20 (R 3/4)</t>
  </si>
  <si>
    <t>2.1.2.</t>
  </si>
  <si>
    <t>Krogelna pipa navojna PN 16 DN 15</t>
  </si>
  <si>
    <t>Krogelna pipa, s polnim prehodom, z notranjim navojnim priključkom, okrov iz medi, z ročico za odpiranje, 
PN 16, DN 15</t>
  </si>
  <si>
    <t>2.2.0.</t>
  </si>
  <si>
    <t>Razvod hladna voda</t>
  </si>
  <si>
    <t>___</t>
  </si>
  <si>
    <t>...</t>
  </si>
  <si>
    <t>Cevovodi PERT/AL/PERT kolut predizol. 10 mm, s fazoni, d 16</t>
  </si>
  <si>
    <t>Cevovodi iz večplastnih plastičnih cevi s povišano temperaturo odpornosti, iz PE-RT, ojačanih s slojem iz aluminija, po EN 573-3, po DIN 16892, z izolacijo iz polietilenske pene deb. 10 mm, v kolutih, spojeni s fitingi za zatiskanje, vključno s fitingi in spojnimi kosi, proizv. UPONOR, 
zunanji premer d 16 2 mm.</t>
  </si>
  <si>
    <t>Cevovodi PERT/AL/PERT kolut predizol. 10 mm, s fazoni, d 20</t>
  </si>
  <si>
    <t>Enako, razen  zunanji premer d 20 2,25 mm.</t>
  </si>
  <si>
    <t>Cevovodi PERT/AL/PERT kolut predizol. 10 mm, s fazoni, d 25</t>
  </si>
  <si>
    <t>Enako, razen  zun. premer d 25 2,5 mm.</t>
  </si>
  <si>
    <t>El.tlačni grelnik 5 l P</t>
  </si>
  <si>
    <t>Električni tlačni akumulacijski grelnik sanitarne vode, za spodnjo montažo, vsebine 5 l, z zvočno zaščito po DIN AG I, priključne mere po DIN 44902, toplotna izolacija po DIN 44532, plašč v standardni izvedbi proizvajalca,</t>
  </si>
  <si>
    <t>2.3.2.</t>
  </si>
  <si>
    <t>El.tlačni grelnik 10 l P</t>
  </si>
  <si>
    <t>Električni tlačni akumulacijski grelnik sanitarne vode, za spodnjo montažo, vsebine 10 l, z zvočno zaščito po DIN AG I, priključne mere po DIN 44902, toplotna izolacija po DIN 44532, plašč v standardni izvedbi proizvajalca,</t>
  </si>
  <si>
    <t>3.3. Sanitarna oprema</t>
  </si>
  <si>
    <t>Komplet umivalnik</t>
  </si>
  <si>
    <t>Komplet umivalnik,</t>
  </si>
  <si>
    <t>Umivalnik LAUFEN PRO B 55 cm</t>
  </si>
  <si>
    <t>1,00 kos Umivalnik iz sanitarne keramike, proizv. ROLICH ali enakovredno, tip PRO (600x450 mm), model po izboru arhitekta, s prelivom in luknjo za armaturo, velikost umivalnika 55x44 cm, barvni odtenek bel. Pritrditev z vijaki.</t>
  </si>
  <si>
    <t>Enor.stoj.armatura GROHE EUROSMART +KV+sif.</t>
  </si>
  <si>
    <t>1,00 kos Enoročna stoječa armatura za umivalnik, proizv. ROLICH ali enakovredno, tip Cristina new daz Z, model po izboru arhitekta, s pokromano površino. Z odtočnim ventilom in vzvodom za zapiranje čepa. Vključno z gibkimi cevmi, kotnimi ventili in sifonom.</t>
  </si>
  <si>
    <t>Ogledalo 500x400 mm</t>
  </si>
  <si>
    <t>1,00 kos Ogledalo, pravokotno, (šxv) 500 x 400 mm, z brušenimi robovi, pritrditev s pokromanimi sponkami.</t>
  </si>
  <si>
    <t>Milnik za tekoče milo 1,0 l TORK Elevation S1</t>
  </si>
  <si>
    <t>1,00 kos Milnik za tekoče milo, proizv. TORK ali enakovredno,, tip Elevation S1, modelo po izboru arhitekta, okrov iz plastike, z vstavljeno kartušo polnjeno s tekočim milom, kapaciteta 1,0 l, odvzem s pritiskanjem.</t>
  </si>
  <si>
    <t>Omar.za papir.bris. TORK Elevation mini</t>
  </si>
  <si>
    <t>1,00 kos Omarica za papirnate brisače za montažo na steno, iz plastike, proizv. TORK ali enakovredno, tip Elevation mini, model po izboru arhitekta, kapaciteta 300 brisač, s cik-cak zgibom, velikost 25x23 cm, pritrditev z vijaki.</t>
  </si>
  <si>
    <t>3.1.6.</t>
  </si>
  <si>
    <t>Nosilno ogrodje za umiv. GEBERIT KOMBIFIX</t>
  </si>
  <si>
    <t>1,00 kos Nosilno ogrodje za umivalnik, primerno za obzidavo, z nastavljivim nosilcem za kotne ventile in odtočno cev, proizv. GEBERIT tip KOMBIFIX, s pritrdilnim elementom za keramiko z nastavljivo osno razdaljo, vključno z odtočno cevjo s kolenom.</t>
  </si>
  <si>
    <t>Komplet WC</t>
  </si>
  <si>
    <t>Komplet WC,</t>
  </si>
  <si>
    <t>WC školjka viseča, s pokrovom LAUFEN PRO</t>
  </si>
  <si>
    <t>1,00 kos Straniščna školjka iz sanitarne keramike, viseča na steni, proizv. ROLICH, ali enakovredno tip Althea cover asmi, model po izboru arhitekta, vključno s sedežno desko s pokrovom ROLICH, tip: SOFT CLOSE, model po izboru arhitekta, školjka s splakovalnim robom, v beli barvi. Pritrditev školjke na nosilno ogrodje.</t>
  </si>
  <si>
    <t>Tipka za splakoval. GEBERIT SIGMA01 bela</t>
  </si>
  <si>
    <t>1,00 kos Tipka za podometni splakovalnik, proizv. GEBERIT ali enakovredno tip SIGMA01, model po izboru arhitekta, primerna za dvokoličinsko splakovalno tehniko, tipka iz plastike, barva alpsko bela, prekrivna plošča iz plastike, barva alpsko bela.</t>
  </si>
  <si>
    <t>Podajalnik WC papir TORK Elevation T3</t>
  </si>
  <si>
    <t>1,00 kos Podajalnik za toaletni papir, okrov iz plastike, barvni odtenek bel, proizv. TORK ali enakovredno, tip T3 Elevation, model po izboru arhitekta, za papir s cik-cak zgibom 9,5x11 cm, kapaciteta 250 lističev, za montažo na steno. Pritrditev z vijaki.</t>
  </si>
  <si>
    <t>Ščetka za WC, stenska, KOIN SI800</t>
  </si>
  <si>
    <t>1,00 kos Ščetka za čiščenje WC, za montažo na steno, proizv. KOIN ali enakovredno, tip SIMPLE 800, model po izboru arhitekta, stenski nosilec iz medenine, pokroman, pritrditev s skritimi vijaki.</t>
  </si>
  <si>
    <t>Nosilno ogrodje za WC GEBERIT DUOFIX</t>
  </si>
  <si>
    <t>1,00 kos Nosilno ogrodje za stenski WC, vklj. s podometnim splakovalnikom za aktiviranje spredaj, tipka ni vključena, za vgradnjo v montažno steno, z nastavljivimi nogami po višini in pritrdilnim elementom za keramiko z osno razdaljo 180 in 230 mm, proizv. GEBERIT tip DUOFIX 111.311, z vgrajenim kotnim ventilom R 1/2 in vodnim priključkom, vključno z dotočno in odtočno cevjo s kolenom.</t>
  </si>
  <si>
    <t>3.3.0.</t>
  </si>
  <si>
    <t>Oprema za enojno pomivalno korito: arm.+ sifon priklj. za PS</t>
  </si>
  <si>
    <t>Oprema za enojno pomivalno korito, sestavljeno iz:</t>
  </si>
  <si>
    <t>Enor.arm.za pom.korito UNITAS FRESH +KV</t>
  </si>
  <si>
    <t>1,00 kos Enoročna stoječa armatura za pomivalno korito, proizv. UNITAS ali enakovredno tip FRESH 00134, model po izboru arhitekta, s pokromano površino. S premičnim cevnim iztokom. Z vzvodom. Vključno z gibkimi cevmi in kotnimi ventili.</t>
  </si>
  <si>
    <t>3.3.2.</t>
  </si>
  <si>
    <t>Odtoč.garn. za enojno korito 52 s prelivom +ps</t>
  </si>
  <si>
    <t>1,00 kos Odtočna garnitura za enojno pomivalno korito, s prelivom, iz plastike, odporne na vročo vodo, z odtočnim ventilom s čepom, za odprtino v koritu 52 mm, s cevnim sifonom, s priključkom za pomivalni stroj.</t>
  </si>
  <si>
    <t>3.3.3.</t>
  </si>
  <si>
    <t>Kombiniran kotni ventil SCHELL</t>
  </si>
  <si>
    <t>1,00 kos Kombiniran kotni ventil za priključitev pomivalnega stroja_x000D_
1/2''-3/8''-3/4''_x000D_
kromiran_x000D_
Proizvod: Schell ali enakovredno_x000D_
Tip: comfort</t>
  </si>
  <si>
    <t>3.3.4.</t>
  </si>
  <si>
    <t>Kotni ventil SCHELL DN 15/10 s sitom</t>
  </si>
  <si>
    <t>1,00 kos Kotni ventil, z navojnim priključkom DN 15, izhodni priključek DN 10 z matico, z vgrajenim tesnilom na priključku, proizv. SCHELL ali enakovredno, iz medenine, pokroman, s sitom, s pokromanim ročajem in natično rozeto, z možnostjo nastavitve.</t>
  </si>
  <si>
    <t>3.3.5.</t>
  </si>
  <si>
    <t>Nosilno ogrodje za umiv.GEBERIT DUOFIX 112cm</t>
  </si>
  <si>
    <t>1,00 kos Nosilno ogrodje za umivalnik, za vgradnjo v montažno steno, z nastavljivim nosilcem za kotne ventile in odtočno cev, proizv. GEBERIT tip DUOFIX 111.436, z nastavljivimi nogami po višini in pritrdilnim elementom za keramiko z nastavljivo osno razdaljo, vključno z odtočno cevjo s kolenom.</t>
  </si>
  <si>
    <t>3.4. Fekalna kanalizacija</t>
  </si>
  <si>
    <t>Cevi Geberit Silent-PP vklj. fazoni d 32</t>
  </si>
  <si>
    <t>Cevovodi za odpadno vodo iz zvočno izoliranih tri slojnih PP cevi, odpornih na vročo vodo, z natičnimi obojkami po EN 1451-1, z vgrajenim tesnilnim obročkom, proizv. Geberit Silent-PP, vključno s fazonskimi kosi, polaganje v poslopjih, 
d 32</t>
  </si>
  <si>
    <t>Cevi Geberit Silent-PP vklj. fazoni d 50</t>
  </si>
  <si>
    <t>Cevovodi za odpadno vodo iz zvočno izoliranih tri slojnih PP cevi, odpornih na vročo vodo, z natičnimi obojkami po EN 1451-1, z vgrajenim tesnilnim obročkom, proizv. Geberit Silent-PP, vključno s fazonskimi kosi, polaganje v poslopjih, 
d 50</t>
  </si>
  <si>
    <t>Cevi Geberit Silent-PP vklj. fazoni d 75</t>
  </si>
  <si>
    <t>Cevovodi za odpadno vodo iz zvočno izoliranih tri slojnih PP cevi, odpornih na vročo vodo, z natičnimi obojkami po EN 1451-1, z vgrajenim tesnilnim obročkom, proizv. Geberit Silent-PP, vključno s fazonskimi kosi, polaganje v poslopjih, 
d 75</t>
  </si>
  <si>
    <t>Cevi Geberit Silent-PP vklj. fazoni d 110</t>
  </si>
  <si>
    <t>Cevovodi za odpadno vodo iz zvočno izoliranih tri slojnih PP cevi, odpornih na vročo vodo, z natičnimi obojkami po EN 1451-1, z vgrajenim tesnilnim obročkom, proizv. Geberit Silent-PP, vključno s fazonskimi kosi, polaganje v poslopjih, 
d 110</t>
  </si>
  <si>
    <t>4.2.1.</t>
  </si>
  <si>
    <t>4.3.1.</t>
  </si>
  <si>
    <t>Strešna kapa iz plastike PP D=100</t>
  </si>
  <si>
    <t>Strešna kapa, iz plastike PP, vključno s pritrdilnim materialom, okroglega preseka, D 100 mm</t>
  </si>
  <si>
    <t>4.4.1.</t>
  </si>
  <si>
    <t>Talni odtok iz PP HL 300, DN 50 150x150</t>
  </si>
  <si>
    <t>Talni odtok iz plastike, s sifonom, iztok 3°, vrsta plastike PP, priključek DN 50, s stranskim dotokom DN 40, z nasadnim kosom in okvirjem rešetke, rešetka iz nerjavnega jekla. Nazivne mera okvirja rešetke 150 x 150 mm.</t>
  </si>
  <si>
    <t>4.5.1.</t>
  </si>
  <si>
    <t>Cevni prezračevalnik PP HL905 DN 50</t>
  </si>
  <si>
    <t>Cevni prezračevalnik po EN 12380, za atmosfersko izravnavo in preprečevanje uhajanja smradu, okrov iz polipropilena PP, za montažo podometno v steno, vključno s pokrovom, barva pokrova bela, proizv./tip HL 905, DN 40</t>
  </si>
  <si>
    <t>4.6.1.</t>
  </si>
  <si>
    <t>Sifon za kondenzat podom. HL 138 DN 32</t>
  </si>
  <si>
    <t>Sifon za kondenzat, izdelan iz plastike PP, z vodno in mehansko smradno zaporo, z ohišjem za podometno vgradnjo, priključki vertikalno, dotok DN 32, odtok DN 32, 
proizv. HL138</t>
  </si>
  <si>
    <t>3.5. Splošno</t>
  </si>
  <si>
    <t>Spiranje, dezin., poročilo</t>
  </si>
  <si>
    <t>Spiranje in dezinfekcija tlačnega cevovoda za pitno vodo pred zagonom, sredstvo za sterilizacijo klor, vključno izdelava strokovnega poročila pooblaščene organizacije,</t>
  </si>
  <si>
    <t>Tlačni preizkus+zapisnik</t>
  </si>
  <si>
    <t>Tlačni preizkus tesnjenja cevovoda z vodo, preizkusni tlak je 1,5 kratni delovni tlak, Vključno z izdelavo pisnega poročila o uspešno opravljenem preizkusu.</t>
  </si>
  <si>
    <t>5.4.1.</t>
  </si>
  <si>
    <t>Bakteriološka analiza</t>
  </si>
  <si>
    <t>Bakteriološka analiza vode in izdaja poročila</t>
  </si>
  <si>
    <t>5.5.1.</t>
  </si>
  <si>
    <t>Vodotesno tesnenje instalacij</t>
  </si>
  <si>
    <t>Vodotesno tesnenje instalacij proti terenu in na streho</t>
  </si>
  <si>
    <t>4. SPLOŠNO</t>
  </si>
  <si>
    <t>4.1. OSTALA DELA IN SKUPNE POSTAVKE</t>
  </si>
  <si>
    <t>Pripravljalna in zaključna dela (vsi sklopi instalcij)</t>
  </si>
  <si>
    <t xml:space="preserve">Pripravljalna in zaključna dela (vsi sklopi instalcij)_x000D_
Pripravljalna in zaključna dela, v katero je zajeto zarisovanje, barvanje razvodov, čiščenje razvodov, čiščenje gradbišča,…._x000D_
Ocenjeno_x000D_
</t>
  </si>
  <si>
    <t>Transportni stroški</t>
  </si>
  <si>
    <t xml:space="preserve">Transportni stroški_x000D_
Transportni in manipulativni stroški, pri čemer je potrebno upoštevati dostavo opreme do mesta namestitve oz. vgradnje ter po potrebi začasno skladiščenje le-te._x000D_
Ocenjeno_x000D_
</t>
  </si>
  <si>
    <t>Zavarovanje</t>
  </si>
  <si>
    <t>Zavarovanje_x000D_
Ocenjeno</t>
  </si>
  <si>
    <t>Gradbena dela - izvedba instalacijskih prebojev</t>
  </si>
  <si>
    <t>Gradbena dela - izvedba instalacijskih in prebojev s kronskim vrtanjem in dolbenjem v plošči.</t>
  </si>
  <si>
    <t>Dobava, vgradnja in utrjevanje gramoznega tampona v debelini 30-80cm, komprimiran zmrzlinsko odporen gramozni tampon, debelino in navodila glede zbitosti podlage poda geomehanik po izkopu in meritvah; po potrebi se izvede lokalna sanacija temeljnih tal. Ocena</t>
  </si>
  <si>
    <r>
      <t xml:space="preserve">Organizacijo gradbišča na lastne stroške z vsemi zahtevanimi določili v razpisni dokumentaciji, naročniku oz. nadzorniku posredovati potrebne podatke za prijavo gradbišča inšpektoratu RS, zakoličiti objekt, izdelati z varnostnim načrtom in </t>
    </r>
    <r>
      <rPr>
        <sz val="10"/>
        <rFont val="Arial"/>
        <family val="2"/>
        <charset val="238"/>
      </rPr>
      <t>elaboratom organizacije gradbišča in izvajanja del z vidika varnosti zračnega prometa</t>
    </r>
    <r>
      <rPr>
        <sz val="10"/>
        <color indexed="8"/>
        <rFont val="Arial"/>
        <family val="2"/>
        <charset val="238"/>
      </rPr>
      <t xml:space="preserve"> skladen načrt ureditve gradbišča, urediti gradbišče v skladu z načrtom ureditve gradbišča, označiti gradbišče po veljavni zakonodaji. Zaščita obstoječih objektov in instalacij mora biti zagotovljena ves čas gradnje na območjih posegov. V primeru nastalih poškodb jih je izvajalec dolžan sanirati in zagotoviti nemoteno delovanje obstoječih objektov in naprav.</t>
    </r>
  </si>
  <si>
    <r>
      <t>Odpravo morebitnih poškodb, ki jih povzroči izvajalec na obstoječih objektih in ostali infrastrukturi (cestah, komunalnih</t>
    </r>
    <r>
      <rPr>
        <sz val="10"/>
        <rFont val="Arial"/>
        <family val="2"/>
        <charset val="238"/>
      </rPr>
      <t xml:space="preserve">, </t>
    </r>
    <r>
      <rPr>
        <sz val="10"/>
        <color indexed="8"/>
        <rFont val="Arial"/>
        <family val="2"/>
        <charset val="238"/>
      </rPr>
      <t>komunikacijskih in ostalih napravah), v najkrajšem možnem času in plačati sporazumno zapisniško evidentirano nastalo škodo; pred pričetkom del in po zaključku del se opravi skupni pregled infrastrukture in območja gradbišča, ki jih bo izvajalec uporabljal pri izvedbi pogodbenih del,</t>
    </r>
  </si>
  <si>
    <r>
      <t xml:space="preserve">Seznanitev naročnika z obratovanjem objekta, opraviti predpisane preizkuse in naročnika oziroma uporabnika uvesti v delo z vgrajenimi napravami. </t>
    </r>
    <r>
      <rPr>
        <sz val="10"/>
        <rFont val="Arial"/>
        <family val="2"/>
        <charset val="238"/>
      </rPr>
      <t>Stroški vseh potrebnih testnih bremen in drugih pripomočkov za testiranje in zagon sistema gredo v breme izvajalca in mu jih naročnik ne bo povrnil.</t>
    </r>
  </si>
  <si>
    <r>
      <t xml:space="preserve">Pri vgrajevanju materialov oz. proizvodov, ki so projektirani kot osnovni elementi toplotne, hidro in zvočne zaščite je potrebno </t>
    </r>
    <r>
      <rPr>
        <u/>
        <sz val="10"/>
        <rFont val="Arial"/>
        <family val="2"/>
        <charset val="238"/>
      </rPr>
      <t>dosledno</t>
    </r>
    <r>
      <rPr>
        <sz val="10"/>
        <rFont val="Arial"/>
        <family val="2"/>
        <charset val="238"/>
      </rPr>
      <t xml:space="preserve"> upoštevanje zahtevanih tehničnih karakteristik, ki so navedene v tehničnih opisih obodnih in etažnih konstrukcij.</t>
    </r>
  </si>
  <si>
    <r>
      <t xml:space="preserve">Izvedba notranje/stropne obloge strešnega kovinskega elementa dim 624/130cm zajetega v ključavničarskih delih v sestavi: </t>
    </r>
    <r>
      <rPr>
        <b/>
        <sz val="10"/>
        <rFont val="Arial"/>
        <family val="2"/>
        <charset val="238"/>
      </rPr>
      <t>S2 strešni paneli - terasa, shramba, čebelnjak</t>
    </r>
  </si>
  <si>
    <r>
      <rPr>
        <b/>
        <sz val="10"/>
        <rFont val="Arial"/>
        <family val="2"/>
        <charset val="238"/>
      </rPr>
      <t>S1 - Ekstenzivna zelena streha</t>
    </r>
    <r>
      <rPr>
        <sz val="10"/>
        <rFont val="Arial"/>
        <family val="2"/>
        <charset val="238"/>
      </rPr>
      <t xml:space="preserve">
kot. npr. XEROFLOR XF 301 sedum - moss 4°-30°</t>
    </r>
  </si>
  <si>
    <r>
      <t xml:space="preserve">Po projektu se za posamezne konstrukcijske sklope zahteva, da so izvedeni kot </t>
    </r>
    <r>
      <rPr>
        <b/>
        <u/>
        <sz val="10"/>
        <rFont val="Arial"/>
        <family val="2"/>
        <charset val="238"/>
      </rPr>
      <t>strojno brušeni vidni betoni razreda VB 3</t>
    </r>
    <r>
      <rPr>
        <sz val="10"/>
        <rFont val="Arial"/>
        <family val="2"/>
        <charset val="238"/>
      </rPr>
      <t xml:space="preserve"> (videz »finega terraza«; fasada, streha, stene na uvozu v klet in posamezne notranje stene) in </t>
    </r>
    <r>
      <rPr>
        <b/>
        <u/>
        <sz val="10"/>
        <rFont val="Arial"/>
        <family val="2"/>
        <charset val="238"/>
      </rPr>
      <t>vidni betoni razreda VB 3</t>
    </r>
    <r>
      <rPr>
        <sz val="10"/>
        <rFont val="Arial"/>
        <family val="2"/>
        <charset val="238"/>
      </rPr>
      <t xml:space="preserve"> (zunanja ograja). Izvajanje vidnih betonov razreda VB3 zahteva posebne tehnološke ukrepe in bistveno bolj skrbno delo pri čiščenju opažev , manipulaciji, tesnjenju opažev, nanašanju ločevalnega sredstva, postavljanju opažev, vgradnji betona, zgoščevanju betona in negi betona ter posebnih postopkov naknadne obdelave betonske površine (brušenje betona videza »finega terazza« in izvajanje popravljanja napak). Sestave betonskih mešanic za sklope kjer so podane zahteve po vidnih betonih razreda VB3 morajo biti ustrezno prilagojene, da omogočajo doseganje vidnega betona razreda VB 3 in še posebej brušenega vidnega betona razreda VB 3 (videz »finega terraza« ).</t>
    </r>
  </si>
  <si>
    <r>
      <t xml:space="preserve">Pred začetkom gradnje je </t>
    </r>
    <r>
      <rPr>
        <b/>
        <u/>
        <sz val="10"/>
        <rFont val="Arial"/>
        <family val="2"/>
        <charset val="238"/>
      </rPr>
      <t>obvezno potrebno izdelati testna polja</t>
    </r>
    <r>
      <rPr>
        <sz val="10"/>
        <rFont val="Arial"/>
        <family val="2"/>
        <charset val="238"/>
      </rPr>
      <t>, ki jih potrdi arhitekt. Testna polja morajo biti izdelana tako za vse sestave vidnih betonov kot za različne vrste tehnologije gradnje in za različne vrste sten (npr. dvoslojna stena, tanke notranje stene debeline 14 cm, obojestransko vidne stene, brušenje betona – videza »finega terazza« …). Testna polja morajo biti zadosti velika, npr. stena v naravni višini in velikosti vsaj 3 – 6 m</t>
    </r>
    <r>
      <rPr>
        <vertAlign val="superscript"/>
        <sz val="10"/>
        <rFont val="Arial"/>
        <family val="2"/>
        <charset val="238"/>
      </rPr>
      <t>2</t>
    </r>
    <r>
      <rPr>
        <sz val="10"/>
        <rFont val="Arial"/>
        <family val="2"/>
        <charset val="238"/>
      </rPr>
      <t xml:space="preserve"> tako, da zajemajo stik vsaj dveh opažnih plošč. Izdelana morajo biti po popolnoma enaki tehnologiji in z enakimi materiali kot vidni elementi na objektu. Na testnih poljih se izvede različne vrste brušenje betona (videza »finega terazza«) in demonstrira odpravljanje napak (zapolnjevanje por neizzračenosti in lukenj od opažnih povezav). </t>
    </r>
  </si>
  <si>
    <r>
      <t xml:space="preserve">Za Izvajalca del so zahtevane ustrezne </t>
    </r>
    <r>
      <rPr>
        <i/>
        <u/>
        <sz val="10"/>
        <rFont val="Arial"/>
        <family val="2"/>
        <charset val="238"/>
      </rPr>
      <t>reference v obliki dokazano izvedenega vsaj enega projekta gradnje sten z vidnim betonom razreda VB 3 z velikostenskim opažnim sistemom</t>
    </r>
    <r>
      <rPr>
        <i/>
        <sz val="10"/>
        <rFont val="Arial"/>
        <family val="2"/>
        <charset val="238"/>
      </rPr>
      <t xml:space="preserve"> (brez odtisov okvirjev v betonu) </t>
    </r>
    <r>
      <rPr>
        <i/>
        <u/>
        <sz val="10"/>
        <rFont val="Arial"/>
        <family val="2"/>
        <charset val="238"/>
      </rPr>
      <t>v zadnjih 4 letih</t>
    </r>
    <r>
      <rPr>
        <i/>
        <sz val="10"/>
        <rFont val="Arial"/>
        <family val="2"/>
        <charset val="238"/>
      </rPr>
      <t>. Zahtevana referenčna površina sten mora znašati vsaj 100 m2 in mora biti izvedena v vsaj 4 delovnih taktih.</t>
    </r>
    <r>
      <rPr>
        <b/>
        <i/>
        <sz val="10"/>
        <rFont val="Arial"/>
        <family val="2"/>
        <charset val="238"/>
      </rPr>
      <t xml:space="preserve"> </t>
    </r>
  </si>
  <si>
    <r>
      <t xml:space="preserve">Na projektu sta zahtevani dve vrsti vidne betonske površine razreda VB 3 in sicer </t>
    </r>
    <r>
      <rPr>
        <u/>
        <sz val="10"/>
        <rFont val="Arial"/>
        <family val="2"/>
        <charset val="238"/>
      </rPr>
      <t>VB 3 brez nadaljnje obdelave</t>
    </r>
    <r>
      <rPr>
        <sz val="10"/>
        <rFont val="Arial"/>
        <family val="2"/>
        <charset val="238"/>
      </rPr>
      <t xml:space="preserve"> (zunanja ograja) in </t>
    </r>
    <r>
      <rPr>
        <u/>
        <sz val="10"/>
        <rFont val="Arial"/>
        <family val="2"/>
        <charset val="238"/>
      </rPr>
      <t>VB 3 z zahtevano nadaljnjo obdelavo s strojnim brušenjem</t>
    </r>
    <r>
      <rPr>
        <sz val="10"/>
        <rFont val="Arial"/>
        <family val="2"/>
        <charset val="238"/>
      </rPr>
      <t xml:space="preserve"> (videz »finega terraza«; fasada, streha, stene na uvozu v klet in posamezne notranje stene). </t>
    </r>
  </si>
  <si>
    <r>
      <t>Vidna betonska površina razreda VB 3 z zahtevano nadaljnjo obdelavo s strojnim brušenjem</t>
    </r>
    <r>
      <rPr>
        <sz val="10"/>
        <rFont val="Arial"/>
        <family val="2"/>
        <charset val="238"/>
      </rPr>
      <t xml:space="preserve"> (videz »finega terraza« je obdelan v ločeno.</t>
    </r>
  </si>
  <si>
    <r>
      <t>Sestave betona morajo biti prilagojene tako, da zagotavljajo odlično zapolnjevanje opažev in s tem omogočajo doseganje zahtevanega razred vidne površine VB 3. Sestave morajo biti prilagojene tudi glede omejevanja krčenja (v/c, D</t>
    </r>
    <r>
      <rPr>
        <vertAlign val="subscript"/>
        <sz val="10"/>
        <rFont val="Arial"/>
        <family val="2"/>
        <charset val="238"/>
      </rPr>
      <t>max</t>
    </r>
    <r>
      <rPr>
        <sz val="10"/>
        <rFont val="Arial"/>
        <family val="2"/>
        <charset val="238"/>
      </rPr>
      <t>, velikost elementa, faze betoniranja, velikost polja na strehi). Maksimalno zrno agregata D</t>
    </r>
    <r>
      <rPr>
        <vertAlign val="subscript"/>
        <sz val="10"/>
        <rFont val="Arial"/>
        <family val="2"/>
        <charset val="238"/>
      </rPr>
      <t>max</t>
    </r>
    <r>
      <rPr>
        <sz val="10"/>
        <rFont val="Arial"/>
        <family val="2"/>
        <charset val="238"/>
      </rPr>
      <t xml:space="preserve"> mora biti prilagojeno količini armature in velikosti preseka elementa. Konsistenčna stopnja betona (S3, S4 ali S5) mora biti prilagojena debelini stene, načinu vgrajevanja in zgoščevanja ter načinu tesnjenja opažev in mora biti preverjena v sklopu testnega polja. Vgradnja betonov v opaže mora potekati tako, da je prosti pad betona minimalen in v čim bolj enakomerno debelih plasteh betona za kar je potrebno prilagoditi tehnologijo vgradnje in sestavo betona.</t>
    </r>
  </si>
  <si>
    <r>
      <t>Zahteve za vidni beton razred VB 3</t>
    </r>
    <r>
      <rPr>
        <b/>
        <sz val="10"/>
        <rFont val="Arial"/>
        <family val="2"/>
        <charset val="238"/>
      </rPr>
      <t>:</t>
    </r>
    <r>
      <rPr>
        <sz val="10"/>
        <rFont val="Arial"/>
        <family val="2"/>
        <charset val="238"/>
      </rPr>
      <t xml:space="preserve"> </t>
    </r>
  </si>
  <si>
    <r>
      <t>Zahteve so povzete iz standardov SIST EN 13670-2010-oA101 in SIST-TP CEN-TR 15739</t>
    </r>
    <r>
      <rPr>
        <sz val="10"/>
        <rFont val="Arial"/>
        <family val="2"/>
        <charset val="238"/>
      </rPr>
      <t>. Za razred VB3 je potrebno zagotoviti:</t>
    </r>
  </si>
  <si>
    <r>
      <t xml:space="preserve">-           Zahtevani so </t>
    </r>
    <r>
      <rPr>
        <u/>
        <sz val="10"/>
        <rFont val="Arial"/>
        <family val="2"/>
        <charset val="238"/>
      </rPr>
      <t>pravokotni</t>
    </r>
    <r>
      <rPr>
        <sz val="10"/>
        <rFont val="Arial"/>
        <family val="2"/>
        <charset val="238"/>
      </rPr>
      <t xml:space="preserve"> robovi/vogali, torej brez uporabe trikotne letve v vogalih opažev.</t>
    </r>
  </si>
  <si>
    <r>
      <t xml:space="preserve">-           Barvno odstopanje dovoljeno po </t>
    </r>
    <r>
      <rPr>
        <b/>
        <sz val="10"/>
        <rFont val="Arial"/>
        <family val="2"/>
        <charset val="238"/>
      </rPr>
      <t xml:space="preserve">kriteriju C3 </t>
    </r>
    <r>
      <rPr>
        <sz val="10"/>
        <rFont val="Arial"/>
        <family val="2"/>
        <charset val="238"/>
      </rPr>
      <t xml:space="preserve">iz SIST-TP CEN/TR 15739; dovoljena je ena stopnja senčenja za sosednji površini in dve stopnji senčenja za ne sosednji / oddaljeni površini (barvna lestvica je določeno po CIB gray scale ). </t>
    </r>
  </si>
  <si>
    <r>
      <t xml:space="preserve">-           Zračne luknjice in tekstura po </t>
    </r>
    <r>
      <rPr>
        <b/>
        <sz val="10"/>
        <rFont val="Arial"/>
        <family val="2"/>
        <charset val="238"/>
      </rPr>
      <t>kriteriju T3</t>
    </r>
    <r>
      <rPr>
        <sz val="10"/>
        <rFont val="Arial"/>
        <family val="2"/>
        <charset val="238"/>
      </rPr>
      <t xml:space="preserve"> iz SIST-TP CEN/TR 15739 (velikost luknjice največ 0,3 cm2, kar pomeni premer luknjice 6,18 mm, globina luknjice manj kot 2 mm), površina z luknjicami mora biti manjša od 2% celotne vidne površine elementa, koncentracija luknjic ne enem delu ne sme presegati 5% celotne vidne površine elementa. </t>
    </r>
  </si>
  <si>
    <r>
      <t xml:space="preserve">-           Ravnost po </t>
    </r>
    <r>
      <rPr>
        <b/>
        <sz val="10"/>
        <rFont val="Arial"/>
        <family val="2"/>
        <charset val="238"/>
      </rPr>
      <t>kriteriju P3</t>
    </r>
    <r>
      <rPr>
        <sz val="10"/>
        <rFont val="Arial"/>
        <family val="2"/>
        <charset val="238"/>
      </rPr>
      <t xml:space="preserve"> (zaradi različnih vrednosti v zgoraj navedenih standardih podajamo zahtevo največ 7 mm merjeno pod 2m ravnilom in največ 4 mm merjeno pod 20cm ravnilom). </t>
    </r>
  </si>
  <si>
    <r>
      <t xml:space="preserve">-           Obvezna </t>
    </r>
    <r>
      <rPr>
        <b/>
        <sz val="10"/>
        <rFont val="Arial"/>
        <family val="2"/>
        <charset val="238"/>
      </rPr>
      <t>izdelava testnih polj</t>
    </r>
    <r>
      <rPr>
        <sz val="10"/>
        <rFont val="Arial"/>
        <family val="2"/>
        <charset val="238"/>
      </rPr>
      <t xml:space="preserve"> tako brez naknadne obdelave brušenja (zunanja ograja) kot z naknadno obdelavo strojnim brušenjem in z ustrezno zaščito površine –  nanosom brezbarvnega hidrofobnega premaza. Testna polja morajo biti ustrezno velika 3 – 5 m</t>
    </r>
    <r>
      <rPr>
        <vertAlign val="superscript"/>
        <sz val="10"/>
        <rFont val="Arial"/>
        <family val="2"/>
        <charset val="238"/>
      </rPr>
      <t>2</t>
    </r>
    <r>
      <rPr>
        <sz val="10"/>
        <rFont val="Arial"/>
        <family val="2"/>
        <charset val="238"/>
      </rPr>
      <t>, po opravljenem ogledu in vrednotenju videza jih potrdi jih arhitekt.</t>
    </r>
  </si>
  <si>
    <r>
      <t xml:space="preserve">Celotna fasada objekta, streha, stene na uvozu v klet in posamezne notranje stene so projektirana kot fino brušen beton (videz finega terazza). </t>
    </r>
    <r>
      <rPr>
        <b/>
        <sz val="10"/>
        <rFont val="Arial"/>
        <family val="2"/>
        <charset val="238"/>
      </rPr>
      <t>Za brušenje betona je potrebno uporabiti ustrezno opremo, ki površino obrusi tako enakomerno in fino, da ni videti krožnih sledi brušenja</t>
    </r>
    <r>
      <rPr>
        <sz val="10"/>
        <rFont val="Arial"/>
        <family val="2"/>
        <charset val="238"/>
      </rPr>
      <t xml:space="preserve"> (raze). Predvidoma se odbrusi 1-3 mm površine (odvisno od sestave betonske mešanice in ravnosti površine) tako, da se doseže enoten videz po vsej površini. Z brušenjem se v celoti odstrani cementni kamen na zunanji zaopaženi površini pri tem pa se delno odbrusi tudi zrna agregata. Ob brušenju površine se odpre tudi tik ob opažu ujet zrak – pore neizzračenosti (zračni mehurčki), ki se obvezno zapolnijo (kitanje površine) z neskrčljivo, barvno ustrezno sanacijsko malto namenjeno zunanji uporabi (stopnja odpornosti na prodor vode PV III, notranja zmrzlinska obstojnost NOZT 150 ciklov). Po kitanju površine se ponovno izvede fino brušenje celotne vidne površine v smislu poenotenja videza površine (odstranitev odvečne nanešene malte, ki ostane samo v luknjicah – videz finega terazza) in s tem zagotovitvi razreda VB3. </t>
    </r>
    <r>
      <rPr>
        <b/>
        <sz val="10"/>
        <rFont val="Arial"/>
        <family val="2"/>
        <charset val="238"/>
      </rPr>
      <t>Brušenje mora biti izvedeno z ustrezno opremo, ki površino obrusi tako enakomerno in fino, da ni videti krožnih sledi brušenja.</t>
    </r>
    <r>
      <rPr>
        <sz val="10"/>
        <rFont val="Arial"/>
        <family val="2"/>
        <charset val="238"/>
      </rPr>
      <t xml:space="preserve"> </t>
    </r>
  </si>
  <si>
    <r>
      <t>Opažne odprtine</t>
    </r>
    <r>
      <rPr>
        <sz val="10"/>
        <rFont val="Arial"/>
        <family val="2"/>
        <charset val="238"/>
      </rPr>
      <t xml:space="preserve">, ki ostanejo na površini kot posledica vezave opaža je potrebno ustrezno zapolniti. Predlagamo dvojni postopek z uporabo čepov, ki zapolnjujejo opažne cevi »juvidurke« tako, da se čep zalepi vsaj 2 cm globoko v cevi. Prostor nad čepom v cevi (cca 2 cm in konus) se zapolni po </t>
    </r>
    <r>
      <rPr>
        <u/>
        <sz val="10"/>
        <rFont val="Arial"/>
        <family val="2"/>
        <charset val="238"/>
      </rPr>
      <t>predhodno pripravljenem</t>
    </r>
    <r>
      <rPr>
        <sz val="10"/>
        <rFont val="Arial"/>
        <family val="2"/>
        <charset val="238"/>
      </rPr>
      <t xml:space="preserve"> (in na testnem polju odobrenem postopku) z neskrčljivo ustrezno pripravljeno sanacijsko maso (potrebna je uporaba enakih finih agregatnih mešanic kot v betonu in dodatkov za kompenzacijo krčenja). Po brušenju zapolnjenih odprtin mora biti dosežena enotna barva cementnega kamna in ustrezen videz pobrušene betonske površine, ki ne odstopa bistveno od videza ostale pobrušene betonske površine – videz finega terraza. Postopek zapolnjevanja in ustreznost sestava sanacijske mase se določi na testnem polju.</t>
    </r>
  </si>
  <si>
    <r>
      <t xml:space="preserve">Pri gradnji objekta so za vidne površine razreda VB 3 </t>
    </r>
    <r>
      <rPr>
        <b/>
        <sz val="10"/>
        <rFont val="Arial"/>
        <family val="2"/>
        <charset val="238"/>
      </rPr>
      <t xml:space="preserve">predvideni </t>
    </r>
    <r>
      <rPr>
        <b/>
        <u/>
        <sz val="10"/>
        <rFont val="Arial"/>
        <family val="2"/>
        <charset val="238"/>
      </rPr>
      <t>velikostenski</t>
    </r>
    <r>
      <rPr>
        <b/>
        <sz val="10"/>
        <rFont val="Arial"/>
        <family val="2"/>
        <charset val="238"/>
      </rPr>
      <t xml:space="preserve"> opaži brez odtisov okvirjev v betonu in novimi opažnimi ploščami</t>
    </r>
    <r>
      <rPr>
        <sz val="10"/>
        <rFont val="Arial"/>
        <family val="2"/>
        <charset val="238"/>
      </rPr>
      <t xml:space="preserve"> (kot na primer velikostenski opaž Doka Top 50 z novimi opažnimi ploščami npr. Dokaplex ali enakovredni sistem). Za predlagani razpored stikov opažnih plošč in povezovalnih sider opažev in vsem veznim in pomožnim materialom mora izvajalec angažirati (na svoje stroške) projektanta opažev, ki bo skupaj z arhitektom uskladil primerno rešitev razporeditve.</t>
    </r>
  </si>
  <si>
    <r>
      <t xml:space="preserve">V ceni (del enotnih cen gradnje) je potrebno upoštevati nakup ali najem velikostenskih opažev npr. Doka Top 50 z (obvezno!) novimi opažnimi ploščami (npr. Dokaplex) ustreznih velikosti in ustrezno razporejenih stikov, predvideti je potrebno tudi ustrezno zamenjavo plošč po izrabi (3-5 obratov). Predlagani opažni sistemi mora poleg ustreznega sistema podpiranja, vezanja, in primerne kvalitete opažnih plošč vsebovati tudi ustrezen in dovršen sistem tesnjenja. Ta mora biti rešeno sistemsko, za vse možne primere izvajanja tako, da zagotavlja razred vidnega betona VB 3. Rešitve in opažne načrta s kosovnicami in vsem veznim in pomožnim materialom (tesnilni material) pripravi </t>
    </r>
    <r>
      <rPr>
        <u/>
        <sz val="10"/>
        <rFont val="Arial"/>
        <family val="2"/>
        <charset val="238"/>
      </rPr>
      <t>tehnolog proizvajalca opažev</t>
    </r>
    <r>
      <rPr>
        <sz val="10"/>
        <rFont val="Arial"/>
        <family val="2"/>
        <charset val="238"/>
      </rPr>
      <t>, ki ga angažira Izvajalec. Rešitve morajo biti usklajene in potrjene s strani arhitekta.</t>
    </r>
  </si>
  <si>
    <r>
      <t>stene debeline 14 cm, obojestransko vidne stene, brušenje betona – videza »finega terazza« … ).. Testna polja morajo biti velika vsaj 3 do 6m</t>
    </r>
    <r>
      <rPr>
        <vertAlign val="superscript"/>
        <sz val="10"/>
        <rFont val="Arial"/>
        <family val="2"/>
        <charset val="238"/>
      </rPr>
      <t>2</t>
    </r>
    <r>
      <rPr>
        <sz val="10"/>
        <rFont val="Arial"/>
        <family val="2"/>
        <charset val="238"/>
      </rPr>
      <t xml:space="preserve"> (proizvodnja vsaj 1,5 m</t>
    </r>
    <r>
      <rPr>
        <vertAlign val="superscript"/>
        <sz val="10"/>
        <rFont val="Arial"/>
        <family val="2"/>
        <charset val="238"/>
      </rPr>
      <t>3</t>
    </r>
    <r>
      <rPr>
        <sz val="10"/>
        <rFont val="Arial"/>
        <family val="2"/>
        <charset val="238"/>
      </rPr>
      <t xml:space="preserve"> betona) tako, da zajemajo stik vsaj dveh opažnih plošč. Izdelana morajo biti po enaki tehnologiji (razporeditev armature, zaščitni sloj, proizvodnja betona, vgrajevanje, zgoščevanje, nega, zaščita, hidrofobni premaz...) in z enakimi </t>
    </r>
  </si>
  <si>
    <r>
      <t xml:space="preserve">materiali (osnovni materiali, sestava betonske mešanice, tip opažev, opažne plošče, ločevalno sredstvo…) kot vidni element na objektu – poenostavitve pri izvedbi testnih sten niso dovoljene. Testna polja se izvaja dokler ni dosežen zahtevani videz razreda VB 3 (tako ne pobrušene površine – ograja; kot brušene površine videza »finega terazza« - fasada, streha, stene na uvozu v klet in posamezne notranje stene). </t>
    </r>
    <r>
      <rPr>
        <i/>
        <sz val="10"/>
        <rFont val="Arial"/>
        <family val="2"/>
        <charset val="238"/>
      </rPr>
      <t>Po predhodnem dogovoru z arhitektom in statikom je kot testno polje mogoče izdelati posamezne kletne stene ali zunanje stene ograje</t>
    </r>
    <r>
      <rPr>
        <sz val="10"/>
        <rFont val="Arial"/>
        <family val="2"/>
        <charset val="238"/>
      </rPr>
      <t>.</t>
    </r>
  </si>
  <si>
    <r>
      <t xml:space="preserve">Pri gradnji fasade – vidne površine razreda VB 3 je potrebno obvezno upoštevati neugodne vremenske vplive (določijo se skupaj s tehnologom in so podani v sklopu PIBK, ki ga potrdita arhitekt in nadzor) zato mora biti terminski plan gradnje prilagojen morebitnim neugodnim vremenskim vplivom. Fasadnih elementov </t>
    </r>
    <r>
      <rPr>
        <i/>
        <u/>
        <sz val="10"/>
        <rFont val="Arial"/>
        <family val="2"/>
        <charset val="238"/>
      </rPr>
      <t>»načeloma«</t>
    </r>
    <r>
      <rPr>
        <i/>
        <sz val="10"/>
        <rFont val="Arial"/>
        <family val="2"/>
        <charset val="238"/>
      </rPr>
      <t xml:space="preserve"> ni mogoče izvajati pri temperaturi zraka nižji od 7°C, temperaturi zraka višji od 28°C in zelo vetrovnem vremenu (nega betona). Gradnja v neugodnih vremenskih vplivih je možna samo ob upoštevanju posebnih ukrepov.</t>
    </r>
  </si>
  <si>
    <r>
      <t>Pri gradnji je potrebno angažirati strokovnjaka – tehnologa z izkazanimi referencami pri realiziranih vsaj treh tovrstnih projektih graditve objektov z vidnimi površinami razreda VB 3 ali več v zadnjih dveh letih.</t>
    </r>
    <r>
      <rPr>
        <sz val="10"/>
        <rFont val="Arial"/>
        <family val="2"/>
        <charset val="238"/>
      </rPr>
      <t xml:space="preserve"> </t>
    </r>
  </si>
  <si>
    <t>v ceni ni zajet DDV</t>
  </si>
  <si>
    <t>REKAPITULACIJA GOI DEL</t>
  </si>
  <si>
    <t>NEPREDVIDENA DELA</t>
  </si>
  <si>
    <t>SKUPAJ brez DDV</t>
  </si>
  <si>
    <t>SKUPAJ Z DDV</t>
  </si>
  <si>
    <t xml:space="preserve">III. </t>
  </si>
  <si>
    <t>IV. STROJNE INSTALACIJE IN OPREMA</t>
  </si>
  <si>
    <t xml:space="preserve">II. </t>
  </si>
  <si>
    <t xml:space="preserve">I. </t>
  </si>
  <si>
    <t>GRADBENO OBRTNIŠKA DELA OBJEKT (SKUPAJ BREZ DDV)</t>
  </si>
  <si>
    <t>GRADBENO OBRTNIŠKA DELA ZUNANJA UREDITEV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</si>
</sst>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00&quot; €&quot;"/>
    <numFmt numFmtId="165" formatCode="_-* #,##0.00\ _S_I_T_-;\-* #,##0.00\ _S_I_T_-;_-* \-??\ _S_I_T_-;_-@_-"/>
    <numFmt numFmtId="166" formatCode="_(&quot;$&quot;* #,##0.00_);_(&quot;$&quot;* \(#,##0.00\);_(&quot;$&quot;* &quot;-&quot;??_);_(@_)"/>
    <numFmt numFmtId="167" formatCode="_-* #,##0.00\ _S_I_T_-;\-* #,##0.00\ _S_I_T_-;_-* &quot;-&quot;??\ _S_I_T_-;_-@_-"/>
    <numFmt numFmtId="168" formatCode="#,##0.00\ &quot;€&quot;"/>
    <numFmt numFmtId="169" formatCode="#,##0.00\ _€"/>
    <numFmt numFmtId="170" formatCode="00&quot;.&quot;"/>
    <numFmt numFmtId="171" formatCode="#,##0.00\ \€"/>
    <numFmt numFmtId="172" formatCode="_-* #,##0.00\ [$€-1]_-;\-* #,##0.00\ [$€-1]_-;_-* &quot;-&quot;??\ [$€-1]_-;_-@_-"/>
    <numFmt numFmtId="173" formatCode="0.00_)"/>
    <numFmt numFmtId="174" formatCode="#,##0.000"/>
  </numFmts>
  <fonts count="62">
    <font>
      <sz val="10"/>
      <name val="Arial CE"/>
      <charset val="238"/>
    </font>
    <font>
      <sz val="11"/>
      <color theme="1"/>
      <name val="Calibri"/>
      <family val="2"/>
      <charset val="238"/>
      <scheme val="minor"/>
    </font>
    <font>
      <sz val="10"/>
      <name val="Arial CE"/>
      <charset val="238"/>
    </font>
    <font>
      <sz val="11"/>
      <name val="Arial Narrow CE"/>
      <family val="2"/>
      <charset val="238"/>
    </font>
    <font>
      <sz val="11"/>
      <name val="Arial Narrow CE"/>
      <charset val="238"/>
    </font>
    <font>
      <sz val="11"/>
      <color indexed="8"/>
      <name val="Arial"/>
      <family val="2"/>
      <charset val="238"/>
    </font>
    <font>
      <sz val="10"/>
      <name val="Arial"/>
      <family val="2"/>
      <charset val="238"/>
    </font>
    <font>
      <sz val="10"/>
      <name val="Arial"/>
      <family val="2"/>
    </font>
    <font>
      <sz val="10"/>
      <name val="Tahoma"/>
      <family val="2"/>
      <charset val="238"/>
    </font>
    <font>
      <sz val="11"/>
      <color theme="1"/>
      <name val="Calibri"/>
      <family val="2"/>
      <scheme val="minor"/>
    </font>
    <font>
      <sz val="11"/>
      <color indexed="8"/>
      <name val="Calibri"/>
      <family val="2"/>
      <charset val="238"/>
    </font>
    <font>
      <sz val="11"/>
      <color indexed="8"/>
      <name val="Arial"/>
      <family val="2"/>
    </font>
    <font>
      <sz val="9"/>
      <name val="Tahoma"/>
      <family val="2"/>
      <charset val="238"/>
    </font>
    <font>
      <i/>
      <sz val="11"/>
      <color rgb="FF7F7F7F"/>
      <name val="Calibri"/>
      <family val="2"/>
      <scheme val="minor"/>
    </font>
    <font>
      <sz val="10"/>
      <name val="Arial CE"/>
      <family val="2"/>
    </font>
    <font>
      <sz val="9"/>
      <name val="Tahoma"/>
      <family val="2"/>
    </font>
    <font>
      <sz val="10"/>
      <color theme="1"/>
      <name val="Century Gothic"/>
      <family val="2"/>
      <charset val="238"/>
    </font>
    <font>
      <sz val="11"/>
      <name val="Arial"/>
      <family val="2"/>
      <charset val="238"/>
    </font>
    <font>
      <b/>
      <sz val="11"/>
      <name val="Arial"/>
      <family val="2"/>
      <charset val="238"/>
    </font>
    <font>
      <b/>
      <sz val="11"/>
      <color indexed="8"/>
      <name val="Arial"/>
      <family val="2"/>
      <charset val="238"/>
    </font>
    <font>
      <sz val="10"/>
      <name val="Arial CE"/>
    </font>
    <font>
      <sz val="10"/>
      <name val="Times New Roman CE"/>
      <charset val="238"/>
    </font>
    <font>
      <sz val="10"/>
      <name val="MS Sans Serif"/>
      <charset val="238"/>
    </font>
    <font>
      <b/>
      <sz val="12"/>
      <name val="Arial"/>
      <family val="2"/>
      <charset val="238"/>
    </font>
    <font>
      <b/>
      <sz val="10"/>
      <name val="Arial"/>
      <family val="2"/>
      <charset val="238"/>
    </font>
    <font>
      <b/>
      <sz val="10"/>
      <name val="Times New Roman"/>
      <family val="1"/>
      <charset val="238"/>
    </font>
    <font>
      <i/>
      <sz val="10"/>
      <name val="Arial"/>
      <family val="2"/>
      <charset val="238"/>
    </font>
    <font>
      <sz val="10"/>
      <name val="Times New Roman"/>
      <family val="1"/>
      <charset val="238"/>
    </font>
    <font>
      <b/>
      <sz val="10"/>
      <color theme="4"/>
      <name val="Times New Roman"/>
      <family val="1"/>
      <charset val="238"/>
    </font>
    <font>
      <sz val="10"/>
      <color theme="4"/>
      <name val="Times New Roman"/>
      <family val="1"/>
      <charset val="238"/>
    </font>
    <font>
      <b/>
      <sz val="10"/>
      <color theme="4"/>
      <name val="Arial"/>
      <family val="2"/>
      <charset val="238"/>
    </font>
    <font>
      <sz val="12"/>
      <name val="Courier"/>
      <family val="3"/>
    </font>
    <font>
      <sz val="10"/>
      <color theme="1"/>
      <name val="Arial"/>
      <family val="2"/>
      <charset val="238"/>
    </font>
    <font>
      <sz val="10"/>
      <color theme="4"/>
      <name val="Arial"/>
      <family val="2"/>
      <charset val="238"/>
    </font>
    <font>
      <b/>
      <sz val="10"/>
      <name val="Arial"/>
      <family val="2"/>
    </font>
    <font>
      <b/>
      <sz val="10"/>
      <color theme="4"/>
      <name val="Arial"/>
      <family val="2"/>
    </font>
    <font>
      <b/>
      <sz val="10"/>
      <color theme="1"/>
      <name val="Arial"/>
      <family val="2"/>
    </font>
    <font>
      <sz val="10"/>
      <color theme="1"/>
      <name val="Arial"/>
      <family val="2"/>
    </font>
    <font>
      <sz val="10"/>
      <name val="MS Sans Serif"/>
      <family val="2"/>
      <charset val="238"/>
    </font>
    <font>
      <sz val="10"/>
      <color indexed="10"/>
      <name val="Arial"/>
      <family val="2"/>
    </font>
    <font>
      <sz val="10"/>
      <name val="MS Sans Serif"/>
      <family val="2"/>
    </font>
    <font>
      <sz val="10"/>
      <color theme="4"/>
      <name val="Arial"/>
      <family val="2"/>
    </font>
    <font>
      <sz val="10"/>
      <name val="Arial CE"/>
      <family val="2"/>
      <charset val="238"/>
    </font>
    <font>
      <sz val="10"/>
      <name val="Gatineau"/>
    </font>
    <font>
      <b/>
      <sz val="10"/>
      <color theme="9"/>
      <name val="Times New Roman"/>
      <family val="1"/>
      <charset val="238"/>
    </font>
    <font>
      <sz val="10"/>
      <color theme="6" tint="-0.249977111117893"/>
      <name val="Times New Roman"/>
      <family val="1"/>
      <charset val="238"/>
    </font>
    <font>
      <b/>
      <sz val="10"/>
      <name val="Arial CE"/>
      <charset val="238"/>
    </font>
    <font>
      <b/>
      <i/>
      <sz val="10"/>
      <name val="Arial"/>
      <family val="2"/>
      <charset val="238"/>
    </font>
    <font>
      <sz val="10"/>
      <color theme="4"/>
      <name val="Arial CE"/>
      <charset val="238"/>
    </font>
    <font>
      <sz val="11"/>
      <color theme="1"/>
      <name val="Arial"/>
      <family val="2"/>
      <charset val="238"/>
    </font>
    <font>
      <i/>
      <sz val="9"/>
      <color indexed="8"/>
      <name val="Arial"/>
      <family val="2"/>
      <charset val="238"/>
    </font>
    <font>
      <sz val="9"/>
      <color indexed="8"/>
      <name val="Arial"/>
      <family val="2"/>
      <charset val="238"/>
    </font>
    <font>
      <b/>
      <sz val="10"/>
      <color indexed="8"/>
      <name val="Arial"/>
      <family val="2"/>
      <charset val="238"/>
    </font>
    <font>
      <sz val="10"/>
      <color indexed="8"/>
      <name val="Arial"/>
      <family val="2"/>
      <charset val="238"/>
    </font>
    <font>
      <sz val="9"/>
      <color theme="1"/>
      <name val="Arial"/>
      <family val="2"/>
      <charset val="238"/>
    </font>
    <font>
      <u/>
      <sz val="10"/>
      <name val="Arial"/>
      <family val="2"/>
      <charset val="238"/>
    </font>
    <font>
      <sz val="10"/>
      <color rgb="FF000000"/>
      <name val="Arial"/>
      <family val="2"/>
      <charset val="238"/>
    </font>
    <font>
      <b/>
      <u/>
      <sz val="10"/>
      <name val="Arial"/>
      <family val="2"/>
      <charset val="238"/>
    </font>
    <font>
      <vertAlign val="superscript"/>
      <sz val="10"/>
      <name val="Arial"/>
      <family val="2"/>
      <charset val="238"/>
    </font>
    <font>
      <b/>
      <i/>
      <u/>
      <sz val="10"/>
      <name val="Arial"/>
      <family val="2"/>
      <charset val="238"/>
    </font>
    <font>
      <i/>
      <u/>
      <sz val="10"/>
      <name val="Arial"/>
      <family val="2"/>
      <charset val="238"/>
    </font>
    <font>
      <vertAlign val="subscript"/>
      <sz val="10"/>
      <name val="Arial"/>
      <family val="2"/>
      <charset val="238"/>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right/>
      <top style="hair">
        <color auto="1"/>
      </top>
      <bottom style="hair">
        <color auto="1"/>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right/>
      <top/>
      <bottom style="hair">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s>
  <cellStyleXfs count="68">
    <xf numFmtId="0" fontId="0" fillId="0" borderId="0"/>
    <xf numFmtId="0" fontId="3" fillId="0" borderId="0"/>
    <xf numFmtId="165" fontId="3" fillId="0" borderId="0" applyFill="0" applyBorder="0" applyAlignment="0" applyProtection="0"/>
    <xf numFmtId="0" fontId="4" fillId="0" borderId="0"/>
    <xf numFmtId="0" fontId="4" fillId="0" borderId="0"/>
    <xf numFmtId="0" fontId="5" fillId="0" borderId="0"/>
    <xf numFmtId="0" fontId="1" fillId="0" borderId="0"/>
    <xf numFmtId="0" fontId="6" fillId="0" borderId="0"/>
    <xf numFmtId="0" fontId="6" fillId="0" borderId="0" applyNumberFormat="0" applyFill="0" applyBorder="0" applyAlignment="0" applyProtection="0"/>
    <xf numFmtId="0" fontId="6" fillId="0" borderId="0"/>
    <xf numFmtId="4" fontId="8" fillId="2" borderId="1">
      <alignment horizontal="right" readingOrder="1"/>
      <protection locked="0"/>
    </xf>
    <xf numFmtId="0" fontId="1" fillId="0" borderId="0"/>
    <xf numFmtId="0" fontId="9" fillId="0" borderId="0"/>
    <xf numFmtId="0" fontId="1" fillId="0" borderId="0"/>
    <xf numFmtId="0" fontId="10" fillId="0" borderId="0"/>
    <xf numFmtId="166" fontId="9" fillId="0" borderId="0" applyFont="0" applyFill="0" applyBorder="0" applyAlignment="0" applyProtection="0"/>
    <xf numFmtId="0" fontId="9" fillId="0" borderId="0"/>
    <xf numFmtId="167" fontId="1" fillId="0" borderId="0" applyFont="0" applyFill="0" applyBorder="0" applyAlignment="0" applyProtection="0"/>
    <xf numFmtId="0" fontId="2" fillId="0" borderId="0"/>
    <xf numFmtId="167" fontId="2" fillId="0" borderId="0" applyFont="0" applyFill="0" applyBorder="0" applyAlignment="0" applyProtection="0"/>
    <xf numFmtId="0" fontId="11" fillId="0" borderId="0"/>
    <xf numFmtId="0" fontId="12" fillId="0" borderId="0"/>
    <xf numFmtId="0" fontId="6" fillId="0" borderId="0"/>
    <xf numFmtId="0" fontId="3" fillId="0" borderId="0"/>
    <xf numFmtId="0" fontId="6" fillId="0" borderId="0"/>
    <xf numFmtId="0" fontId="6" fillId="0" borderId="0"/>
    <xf numFmtId="0" fontId="13" fillId="0" borderId="0" applyNumberFormat="0" applyFill="0" applyBorder="0" applyAlignment="0" applyProtection="0"/>
    <xf numFmtId="0" fontId="2" fillId="0" borderId="0"/>
    <xf numFmtId="0" fontId="10" fillId="0" borderId="0"/>
    <xf numFmtId="0" fontId="10" fillId="0" borderId="0"/>
    <xf numFmtId="0" fontId="10" fillId="0" borderId="0"/>
    <xf numFmtId="0" fontId="14" fillId="0" borderId="0"/>
    <xf numFmtId="0" fontId="7" fillId="0" borderId="0">
      <alignment vertical="top"/>
    </xf>
    <xf numFmtId="0" fontId="11" fillId="0" borderId="0"/>
    <xf numFmtId="0" fontId="1" fillId="0" borderId="0"/>
    <xf numFmtId="0" fontId="1"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1" fillId="0" borderId="0"/>
    <xf numFmtId="165" fontId="6" fillId="0" borderId="0" applyFill="0" applyBorder="0" applyAlignment="0" applyProtection="0"/>
    <xf numFmtId="0" fontId="1" fillId="0" borderId="0"/>
    <xf numFmtId="0" fontId="1" fillId="0" borderId="0"/>
    <xf numFmtId="0" fontId="7" fillId="0" borderId="0"/>
    <xf numFmtId="0" fontId="15" fillId="0" borderId="0"/>
    <xf numFmtId="0" fontId="1" fillId="0" borderId="0"/>
    <xf numFmtId="0" fontId="16" fillId="0" borderId="0" applyProtection="0">
      <alignment horizontal="left" vertical="justify" wrapText="1"/>
    </xf>
    <xf numFmtId="0" fontId="11" fillId="0" borderId="0"/>
    <xf numFmtId="0" fontId="6" fillId="0" borderId="0"/>
    <xf numFmtId="0" fontId="20" fillId="0" borderId="0"/>
    <xf numFmtId="0" fontId="21" fillId="0" borderId="0"/>
    <xf numFmtId="0" fontId="22" fillId="0" borderId="0">
      <alignment vertical="top"/>
    </xf>
    <xf numFmtId="0" fontId="6" fillId="0" borderId="0"/>
    <xf numFmtId="0" fontId="2" fillId="0" borderId="0"/>
    <xf numFmtId="0" fontId="7" fillId="0" borderId="0"/>
    <xf numFmtId="0" fontId="2" fillId="0" borderId="0"/>
    <xf numFmtId="37" fontId="31" fillId="0" borderId="0"/>
    <xf numFmtId="0" fontId="38" fillId="0" borderId="0"/>
    <xf numFmtId="0" fontId="40" fillId="0" borderId="0"/>
    <xf numFmtId="0" fontId="43" fillId="0" borderId="0"/>
    <xf numFmtId="0" fontId="38" fillId="0" borderId="0"/>
    <xf numFmtId="0" fontId="38" fillId="0" borderId="0">
      <alignment vertical="top"/>
    </xf>
    <xf numFmtId="0" fontId="6" fillId="0" borderId="0"/>
    <xf numFmtId="0" fontId="49" fillId="0" borderId="0"/>
  </cellStyleXfs>
  <cellXfs count="379">
    <xf numFmtId="0" fontId="0" fillId="0" borderId="0" xfId="0"/>
    <xf numFmtId="49" fontId="17" fillId="0" borderId="0" xfId="1" applyNumberFormat="1" applyFont="1" applyAlignment="1">
      <alignment horizontal="left" vertical="top"/>
    </xf>
    <xf numFmtId="0" fontId="17" fillId="0" borderId="0" xfId="1" applyFont="1" applyAlignment="1">
      <alignment horizontal="justify" vertical="top"/>
    </xf>
    <xf numFmtId="0" fontId="17" fillId="0" borderId="0" xfId="1" applyFont="1" applyAlignment="1">
      <alignment horizontal="center" vertical="top"/>
    </xf>
    <xf numFmtId="164" fontId="17" fillId="0" borderId="0" xfId="1" applyNumberFormat="1" applyFont="1" applyAlignment="1">
      <alignment vertical="top"/>
    </xf>
    <xf numFmtId="0" fontId="17" fillId="0" borderId="0" xfId="1" applyFont="1" applyAlignment="1">
      <alignment vertical="top"/>
    </xf>
    <xf numFmtId="0" fontId="18" fillId="0" borderId="0" xfId="1" applyFont="1" applyAlignment="1">
      <alignment horizontal="justify" vertical="top" wrapText="1"/>
    </xf>
    <xf numFmtId="0" fontId="17" fillId="0" borderId="0" xfId="1" applyFont="1"/>
    <xf numFmtId="49" fontId="6" fillId="0" borderId="0" xfId="55" applyNumberFormat="1" applyFont="1" applyAlignment="1">
      <alignment horizontal="center" vertical="top" wrapText="1"/>
    </xf>
    <xf numFmtId="0" fontId="23" fillId="0" borderId="0" xfId="56" applyFont="1" applyAlignment="1">
      <alignment horizontal="left" vertical="top" wrapText="1"/>
    </xf>
    <xf numFmtId="0" fontId="24" fillId="0" borderId="0" xfId="55" applyFont="1" applyAlignment="1">
      <alignment wrapText="1"/>
    </xf>
    <xf numFmtId="0" fontId="25" fillId="0" borderId="0" xfId="55" applyFont="1" applyAlignment="1">
      <alignment wrapText="1"/>
    </xf>
    <xf numFmtId="0" fontId="6" fillId="0" borderId="0" xfId="56"/>
    <xf numFmtId="0" fontId="18" fillId="0" borderId="0" xfId="57" applyFont="1" applyAlignment="1">
      <alignment horizontal="justify" vertical="top" wrapText="1"/>
    </xf>
    <xf numFmtId="4" fontId="26" fillId="0" borderId="0" xfId="55" applyNumberFormat="1" applyFont="1" applyAlignment="1">
      <alignment horizontal="right" vertical="top" wrapText="1"/>
    </xf>
    <xf numFmtId="1" fontId="24" fillId="0" borderId="0" xfId="55" applyNumberFormat="1" applyFont="1" applyAlignment="1">
      <alignment horizontal="left" wrapText="1"/>
    </xf>
    <xf numFmtId="168" fontId="26" fillId="0" borderId="0" xfId="55" applyNumberFormat="1" applyFont="1" applyAlignment="1">
      <alignment horizontal="right" vertical="top" wrapText="1"/>
    </xf>
    <xf numFmtId="0" fontId="6" fillId="0" borderId="0" xfId="57" applyFont="1" applyAlignment="1">
      <alignment horizontal="justify" vertical="top" wrapText="1"/>
    </xf>
    <xf numFmtId="168" fontId="24" fillId="0" borderId="0" xfId="55" applyNumberFormat="1" applyFont="1" applyAlignment="1">
      <alignment wrapText="1"/>
    </xf>
    <xf numFmtId="168" fontId="6" fillId="0" borderId="0" xfId="55" applyNumberFormat="1" applyFont="1" applyAlignment="1">
      <alignment horizontal="right" wrapText="1"/>
    </xf>
    <xf numFmtId="49" fontId="25" fillId="0" borderId="0" xfId="55" applyNumberFormat="1" applyFont="1" applyAlignment="1">
      <alignment wrapText="1"/>
    </xf>
    <xf numFmtId="49" fontId="6" fillId="0" borderId="0" xfId="55" applyNumberFormat="1" applyFont="1" applyAlignment="1">
      <alignment horizontal="center" wrapText="1"/>
    </xf>
    <xf numFmtId="0" fontId="6" fillId="0" borderId="0" xfId="57" applyFont="1" applyAlignment="1">
      <alignment horizontal="left" vertical="top" wrapText="1"/>
    </xf>
    <xf numFmtId="0" fontId="6" fillId="0" borderId="0" xfId="55" applyFont="1" applyAlignment="1">
      <alignment horizontal="center" wrapText="1"/>
    </xf>
    <xf numFmtId="1" fontId="6" fillId="0" borderId="0" xfId="55" applyNumberFormat="1" applyFont="1" applyAlignment="1">
      <alignment horizontal="center" wrapText="1"/>
    </xf>
    <xf numFmtId="1" fontId="6" fillId="0" borderId="0" xfId="55" applyNumberFormat="1" applyFont="1" applyAlignment="1">
      <alignment horizontal="left" wrapText="1"/>
    </xf>
    <xf numFmtId="49" fontId="6" fillId="0" borderId="0" xfId="57" applyNumberFormat="1" applyFont="1" applyAlignment="1">
      <alignment horizontal="justify" vertical="top" wrapText="1"/>
    </xf>
    <xf numFmtId="0" fontId="6" fillId="0" borderId="0" xfId="57" applyFont="1"/>
    <xf numFmtId="0" fontId="6" fillId="0" borderId="0" xfId="57" applyFont="1" applyAlignment="1">
      <alignment wrapText="1"/>
    </xf>
    <xf numFmtId="0" fontId="6" fillId="0" borderId="0" xfId="57" applyFont="1" applyAlignment="1">
      <alignment horizontal="justify" vertical="center" wrapText="1"/>
    </xf>
    <xf numFmtId="0" fontId="2" fillId="0" borderId="0" xfId="56" applyFont="1" applyAlignment="1">
      <alignment horizontal="left" vertical="top" wrapText="1"/>
    </xf>
    <xf numFmtId="0" fontId="6" fillId="0" borderId="0" xfId="56" applyAlignment="1">
      <alignment vertical="top" wrapText="1"/>
    </xf>
    <xf numFmtId="0" fontId="6" fillId="0" borderId="0" xfId="57" applyFont="1" applyAlignment="1">
      <alignment horizontal="left" vertical="center"/>
    </xf>
    <xf numFmtId="3" fontId="18" fillId="0" borderId="0" xfId="57" applyNumberFormat="1" applyFont="1" applyAlignment="1">
      <alignment horizontal="justify" vertical="top" wrapText="1"/>
    </xf>
    <xf numFmtId="3" fontId="6" fillId="0" borderId="0" xfId="57" applyNumberFormat="1" applyFont="1" applyAlignment="1">
      <alignment horizontal="justify" vertical="top" wrapText="1"/>
    </xf>
    <xf numFmtId="0" fontId="6" fillId="0" borderId="0" xfId="55" applyFont="1" applyAlignment="1">
      <alignment wrapText="1"/>
    </xf>
    <xf numFmtId="168" fontId="24" fillId="0" borderId="0" xfId="55" applyNumberFormat="1" applyFont="1" applyAlignment="1">
      <alignment horizontal="right" wrapText="1"/>
    </xf>
    <xf numFmtId="169" fontId="6" fillId="0" borderId="0" xfId="55" applyNumberFormat="1" applyFont="1" applyAlignment="1">
      <alignment horizontal="right" wrapText="1"/>
    </xf>
    <xf numFmtId="4" fontId="6" fillId="0" borderId="0" xfId="55" applyNumberFormat="1" applyFont="1" applyAlignment="1">
      <alignment horizontal="right" wrapText="1"/>
    </xf>
    <xf numFmtId="4" fontId="24" fillId="0" borderId="0" xfId="55" applyNumberFormat="1" applyFont="1" applyAlignment="1">
      <alignment horizontal="right" wrapText="1"/>
    </xf>
    <xf numFmtId="0" fontId="27" fillId="0" borderId="0" xfId="55" applyFont="1" applyAlignment="1">
      <alignment wrapText="1"/>
    </xf>
    <xf numFmtId="1" fontId="24" fillId="0" borderId="0" xfId="55" applyNumberFormat="1" applyFont="1">
      <alignment vertical="top"/>
    </xf>
    <xf numFmtId="0" fontId="6" fillId="0" borderId="0" xfId="55" applyFont="1" applyAlignment="1">
      <alignment horizontal="right" wrapText="1"/>
    </xf>
    <xf numFmtId="0" fontId="26" fillId="0" borderId="0" xfId="55" applyFont="1" applyAlignment="1">
      <alignment horizontal="right" vertical="top" wrapText="1"/>
    </xf>
    <xf numFmtId="0" fontId="26" fillId="0" borderId="0" xfId="55" applyFont="1" applyAlignment="1">
      <alignment horizontal="right" wrapText="1"/>
    </xf>
    <xf numFmtId="49" fontId="6" fillId="0" borderId="0" xfId="55" applyNumberFormat="1" applyFont="1" applyAlignment="1">
      <alignment horizontal="left" wrapText="1"/>
    </xf>
    <xf numFmtId="49" fontId="6" fillId="0" borderId="0" xfId="55" applyNumberFormat="1" applyFont="1" applyAlignment="1">
      <alignment horizontal="right" wrapText="1"/>
    </xf>
    <xf numFmtId="0" fontId="6" fillId="0" borderId="0" xfId="55" applyFont="1" applyAlignment="1">
      <alignment horizontal="left" wrapText="1"/>
    </xf>
    <xf numFmtId="1" fontId="6" fillId="0" borderId="0" xfId="55" applyNumberFormat="1" applyFont="1" applyAlignment="1">
      <alignment horizontal="right" wrapText="1"/>
    </xf>
    <xf numFmtId="9" fontId="24" fillId="0" borderId="0" xfId="55" applyNumberFormat="1" applyFont="1" applyAlignment="1">
      <alignment wrapText="1"/>
    </xf>
    <xf numFmtId="0" fontId="24" fillId="0" borderId="0" xfId="55" applyFont="1" applyAlignment="1">
      <alignment horizontal="right" wrapText="1"/>
    </xf>
    <xf numFmtId="9" fontId="6" fillId="0" borderId="0" xfId="55" applyNumberFormat="1" applyFont="1" applyAlignment="1">
      <alignment horizontal="right" wrapText="1"/>
    </xf>
    <xf numFmtId="0" fontId="6" fillId="4" borderId="0" xfId="55" applyFont="1" applyFill="1" applyAlignment="1">
      <alignment wrapText="1"/>
    </xf>
    <xf numFmtId="4" fontId="24" fillId="0" borderId="0" xfId="55" applyNumberFormat="1" applyFont="1" applyAlignment="1">
      <alignment horizontal="center" wrapText="1"/>
    </xf>
    <xf numFmtId="4" fontId="24" fillId="0" borderId="0" xfId="55" applyNumberFormat="1" applyFont="1" applyAlignment="1">
      <alignment wrapText="1"/>
    </xf>
    <xf numFmtId="0" fontId="28" fillId="0" borderId="0" xfId="55" applyFont="1" applyAlignment="1">
      <alignment wrapText="1"/>
    </xf>
    <xf numFmtId="49" fontId="6" fillId="0" borderId="7" xfId="55" applyNumberFormat="1" applyFont="1" applyBorder="1" applyAlignment="1">
      <alignment horizontal="center" vertical="center"/>
    </xf>
    <xf numFmtId="4" fontId="6" fillId="0" borderId="7" xfId="55" applyNumberFormat="1" applyFont="1" applyBorder="1" applyAlignment="1">
      <alignment horizontal="center" vertical="center"/>
    </xf>
    <xf numFmtId="4" fontId="6" fillId="0" borderId="7" xfId="55" applyNumberFormat="1" applyFont="1" applyBorder="1" applyAlignment="1">
      <alignment horizontal="right" vertical="center"/>
    </xf>
    <xf numFmtId="4" fontId="6" fillId="0" borderId="7" xfId="55" applyNumberFormat="1" applyFont="1" applyBorder="1" applyAlignment="1">
      <alignment horizontal="center"/>
    </xf>
    <xf numFmtId="2" fontId="6" fillId="0" borderId="7" xfId="55" applyNumberFormat="1" applyFont="1" applyBorder="1" applyAlignment="1">
      <alignment horizontal="center" vertical="center"/>
    </xf>
    <xf numFmtId="49" fontId="6" fillId="0" borderId="0" xfId="55" applyNumberFormat="1" applyFont="1" applyAlignment="1">
      <alignment horizontal="center" vertical="center"/>
    </xf>
    <xf numFmtId="4" fontId="6" fillId="0" borderId="0" xfId="55" applyNumberFormat="1" applyFont="1" applyAlignment="1">
      <alignment horizontal="center" vertical="center"/>
    </xf>
    <xf numFmtId="4" fontId="6" fillId="0" borderId="0" xfId="55" applyNumberFormat="1" applyFont="1" applyAlignment="1">
      <alignment horizontal="right" vertical="center"/>
    </xf>
    <xf numFmtId="4" fontId="6" fillId="0" borderId="0" xfId="55" applyNumberFormat="1" applyFont="1" applyAlignment="1">
      <alignment horizontal="center"/>
    </xf>
    <xf numFmtId="2" fontId="6" fillId="0" borderId="0" xfId="55" applyNumberFormat="1" applyFont="1" applyAlignment="1">
      <alignment horizontal="center" vertical="center"/>
    </xf>
    <xf numFmtId="0" fontId="24" fillId="0" borderId="0" xfId="58" applyFont="1" applyAlignment="1">
      <alignment vertical="top" wrapText="1"/>
    </xf>
    <xf numFmtId="170" fontId="6" fillId="0" borderId="0" xfId="55" applyNumberFormat="1" applyFont="1" applyAlignment="1">
      <alignment horizontal="center" vertical="top" wrapText="1"/>
    </xf>
    <xf numFmtId="0" fontId="6" fillId="0" borderId="0" xfId="55" applyFont="1" applyAlignment="1"/>
    <xf numFmtId="4" fontId="6" fillId="0" borderId="0" xfId="55" applyNumberFormat="1" applyFont="1" applyAlignment="1">
      <alignment horizontal="center" wrapText="1"/>
    </xf>
    <xf numFmtId="4" fontId="6" fillId="0" borderId="0" xfId="55" applyNumberFormat="1" applyFont="1" applyAlignment="1">
      <alignment wrapText="1"/>
    </xf>
    <xf numFmtId="0" fontId="29" fillId="0" borderId="0" xfId="55" applyFont="1" applyAlignment="1">
      <alignment wrapText="1"/>
    </xf>
    <xf numFmtId="44" fontId="6" fillId="0" borderId="0" xfId="55" applyNumberFormat="1" applyFont="1" applyAlignment="1">
      <alignment horizontal="right"/>
    </xf>
    <xf numFmtId="4" fontId="6" fillId="0" borderId="0" xfId="59" applyNumberFormat="1" applyFont="1" applyAlignment="1">
      <alignment horizontal="center"/>
    </xf>
    <xf numFmtId="4" fontId="6" fillId="0" borderId="0" xfId="59" applyNumberFormat="1" applyFont="1" applyAlignment="1">
      <alignment horizontal="right"/>
    </xf>
    <xf numFmtId="0" fontId="6" fillId="0" borderId="0" xfId="55" applyFont="1" applyAlignment="1">
      <alignment vertical="top" wrapText="1"/>
    </xf>
    <xf numFmtId="0" fontId="30" fillId="0" borderId="0" xfId="55" applyFont="1" applyAlignment="1">
      <alignment horizontal="justify" wrapText="1"/>
    </xf>
    <xf numFmtId="0" fontId="30" fillId="0" borderId="0" xfId="55" applyFont="1" applyAlignment="1">
      <alignment horizontal="right"/>
    </xf>
    <xf numFmtId="170" fontId="6" fillId="0" borderId="0" xfId="60" applyNumberFormat="1" applyFont="1" applyAlignment="1">
      <alignment horizontal="center" vertical="top" wrapText="1"/>
    </xf>
    <xf numFmtId="0" fontId="6" fillId="0" borderId="0" xfId="55" applyFont="1" applyAlignment="1">
      <alignment horizontal="justify" vertical="top" wrapText="1"/>
    </xf>
    <xf numFmtId="0" fontId="6" fillId="0" borderId="0" xfId="55" applyFont="1" applyAlignment="1">
      <alignment horizontal="right"/>
    </xf>
    <xf numFmtId="168" fontId="6" fillId="0" borderId="0" xfId="55" applyNumberFormat="1" applyFont="1" applyAlignment="1">
      <alignment horizontal="right"/>
    </xf>
    <xf numFmtId="168" fontId="32" fillId="0" borderId="0" xfId="55" applyNumberFormat="1" applyFont="1" applyAlignment="1">
      <alignment horizontal="right"/>
    </xf>
    <xf numFmtId="0" fontId="33" fillId="0" borderId="0" xfId="55" applyFont="1" applyAlignment="1">
      <alignment vertical="top" wrapText="1"/>
    </xf>
    <xf numFmtId="49" fontId="6" fillId="0" borderId="8" xfId="55" applyNumberFormat="1" applyFont="1" applyBorder="1" applyAlignment="1">
      <alignment horizontal="center" vertical="top" wrapText="1"/>
    </xf>
    <xf numFmtId="0" fontId="6" fillId="0" borderId="8" xfId="55" applyFont="1" applyBorder="1" applyAlignment="1">
      <alignment wrapText="1"/>
    </xf>
    <xf numFmtId="0" fontId="6" fillId="0" borderId="8" xfId="55" applyFont="1" applyBorder="1" applyAlignment="1">
      <alignment horizontal="right" wrapText="1"/>
    </xf>
    <xf numFmtId="49" fontId="6" fillId="0" borderId="9" xfId="55" applyNumberFormat="1" applyFont="1" applyBorder="1" applyAlignment="1">
      <alignment horizontal="center" vertical="top" wrapText="1"/>
    </xf>
    <xf numFmtId="0" fontId="24" fillId="0" borderId="9" xfId="55" applyFont="1" applyBorder="1" applyAlignment="1">
      <alignment wrapText="1"/>
    </xf>
    <xf numFmtId="0" fontId="6" fillId="0" borderId="9" xfId="55" applyFont="1" applyBorder="1" applyAlignment="1">
      <alignment horizontal="right" wrapText="1"/>
    </xf>
    <xf numFmtId="4" fontId="24" fillId="0" borderId="9" xfId="55" applyNumberFormat="1" applyFont="1" applyBorder="1" applyAlignment="1">
      <alignment horizontal="right" wrapText="1"/>
    </xf>
    <xf numFmtId="168" fontId="24" fillId="0" borderId="9" xfId="55" applyNumberFormat="1" applyFont="1" applyBorder="1" applyAlignment="1">
      <alignment wrapText="1"/>
    </xf>
    <xf numFmtId="49" fontId="7" fillId="0" borderId="0" xfId="55" applyNumberFormat="1" applyFont="1" applyAlignment="1">
      <alignment horizontal="center" vertical="top" wrapText="1"/>
    </xf>
    <xf numFmtId="1" fontId="34" fillId="0" borderId="0" xfId="55" applyNumberFormat="1" applyFont="1">
      <alignment vertical="top"/>
    </xf>
    <xf numFmtId="1" fontId="7" fillId="0" borderId="0" xfId="55" applyNumberFormat="1" applyFont="1" applyAlignment="1">
      <alignment horizontal="right"/>
    </xf>
    <xf numFmtId="0" fontId="7" fillId="0" borderId="0" xfId="55" applyFont="1" applyAlignment="1">
      <alignment horizontal="right" wrapText="1"/>
    </xf>
    <xf numFmtId="0" fontId="34" fillId="0" borderId="0" xfId="55" applyFont="1" applyAlignment="1">
      <alignment horizontal="right" wrapText="1"/>
    </xf>
    <xf numFmtId="0" fontId="35" fillId="0" borderId="0" xfId="55" applyFont="1" applyAlignment="1">
      <alignment wrapText="1"/>
    </xf>
    <xf numFmtId="49" fontId="7" fillId="0" borderId="7" xfId="55" applyNumberFormat="1" applyFont="1" applyBorder="1" applyAlignment="1">
      <alignment horizontal="center" vertical="top"/>
    </xf>
    <xf numFmtId="49" fontId="7" fillId="0" borderId="7" xfId="55" applyNumberFormat="1" applyFont="1" applyBorder="1" applyAlignment="1">
      <alignment horizontal="center" vertical="center"/>
    </xf>
    <xf numFmtId="4" fontId="7" fillId="0" borderId="7" xfId="55" applyNumberFormat="1" applyFont="1" applyBorder="1" applyAlignment="1">
      <alignment horizontal="center" vertical="top"/>
    </xf>
    <xf numFmtId="4" fontId="7" fillId="0" borderId="7" xfId="55" applyNumberFormat="1" applyFont="1" applyBorder="1" applyAlignment="1">
      <alignment horizontal="right"/>
    </xf>
    <xf numFmtId="2" fontId="7" fillId="0" borderId="7" xfId="55" applyNumberFormat="1" applyFont="1" applyBorder="1" applyAlignment="1">
      <alignment horizontal="right"/>
    </xf>
    <xf numFmtId="49" fontId="7" fillId="0" borderId="0" xfId="55" applyNumberFormat="1" applyFont="1" applyAlignment="1">
      <alignment horizontal="center" vertical="top"/>
    </xf>
    <xf numFmtId="49" fontId="7" fillId="0" borderId="0" xfId="55" applyNumberFormat="1" applyFont="1" applyAlignment="1">
      <alignment horizontal="center" vertical="center"/>
    </xf>
    <xf numFmtId="4" fontId="7" fillId="0" borderId="0" xfId="55" applyNumberFormat="1" applyFont="1" applyAlignment="1">
      <alignment horizontal="center" vertical="top"/>
    </xf>
    <xf numFmtId="4" fontId="7" fillId="0" borderId="0" xfId="55" applyNumberFormat="1" applyFont="1" applyAlignment="1">
      <alignment horizontal="right"/>
    </xf>
    <xf numFmtId="2" fontId="7" fillId="0" borderId="0" xfId="55" applyNumberFormat="1" applyFont="1" applyAlignment="1">
      <alignment horizontal="right"/>
    </xf>
    <xf numFmtId="49" fontId="34" fillId="0" borderId="0" xfId="55" applyNumberFormat="1" applyFont="1" applyAlignment="1">
      <alignment horizontal="center" vertical="top" wrapText="1"/>
    </xf>
    <xf numFmtId="0" fontId="34" fillId="0" borderId="0" xfId="55" applyFont="1" applyAlignment="1">
      <alignment vertical="top" wrapText="1"/>
    </xf>
    <xf numFmtId="4" fontId="34" fillId="0" borderId="0" xfId="55" applyNumberFormat="1" applyFont="1" applyAlignment="1">
      <alignment horizontal="right" wrapText="1"/>
    </xf>
    <xf numFmtId="0" fontId="7" fillId="0" borderId="0" xfId="55" applyFont="1" applyAlignment="1">
      <alignment horizontal="left" vertical="top" wrapText="1"/>
    </xf>
    <xf numFmtId="0" fontId="34" fillId="0" borderId="0" xfId="55" applyFont="1" applyAlignment="1">
      <alignment horizontal="left" wrapText="1"/>
    </xf>
    <xf numFmtId="0" fontId="36" fillId="0" borderId="0" xfId="55" applyFont="1" applyAlignment="1">
      <alignment horizontal="center" vertical="center" wrapText="1"/>
    </xf>
    <xf numFmtId="0" fontId="7" fillId="0" borderId="0" xfId="55" applyFont="1" applyAlignment="1">
      <alignment vertical="top" wrapText="1"/>
    </xf>
    <xf numFmtId="0" fontId="37" fillId="0" borderId="0" xfId="55" applyFont="1" applyAlignment="1">
      <alignment horizontal="right" wrapText="1"/>
    </xf>
    <xf numFmtId="0" fontId="37" fillId="0" borderId="0" xfId="55" applyFont="1" applyAlignment="1">
      <alignment wrapText="1"/>
    </xf>
    <xf numFmtId="44" fontId="7" fillId="0" borderId="0" xfId="55" applyNumberFormat="1" applyFont="1" applyAlignment="1">
      <alignment horizontal="right"/>
    </xf>
    <xf numFmtId="0" fontId="35" fillId="0" borderId="0" xfId="55" applyFont="1" applyAlignment="1">
      <alignment vertical="center" wrapText="1"/>
    </xf>
    <xf numFmtId="16" fontId="36" fillId="0" borderId="0" xfId="55" applyNumberFormat="1" applyFont="1" applyAlignment="1">
      <alignment horizontal="center" vertical="center" wrapText="1"/>
    </xf>
    <xf numFmtId="0" fontId="34" fillId="0" borderId="0" xfId="55" applyFont="1" applyAlignment="1">
      <alignment horizontal="center" vertical="center" wrapText="1"/>
    </xf>
    <xf numFmtId="0" fontId="7" fillId="0" borderId="0" xfId="55" applyFont="1" applyAlignment="1">
      <alignment horizontal="justify" vertical="justify" wrapText="1"/>
    </xf>
    <xf numFmtId="0" fontId="17" fillId="0" borderId="0" xfId="61" applyFont="1" applyAlignment="1">
      <alignment horizontal="right"/>
    </xf>
    <xf numFmtId="0" fontId="7" fillId="0" borderId="0" xfId="55" applyFont="1" applyAlignment="1">
      <alignment horizontal="right"/>
    </xf>
    <xf numFmtId="0" fontId="7" fillId="0" borderId="0" xfId="55" applyFont="1" applyAlignment="1">
      <alignment horizontal="center" vertical="top" wrapText="1"/>
    </xf>
    <xf numFmtId="0" fontId="7" fillId="0" borderId="0" xfId="55" applyFont="1" applyAlignment="1">
      <alignment wrapText="1"/>
    </xf>
    <xf numFmtId="0" fontId="39" fillId="0" borderId="0" xfId="55" applyFont="1" applyAlignment="1">
      <alignment horizontal="right"/>
    </xf>
    <xf numFmtId="0" fontId="7" fillId="0" borderId="0" xfId="62" applyFont="1" applyAlignment="1">
      <alignment vertical="top" wrapText="1"/>
    </xf>
    <xf numFmtId="0" fontId="41" fillId="0" borderId="0" xfId="55" applyFont="1" applyAlignment="1"/>
    <xf numFmtId="0" fontId="7" fillId="0" borderId="0" xfId="55" applyFont="1" applyAlignment="1">
      <alignment horizontal="left" wrapText="1"/>
    </xf>
    <xf numFmtId="49" fontId="34" fillId="0" borderId="9" xfId="55" applyNumberFormat="1" applyFont="1" applyBorder="1" applyAlignment="1">
      <alignment horizontal="center" vertical="top" wrapText="1"/>
    </xf>
    <xf numFmtId="49" fontId="7" fillId="0" borderId="9" xfId="55" applyNumberFormat="1" applyFont="1" applyBorder="1" applyAlignment="1">
      <alignment horizontal="center" vertical="top" wrapText="1"/>
    </xf>
    <xf numFmtId="0" fontId="34" fillId="0" borderId="9" xfId="55" applyFont="1" applyBorder="1" applyAlignment="1">
      <alignment vertical="top" wrapText="1"/>
    </xf>
    <xf numFmtId="0" fontId="7" fillId="0" borderId="9" xfId="55" applyFont="1" applyBorder="1" applyAlignment="1">
      <alignment horizontal="right" wrapText="1"/>
    </xf>
    <xf numFmtId="44" fontId="7" fillId="0" borderId="9" xfId="55" applyNumberFormat="1" applyFont="1" applyBorder="1" applyAlignment="1">
      <alignment horizontal="right" wrapText="1"/>
    </xf>
    <xf numFmtId="4" fontId="34" fillId="0" borderId="9" xfId="55" applyNumberFormat="1" applyFont="1" applyBorder="1" applyAlignment="1">
      <alignment horizontal="right" wrapText="1"/>
    </xf>
    <xf numFmtId="0" fontId="41" fillId="0" borderId="0" xfId="55" applyFont="1" applyAlignment="1">
      <alignment wrapText="1"/>
    </xf>
    <xf numFmtId="4" fontId="6" fillId="0" borderId="7" xfId="55" applyNumberFormat="1" applyFont="1" applyBorder="1" applyAlignment="1">
      <alignment horizontal="right"/>
    </xf>
    <xf numFmtId="2" fontId="6" fillId="0" borderId="7" xfId="55" applyNumberFormat="1" applyFont="1" applyBorder="1" applyAlignment="1">
      <alignment horizontal="right" vertical="center"/>
    </xf>
    <xf numFmtId="4" fontId="6" fillId="0" borderId="0" xfId="55" applyNumberFormat="1" applyFont="1" applyAlignment="1">
      <alignment horizontal="right"/>
    </xf>
    <xf numFmtId="2" fontId="6" fillId="0" borderId="0" xfId="55" applyNumberFormat="1" applyFont="1" applyAlignment="1">
      <alignment horizontal="right" vertical="center"/>
    </xf>
    <xf numFmtId="3" fontId="6" fillId="0" borderId="0" xfId="55" applyNumberFormat="1" applyFont="1" applyAlignment="1">
      <alignment horizontal="right" wrapText="1"/>
    </xf>
    <xf numFmtId="0" fontId="6" fillId="0" borderId="0" xfId="55" quotePrefix="1" applyFont="1" applyAlignment="1">
      <alignment wrapText="1"/>
    </xf>
    <xf numFmtId="170" fontId="6" fillId="0" borderId="0" xfId="55" applyNumberFormat="1" applyFont="1" applyAlignment="1">
      <alignment horizontal="center"/>
    </xf>
    <xf numFmtId="0" fontId="6" fillId="0" borderId="0" xfId="55" applyFont="1">
      <alignment vertical="top"/>
    </xf>
    <xf numFmtId="0" fontId="24" fillId="0" borderId="0" xfId="55" applyFont="1">
      <alignment vertical="top"/>
    </xf>
    <xf numFmtId="0" fontId="42" fillId="0" borderId="0" xfId="55" applyFont="1" applyAlignment="1">
      <alignment vertical="top" wrapText="1"/>
    </xf>
    <xf numFmtId="171" fontId="6" fillId="0" borderId="0" xfId="63" applyNumberFormat="1" applyFont="1" applyAlignment="1">
      <alignment horizontal="right" wrapText="1"/>
    </xf>
    <xf numFmtId="49" fontId="24" fillId="0" borderId="9" xfId="55" applyNumberFormat="1" applyFont="1" applyBorder="1" applyAlignment="1">
      <alignment horizontal="center" vertical="top" wrapText="1"/>
    </xf>
    <xf numFmtId="168" fontId="24" fillId="0" borderId="9" xfId="55" applyNumberFormat="1" applyFont="1" applyBorder="1" applyAlignment="1">
      <alignment horizontal="right" wrapText="1"/>
    </xf>
    <xf numFmtId="0" fontId="24" fillId="0" borderId="0" xfId="61" applyFont="1" applyAlignment="1">
      <alignment horizontal="center" vertical="top" wrapText="1"/>
    </xf>
    <xf numFmtId="0" fontId="24" fillId="0" borderId="0" xfId="61" applyFont="1" applyAlignment="1">
      <alignment horizontal="left" wrapText="1"/>
    </xf>
    <xf numFmtId="0" fontId="6" fillId="0" borderId="0" xfId="61" applyFont="1" applyAlignment="1">
      <alignment horizontal="right" wrapText="1"/>
    </xf>
    <xf numFmtId="0" fontId="6" fillId="0" borderId="0" xfId="61" applyFont="1" applyAlignment="1">
      <alignment wrapText="1"/>
    </xf>
    <xf numFmtId="4" fontId="6" fillId="0" borderId="0" xfId="61" applyNumberFormat="1" applyFont="1" applyAlignment="1">
      <alignment wrapText="1"/>
    </xf>
    <xf numFmtId="0" fontId="44" fillId="0" borderId="0" xfId="55" applyFont="1" applyAlignment="1">
      <alignment wrapText="1"/>
    </xf>
    <xf numFmtId="171" fontId="6" fillId="0" borderId="0" xfId="55" applyNumberFormat="1" applyFont="1" applyAlignment="1" applyProtection="1">
      <alignment horizontal="right" wrapText="1"/>
      <protection locked="0"/>
    </xf>
    <xf numFmtId="0" fontId="45" fillId="0" borderId="0" xfId="55" applyFont="1" applyAlignment="1">
      <alignment wrapText="1"/>
    </xf>
    <xf numFmtId="0" fontId="6" fillId="0" borderId="0" xfId="61" applyFont="1" applyAlignment="1">
      <alignment horizontal="center" vertical="top" wrapText="1"/>
    </xf>
    <xf numFmtId="4" fontId="6" fillId="0" borderId="0" xfId="61" applyNumberFormat="1" applyFont="1" applyAlignment="1">
      <alignment horizontal="right" wrapText="1"/>
    </xf>
    <xf numFmtId="49" fontId="6" fillId="0" borderId="0" xfId="61" applyNumberFormat="1" applyFont="1" applyAlignment="1">
      <alignment horizontal="left" wrapText="1"/>
    </xf>
    <xf numFmtId="0" fontId="6" fillId="0" borderId="0" xfId="61" applyFont="1" applyAlignment="1">
      <alignment horizontal="left" wrapText="1"/>
    </xf>
    <xf numFmtId="0" fontId="45" fillId="0" borderId="0" xfId="55" applyFont="1" applyAlignment="1"/>
    <xf numFmtId="0" fontId="6" fillId="0" borderId="0" xfId="61" applyFont="1" applyAlignment="1">
      <alignment vertical="top" wrapText="1"/>
    </xf>
    <xf numFmtId="3" fontId="6" fillId="0" borderId="0" xfId="61" applyNumberFormat="1" applyFont="1" applyAlignment="1">
      <alignment wrapText="1"/>
    </xf>
    <xf numFmtId="0" fontId="6" fillId="0" borderId="0" xfId="61" quotePrefix="1" applyFont="1" applyAlignment="1">
      <alignment vertical="top" wrapText="1"/>
    </xf>
    <xf numFmtId="2" fontId="6" fillId="0" borderId="0" xfId="61" applyNumberFormat="1" applyFont="1" applyAlignment="1">
      <alignment horizontal="right" wrapText="1"/>
    </xf>
    <xf numFmtId="0" fontId="45" fillId="0" borderId="0" xfId="55" applyFont="1" applyAlignment="1">
      <alignment vertical="top" wrapText="1"/>
    </xf>
    <xf numFmtId="0" fontId="24" fillId="0" borderId="9" xfId="61" applyFont="1" applyBorder="1" applyAlignment="1">
      <alignment horizontal="center" vertical="center" wrapText="1"/>
    </xf>
    <xf numFmtId="0" fontId="24" fillId="0" borderId="9" xfId="61" applyFont="1" applyBorder="1" applyAlignment="1">
      <alignment vertical="center" wrapText="1"/>
    </xf>
    <xf numFmtId="0" fontId="24" fillId="0" borderId="9" xfId="61" applyFont="1" applyBorder="1" applyAlignment="1">
      <alignment horizontal="right" wrapText="1"/>
    </xf>
    <xf numFmtId="0" fontId="24" fillId="0" borderId="9" xfId="61" applyFont="1" applyBorder="1" applyAlignment="1">
      <alignment wrapText="1"/>
    </xf>
    <xf numFmtId="4" fontId="6" fillId="0" borderId="9" xfId="62" applyNumberFormat="1" applyFont="1" applyBorder="1" applyAlignment="1">
      <alignment horizontal="right" wrapText="1"/>
    </xf>
    <xf numFmtId="168" fontId="24" fillId="0" borderId="9" xfId="61" applyNumberFormat="1" applyFont="1" applyBorder="1" applyAlignment="1">
      <alignment wrapText="1"/>
    </xf>
    <xf numFmtId="0" fontId="24" fillId="0" borderId="0" xfId="61" applyFont="1" applyAlignment="1">
      <alignment wrapText="1"/>
    </xf>
    <xf numFmtId="0" fontId="24" fillId="0" borderId="0" xfId="61" applyFont="1" applyAlignment="1">
      <alignment horizontal="right" wrapText="1"/>
    </xf>
    <xf numFmtId="4" fontId="24" fillId="0" borderId="0" xfId="61" applyNumberFormat="1" applyFont="1" applyAlignment="1">
      <alignment wrapText="1"/>
    </xf>
    <xf numFmtId="2" fontId="6" fillId="0" borderId="7" xfId="55" applyNumberFormat="1" applyFont="1" applyBorder="1" applyAlignment="1">
      <alignment horizontal="right"/>
    </xf>
    <xf numFmtId="0" fontId="24" fillId="0" borderId="0" xfId="61" applyFont="1" applyAlignment="1">
      <alignment horizontal="center" wrapText="1"/>
    </xf>
    <xf numFmtId="0" fontId="6" fillId="0" borderId="0" xfId="55" applyFont="1" applyAlignment="1" applyProtection="1">
      <alignment horizontal="right" wrapText="1"/>
      <protection locked="0"/>
    </xf>
    <xf numFmtId="0" fontId="30" fillId="0" borderId="0" xfId="55" applyFont="1" applyAlignment="1">
      <alignment wrapText="1"/>
    </xf>
    <xf numFmtId="2" fontId="6" fillId="0" borderId="0" xfId="55" applyNumberFormat="1" applyFont="1" applyAlignment="1">
      <alignment horizontal="right"/>
    </xf>
    <xf numFmtId="49" fontId="24" fillId="0" borderId="0" xfId="58" applyNumberFormat="1" applyFont="1" applyAlignment="1">
      <alignment horizontal="center" vertical="center"/>
    </xf>
    <xf numFmtId="0" fontId="24" fillId="0" borderId="0" xfId="55" applyFont="1" applyAlignment="1">
      <alignment horizontal="left" vertical="center" wrapText="1"/>
    </xf>
    <xf numFmtId="4" fontId="47" fillId="0" borderId="0" xfId="55" applyNumberFormat="1" applyFont="1" applyAlignment="1">
      <alignment horizontal="right" wrapText="1"/>
    </xf>
    <xf numFmtId="49" fontId="24" fillId="0" borderId="0" xfId="58" applyNumberFormat="1" applyFont="1" applyAlignment="1">
      <alignment horizontal="center" vertical="top"/>
    </xf>
    <xf numFmtId="0" fontId="24" fillId="0" borderId="0" xfId="55" applyFont="1" applyAlignment="1">
      <alignment horizontal="left" wrapText="1"/>
    </xf>
    <xf numFmtId="0" fontId="6" fillId="0" borderId="0" xfId="64" applyFont="1" applyAlignment="1">
      <alignment wrapText="1"/>
    </xf>
    <xf numFmtId="0" fontId="6" fillId="0" borderId="0" xfId="65" applyFont="1" applyAlignment="1">
      <alignment horizontal="right" wrapText="1"/>
    </xf>
    <xf numFmtId="0" fontId="6" fillId="0" borderId="0" xfId="64" applyFont="1" applyAlignment="1">
      <alignment horizontal="right" wrapText="1"/>
    </xf>
    <xf numFmtId="4" fontId="6" fillId="0" borderId="0" xfId="64" applyNumberFormat="1" applyFont="1" applyAlignment="1">
      <alignment horizontal="right" wrapText="1"/>
    </xf>
    <xf numFmtId="0" fontId="6" fillId="0" borderId="0" xfId="64" applyFont="1" applyAlignment="1">
      <alignment horizontal="center" vertical="top" wrapText="1"/>
    </xf>
    <xf numFmtId="0" fontId="6" fillId="0" borderId="0" xfId="65" applyFont="1" applyAlignment="1">
      <alignment wrapText="1"/>
    </xf>
    <xf numFmtId="0" fontId="48" fillId="0" borderId="0" xfId="55" applyFont="1" applyAlignment="1"/>
    <xf numFmtId="0" fontId="6" fillId="0" borderId="0" xfId="55" applyFont="1" applyAlignment="1">
      <alignment horizontal="center" vertical="top"/>
    </xf>
    <xf numFmtId="0" fontId="6" fillId="0" borderId="0" xfId="55" applyFont="1" applyAlignment="1">
      <alignment horizontal="center" vertical="top" wrapText="1"/>
    </xf>
    <xf numFmtId="0" fontId="6" fillId="0" borderId="0" xfId="55" applyFont="1" applyAlignment="1">
      <alignment horizontal="justify" vertical="top"/>
    </xf>
    <xf numFmtId="0" fontId="47" fillId="0" borderId="0" xfId="55" applyFont="1" applyAlignment="1">
      <alignment horizontal="right" wrapText="1"/>
    </xf>
    <xf numFmtId="0" fontId="6" fillId="0" borderId="0" xfId="64" applyFont="1" applyAlignment="1">
      <alignment vertical="top" wrapText="1"/>
    </xf>
    <xf numFmtId="0" fontId="6" fillId="0" borderId="0" xfId="64" applyFont="1" applyAlignment="1">
      <alignment horizontal="right"/>
    </xf>
    <xf numFmtId="9" fontId="6" fillId="0" borderId="0" xfId="64" applyNumberFormat="1" applyFont="1" applyAlignment="1">
      <alignment horizontal="right"/>
    </xf>
    <xf numFmtId="0" fontId="47" fillId="0" borderId="0" xfId="55" applyFont="1" applyAlignment="1">
      <alignment horizontal="center" vertical="center" wrapText="1"/>
    </xf>
    <xf numFmtId="0" fontId="6" fillId="0" borderId="8" xfId="24" applyBorder="1" applyAlignment="1">
      <alignment horizontal="center" vertical="top"/>
    </xf>
    <xf numFmtId="0" fontId="6" fillId="0" borderId="8" xfId="24" applyBorder="1" applyAlignment="1">
      <alignment horizontal="justify" vertical="top" wrapText="1"/>
    </xf>
    <xf numFmtId="0" fontId="6" fillId="0" borderId="8" xfId="24" applyBorder="1" applyAlignment="1">
      <alignment horizontal="right"/>
    </xf>
    <xf numFmtId="172" fontId="6" fillId="0" borderId="8" xfId="24" applyNumberFormat="1" applyBorder="1" applyAlignment="1">
      <alignment horizontal="right"/>
    </xf>
    <xf numFmtId="168" fontId="6" fillId="0" borderId="8" xfId="55" applyNumberFormat="1" applyFont="1" applyBorder="1" applyAlignment="1">
      <alignment horizontal="right"/>
    </xf>
    <xf numFmtId="0" fontId="24" fillId="0" borderId="9" xfId="24" applyFont="1" applyBorder="1" applyAlignment="1">
      <alignment horizontal="center" vertical="top"/>
    </xf>
    <xf numFmtId="0" fontId="24" fillId="0" borderId="9" xfId="24" applyFont="1" applyBorder="1" applyAlignment="1">
      <alignment vertical="top" wrapText="1"/>
    </xf>
    <xf numFmtId="0" fontId="6" fillId="0" borderId="9" xfId="24" applyBorder="1" applyAlignment="1">
      <alignment horizontal="right"/>
    </xf>
    <xf numFmtId="0" fontId="24" fillId="0" borderId="9" xfId="24" applyFont="1" applyBorder="1" applyAlignment="1">
      <alignment horizontal="right"/>
    </xf>
    <xf numFmtId="168" fontId="6" fillId="0" borderId="9" xfId="55" applyNumberFormat="1" applyFont="1" applyBorder="1" applyAlignment="1">
      <alignment horizontal="right"/>
    </xf>
    <xf numFmtId="0" fontId="33" fillId="0" borderId="0" xfId="55" applyFont="1" applyAlignment="1">
      <alignment wrapText="1"/>
    </xf>
    <xf numFmtId="4" fontId="6" fillId="0" borderId="0" xfId="62" applyNumberFormat="1" applyFont="1" applyAlignment="1">
      <alignment horizontal="right" wrapText="1"/>
    </xf>
    <xf numFmtId="0" fontId="27" fillId="0" borderId="0" xfId="55" applyFont="1" applyAlignment="1">
      <alignment vertical="top" wrapText="1"/>
    </xf>
    <xf numFmtId="0" fontId="6" fillId="0" borderId="0" xfId="55" applyFont="1" applyAlignment="1" applyProtection="1">
      <alignment horizontal="right" vertical="top" wrapText="1"/>
      <protection locked="0"/>
    </xf>
    <xf numFmtId="0" fontId="6" fillId="0" borderId="0" xfId="55" applyFont="1" applyAlignment="1" applyProtection="1">
      <alignment horizontal="center" wrapText="1"/>
      <protection locked="0"/>
    </xf>
    <xf numFmtId="4" fontId="47" fillId="0" borderId="0" xfId="55" applyNumberFormat="1" applyFont="1" applyAlignment="1">
      <alignment horizontal="justify" vertical="center" wrapText="1"/>
    </xf>
    <xf numFmtId="0" fontId="2" fillId="0" borderId="0" xfId="55" applyFont="1">
      <alignment vertical="top"/>
    </xf>
    <xf numFmtId="170" fontId="6" fillId="0" borderId="0" xfId="58" applyNumberFormat="1" applyFont="1" applyAlignment="1">
      <alignment horizontal="center" vertical="top"/>
    </xf>
    <xf numFmtId="49" fontId="6" fillId="0" borderId="0" xfId="58" applyNumberFormat="1" applyFont="1" applyAlignment="1">
      <alignment horizontal="left" vertical="top" wrapText="1"/>
    </xf>
    <xf numFmtId="173" fontId="6" fillId="0" borderId="0" xfId="55" applyNumberFormat="1" applyFont="1" applyAlignment="1">
      <alignment horizontal="right"/>
    </xf>
    <xf numFmtId="1" fontId="6" fillId="0" borderId="0" xfId="55" applyNumberFormat="1" applyFont="1" applyAlignment="1">
      <alignment horizontal="center"/>
    </xf>
    <xf numFmtId="168" fontId="2" fillId="0" borderId="0" xfId="64" applyNumberFormat="1" applyFont="1" applyAlignment="1">
      <alignment horizontal="right" wrapText="1"/>
    </xf>
    <xf numFmtId="168" fontId="2" fillId="0" borderId="0" xfId="64" applyNumberFormat="1" applyFont="1" applyAlignment="1">
      <alignment wrapText="1"/>
    </xf>
    <xf numFmtId="0" fontId="47" fillId="0" borderId="0" xfId="55" applyFont="1" applyAlignment="1">
      <alignment horizontal="justify" vertical="center" wrapText="1"/>
    </xf>
    <xf numFmtId="0" fontId="6" fillId="0" borderId="0" xfId="55" applyFont="1" applyAlignment="1">
      <alignment horizontal="center"/>
    </xf>
    <xf numFmtId="170" fontId="47" fillId="0" borderId="0" xfId="55" applyNumberFormat="1" applyFont="1" applyAlignment="1">
      <alignment horizontal="justify" vertical="center" wrapText="1"/>
    </xf>
    <xf numFmtId="0" fontId="6" fillId="0" borderId="0" xfId="55" applyFont="1" applyAlignment="1">
      <alignment vertical="center" wrapText="1"/>
    </xf>
    <xf numFmtId="0" fontId="6" fillId="0" borderId="0" xfId="66" applyAlignment="1" applyProtection="1">
      <alignment horizontal="right" vertical="top" wrapText="1"/>
      <protection locked="0"/>
    </xf>
    <xf numFmtId="0" fontId="6" fillId="0" borderId="0" xfId="66" applyAlignment="1" applyProtection="1">
      <alignment horizontal="center" wrapText="1"/>
      <protection locked="0"/>
    </xf>
    <xf numFmtId="170" fontId="47" fillId="0" borderId="0" xfId="55" applyNumberFormat="1" applyFont="1" applyAlignment="1">
      <alignment horizontal="center" vertical="center" wrapText="1"/>
    </xf>
    <xf numFmtId="173" fontId="6" fillId="0" borderId="0" xfId="66" applyNumberFormat="1" applyAlignment="1">
      <alignment horizontal="right"/>
    </xf>
    <xf numFmtId="1" fontId="6" fillId="0" borderId="0" xfId="66" applyNumberFormat="1" applyAlignment="1">
      <alignment horizontal="center"/>
    </xf>
    <xf numFmtId="49" fontId="6" fillId="0" borderId="0" xfId="58" applyNumberFormat="1" applyFont="1" applyAlignment="1">
      <alignment horizontal="center" vertical="top"/>
    </xf>
    <xf numFmtId="0" fontId="2" fillId="0" borderId="0" xfId="55" applyFont="1" applyAlignment="1"/>
    <xf numFmtId="0" fontId="2" fillId="0" borderId="0" xfId="55" applyFont="1" applyAlignment="1">
      <alignment horizontal="right"/>
    </xf>
    <xf numFmtId="0" fontId="2" fillId="0" borderId="0" xfId="55" applyFont="1" applyAlignment="1">
      <alignment horizontal="center"/>
    </xf>
    <xf numFmtId="0" fontId="46" fillId="0" borderId="9" xfId="24" applyFont="1" applyBorder="1" applyAlignment="1">
      <alignment vertical="top" wrapText="1"/>
    </xf>
    <xf numFmtId="0" fontId="27" fillId="0" borderId="9" xfId="55" applyFont="1" applyBorder="1" applyAlignment="1">
      <alignment horizontal="right" vertical="top" wrapText="1"/>
    </xf>
    <xf numFmtId="0" fontId="6" fillId="0" borderId="9" xfId="24" applyBorder="1" applyAlignment="1">
      <alignment horizontal="center"/>
    </xf>
    <xf numFmtId="0" fontId="24" fillId="0" borderId="9" xfId="24" applyFont="1" applyBorder="1" applyAlignment="1">
      <alignment horizontal="center"/>
    </xf>
    <xf numFmtId="168" fontId="2" fillId="0" borderId="9" xfId="64" applyNumberFormat="1" applyFont="1" applyBorder="1" applyAlignment="1">
      <alignment wrapText="1"/>
    </xf>
    <xf numFmtId="0" fontId="49" fillId="0" borderId="0" xfId="67"/>
    <xf numFmtId="4" fontId="49" fillId="0" borderId="0" xfId="67" applyNumberFormat="1"/>
    <xf numFmtId="0" fontId="19" fillId="0" borderId="0" xfId="67" applyFont="1"/>
    <xf numFmtId="4" fontId="50" fillId="0" borderId="6" xfId="67" applyNumberFormat="1" applyFont="1" applyBorder="1" applyAlignment="1">
      <alignment vertical="top"/>
    </xf>
    <xf numFmtId="4" fontId="50" fillId="0" borderId="6" xfId="67" applyNumberFormat="1" applyFont="1" applyBorder="1" applyAlignment="1">
      <alignment vertical="top" wrapText="1"/>
    </xf>
    <xf numFmtId="4" fontId="50" fillId="0" borderId="6" xfId="67" applyNumberFormat="1" applyFont="1" applyBorder="1" applyAlignment="1">
      <alignment horizontal="right" vertical="top"/>
    </xf>
    <xf numFmtId="0" fontId="51" fillId="0" borderId="0" xfId="67" applyFont="1"/>
    <xf numFmtId="174" fontId="51" fillId="0" borderId="0" xfId="67" applyNumberFormat="1" applyFont="1"/>
    <xf numFmtId="4" fontId="51" fillId="0" borderId="0" xfId="67" applyNumberFormat="1" applyFont="1"/>
    <xf numFmtId="0" fontId="52" fillId="0" borderId="6" xfId="67" applyFont="1" applyBorder="1" applyAlignment="1">
      <alignment vertical="center"/>
    </xf>
    <xf numFmtId="0" fontId="53" fillId="0" borderId="6" xfId="67" applyFont="1" applyBorder="1" applyAlignment="1">
      <alignment vertical="top"/>
    </xf>
    <xf numFmtId="0" fontId="51" fillId="0" borderId="6" xfId="67" applyFont="1" applyBorder="1" applyAlignment="1">
      <alignment vertical="top" wrapText="1"/>
    </xf>
    <xf numFmtId="0" fontId="53" fillId="0" borderId="6" xfId="67" applyFont="1" applyBorder="1"/>
    <xf numFmtId="4" fontId="53" fillId="0" borderId="6" xfId="67" applyNumberFormat="1" applyFont="1" applyBorder="1"/>
    <xf numFmtId="0" fontId="54" fillId="0" borderId="0" xfId="67" applyFont="1"/>
    <xf numFmtId="174" fontId="54" fillId="0" borderId="0" xfId="67" applyNumberFormat="1" applyFont="1"/>
    <xf numFmtId="4" fontId="54" fillId="0" borderId="0" xfId="67" applyNumberFormat="1" applyFont="1"/>
    <xf numFmtId="0" fontId="53" fillId="0" borderId="0" xfId="67" applyFont="1" applyAlignment="1">
      <alignment vertical="top"/>
    </xf>
    <xf numFmtId="0" fontId="51" fillId="0" borderId="0" xfId="67" applyFont="1" applyAlignment="1">
      <alignment vertical="top" wrapText="1"/>
    </xf>
    <xf numFmtId="0" fontId="53" fillId="0" borderId="0" xfId="67" applyFont="1"/>
    <xf numFmtId="4" fontId="53" fillId="0" borderId="0" xfId="67" applyNumberFormat="1" applyFont="1"/>
    <xf numFmtId="0" fontId="24" fillId="0" borderId="0" xfId="4" applyFont="1" applyAlignment="1">
      <alignment horizontal="left" vertical="top" wrapText="1"/>
    </xf>
    <xf numFmtId="0" fontId="6" fillId="0" borderId="0" xfId="4" applyFont="1" applyAlignment="1">
      <alignment vertical="top"/>
    </xf>
    <xf numFmtId="0" fontId="6" fillId="0" borderId="0" xfId="4" applyFont="1" applyAlignment="1">
      <alignment horizontal="left" vertical="top" wrapText="1"/>
    </xf>
    <xf numFmtId="4" fontId="6" fillId="0" borderId="0" xfId="5" applyNumberFormat="1" applyFont="1" applyAlignment="1">
      <alignment horizontal="justify" vertical="top" wrapText="1"/>
    </xf>
    <xf numFmtId="0" fontId="6" fillId="0" borderId="0" xfId="4" applyFont="1" applyAlignment="1">
      <alignment horizontal="justify" vertical="top" wrapText="1"/>
    </xf>
    <xf numFmtId="0" fontId="24" fillId="0" borderId="0" xfId="4" applyFont="1" applyAlignment="1">
      <alignment horizontal="justify" vertical="top" wrapText="1"/>
    </xf>
    <xf numFmtId="0" fontId="53" fillId="0" borderId="0" xfId="4" applyFont="1" applyAlignment="1">
      <alignment horizontal="justify" vertical="top"/>
    </xf>
    <xf numFmtId="0" fontId="6" fillId="0" borderId="0" xfId="4" applyFont="1" applyAlignment="1">
      <alignment horizontal="justify" vertical="top"/>
    </xf>
    <xf numFmtId="0" fontId="53" fillId="0" borderId="0" xfId="4" applyFont="1" applyAlignment="1">
      <alignment horizontal="justify" vertical="top" wrapText="1"/>
    </xf>
    <xf numFmtId="0" fontId="24" fillId="0" borderId="0" xfId="4" applyFont="1" applyAlignment="1">
      <alignment vertical="top"/>
    </xf>
    <xf numFmtId="0" fontId="52" fillId="0" borderId="0" xfId="4" applyFont="1" applyAlignment="1">
      <alignment horizontal="justify" vertical="top"/>
    </xf>
    <xf numFmtId="0" fontId="6" fillId="0" borderId="0" xfId="0" applyFont="1" applyAlignment="1">
      <alignment horizontal="justify" vertical="top"/>
    </xf>
    <xf numFmtId="0" fontId="24" fillId="0" borderId="0" xfId="4" applyFont="1" applyAlignment="1">
      <alignment horizontal="justify" vertical="top"/>
    </xf>
    <xf numFmtId="0" fontId="24" fillId="0" borderId="0" xfId="4" applyFont="1" applyAlignment="1">
      <alignment horizontal="left" vertical="top"/>
    </xf>
    <xf numFmtId="0" fontId="6" fillId="0" borderId="0" xfId="4" applyFont="1"/>
    <xf numFmtId="0" fontId="6" fillId="0" borderId="0" xfId="4" applyFont="1" applyAlignment="1">
      <alignment horizontal="left" vertical="top"/>
    </xf>
    <xf numFmtId="49" fontId="24" fillId="0" borderId="0" xfId="1" applyNumberFormat="1" applyFont="1" applyAlignment="1">
      <alignment horizontal="left" vertical="top"/>
    </xf>
    <xf numFmtId="0" fontId="6" fillId="0" borderId="0" xfId="1" applyFont="1" applyAlignment="1">
      <alignment horizontal="justify" vertical="top"/>
    </xf>
    <xf numFmtId="0" fontId="6" fillId="0" borderId="0" xfId="1" applyFont="1" applyAlignment="1">
      <alignment horizontal="center" vertical="top"/>
    </xf>
    <xf numFmtId="4" fontId="6" fillId="0" borderId="0" xfId="1" applyNumberFormat="1" applyFont="1" applyAlignment="1">
      <alignment vertical="top"/>
    </xf>
    <xf numFmtId="164" fontId="6" fillId="0" borderId="0" xfId="1" applyNumberFormat="1" applyFont="1" applyAlignment="1" applyProtection="1">
      <alignment vertical="top"/>
      <protection locked="0"/>
    </xf>
    <xf numFmtId="164" fontId="6" fillId="0" borderId="0" xfId="1" applyNumberFormat="1" applyFont="1" applyAlignment="1">
      <alignment vertical="top"/>
    </xf>
    <xf numFmtId="4" fontId="6" fillId="0" borderId="2" xfId="1" applyNumberFormat="1" applyFont="1" applyBorder="1" applyAlignment="1">
      <alignment vertical="top"/>
    </xf>
    <xf numFmtId="0" fontId="6" fillId="0" borderId="2" xfId="1" applyFont="1" applyBorder="1" applyAlignment="1">
      <alignment horizontal="left" vertical="top"/>
    </xf>
    <xf numFmtId="0" fontId="6" fillId="0" borderId="2" xfId="1" applyFont="1" applyBorder="1" applyAlignment="1">
      <alignment vertical="top"/>
    </xf>
    <xf numFmtId="0" fontId="6" fillId="0" borderId="0" xfId="1" applyFont="1" applyAlignment="1">
      <alignment horizontal="justify" vertical="top" wrapText="1"/>
    </xf>
    <xf numFmtId="14" fontId="6" fillId="0" borderId="0" xfId="1" applyNumberFormat="1" applyFont="1" applyAlignment="1">
      <alignment horizontal="justify" vertical="top"/>
    </xf>
    <xf numFmtId="49" fontId="24" fillId="0" borderId="5" xfId="1" applyNumberFormat="1" applyFont="1" applyBorder="1" applyAlignment="1">
      <alignment horizontal="left" vertical="top"/>
    </xf>
    <xf numFmtId="0" fontId="6" fillId="0" borderId="5" xfId="1" applyFont="1" applyBorder="1" applyAlignment="1">
      <alignment horizontal="justify" vertical="top"/>
    </xf>
    <xf numFmtId="0" fontId="6" fillId="0" borderId="5" xfId="1" applyFont="1" applyBorder="1" applyAlignment="1">
      <alignment horizontal="center" vertical="top"/>
    </xf>
    <xf numFmtId="4" fontId="6" fillId="0" borderId="5" xfId="1" applyNumberFormat="1" applyFont="1" applyBorder="1" applyAlignment="1">
      <alignment vertical="top"/>
    </xf>
    <xf numFmtId="164" fontId="6" fillId="0" borderId="5" xfId="1" applyNumberFormat="1" applyFont="1" applyBorder="1" applyAlignment="1" applyProtection="1">
      <alignment vertical="top"/>
      <protection locked="0"/>
    </xf>
    <xf numFmtId="164" fontId="6" fillId="0" borderId="5" xfId="1" applyNumberFormat="1" applyFont="1" applyBorder="1" applyAlignment="1">
      <alignment vertical="top"/>
    </xf>
    <xf numFmtId="49" fontId="24" fillId="0" borderId="3" xfId="1" applyNumberFormat="1" applyFont="1" applyBorder="1" applyAlignment="1">
      <alignment horizontal="left" vertical="top"/>
    </xf>
    <xf numFmtId="0" fontId="6" fillId="0" borderId="2" xfId="1" applyFont="1" applyBorder="1" applyAlignment="1">
      <alignment horizontal="justify" vertical="top"/>
    </xf>
    <xf numFmtId="0" fontId="6" fillId="0" borderId="2" xfId="1" applyFont="1" applyBorder="1" applyAlignment="1">
      <alignment horizontal="center" vertical="top"/>
    </xf>
    <xf numFmtId="4" fontId="6" fillId="0" borderId="2" xfId="1" applyNumberFormat="1" applyFont="1" applyBorder="1" applyAlignment="1">
      <alignment horizontal="left" vertical="top"/>
    </xf>
    <xf numFmtId="164" fontId="6" fillId="0" borderId="2" xfId="1" applyNumberFormat="1" applyFont="1" applyBorder="1" applyAlignment="1" applyProtection="1">
      <alignment horizontal="right" vertical="top"/>
      <protection locked="0"/>
    </xf>
    <xf numFmtId="164" fontId="6" fillId="0" borderId="4" xfId="1" applyNumberFormat="1" applyFont="1" applyBorder="1" applyAlignment="1">
      <alignment horizontal="right" vertical="top"/>
    </xf>
    <xf numFmtId="4" fontId="6" fillId="0" borderId="2" xfId="1" applyNumberFormat="1" applyFont="1" applyBorder="1" applyAlignment="1">
      <alignment horizontal="right" vertical="top"/>
    </xf>
    <xf numFmtId="49" fontId="24" fillId="0" borderId="2" xfId="1" applyNumberFormat="1" applyFont="1" applyBorder="1" applyAlignment="1">
      <alignment horizontal="left" vertical="top"/>
    </xf>
    <xf numFmtId="164" fontId="6" fillId="0" borderId="2" xfId="1" applyNumberFormat="1" applyFont="1" applyBorder="1" applyAlignment="1">
      <alignment horizontal="right" vertical="top"/>
    </xf>
    <xf numFmtId="49" fontId="24" fillId="3" borderId="2" xfId="1" applyNumberFormat="1" applyFont="1" applyFill="1" applyBorder="1" applyAlignment="1">
      <alignment horizontal="left" vertical="top"/>
    </xf>
    <xf numFmtId="0" fontId="24" fillId="3" borderId="2" xfId="1" applyFont="1" applyFill="1" applyBorder="1" applyAlignment="1">
      <alignment horizontal="justify" vertical="top"/>
    </xf>
    <xf numFmtId="0" fontId="24" fillId="3" borderId="2" xfId="1" applyFont="1" applyFill="1" applyBorder="1" applyAlignment="1">
      <alignment horizontal="center" vertical="top"/>
    </xf>
    <xf numFmtId="4" fontId="6" fillId="3" borderId="2" xfId="1" applyNumberFormat="1" applyFont="1" applyFill="1" applyBorder="1" applyAlignment="1">
      <alignment vertical="top"/>
    </xf>
    <xf numFmtId="164" fontId="6" fillId="3" borderId="2" xfId="1" applyNumberFormat="1" applyFont="1" applyFill="1" applyBorder="1" applyAlignment="1" applyProtection="1">
      <alignment vertical="top"/>
      <protection locked="0"/>
    </xf>
    <xf numFmtId="164" fontId="24" fillId="3" borderId="2" xfId="1" applyNumberFormat="1" applyFont="1" applyFill="1" applyBorder="1" applyAlignment="1">
      <alignment vertical="top"/>
    </xf>
    <xf numFmtId="0" fontId="24" fillId="0" borderId="2" xfId="1" applyFont="1" applyBorder="1" applyAlignment="1">
      <alignment horizontal="justify" vertical="top"/>
    </xf>
    <xf numFmtId="0" fontId="24" fillId="0" borderId="2" xfId="1" applyFont="1" applyBorder="1" applyAlignment="1">
      <alignment horizontal="center" vertical="top"/>
    </xf>
    <xf numFmtId="164" fontId="24" fillId="0" borderId="2" xfId="1" applyNumberFormat="1" applyFont="1" applyBorder="1" applyAlignment="1" applyProtection="1">
      <alignment horizontal="right" vertical="top"/>
      <protection locked="0"/>
    </xf>
    <xf numFmtId="164" fontId="24" fillId="0" borderId="4" xfId="1" applyNumberFormat="1" applyFont="1" applyBorder="1" applyAlignment="1">
      <alignment horizontal="right" vertical="top"/>
    </xf>
    <xf numFmtId="164" fontId="6" fillId="0" borderId="2" xfId="1" applyNumberFormat="1" applyFont="1" applyBorder="1" applyAlignment="1" applyProtection="1">
      <alignment vertical="top"/>
      <protection locked="0"/>
    </xf>
    <xf numFmtId="164" fontId="6" fillId="0" borderId="2" xfId="1" applyNumberFormat="1" applyFont="1" applyBorder="1" applyAlignment="1">
      <alignment vertical="top"/>
    </xf>
    <xf numFmtId="0" fontId="24" fillId="0" borderId="2" xfId="1" applyFont="1" applyBorder="1" applyAlignment="1">
      <alignment horizontal="justify" vertical="top" wrapText="1"/>
    </xf>
    <xf numFmtId="0" fontId="6" fillId="0" borderId="2" xfId="1" applyFont="1" applyBorder="1" applyAlignment="1">
      <alignment horizontal="justify" vertical="top" wrapText="1"/>
    </xf>
    <xf numFmtId="0" fontId="6" fillId="0" borderId="2" xfId="1" applyFont="1" applyBorder="1" applyAlignment="1">
      <alignment horizontal="center" vertical="top" wrapText="1"/>
    </xf>
    <xf numFmtId="4" fontId="6" fillId="0" borderId="2" xfId="2" applyNumberFormat="1" applyFont="1" applyFill="1" applyBorder="1" applyAlignment="1" applyProtection="1">
      <alignment horizontal="right" vertical="top"/>
    </xf>
    <xf numFmtId="0" fontId="24" fillId="0" borderId="2" xfId="1" applyFont="1" applyBorder="1" applyAlignment="1">
      <alignment horizontal="right" vertical="top"/>
    </xf>
    <xf numFmtId="0" fontId="6" fillId="0" borderId="0" xfId="0" applyFont="1" applyAlignment="1">
      <alignment horizontal="justify" vertical="top" wrapText="1"/>
    </xf>
    <xf numFmtId="0" fontId="24" fillId="0" borderId="2" xfId="1" applyFont="1" applyBorder="1" applyAlignment="1">
      <alignment horizontal="left" vertical="top"/>
    </xf>
    <xf numFmtId="49" fontId="6" fillId="0" borderId="2" xfId="1" applyNumberFormat="1" applyFont="1" applyBorder="1" applyAlignment="1">
      <alignment vertical="top"/>
    </xf>
    <xf numFmtId="0" fontId="6" fillId="0" borderId="2" xfId="3" applyFont="1" applyBorder="1" applyAlignment="1">
      <alignment horizontal="justify" vertical="top" wrapText="1"/>
    </xf>
    <xf numFmtId="0" fontId="53" fillId="0" borderId="2" xfId="3" applyFont="1" applyBorder="1" applyAlignment="1">
      <alignment horizontal="justify" vertical="top" wrapText="1"/>
    </xf>
    <xf numFmtId="4" fontId="24" fillId="0" borderId="2" xfId="1" applyNumberFormat="1" applyFont="1" applyBorder="1" applyAlignment="1">
      <alignment vertical="top"/>
    </xf>
    <xf numFmtId="0" fontId="24" fillId="0" borderId="2" xfId="1" applyFont="1" applyBorder="1" applyAlignment="1">
      <alignment vertical="top"/>
    </xf>
    <xf numFmtId="0" fontId="53" fillId="0" borderId="2" xfId="0" applyFont="1" applyBorder="1" applyAlignment="1">
      <alignment horizontal="justify" vertical="top" wrapText="1"/>
    </xf>
    <xf numFmtId="0" fontId="56" fillId="0" borderId="2" xfId="0" applyFont="1" applyBorder="1" applyAlignment="1">
      <alignment horizontal="justify" vertical="center"/>
    </xf>
    <xf numFmtId="49" fontId="24" fillId="0" borderId="2" xfId="1" quotePrefix="1" applyNumberFormat="1" applyFont="1" applyBorder="1" applyAlignment="1">
      <alignment horizontal="left" vertical="top"/>
    </xf>
    <xf numFmtId="4" fontId="6" fillId="0" borderId="2" xfId="1" applyNumberFormat="1" applyFont="1" applyBorder="1" applyAlignment="1">
      <alignment horizontal="justify" vertical="top" wrapText="1"/>
    </xf>
    <xf numFmtId="4" fontId="6" fillId="0" borderId="2" xfId="1" applyNumberFormat="1" applyFont="1" applyBorder="1" applyAlignment="1">
      <alignment horizontal="justify" vertical="top"/>
    </xf>
    <xf numFmtId="0" fontId="26" fillId="0" borderId="2" xfId="1" applyFont="1" applyBorder="1" applyAlignment="1">
      <alignment horizontal="justify" vertical="top" wrapText="1"/>
    </xf>
    <xf numFmtId="0" fontId="53" fillId="0" borderId="2" xfId="1" applyFont="1" applyBorder="1" applyAlignment="1">
      <alignment horizontal="justify" vertical="top" wrapText="1"/>
    </xf>
    <xf numFmtId="0" fontId="24" fillId="0" borderId="0" xfId="0" applyFont="1" applyAlignment="1">
      <alignment horizontal="justify" vertical="center"/>
    </xf>
    <xf numFmtId="0" fontId="57" fillId="0" borderId="0" xfId="0" applyFont="1" applyAlignment="1">
      <alignment horizontal="justify" vertical="center"/>
    </xf>
    <xf numFmtId="0" fontId="6" fillId="0" borderId="0" xfId="0" applyFont="1" applyAlignment="1">
      <alignment horizontal="justify" vertical="center"/>
    </xf>
    <xf numFmtId="0" fontId="47" fillId="0" borderId="0" xfId="0" applyFont="1" applyAlignment="1">
      <alignment horizontal="justify" vertical="center"/>
    </xf>
    <xf numFmtId="0" fontId="59" fillId="0" borderId="0" xfId="0" applyFont="1" applyAlignment="1">
      <alignment horizontal="justify" vertical="center"/>
    </xf>
    <xf numFmtId="0" fontId="26" fillId="0" borderId="0" xfId="0" applyFont="1" applyAlignment="1">
      <alignment horizontal="justify" vertical="center"/>
    </xf>
    <xf numFmtId="0" fontId="55" fillId="0" borderId="0" xfId="0" applyFont="1" applyAlignment="1">
      <alignment horizontal="justify" vertical="center"/>
    </xf>
    <xf numFmtId="0" fontId="53" fillId="5" borderId="0" xfId="67" applyFont="1" applyFill="1" applyAlignment="1">
      <alignment vertical="top"/>
    </xf>
    <xf numFmtId="0" fontId="51" fillId="5" borderId="0" xfId="67" applyFont="1" applyFill="1" applyAlignment="1">
      <alignment vertical="top" wrapText="1"/>
    </xf>
    <xf numFmtId="0" fontId="53" fillId="5" borderId="0" xfId="67" applyFont="1" applyFill="1"/>
    <xf numFmtId="4" fontId="53" fillId="5" borderId="0" xfId="67" applyNumberFormat="1" applyFont="1" applyFill="1"/>
    <xf numFmtId="0" fontId="53" fillId="0" borderId="8" xfId="67" applyFont="1" applyBorder="1" applyAlignment="1">
      <alignment vertical="top"/>
    </xf>
    <xf numFmtId="0" fontId="51" fillId="0" borderId="8" xfId="67" applyFont="1" applyBorder="1" applyAlignment="1">
      <alignment vertical="top" wrapText="1"/>
    </xf>
    <xf numFmtId="0" fontId="53" fillId="0" borderId="8" xfId="67" applyFont="1" applyBorder="1"/>
    <xf numFmtId="4" fontId="53" fillId="0" borderId="8" xfId="67" applyNumberFormat="1" applyFont="1" applyBorder="1"/>
    <xf numFmtId="0" fontId="49" fillId="0" borderId="8" xfId="67" applyBorder="1"/>
    <xf numFmtId="4" fontId="49" fillId="0" borderId="8" xfId="67" applyNumberFormat="1" applyBorder="1"/>
    <xf numFmtId="49" fontId="17" fillId="0" borderId="0" xfId="1" applyNumberFormat="1" applyFont="1" applyBorder="1" applyAlignment="1">
      <alignment horizontal="left" vertical="top"/>
    </xf>
    <xf numFmtId="0" fontId="17" fillId="0" borderId="0" xfId="1" applyFont="1" applyBorder="1" applyAlignment="1">
      <alignment horizontal="center" vertical="top"/>
    </xf>
    <xf numFmtId="164" fontId="17" fillId="0" borderId="0" xfId="1" applyNumberFormat="1" applyFont="1" applyBorder="1" applyAlignment="1">
      <alignment vertical="top"/>
    </xf>
    <xf numFmtId="0" fontId="17" fillId="0" borderId="0" xfId="1" applyFont="1" applyBorder="1" applyAlignment="1">
      <alignment vertical="top"/>
    </xf>
    <xf numFmtId="0" fontId="17" fillId="0" borderId="0" xfId="1" applyFont="1" applyBorder="1" applyAlignment="1">
      <alignment horizontal="justify" vertical="top"/>
    </xf>
    <xf numFmtId="49" fontId="17" fillId="6" borderId="0" xfId="1" applyNumberFormat="1" applyFont="1" applyFill="1" applyBorder="1" applyAlignment="1">
      <alignment horizontal="left" vertical="top"/>
    </xf>
    <xf numFmtId="14" fontId="18" fillId="6" borderId="0" xfId="1" applyNumberFormat="1" applyFont="1" applyFill="1" applyBorder="1" applyAlignment="1">
      <alignment horizontal="justify" vertical="top" wrapText="1"/>
    </xf>
    <xf numFmtId="0" fontId="17" fillId="6" borderId="0" xfId="1" applyFont="1" applyFill="1" applyBorder="1" applyAlignment="1">
      <alignment horizontal="center" vertical="top"/>
    </xf>
    <xf numFmtId="164" fontId="17" fillId="6" borderId="0" xfId="1" applyNumberFormat="1" applyFont="1" applyFill="1" applyBorder="1" applyAlignment="1">
      <alignment vertical="top"/>
    </xf>
    <xf numFmtId="0" fontId="17" fillId="6" borderId="0" xfId="1" applyFont="1" applyFill="1" applyBorder="1" applyAlignment="1">
      <alignment vertical="top"/>
    </xf>
    <xf numFmtId="0" fontId="17" fillId="6" borderId="0" xfId="1" applyFont="1" applyFill="1" applyAlignment="1">
      <alignment vertical="top"/>
    </xf>
    <xf numFmtId="0" fontId="17" fillId="6" borderId="0" xfId="1" applyFont="1" applyFill="1" applyBorder="1" applyAlignment="1">
      <alignment horizontal="justify" vertical="top"/>
    </xf>
    <xf numFmtId="49" fontId="18" fillId="6" borderId="0" xfId="1" applyNumberFormat="1" applyFont="1" applyFill="1" applyBorder="1" applyAlignment="1">
      <alignment horizontal="left" vertical="top"/>
    </xf>
    <xf numFmtId="0" fontId="18" fillId="6" borderId="8" xfId="1" applyFont="1" applyFill="1" applyBorder="1" applyAlignment="1">
      <alignment horizontal="justify" vertical="top"/>
    </xf>
    <xf numFmtId="0" fontId="18" fillId="6" borderId="8" xfId="1" applyFont="1" applyFill="1" applyBorder="1" applyAlignment="1">
      <alignment horizontal="center" vertical="top"/>
    </xf>
    <xf numFmtId="164" fontId="18" fillId="6" borderId="8" xfId="1" applyNumberFormat="1" applyFont="1" applyFill="1" applyBorder="1" applyAlignment="1">
      <alignment vertical="top"/>
    </xf>
    <xf numFmtId="0" fontId="18" fillId="6" borderId="0" xfId="1" applyFont="1" applyFill="1" applyBorder="1" applyAlignment="1">
      <alignment horizontal="justify" vertical="top"/>
    </xf>
    <xf numFmtId="0" fontId="18" fillId="6" borderId="0" xfId="1" applyFont="1" applyFill="1" applyBorder="1" applyAlignment="1">
      <alignment horizontal="center" vertical="top"/>
    </xf>
    <xf numFmtId="164" fontId="18" fillId="6" borderId="0" xfId="1" applyNumberFormat="1" applyFont="1" applyFill="1" applyBorder="1" applyAlignment="1">
      <alignment vertical="top"/>
    </xf>
    <xf numFmtId="9" fontId="17" fillId="6" borderId="8" xfId="1" applyNumberFormat="1" applyFont="1" applyFill="1" applyBorder="1" applyAlignment="1">
      <alignment horizontal="center" vertical="top"/>
    </xf>
    <xf numFmtId="164" fontId="17" fillId="6" borderId="8" xfId="1" applyNumberFormat="1" applyFont="1" applyFill="1" applyBorder="1" applyAlignment="1">
      <alignment vertical="top"/>
    </xf>
    <xf numFmtId="0" fontId="17" fillId="6" borderId="8" xfId="1" applyFont="1" applyFill="1" applyBorder="1" applyAlignment="1">
      <alignment horizontal="justify" vertical="top"/>
    </xf>
    <xf numFmtId="49" fontId="24" fillId="0" borderId="0" xfId="55" applyNumberFormat="1" applyFont="1" applyAlignment="1">
      <alignment horizontal="center" vertical="top" wrapText="1"/>
    </xf>
    <xf numFmtId="1" fontId="6" fillId="0" borderId="0" xfId="55" applyNumberFormat="1" applyFont="1" applyAlignment="1">
      <alignment horizontal="left" wrapText="1"/>
    </xf>
    <xf numFmtId="0" fontId="22" fillId="0" borderId="0" xfId="55" applyAlignment="1">
      <alignment wrapText="1"/>
    </xf>
  </cellXfs>
  <cellStyles count="68">
    <cellStyle name="CENA / KOS" xfId="10" xr:uid="{00000000-0005-0000-0000-000000000000}"/>
    <cellStyle name="Excel Built-in Normal" xfId="28" xr:uid="{00000000-0005-0000-0000-000001000000}"/>
    <cellStyle name="Excel Built-in Normal 2" xfId="30" xr:uid="{00000000-0005-0000-0000-000002000000}"/>
    <cellStyle name="Navadno" xfId="0" builtinId="0"/>
    <cellStyle name="Navadno 10" xfId="16" xr:uid="{00000000-0005-0000-0000-000003000000}"/>
    <cellStyle name="Navadno 10 2" xfId="40" xr:uid="{00000000-0005-0000-0000-000004000000}"/>
    <cellStyle name="Navadno 10 2 2 2" xfId="37" xr:uid="{00000000-0005-0000-0000-000005000000}"/>
    <cellStyle name="Navadno 10 3" xfId="59" xr:uid="{00000000-0005-0000-0000-000006000000}"/>
    <cellStyle name="Navadno 107" xfId="47" xr:uid="{00000000-0005-0000-0000-000007000000}"/>
    <cellStyle name="Navadno 11" xfId="66" xr:uid="{00000000-0005-0000-0000-000008000000}"/>
    <cellStyle name="Navadno 15" xfId="39" xr:uid="{00000000-0005-0000-0000-000009000000}"/>
    <cellStyle name="Navadno 16" xfId="34" xr:uid="{00000000-0005-0000-0000-00000A000000}"/>
    <cellStyle name="Navadno 16 2 5" xfId="35" xr:uid="{00000000-0005-0000-0000-00000B000000}"/>
    <cellStyle name="Navadno 17" xfId="20" xr:uid="{00000000-0005-0000-0000-00000C000000}"/>
    <cellStyle name="Navadno 2" xfId="1" xr:uid="{00000000-0005-0000-0000-00000D000000}"/>
    <cellStyle name="Navadno 2 10 3" xfId="22" xr:uid="{00000000-0005-0000-0000-00000E000000}"/>
    <cellStyle name="Navadno 2 2" xfId="24" xr:uid="{00000000-0005-0000-0000-00000F000000}"/>
    <cellStyle name="Navadno 2 3" xfId="9" xr:uid="{00000000-0005-0000-0000-000010000000}"/>
    <cellStyle name="Navadno 2 3 3 5 3" xfId="45" xr:uid="{00000000-0005-0000-0000-000011000000}"/>
    <cellStyle name="Navadno 2 3 4 5 3" xfId="46" xr:uid="{00000000-0005-0000-0000-000012000000}"/>
    <cellStyle name="Navadno 2 4" xfId="27" xr:uid="{00000000-0005-0000-0000-000013000000}"/>
    <cellStyle name="Navadno 2 4 2" xfId="42" xr:uid="{00000000-0005-0000-0000-000014000000}"/>
    <cellStyle name="Navadno 2 4 2 2" xfId="65" xr:uid="{00000000-0005-0000-0000-000015000000}"/>
    <cellStyle name="Navadno 2 6" xfId="61" xr:uid="{00000000-0005-0000-0000-000016000000}"/>
    <cellStyle name="Navadno 3" xfId="6" xr:uid="{00000000-0005-0000-0000-000017000000}"/>
    <cellStyle name="Navadno 3 2" xfId="53" xr:uid="{00000000-0005-0000-0000-000018000000}"/>
    <cellStyle name="Navadno 3 2 2" xfId="52" xr:uid="{00000000-0005-0000-0000-000019000000}"/>
    <cellStyle name="Navadno 3 2 2 2" xfId="54" xr:uid="{00000000-0005-0000-0000-00001A000000}"/>
    <cellStyle name="Navadno 4" xfId="7" xr:uid="{00000000-0005-0000-0000-00001B000000}"/>
    <cellStyle name="Navadno 42" xfId="4" xr:uid="{00000000-0005-0000-0000-00001C000000}"/>
    <cellStyle name="Navadno 5" xfId="18" xr:uid="{00000000-0005-0000-0000-00001D000000}"/>
    <cellStyle name="Navadno 6" xfId="21" xr:uid="{00000000-0005-0000-0000-00001E000000}"/>
    <cellStyle name="Navadno 7" xfId="3" xr:uid="{00000000-0005-0000-0000-00001F000000}"/>
    <cellStyle name="Navadno 7 2" xfId="12" xr:uid="{00000000-0005-0000-0000-000020000000}"/>
    <cellStyle name="Navadno 74" xfId="48" xr:uid="{00000000-0005-0000-0000-000021000000}"/>
    <cellStyle name="Navadno 8" xfId="55" xr:uid="{00000000-0005-0000-0000-000022000000}"/>
    <cellStyle name="Navadno 9" xfId="67" xr:uid="{00000000-0005-0000-0000-000023000000}"/>
    <cellStyle name="Navadno 9 9" xfId="41" xr:uid="{00000000-0005-0000-0000-000024000000}"/>
    <cellStyle name="Navadno_Električne instalacije Revizija DF" xfId="58" xr:uid="{00000000-0005-0000-0000-000025000000}"/>
    <cellStyle name="Navadno_Kino Siska_pop_GD" xfId="57" xr:uid="{00000000-0005-0000-0000-000026000000}"/>
    <cellStyle name="Navadno_popis-splošno-zun.ured" xfId="63" xr:uid="{00000000-0005-0000-0000-000027000000}"/>
    <cellStyle name="Navadno_PRAZ" xfId="64" xr:uid="{00000000-0005-0000-0000-000028000000}"/>
    <cellStyle name="Navadno_PRAZ 2" xfId="62" xr:uid="{00000000-0005-0000-0000-000029000000}"/>
    <cellStyle name="Navadno_PROJEKTA gradbena jama komenda marec 2009 in avgust 10 2" xfId="56" xr:uid="{00000000-0005-0000-0000-00002A000000}"/>
    <cellStyle name="Normal 10 2" xfId="38" xr:uid="{00000000-0005-0000-0000-00002C000000}"/>
    <cellStyle name="Normal 10 2 2 3" xfId="51" xr:uid="{00000000-0005-0000-0000-00002D000000}"/>
    <cellStyle name="Normal 13 2" xfId="49" xr:uid="{00000000-0005-0000-0000-00002E000000}"/>
    <cellStyle name="Normal 15" xfId="23" xr:uid="{00000000-0005-0000-0000-00002F000000}"/>
    <cellStyle name="normal 188" xfId="8" xr:uid="{00000000-0005-0000-0000-000030000000}"/>
    <cellStyle name="Normal 2" xfId="14" xr:uid="{00000000-0005-0000-0000-000031000000}"/>
    <cellStyle name="Normal 2 2" xfId="11" xr:uid="{00000000-0005-0000-0000-000032000000}"/>
    <cellStyle name="Normal 2 2 2" xfId="32" xr:uid="{00000000-0005-0000-0000-000033000000}"/>
    <cellStyle name="Normal 2 3" xfId="13" xr:uid="{00000000-0005-0000-0000-000034000000}"/>
    <cellStyle name="Normal 2 3 2" xfId="25" xr:uid="{00000000-0005-0000-0000-000035000000}"/>
    <cellStyle name="Normal 3 5" xfId="29" xr:uid="{00000000-0005-0000-0000-000036000000}"/>
    <cellStyle name="Normal 4 2 6 2" xfId="43" xr:uid="{00000000-0005-0000-0000-000037000000}"/>
    <cellStyle name="Normal 5" xfId="33" xr:uid="{00000000-0005-0000-0000-000038000000}"/>
    <cellStyle name="Normal 6" xfId="5" xr:uid="{00000000-0005-0000-0000-000039000000}"/>
    <cellStyle name="Normal 7" xfId="31" xr:uid="{00000000-0005-0000-0000-00003A000000}"/>
    <cellStyle name="Normal_Sheet1" xfId="60" xr:uid="{00000000-0005-0000-0000-00003C000000}"/>
    <cellStyle name="Pojasnjevalno besedilo 2" xfId="26" xr:uid="{00000000-0005-0000-0000-00003F000000}"/>
    <cellStyle name="popis" xfId="50" xr:uid="{00000000-0005-0000-0000-000040000000}"/>
    <cellStyle name="Valuta 2" xfId="15" xr:uid="{00000000-0005-0000-0000-000041000000}"/>
    <cellStyle name="Vejica 11 5" xfId="44" xr:uid="{00000000-0005-0000-0000-000042000000}"/>
    <cellStyle name="Vejica 2" xfId="2" xr:uid="{00000000-0005-0000-0000-000043000000}"/>
    <cellStyle name="Vejica 3" xfId="17" xr:uid="{00000000-0005-0000-0000-000044000000}"/>
    <cellStyle name="Vejica 4" xfId="19" xr:uid="{00000000-0005-0000-0000-000045000000}"/>
    <cellStyle name="Vejica 4 4 2" xfId="36" xr:uid="{00000000-0005-0000-0000-00004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ENIKS\PONSTAF\2020\OSNOVA\FENIKS\PONSTAF\2005\PONUDBE\PON_023A_PMT%20KLIMA%20_POSLOVNI%20CENT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R18"/>
  <sheetViews>
    <sheetView showZeros="0" tabSelected="1" zoomScale="110" zoomScaleNormal="110" zoomScaleSheetLayoutView="100" workbookViewId="0">
      <selection activeCell="B22" sqref="B22"/>
    </sheetView>
  </sheetViews>
  <sheetFormatPr defaultColWidth="14.44140625" defaultRowHeight="13.8"/>
  <cols>
    <col min="1" max="1" width="6.33203125" style="1" customWidth="1"/>
    <col min="2" max="2" width="56.109375" style="2" customWidth="1"/>
    <col min="3" max="3" width="6.33203125" style="3" customWidth="1"/>
    <col min="4" max="4" width="13.33203125" style="4" customWidth="1"/>
    <col min="5" max="8" width="10.109375" style="5" customWidth="1"/>
    <col min="9" max="9" width="11.44140625" style="5" customWidth="1"/>
    <col min="10" max="252" width="10.109375" style="5" customWidth="1"/>
    <col min="253" max="16384" width="14.44140625" style="7"/>
  </cols>
  <sheetData>
    <row r="1" spans="1:6">
      <c r="B1" s="6"/>
    </row>
    <row r="2" spans="1:6">
      <c r="A2" s="359"/>
      <c r="B2" s="360"/>
      <c r="C2" s="361"/>
      <c r="D2" s="362"/>
      <c r="E2" s="363"/>
      <c r="F2" s="364"/>
    </row>
    <row r="3" spans="1:6">
      <c r="A3" s="359"/>
      <c r="B3" s="365"/>
      <c r="C3" s="361"/>
      <c r="D3" s="362"/>
      <c r="E3" s="363"/>
      <c r="F3" s="364"/>
    </row>
    <row r="4" spans="1:6">
      <c r="A4" s="366"/>
      <c r="B4" s="367" t="s">
        <v>1447</v>
      </c>
      <c r="C4" s="368"/>
      <c r="D4" s="369"/>
      <c r="E4" s="363"/>
      <c r="F4" s="364"/>
    </row>
    <row r="5" spans="1:6">
      <c r="A5" s="366"/>
      <c r="B5" s="365" t="s">
        <v>697</v>
      </c>
      <c r="C5" s="361"/>
      <c r="D5" s="362">
        <f>'I. GO objekt'!F29</f>
        <v>0</v>
      </c>
      <c r="E5" s="363"/>
      <c r="F5" s="364"/>
    </row>
    <row r="6" spans="1:6">
      <c r="A6" s="366"/>
      <c r="B6" s="365" t="s">
        <v>701</v>
      </c>
      <c r="C6" s="361"/>
      <c r="D6" s="362">
        <f>'II. GO ZU'!F26</f>
        <v>0</v>
      </c>
      <c r="E6" s="363"/>
      <c r="F6" s="364"/>
    </row>
    <row r="7" spans="1:6">
      <c r="A7" s="366"/>
      <c r="B7" s="365" t="s">
        <v>698</v>
      </c>
      <c r="C7" s="361"/>
      <c r="D7" s="362">
        <f>'III. EI SKUPAJ'!F20</f>
        <v>0</v>
      </c>
      <c r="E7" s="363"/>
      <c r="F7" s="364"/>
    </row>
    <row r="8" spans="1:6">
      <c r="A8" s="366"/>
      <c r="B8" s="365" t="s">
        <v>699</v>
      </c>
      <c r="C8" s="361"/>
      <c r="D8" s="362">
        <f>'IV. SI SKUPAJ'!I12</f>
        <v>0</v>
      </c>
      <c r="E8" s="363"/>
      <c r="F8" s="364"/>
    </row>
    <row r="9" spans="1:6">
      <c r="A9" s="366"/>
      <c r="B9" s="375" t="s">
        <v>1448</v>
      </c>
      <c r="C9" s="373">
        <v>0.05</v>
      </c>
      <c r="D9" s="374">
        <f>SUM(D5:D8)*C9</f>
        <v>0</v>
      </c>
      <c r="E9" s="363"/>
      <c r="F9" s="364"/>
    </row>
    <row r="10" spans="1:6" s="5" customFormat="1">
      <c r="A10" s="366"/>
      <c r="B10" s="370" t="s">
        <v>1449</v>
      </c>
      <c r="C10" s="371"/>
      <c r="D10" s="372">
        <f>SUM(D5:D9)</f>
        <v>0</v>
      </c>
      <c r="E10" s="363"/>
      <c r="F10" s="364"/>
    </row>
    <row r="11" spans="1:6">
      <c r="A11" s="359"/>
      <c r="B11" s="375" t="s">
        <v>700</v>
      </c>
      <c r="C11" s="373">
        <v>0.22</v>
      </c>
      <c r="D11" s="374">
        <f>D10*C11</f>
        <v>0</v>
      </c>
      <c r="E11" s="363"/>
      <c r="F11" s="364"/>
    </row>
    <row r="12" spans="1:6">
      <c r="A12" s="366"/>
      <c r="B12" s="370" t="s">
        <v>1450</v>
      </c>
      <c r="C12" s="371"/>
      <c r="D12" s="372">
        <f>D11+D10</f>
        <v>0</v>
      </c>
      <c r="E12" s="363"/>
      <c r="F12" s="364"/>
    </row>
    <row r="13" spans="1:6">
      <c r="A13" s="359"/>
      <c r="B13" s="365"/>
      <c r="C13" s="361"/>
      <c r="D13" s="362"/>
      <c r="E13" s="363"/>
      <c r="F13" s="364"/>
    </row>
    <row r="14" spans="1:6">
      <c r="A14" s="359"/>
      <c r="B14" s="365"/>
      <c r="C14" s="361"/>
      <c r="D14" s="362"/>
      <c r="E14" s="363"/>
      <c r="F14" s="364"/>
    </row>
    <row r="15" spans="1:6">
      <c r="A15" s="359"/>
      <c r="B15" s="365"/>
      <c r="C15" s="361"/>
      <c r="D15" s="362"/>
      <c r="E15" s="363"/>
      <c r="F15" s="364"/>
    </row>
    <row r="16" spans="1:6">
      <c r="A16" s="359"/>
      <c r="B16" s="365"/>
      <c r="C16" s="361"/>
      <c r="D16" s="362"/>
      <c r="E16" s="363"/>
      <c r="F16" s="364"/>
    </row>
    <row r="17" spans="1:6">
      <c r="A17" s="359"/>
      <c r="B17" s="365"/>
      <c r="C17" s="361"/>
      <c r="D17" s="362"/>
      <c r="E17" s="363"/>
      <c r="F17" s="364"/>
    </row>
    <row r="18" spans="1:6">
      <c r="A18" s="354"/>
      <c r="B18" s="358"/>
      <c r="C18" s="355"/>
      <c r="D18" s="356"/>
      <c r="E18" s="357"/>
    </row>
  </sheetData>
  <sheetProtection selectLockedCells="1" selectUnlockedCells="1"/>
  <pageMargins left="0.98425196850393704" right="0.39370078740157483" top="0.98425196850393704" bottom="0.39370078740157483" header="0.78740157480314965" footer="0.51181102362204722"/>
  <pageSetup paperSize="9" scale="78" firstPageNumber="0" orientation="portrait" r:id="rId1"/>
  <headerFooter alignWithMargins="0">
    <oddHeader>&amp;C&amp;"Times New Roman,Navadno"&amp;12&amp;P/&amp;N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310"/>
  <sheetViews>
    <sheetView showZeros="0" view="pageBreakPreview" zoomScale="120" zoomScaleNormal="120" zoomScaleSheetLayoutView="120" workbookViewId="0"/>
  </sheetViews>
  <sheetFormatPr defaultColWidth="10.109375" defaultRowHeight="13.2"/>
  <cols>
    <col min="1" max="1" width="6.33203125" style="278" customWidth="1"/>
    <col min="2" max="2" width="94.5546875" style="279" customWidth="1"/>
    <col min="3" max="5" width="10.109375" style="278"/>
    <col min="6" max="6" width="45.5546875" style="278" customWidth="1"/>
    <col min="7" max="256" width="10.109375" style="278"/>
    <col min="257" max="257" width="6.33203125" style="278" customWidth="1"/>
    <col min="258" max="258" width="102.88671875" style="278" customWidth="1"/>
    <col min="259" max="261" width="10.109375" style="278"/>
    <col min="262" max="262" width="45.5546875" style="278" customWidth="1"/>
    <col min="263" max="512" width="10.109375" style="278"/>
    <col min="513" max="513" width="6.33203125" style="278" customWidth="1"/>
    <col min="514" max="514" width="102.88671875" style="278" customWidth="1"/>
    <col min="515" max="517" width="10.109375" style="278"/>
    <col min="518" max="518" width="45.5546875" style="278" customWidth="1"/>
    <col min="519" max="768" width="10.109375" style="278"/>
    <col min="769" max="769" width="6.33203125" style="278" customWidth="1"/>
    <col min="770" max="770" width="102.88671875" style="278" customWidth="1"/>
    <col min="771" max="773" width="10.109375" style="278"/>
    <col min="774" max="774" width="45.5546875" style="278" customWidth="1"/>
    <col min="775" max="1024" width="10.109375" style="278"/>
    <col min="1025" max="1025" width="6.33203125" style="278" customWidth="1"/>
    <col min="1026" max="1026" width="102.88671875" style="278" customWidth="1"/>
    <col min="1027" max="1029" width="10.109375" style="278"/>
    <col min="1030" max="1030" width="45.5546875" style="278" customWidth="1"/>
    <col min="1031" max="1280" width="10.109375" style="278"/>
    <col min="1281" max="1281" width="6.33203125" style="278" customWidth="1"/>
    <col min="1282" max="1282" width="102.88671875" style="278" customWidth="1"/>
    <col min="1283" max="1285" width="10.109375" style="278"/>
    <col min="1286" max="1286" width="45.5546875" style="278" customWidth="1"/>
    <col min="1287" max="1536" width="10.109375" style="278"/>
    <col min="1537" max="1537" width="6.33203125" style="278" customWidth="1"/>
    <col min="1538" max="1538" width="102.88671875" style="278" customWidth="1"/>
    <col min="1539" max="1541" width="10.109375" style="278"/>
    <col min="1542" max="1542" width="45.5546875" style="278" customWidth="1"/>
    <col min="1543" max="1792" width="10.109375" style="278"/>
    <col min="1793" max="1793" width="6.33203125" style="278" customWidth="1"/>
    <col min="1794" max="1794" width="102.88671875" style="278" customWidth="1"/>
    <col min="1795" max="1797" width="10.109375" style="278"/>
    <col min="1798" max="1798" width="45.5546875" style="278" customWidth="1"/>
    <col min="1799" max="2048" width="10.109375" style="278"/>
    <col min="2049" max="2049" width="6.33203125" style="278" customWidth="1"/>
    <col min="2050" max="2050" width="102.88671875" style="278" customWidth="1"/>
    <col min="2051" max="2053" width="10.109375" style="278"/>
    <col min="2054" max="2054" width="45.5546875" style="278" customWidth="1"/>
    <col min="2055" max="2304" width="10.109375" style="278"/>
    <col min="2305" max="2305" width="6.33203125" style="278" customWidth="1"/>
    <col min="2306" max="2306" width="102.88671875" style="278" customWidth="1"/>
    <col min="2307" max="2309" width="10.109375" style="278"/>
    <col min="2310" max="2310" width="45.5546875" style="278" customWidth="1"/>
    <col min="2311" max="2560" width="10.109375" style="278"/>
    <col min="2561" max="2561" width="6.33203125" style="278" customWidth="1"/>
    <col min="2562" max="2562" width="102.88671875" style="278" customWidth="1"/>
    <col min="2563" max="2565" width="10.109375" style="278"/>
    <col min="2566" max="2566" width="45.5546875" style="278" customWidth="1"/>
    <col min="2567" max="2816" width="10.109375" style="278"/>
    <col min="2817" max="2817" width="6.33203125" style="278" customWidth="1"/>
    <col min="2818" max="2818" width="102.88671875" style="278" customWidth="1"/>
    <col min="2819" max="2821" width="10.109375" style="278"/>
    <col min="2822" max="2822" width="45.5546875" style="278" customWidth="1"/>
    <col min="2823" max="3072" width="10.109375" style="278"/>
    <col min="3073" max="3073" width="6.33203125" style="278" customWidth="1"/>
    <col min="3074" max="3074" width="102.88671875" style="278" customWidth="1"/>
    <col min="3075" max="3077" width="10.109375" style="278"/>
    <col min="3078" max="3078" width="45.5546875" style="278" customWidth="1"/>
    <col min="3079" max="3328" width="10.109375" style="278"/>
    <col min="3329" max="3329" width="6.33203125" style="278" customWidth="1"/>
    <col min="3330" max="3330" width="102.88671875" style="278" customWidth="1"/>
    <col min="3331" max="3333" width="10.109375" style="278"/>
    <col min="3334" max="3334" width="45.5546875" style="278" customWidth="1"/>
    <col min="3335" max="3584" width="10.109375" style="278"/>
    <col min="3585" max="3585" width="6.33203125" style="278" customWidth="1"/>
    <col min="3586" max="3586" width="102.88671875" style="278" customWidth="1"/>
    <col min="3587" max="3589" width="10.109375" style="278"/>
    <col min="3590" max="3590" width="45.5546875" style="278" customWidth="1"/>
    <col min="3591" max="3840" width="10.109375" style="278"/>
    <col min="3841" max="3841" width="6.33203125" style="278" customWidth="1"/>
    <col min="3842" max="3842" width="102.88671875" style="278" customWidth="1"/>
    <col min="3843" max="3845" width="10.109375" style="278"/>
    <col min="3846" max="3846" width="45.5546875" style="278" customWidth="1"/>
    <col min="3847" max="4096" width="10.109375" style="278"/>
    <col min="4097" max="4097" width="6.33203125" style="278" customWidth="1"/>
    <col min="4098" max="4098" width="102.88671875" style="278" customWidth="1"/>
    <col min="4099" max="4101" width="10.109375" style="278"/>
    <col min="4102" max="4102" width="45.5546875" style="278" customWidth="1"/>
    <col min="4103" max="4352" width="10.109375" style="278"/>
    <col min="4353" max="4353" width="6.33203125" style="278" customWidth="1"/>
    <col min="4354" max="4354" width="102.88671875" style="278" customWidth="1"/>
    <col min="4355" max="4357" width="10.109375" style="278"/>
    <col min="4358" max="4358" width="45.5546875" style="278" customWidth="1"/>
    <col min="4359" max="4608" width="10.109375" style="278"/>
    <col min="4609" max="4609" width="6.33203125" style="278" customWidth="1"/>
    <col min="4610" max="4610" width="102.88671875" style="278" customWidth="1"/>
    <col min="4611" max="4613" width="10.109375" style="278"/>
    <col min="4614" max="4614" width="45.5546875" style="278" customWidth="1"/>
    <col min="4615" max="4864" width="10.109375" style="278"/>
    <col min="4865" max="4865" width="6.33203125" style="278" customWidth="1"/>
    <col min="4866" max="4866" width="102.88671875" style="278" customWidth="1"/>
    <col min="4867" max="4869" width="10.109375" style="278"/>
    <col min="4870" max="4870" width="45.5546875" style="278" customWidth="1"/>
    <col min="4871" max="5120" width="10.109375" style="278"/>
    <col min="5121" max="5121" width="6.33203125" style="278" customWidth="1"/>
    <col min="5122" max="5122" width="102.88671875" style="278" customWidth="1"/>
    <col min="5123" max="5125" width="10.109375" style="278"/>
    <col min="5126" max="5126" width="45.5546875" style="278" customWidth="1"/>
    <col min="5127" max="5376" width="10.109375" style="278"/>
    <col min="5377" max="5377" width="6.33203125" style="278" customWidth="1"/>
    <col min="5378" max="5378" width="102.88671875" style="278" customWidth="1"/>
    <col min="5379" max="5381" width="10.109375" style="278"/>
    <col min="5382" max="5382" width="45.5546875" style="278" customWidth="1"/>
    <col min="5383" max="5632" width="10.109375" style="278"/>
    <col min="5633" max="5633" width="6.33203125" style="278" customWidth="1"/>
    <col min="5634" max="5634" width="102.88671875" style="278" customWidth="1"/>
    <col min="5635" max="5637" width="10.109375" style="278"/>
    <col min="5638" max="5638" width="45.5546875" style="278" customWidth="1"/>
    <col min="5639" max="5888" width="10.109375" style="278"/>
    <col min="5889" max="5889" width="6.33203125" style="278" customWidth="1"/>
    <col min="5890" max="5890" width="102.88671875" style="278" customWidth="1"/>
    <col min="5891" max="5893" width="10.109375" style="278"/>
    <col min="5894" max="5894" width="45.5546875" style="278" customWidth="1"/>
    <col min="5895" max="6144" width="10.109375" style="278"/>
    <col min="6145" max="6145" width="6.33203125" style="278" customWidth="1"/>
    <col min="6146" max="6146" width="102.88671875" style="278" customWidth="1"/>
    <col min="6147" max="6149" width="10.109375" style="278"/>
    <col min="6150" max="6150" width="45.5546875" style="278" customWidth="1"/>
    <col min="6151" max="6400" width="10.109375" style="278"/>
    <col min="6401" max="6401" width="6.33203125" style="278" customWidth="1"/>
    <col min="6402" max="6402" width="102.88671875" style="278" customWidth="1"/>
    <col min="6403" max="6405" width="10.109375" style="278"/>
    <col min="6406" max="6406" width="45.5546875" style="278" customWidth="1"/>
    <col min="6407" max="6656" width="10.109375" style="278"/>
    <col min="6657" max="6657" width="6.33203125" style="278" customWidth="1"/>
    <col min="6658" max="6658" width="102.88671875" style="278" customWidth="1"/>
    <col min="6659" max="6661" width="10.109375" style="278"/>
    <col min="6662" max="6662" width="45.5546875" style="278" customWidth="1"/>
    <col min="6663" max="6912" width="10.109375" style="278"/>
    <col min="6913" max="6913" width="6.33203125" style="278" customWidth="1"/>
    <col min="6914" max="6914" width="102.88671875" style="278" customWidth="1"/>
    <col min="6915" max="6917" width="10.109375" style="278"/>
    <col min="6918" max="6918" width="45.5546875" style="278" customWidth="1"/>
    <col min="6919" max="7168" width="10.109375" style="278"/>
    <col min="7169" max="7169" width="6.33203125" style="278" customWidth="1"/>
    <col min="7170" max="7170" width="102.88671875" style="278" customWidth="1"/>
    <col min="7171" max="7173" width="10.109375" style="278"/>
    <col min="7174" max="7174" width="45.5546875" style="278" customWidth="1"/>
    <col min="7175" max="7424" width="10.109375" style="278"/>
    <col min="7425" max="7425" width="6.33203125" style="278" customWidth="1"/>
    <col min="7426" max="7426" width="102.88671875" style="278" customWidth="1"/>
    <col min="7427" max="7429" width="10.109375" style="278"/>
    <col min="7430" max="7430" width="45.5546875" style="278" customWidth="1"/>
    <col min="7431" max="7680" width="10.109375" style="278"/>
    <col min="7681" max="7681" width="6.33203125" style="278" customWidth="1"/>
    <col min="7682" max="7682" width="102.88671875" style="278" customWidth="1"/>
    <col min="7683" max="7685" width="10.109375" style="278"/>
    <col min="7686" max="7686" width="45.5546875" style="278" customWidth="1"/>
    <col min="7687" max="7936" width="10.109375" style="278"/>
    <col min="7937" max="7937" width="6.33203125" style="278" customWidth="1"/>
    <col min="7938" max="7938" width="102.88671875" style="278" customWidth="1"/>
    <col min="7939" max="7941" width="10.109375" style="278"/>
    <col min="7942" max="7942" width="45.5546875" style="278" customWidth="1"/>
    <col min="7943" max="8192" width="10.109375" style="278"/>
    <col min="8193" max="8193" width="6.33203125" style="278" customWidth="1"/>
    <col min="8194" max="8194" width="102.88671875" style="278" customWidth="1"/>
    <col min="8195" max="8197" width="10.109375" style="278"/>
    <col min="8198" max="8198" width="45.5546875" style="278" customWidth="1"/>
    <col min="8199" max="8448" width="10.109375" style="278"/>
    <col min="8449" max="8449" width="6.33203125" style="278" customWidth="1"/>
    <col min="8450" max="8450" width="102.88671875" style="278" customWidth="1"/>
    <col min="8451" max="8453" width="10.109375" style="278"/>
    <col min="8454" max="8454" width="45.5546875" style="278" customWidth="1"/>
    <col min="8455" max="8704" width="10.109375" style="278"/>
    <col min="8705" max="8705" width="6.33203125" style="278" customWidth="1"/>
    <col min="8706" max="8706" width="102.88671875" style="278" customWidth="1"/>
    <col min="8707" max="8709" width="10.109375" style="278"/>
    <col min="8710" max="8710" width="45.5546875" style="278" customWidth="1"/>
    <col min="8711" max="8960" width="10.109375" style="278"/>
    <col min="8961" max="8961" width="6.33203125" style="278" customWidth="1"/>
    <col min="8962" max="8962" width="102.88671875" style="278" customWidth="1"/>
    <col min="8963" max="8965" width="10.109375" style="278"/>
    <col min="8966" max="8966" width="45.5546875" style="278" customWidth="1"/>
    <col min="8967" max="9216" width="10.109375" style="278"/>
    <col min="9217" max="9217" width="6.33203125" style="278" customWidth="1"/>
    <col min="9218" max="9218" width="102.88671875" style="278" customWidth="1"/>
    <col min="9219" max="9221" width="10.109375" style="278"/>
    <col min="9222" max="9222" width="45.5546875" style="278" customWidth="1"/>
    <col min="9223" max="9472" width="10.109375" style="278"/>
    <col min="9473" max="9473" width="6.33203125" style="278" customWidth="1"/>
    <col min="9474" max="9474" width="102.88671875" style="278" customWidth="1"/>
    <col min="9475" max="9477" width="10.109375" style="278"/>
    <col min="9478" max="9478" width="45.5546875" style="278" customWidth="1"/>
    <col min="9479" max="9728" width="10.109375" style="278"/>
    <col min="9729" max="9729" width="6.33203125" style="278" customWidth="1"/>
    <col min="9730" max="9730" width="102.88671875" style="278" customWidth="1"/>
    <col min="9731" max="9733" width="10.109375" style="278"/>
    <col min="9734" max="9734" width="45.5546875" style="278" customWidth="1"/>
    <col min="9735" max="9984" width="10.109375" style="278"/>
    <col min="9985" max="9985" width="6.33203125" style="278" customWidth="1"/>
    <col min="9986" max="9986" width="102.88671875" style="278" customWidth="1"/>
    <col min="9987" max="9989" width="10.109375" style="278"/>
    <col min="9990" max="9990" width="45.5546875" style="278" customWidth="1"/>
    <col min="9991" max="10240" width="10.109375" style="278"/>
    <col min="10241" max="10241" width="6.33203125" style="278" customWidth="1"/>
    <col min="10242" max="10242" width="102.88671875" style="278" customWidth="1"/>
    <col min="10243" max="10245" width="10.109375" style="278"/>
    <col min="10246" max="10246" width="45.5546875" style="278" customWidth="1"/>
    <col min="10247" max="10496" width="10.109375" style="278"/>
    <col min="10497" max="10497" width="6.33203125" style="278" customWidth="1"/>
    <col min="10498" max="10498" width="102.88671875" style="278" customWidth="1"/>
    <col min="10499" max="10501" width="10.109375" style="278"/>
    <col min="10502" max="10502" width="45.5546875" style="278" customWidth="1"/>
    <col min="10503" max="10752" width="10.109375" style="278"/>
    <col min="10753" max="10753" width="6.33203125" style="278" customWidth="1"/>
    <col min="10754" max="10754" width="102.88671875" style="278" customWidth="1"/>
    <col min="10755" max="10757" width="10.109375" style="278"/>
    <col min="10758" max="10758" width="45.5546875" style="278" customWidth="1"/>
    <col min="10759" max="11008" width="10.109375" style="278"/>
    <col min="11009" max="11009" width="6.33203125" style="278" customWidth="1"/>
    <col min="11010" max="11010" width="102.88671875" style="278" customWidth="1"/>
    <col min="11011" max="11013" width="10.109375" style="278"/>
    <col min="11014" max="11014" width="45.5546875" style="278" customWidth="1"/>
    <col min="11015" max="11264" width="10.109375" style="278"/>
    <col min="11265" max="11265" width="6.33203125" style="278" customWidth="1"/>
    <col min="11266" max="11266" width="102.88671875" style="278" customWidth="1"/>
    <col min="11267" max="11269" width="10.109375" style="278"/>
    <col min="11270" max="11270" width="45.5546875" style="278" customWidth="1"/>
    <col min="11271" max="11520" width="10.109375" style="278"/>
    <col min="11521" max="11521" width="6.33203125" style="278" customWidth="1"/>
    <col min="11522" max="11522" width="102.88671875" style="278" customWidth="1"/>
    <col min="11523" max="11525" width="10.109375" style="278"/>
    <col min="11526" max="11526" width="45.5546875" style="278" customWidth="1"/>
    <col min="11527" max="11776" width="10.109375" style="278"/>
    <col min="11777" max="11777" width="6.33203125" style="278" customWidth="1"/>
    <col min="11778" max="11778" width="102.88671875" style="278" customWidth="1"/>
    <col min="11779" max="11781" width="10.109375" style="278"/>
    <col min="11782" max="11782" width="45.5546875" style="278" customWidth="1"/>
    <col min="11783" max="12032" width="10.109375" style="278"/>
    <col min="12033" max="12033" width="6.33203125" style="278" customWidth="1"/>
    <col min="12034" max="12034" width="102.88671875" style="278" customWidth="1"/>
    <col min="12035" max="12037" width="10.109375" style="278"/>
    <col min="12038" max="12038" width="45.5546875" style="278" customWidth="1"/>
    <col min="12039" max="12288" width="10.109375" style="278"/>
    <col min="12289" max="12289" width="6.33203125" style="278" customWidth="1"/>
    <col min="12290" max="12290" width="102.88671875" style="278" customWidth="1"/>
    <col min="12291" max="12293" width="10.109375" style="278"/>
    <col min="12294" max="12294" width="45.5546875" style="278" customWidth="1"/>
    <col min="12295" max="12544" width="10.109375" style="278"/>
    <col min="12545" max="12545" width="6.33203125" style="278" customWidth="1"/>
    <col min="12546" max="12546" width="102.88671875" style="278" customWidth="1"/>
    <col min="12547" max="12549" width="10.109375" style="278"/>
    <col min="12550" max="12550" width="45.5546875" style="278" customWidth="1"/>
    <col min="12551" max="12800" width="10.109375" style="278"/>
    <col min="12801" max="12801" width="6.33203125" style="278" customWidth="1"/>
    <col min="12802" max="12802" width="102.88671875" style="278" customWidth="1"/>
    <col min="12803" max="12805" width="10.109375" style="278"/>
    <col min="12806" max="12806" width="45.5546875" style="278" customWidth="1"/>
    <col min="12807" max="13056" width="10.109375" style="278"/>
    <col min="13057" max="13057" width="6.33203125" style="278" customWidth="1"/>
    <col min="13058" max="13058" width="102.88671875" style="278" customWidth="1"/>
    <col min="13059" max="13061" width="10.109375" style="278"/>
    <col min="13062" max="13062" width="45.5546875" style="278" customWidth="1"/>
    <col min="13063" max="13312" width="10.109375" style="278"/>
    <col min="13313" max="13313" width="6.33203125" style="278" customWidth="1"/>
    <col min="13314" max="13314" width="102.88671875" style="278" customWidth="1"/>
    <col min="13315" max="13317" width="10.109375" style="278"/>
    <col min="13318" max="13318" width="45.5546875" style="278" customWidth="1"/>
    <col min="13319" max="13568" width="10.109375" style="278"/>
    <col min="13569" max="13569" width="6.33203125" style="278" customWidth="1"/>
    <col min="13570" max="13570" width="102.88671875" style="278" customWidth="1"/>
    <col min="13571" max="13573" width="10.109375" style="278"/>
    <col min="13574" max="13574" width="45.5546875" style="278" customWidth="1"/>
    <col min="13575" max="13824" width="10.109375" style="278"/>
    <col min="13825" max="13825" width="6.33203125" style="278" customWidth="1"/>
    <col min="13826" max="13826" width="102.88671875" style="278" customWidth="1"/>
    <col min="13827" max="13829" width="10.109375" style="278"/>
    <col min="13830" max="13830" width="45.5546875" style="278" customWidth="1"/>
    <col min="13831" max="14080" width="10.109375" style="278"/>
    <col min="14081" max="14081" width="6.33203125" style="278" customWidth="1"/>
    <col min="14082" max="14082" width="102.88671875" style="278" customWidth="1"/>
    <col min="14083" max="14085" width="10.109375" style="278"/>
    <col min="14086" max="14086" width="45.5546875" style="278" customWidth="1"/>
    <col min="14087" max="14336" width="10.109375" style="278"/>
    <col min="14337" max="14337" width="6.33203125" style="278" customWidth="1"/>
    <col min="14338" max="14338" width="102.88671875" style="278" customWidth="1"/>
    <col min="14339" max="14341" width="10.109375" style="278"/>
    <col min="14342" max="14342" width="45.5546875" style="278" customWidth="1"/>
    <col min="14343" max="14592" width="10.109375" style="278"/>
    <col min="14593" max="14593" width="6.33203125" style="278" customWidth="1"/>
    <col min="14594" max="14594" width="102.88671875" style="278" customWidth="1"/>
    <col min="14595" max="14597" width="10.109375" style="278"/>
    <col min="14598" max="14598" width="45.5546875" style="278" customWidth="1"/>
    <col min="14599" max="14848" width="10.109375" style="278"/>
    <col min="14849" max="14849" width="6.33203125" style="278" customWidth="1"/>
    <col min="14850" max="14850" width="102.88671875" style="278" customWidth="1"/>
    <col min="14851" max="14853" width="10.109375" style="278"/>
    <col min="14854" max="14854" width="45.5546875" style="278" customWidth="1"/>
    <col min="14855" max="15104" width="10.109375" style="278"/>
    <col min="15105" max="15105" width="6.33203125" style="278" customWidth="1"/>
    <col min="15106" max="15106" width="102.88671875" style="278" customWidth="1"/>
    <col min="15107" max="15109" width="10.109375" style="278"/>
    <col min="15110" max="15110" width="45.5546875" style="278" customWidth="1"/>
    <col min="15111" max="15360" width="10.109375" style="278"/>
    <col min="15361" max="15361" width="6.33203125" style="278" customWidth="1"/>
    <col min="15362" max="15362" width="102.88671875" style="278" customWidth="1"/>
    <col min="15363" max="15365" width="10.109375" style="278"/>
    <col min="15366" max="15366" width="45.5546875" style="278" customWidth="1"/>
    <col min="15367" max="15616" width="10.109375" style="278"/>
    <col min="15617" max="15617" width="6.33203125" style="278" customWidth="1"/>
    <col min="15618" max="15618" width="102.88671875" style="278" customWidth="1"/>
    <col min="15619" max="15621" width="10.109375" style="278"/>
    <col min="15622" max="15622" width="45.5546875" style="278" customWidth="1"/>
    <col min="15623" max="15872" width="10.109375" style="278"/>
    <col min="15873" max="15873" width="6.33203125" style="278" customWidth="1"/>
    <col min="15874" max="15874" width="102.88671875" style="278" customWidth="1"/>
    <col min="15875" max="15877" width="10.109375" style="278"/>
    <col min="15878" max="15878" width="45.5546875" style="278" customWidth="1"/>
    <col min="15879" max="16128" width="10.109375" style="278"/>
    <col min="16129" max="16129" width="6.33203125" style="278" customWidth="1"/>
    <col min="16130" max="16130" width="102.88671875" style="278" customWidth="1"/>
    <col min="16131" max="16133" width="10.109375" style="278"/>
    <col min="16134" max="16134" width="45.5546875" style="278" customWidth="1"/>
    <col min="16135" max="16384" width="10.109375" style="278"/>
  </cols>
  <sheetData>
    <row r="1" spans="2:2" s="265" customFormat="1">
      <c r="B1" s="264" t="s">
        <v>189</v>
      </c>
    </row>
    <row r="2" spans="2:2" s="265" customFormat="1">
      <c r="B2" s="266"/>
    </row>
    <row r="3" spans="2:2" s="265" customFormat="1" ht="52.8">
      <c r="B3" s="267" t="s">
        <v>190</v>
      </c>
    </row>
    <row r="4" spans="2:2" s="265" customFormat="1" ht="26.4">
      <c r="B4" s="268" t="s">
        <v>191</v>
      </c>
    </row>
    <row r="5" spans="2:2" s="265" customFormat="1">
      <c r="B5" s="268" t="s">
        <v>192</v>
      </c>
    </row>
    <row r="6" spans="2:2" s="265" customFormat="1" ht="26.4">
      <c r="B6" s="268" t="s">
        <v>193</v>
      </c>
    </row>
    <row r="7" spans="2:2" s="265" customFormat="1" ht="26.4">
      <c r="B7" s="268" t="s">
        <v>194</v>
      </c>
    </row>
    <row r="8" spans="2:2" s="265" customFormat="1" ht="26.4">
      <c r="B8" s="268" t="s">
        <v>195</v>
      </c>
    </row>
    <row r="9" spans="2:2" s="265" customFormat="1" ht="26.4">
      <c r="B9" s="268" t="s">
        <v>196</v>
      </c>
    </row>
    <row r="10" spans="2:2" s="265" customFormat="1">
      <c r="B10" s="268" t="s">
        <v>197</v>
      </c>
    </row>
    <row r="11" spans="2:2" s="265" customFormat="1" ht="26.4">
      <c r="B11" s="268" t="s">
        <v>198</v>
      </c>
    </row>
    <row r="12" spans="2:2" s="265" customFormat="1">
      <c r="B12" s="268"/>
    </row>
    <row r="13" spans="2:2" s="265" customFormat="1">
      <c r="B13" s="269" t="s">
        <v>199</v>
      </c>
    </row>
    <row r="14" spans="2:2" s="265" customFormat="1" ht="26.4">
      <c r="B14" s="270" t="s">
        <v>200</v>
      </c>
    </row>
    <row r="15" spans="2:2" s="265" customFormat="1">
      <c r="B15" s="270" t="s">
        <v>201</v>
      </c>
    </row>
    <row r="16" spans="2:2" s="265" customFormat="1" ht="92.4">
      <c r="B16" s="270" t="s">
        <v>1419</v>
      </c>
    </row>
    <row r="17" spans="1:2" s="265" customFormat="1" ht="39.6">
      <c r="B17" s="270" t="s">
        <v>202</v>
      </c>
    </row>
    <row r="18" spans="1:2" s="265" customFormat="1" ht="26.4">
      <c r="B18" s="270" t="s">
        <v>203</v>
      </c>
    </row>
    <row r="19" spans="1:2" s="265" customFormat="1" ht="26.4">
      <c r="B19" s="270" t="s">
        <v>204</v>
      </c>
    </row>
    <row r="20" spans="1:2" s="265" customFormat="1" ht="39.6">
      <c r="B20" s="270" t="s">
        <v>205</v>
      </c>
    </row>
    <row r="21" spans="1:2" s="265" customFormat="1" ht="39.6">
      <c r="B21" s="270" t="s">
        <v>206</v>
      </c>
    </row>
    <row r="22" spans="1:2" s="265" customFormat="1">
      <c r="B22" s="271" t="s">
        <v>207</v>
      </c>
    </row>
    <row r="23" spans="1:2" s="265" customFormat="1" ht="26.4">
      <c r="B23" s="272" t="s">
        <v>208</v>
      </c>
    </row>
    <row r="24" spans="1:2" s="265" customFormat="1" ht="39.6">
      <c r="B24" s="270" t="s">
        <v>209</v>
      </c>
    </row>
    <row r="25" spans="1:2" s="265" customFormat="1" ht="26.4">
      <c r="B25" s="270" t="s">
        <v>210</v>
      </c>
    </row>
    <row r="26" spans="1:2" s="265" customFormat="1" ht="52.8">
      <c r="B26" s="270" t="s">
        <v>1420</v>
      </c>
    </row>
    <row r="27" spans="1:2" s="265" customFormat="1" ht="52.8">
      <c r="B27" s="270" t="s">
        <v>211</v>
      </c>
    </row>
    <row r="28" spans="1:2" s="265" customFormat="1" ht="26.4">
      <c r="B28" s="270" t="s">
        <v>212</v>
      </c>
    </row>
    <row r="29" spans="1:2" s="265" customFormat="1">
      <c r="B29" s="270" t="s">
        <v>213</v>
      </c>
    </row>
    <row r="30" spans="1:2" s="265" customFormat="1">
      <c r="B30" s="270" t="s">
        <v>214</v>
      </c>
    </row>
    <row r="31" spans="1:2" s="265" customFormat="1" ht="52.8">
      <c r="B31" s="271" t="s">
        <v>215</v>
      </c>
    </row>
    <row r="32" spans="1:2" s="265" customFormat="1" ht="39.6">
      <c r="A32" s="273"/>
      <c r="B32" s="270" t="s">
        <v>1421</v>
      </c>
    </row>
    <row r="33" spans="2:2" s="265" customFormat="1" ht="26.4">
      <c r="B33" s="270" t="s">
        <v>216</v>
      </c>
    </row>
    <row r="34" spans="2:2" s="265" customFormat="1" ht="26.4">
      <c r="B34" s="270" t="s">
        <v>217</v>
      </c>
    </row>
    <row r="35" spans="2:2" s="265" customFormat="1">
      <c r="B35" s="270"/>
    </row>
    <row r="36" spans="2:2" s="265" customFormat="1">
      <c r="B36" s="274" t="s">
        <v>431</v>
      </c>
    </row>
    <row r="37" spans="2:2" s="265" customFormat="1" ht="92.4">
      <c r="B37" s="275" t="s">
        <v>432</v>
      </c>
    </row>
    <row r="38" spans="2:2" s="265" customFormat="1" ht="39.6">
      <c r="B38" s="275" t="s">
        <v>433</v>
      </c>
    </row>
    <row r="39" spans="2:2" s="265" customFormat="1">
      <c r="B39" s="270"/>
    </row>
    <row r="40" spans="2:2" s="265" customFormat="1">
      <c r="B40" s="276" t="s">
        <v>33</v>
      </c>
    </row>
    <row r="41" spans="2:2" s="265" customFormat="1">
      <c r="B41" s="268" t="s">
        <v>218</v>
      </c>
    </row>
    <row r="42" spans="2:2" s="265" customFormat="1">
      <c r="B42" s="268" t="s">
        <v>219</v>
      </c>
    </row>
    <row r="43" spans="2:2" s="265" customFormat="1">
      <c r="B43" s="268" t="s">
        <v>220</v>
      </c>
    </row>
    <row r="44" spans="2:2" s="265" customFormat="1">
      <c r="B44" s="268" t="s">
        <v>221</v>
      </c>
    </row>
    <row r="45" spans="2:2" s="265" customFormat="1">
      <c r="B45" s="268" t="s">
        <v>222</v>
      </c>
    </row>
    <row r="46" spans="2:2" s="265" customFormat="1" ht="26.4">
      <c r="B46" s="268" t="s">
        <v>223</v>
      </c>
    </row>
    <row r="47" spans="2:2" s="265" customFormat="1" ht="26.4">
      <c r="B47" s="268" t="s">
        <v>224</v>
      </c>
    </row>
    <row r="48" spans="2:2" s="265" customFormat="1" ht="26.4">
      <c r="B48" s="268" t="s">
        <v>225</v>
      </c>
    </row>
    <row r="49" spans="2:2" s="265" customFormat="1" ht="39.6">
      <c r="B49" s="268" t="s">
        <v>226</v>
      </c>
    </row>
    <row r="50" spans="2:2" s="265" customFormat="1" ht="39.6">
      <c r="B50" s="268" t="s">
        <v>227</v>
      </c>
    </row>
    <row r="51" spans="2:2" s="265" customFormat="1">
      <c r="B51" s="268" t="s">
        <v>228</v>
      </c>
    </row>
    <row r="52" spans="2:2" s="265" customFormat="1">
      <c r="B52" s="268" t="s">
        <v>229</v>
      </c>
    </row>
    <row r="53" spans="2:2" s="265" customFormat="1" ht="26.4">
      <c r="B53" s="268" t="s">
        <v>230</v>
      </c>
    </row>
    <row r="54" spans="2:2" s="265" customFormat="1">
      <c r="B54" s="268" t="s">
        <v>231</v>
      </c>
    </row>
    <row r="55" spans="2:2" s="265" customFormat="1">
      <c r="B55" s="276"/>
    </row>
    <row r="56" spans="2:2" s="265" customFormat="1">
      <c r="B56" s="276" t="s">
        <v>48</v>
      </c>
    </row>
    <row r="57" spans="2:2" s="265" customFormat="1">
      <c r="B57" s="268" t="s">
        <v>232</v>
      </c>
    </row>
    <row r="58" spans="2:2" s="265" customFormat="1" ht="26.4">
      <c r="B58" s="268" t="s">
        <v>233</v>
      </c>
    </row>
    <row r="59" spans="2:2" s="265" customFormat="1">
      <c r="B59" s="268" t="s">
        <v>234</v>
      </c>
    </row>
    <row r="60" spans="2:2" s="265" customFormat="1">
      <c r="B60" s="268" t="s">
        <v>220</v>
      </c>
    </row>
    <row r="61" spans="2:2" s="265" customFormat="1">
      <c r="B61" s="268" t="s">
        <v>235</v>
      </c>
    </row>
    <row r="62" spans="2:2" s="265" customFormat="1">
      <c r="B62" s="268" t="s">
        <v>236</v>
      </c>
    </row>
    <row r="63" spans="2:2" s="265" customFormat="1">
      <c r="B63" s="268" t="s">
        <v>237</v>
      </c>
    </row>
    <row r="64" spans="2:2" s="265" customFormat="1">
      <c r="B64" s="268" t="s">
        <v>238</v>
      </c>
    </row>
    <row r="65" spans="2:2" s="265" customFormat="1">
      <c r="B65" s="268" t="s">
        <v>239</v>
      </c>
    </row>
    <row r="66" spans="2:2" s="265" customFormat="1">
      <c r="B66" s="268" t="s">
        <v>240</v>
      </c>
    </row>
    <row r="67" spans="2:2" s="265" customFormat="1">
      <c r="B67" s="268" t="s">
        <v>241</v>
      </c>
    </row>
    <row r="68" spans="2:2" s="265" customFormat="1" ht="26.4">
      <c r="B68" s="268" t="s">
        <v>242</v>
      </c>
    </row>
    <row r="69" spans="2:2" s="265" customFormat="1">
      <c r="B69" s="268" t="s">
        <v>243</v>
      </c>
    </row>
    <row r="70" spans="2:2" s="265" customFormat="1">
      <c r="B70" s="268" t="s">
        <v>244</v>
      </c>
    </row>
    <row r="71" spans="2:2" s="265" customFormat="1" ht="26.4">
      <c r="B71" s="268" t="s">
        <v>245</v>
      </c>
    </row>
    <row r="72" spans="2:2" s="265" customFormat="1" ht="26.4">
      <c r="B72" s="268" t="s">
        <v>246</v>
      </c>
    </row>
    <row r="73" spans="2:2" s="265" customFormat="1" ht="26.4">
      <c r="B73" s="268" t="s">
        <v>247</v>
      </c>
    </row>
    <row r="74" spans="2:2" s="265" customFormat="1" ht="26.4">
      <c r="B74" s="268" t="s">
        <v>248</v>
      </c>
    </row>
    <row r="75" spans="2:2" s="265" customFormat="1" ht="52.8">
      <c r="B75" s="268" t="s">
        <v>249</v>
      </c>
    </row>
    <row r="76" spans="2:2" s="265" customFormat="1" ht="26.4">
      <c r="B76" s="268" t="s">
        <v>250</v>
      </c>
    </row>
    <row r="77" spans="2:2" s="265" customFormat="1">
      <c r="B77" s="268" t="s">
        <v>251</v>
      </c>
    </row>
    <row r="78" spans="2:2" s="265" customFormat="1" ht="52.8">
      <c r="B78" s="268" t="s">
        <v>252</v>
      </c>
    </row>
    <row r="79" spans="2:2" s="265" customFormat="1" ht="26.4">
      <c r="B79" s="268" t="s">
        <v>253</v>
      </c>
    </row>
    <row r="80" spans="2:2" s="265" customFormat="1" ht="79.2">
      <c r="B80" s="268" t="s">
        <v>254</v>
      </c>
    </row>
    <row r="81" spans="2:2" s="265" customFormat="1" ht="26.4">
      <c r="B81" s="268" t="s">
        <v>255</v>
      </c>
    </row>
    <row r="82" spans="2:2" s="265" customFormat="1" ht="39.6">
      <c r="B82" s="268" t="s">
        <v>256</v>
      </c>
    </row>
    <row r="83" spans="2:2" s="265" customFormat="1" ht="26.4">
      <c r="B83" s="268" t="s">
        <v>257</v>
      </c>
    </row>
    <row r="84" spans="2:2" s="265" customFormat="1" ht="105.6">
      <c r="B84" s="268" t="s">
        <v>258</v>
      </c>
    </row>
    <row r="85" spans="2:2" s="265" customFormat="1">
      <c r="B85" s="276"/>
    </row>
    <row r="86" spans="2:2" s="265" customFormat="1">
      <c r="B86" s="276" t="s">
        <v>79</v>
      </c>
    </row>
    <row r="87" spans="2:2" s="265" customFormat="1" ht="26.4">
      <c r="B87" s="268" t="s">
        <v>259</v>
      </c>
    </row>
    <row r="88" spans="2:2" s="265" customFormat="1">
      <c r="B88" s="268" t="s">
        <v>260</v>
      </c>
    </row>
    <row r="89" spans="2:2" s="265" customFormat="1" ht="52.8">
      <c r="B89" s="268" t="s">
        <v>261</v>
      </c>
    </row>
    <row r="90" spans="2:2" s="265" customFormat="1" ht="26.4">
      <c r="B90" s="268" t="s">
        <v>262</v>
      </c>
    </row>
    <row r="91" spans="2:2" s="265" customFormat="1">
      <c r="B91" s="268" t="s">
        <v>263</v>
      </c>
    </row>
    <row r="92" spans="2:2" s="265" customFormat="1">
      <c r="B92" s="268" t="s">
        <v>264</v>
      </c>
    </row>
    <row r="93" spans="2:2" s="265" customFormat="1">
      <c r="B93" s="268" t="s">
        <v>265</v>
      </c>
    </row>
    <row r="94" spans="2:2" s="265" customFormat="1">
      <c r="B94" s="268" t="s">
        <v>266</v>
      </c>
    </row>
    <row r="95" spans="2:2" s="265" customFormat="1">
      <c r="B95" s="268" t="s">
        <v>267</v>
      </c>
    </row>
    <row r="96" spans="2:2" s="265" customFormat="1">
      <c r="B96" s="268" t="s">
        <v>268</v>
      </c>
    </row>
    <row r="97" spans="2:2" s="265" customFormat="1">
      <c r="B97" s="268" t="s">
        <v>241</v>
      </c>
    </row>
    <row r="98" spans="2:2" s="265" customFormat="1" ht="26.4">
      <c r="B98" s="268" t="s">
        <v>269</v>
      </c>
    </row>
    <row r="99" spans="2:2" s="265" customFormat="1" ht="26.4">
      <c r="B99" s="268" t="s">
        <v>270</v>
      </c>
    </row>
    <row r="100" spans="2:2" s="265" customFormat="1" ht="26.4">
      <c r="B100" s="268" t="s">
        <v>271</v>
      </c>
    </row>
    <row r="101" spans="2:2" s="265" customFormat="1">
      <c r="B101" s="268" t="s">
        <v>272</v>
      </c>
    </row>
    <row r="102" spans="2:2" s="265" customFormat="1">
      <c r="B102" s="268" t="s">
        <v>273</v>
      </c>
    </row>
    <row r="103" spans="2:2" s="265" customFormat="1" ht="52.8">
      <c r="B103" s="268" t="s">
        <v>274</v>
      </c>
    </row>
    <row r="104" spans="2:2" s="265" customFormat="1">
      <c r="B104" s="268" t="s">
        <v>275</v>
      </c>
    </row>
    <row r="105" spans="2:2" s="265" customFormat="1" ht="39.6">
      <c r="B105" s="268" t="s">
        <v>276</v>
      </c>
    </row>
    <row r="106" spans="2:2" s="265" customFormat="1" ht="26.4">
      <c r="B106" s="268" t="s">
        <v>277</v>
      </c>
    </row>
    <row r="107" spans="2:2" s="265" customFormat="1">
      <c r="B107" s="268" t="s">
        <v>278</v>
      </c>
    </row>
    <row r="108" spans="2:2" s="265" customFormat="1" ht="26.4">
      <c r="B108" s="268" t="s">
        <v>279</v>
      </c>
    </row>
    <row r="109" spans="2:2" s="265" customFormat="1" ht="26.4">
      <c r="B109" s="268" t="s">
        <v>248</v>
      </c>
    </row>
    <row r="110" spans="2:2" s="265" customFormat="1">
      <c r="B110" s="268" t="s">
        <v>280</v>
      </c>
    </row>
    <row r="111" spans="2:2" s="265" customFormat="1" ht="39.6">
      <c r="B111" s="268" t="s">
        <v>281</v>
      </c>
    </row>
    <row r="112" spans="2:2" s="265" customFormat="1" ht="26.4">
      <c r="B112" s="268" t="s">
        <v>282</v>
      </c>
    </row>
    <row r="113" spans="2:2" s="265" customFormat="1" ht="26.4">
      <c r="B113" s="268" t="s">
        <v>283</v>
      </c>
    </row>
    <row r="114" spans="2:2" s="265" customFormat="1" ht="26.4">
      <c r="B114" s="268" t="s">
        <v>284</v>
      </c>
    </row>
    <row r="115" spans="2:2" s="265" customFormat="1" ht="52.8">
      <c r="B115" s="268" t="s">
        <v>285</v>
      </c>
    </row>
    <row r="116" spans="2:2" s="265" customFormat="1" ht="66">
      <c r="B116" s="268" t="s">
        <v>286</v>
      </c>
    </row>
    <row r="117" spans="2:2" s="265" customFormat="1" ht="39.6">
      <c r="B117" s="268" t="s">
        <v>287</v>
      </c>
    </row>
    <row r="118" spans="2:2" s="265" customFormat="1">
      <c r="B118" s="271"/>
    </row>
    <row r="119" spans="2:2" s="265" customFormat="1">
      <c r="B119" s="276" t="s">
        <v>102</v>
      </c>
    </row>
    <row r="120" spans="2:2" s="265" customFormat="1" ht="26.4">
      <c r="B120" s="268" t="s">
        <v>288</v>
      </c>
    </row>
    <row r="121" spans="2:2" s="265" customFormat="1" ht="26.4">
      <c r="B121" s="268" t="s">
        <v>289</v>
      </c>
    </row>
    <row r="122" spans="2:2" s="265" customFormat="1">
      <c r="B122" s="268" t="s">
        <v>290</v>
      </c>
    </row>
    <row r="123" spans="2:2" s="265" customFormat="1" ht="26.4">
      <c r="B123" s="268" t="s">
        <v>291</v>
      </c>
    </row>
    <row r="124" spans="2:2" s="265" customFormat="1">
      <c r="B124" s="268" t="s">
        <v>292</v>
      </c>
    </row>
    <row r="125" spans="2:2" s="265" customFormat="1">
      <c r="B125" s="268" t="s">
        <v>293</v>
      </c>
    </row>
    <row r="126" spans="2:2" s="265" customFormat="1" ht="26.4">
      <c r="B126" s="268" t="s">
        <v>294</v>
      </c>
    </row>
    <row r="127" spans="2:2" s="265" customFormat="1" ht="26.4">
      <c r="B127" s="268" t="s">
        <v>295</v>
      </c>
    </row>
    <row r="128" spans="2:2" s="265" customFormat="1">
      <c r="B128" s="268" t="s">
        <v>296</v>
      </c>
    </row>
    <row r="129" spans="2:2" s="265" customFormat="1">
      <c r="B129" s="268" t="s">
        <v>297</v>
      </c>
    </row>
    <row r="130" spans="2:2" s="265" customFormat="1">
      <c r="B130" s="268" t="s">
        <v>298</v>
      </c>
    </row>
    <row r="131" spans="2:2" s="265" customFormat="1" ht="39.6">
      <c r="B131" s="268" t="s">
        <v>1422</v>
      </c>
    </row>
    <row r="132" spans="2:2" s="265" customFormat="1" ht="52.8">
      <c r="B132" s="268" t="s">
        <v>299</v>
      </c>
    </row>
    <row r="133" spans="2:2" s="265" customFormat="1">
      <c r="B133" s="268" t="s">
        <v>300</v>
      </c>
    </row>
    <row r="134" spans="2:2" s="265" customFormat="1" ht="26.4">
      <c r="B134" s="268" t="s">
        <v>301</v>
      </c>
    </row>
    <row r="135" spans="2:2" s="265" customFormat="1">
      <c r="B135" s="268" t="s">
        <v>302</v>
      </c>
    </row>
    <row r="136" spans="2:2" s="265" customFormat="1">
      <c r="B136" s="268" t="s">
        <v>303</v>
      </c>
    </row>
    <row r="137" spans="2:2" s="265" customFormat="1">
      <c r="B137" s="268" t="s">
        <v>304</v>
      </c>
    </row>
    <row r="138" spans="2:2" s="265" customFormat="1" ht="39.6">
      <c r="B138" s="268" t="s">
        <v>305</v>
      </c>
    </row>
    <row r="139" spans="2:2" s="265" customFormat="1">
      <c r="B139" s="268" t="s">
        <v>306</v>
      </c>
    </row>
    <row r="140" spans="2:2" s="265" customFormat="1" ht="26.4">
      <c r="B140" s="268" t="s">
        <v>307</v>
      </c>
    </row>
    <row r="141" spans="2:2" s="265" customFormat="1" ht="26.4">
      <c r="B141" s="268" t="s">
        <v>308</v>
      </c>
    </row>
    <row r="142" spans="2:2" s="265" customFormat="1">
      <c r="B142" s="268" t="s">
        <v>309</v>
      </c>
    </row>
    <row r="143" spans="2:2" s="265" customFormat="1">
      <c r="B143" s="268" t="s">
        <v>310</v>
      </c>
    </row>
    <row r="144" spans="2:2" s="265" customFormat="1">
      <c r="B144" s="268" t="s">
        <v>311</v>
      </c>
    </row>
    <row r="145" spans="2:2" s="265" customFormat="1">
      <c r="B145" s="268" t="s">
        <v>312</v>
      </c>
    </row>
    <row r="146" spans="2:2" s="265" customFormat="1" ht="39.6">
      <c r="B146" s="268" t="s">
        <v>313</v>
      </c>
    </row>
    <row r="147" spans="2:2" s="265" customFormat="1">
      <c r="B147" s="268"/>
    </row>
    <row r="148" spans="2:2" s="265" customFormat="1">
      <c r="B148" s="277" t="s">
        <v>125</v>
      </c>
    </row>
    <row r="149" spans="2:2" s="265" customFormat="1">
      <c r="B149" s="268" t="s">
        <v>171</v>
      </c>
    </row>
    <row r="150" spans="2:2" s="265" customFormat="1">
      <c r="B150" s="268" t="s">
        <v>314</v>
      </c>
    </row>
    <row r="151" spans="2:2" s="265" customFormat="1">
      <c r="B151" s="268" t="s">
        <v>315</v>
      </c>
    </row>
    <row r="152" spans="2:2" s="265" customFormat="1">
      <c r="B152" s="268" t="s">
        <v>316</v>
      </c>
    </row>
    <row r="153" spans="2:2" s="265" customFormat="1">
      <c r="B153" s="268" t="s">
        <v>317</v>
      </c>
    </row>
    <row r="154" spans="2:2" s="265" customFormat="1">
      <c r="B154" s="268" t="s">
        <v>318</v>
      </c>
    </row>
    <row r="155" spans="2:2" s="265" customFormat="1">
      <c r="B155" s="268" t="s">
        <v>319</v>
      </c>
    </row>
    <row r="156" spans="2:2" s="265" customFormat="1">
      <c r="B156" s="268" t="s">
        <v>320</v>
      </c>
    </row>
    <row r="157" spans="2:2" s="265" customFormat="1">
      <c r="B157" s="268" t="s">
        <v>321</v>
      </c>
    </row>
    <row r="158" spans="2:2" s="265" customFormat="1">
      <c r="B158" s="268" t="s">
        <v>322</v>
      </c>
    </row>
    <row r="159" spans="2:2" s="265" customFormat="1">
      <c r="B159" s="268" t="s">
        <v>323</v>
      </c>
    </row>
    <row r="160" spans="2:2" s="265" customFormat="1">
      <c r="B160" s="268" t="s">
        <v>324</v>
      </c>
    </row>
    <row r="161" spans="2:2" s="265" customFormat="1">
      <c r="B161" s="268" t="s">
        <v>325</v>
      </c>
    </row>
    <row r="162" spans="2:2" s="265" customFormat="1" ht="26.4">
      <c r="B162" s="268" t="s">
        <v>326</v>
      </c>
    </row>
    <row r="163" spans="2:2" s="265" customFormat="1" ht="39.6">
      <c r="B163" s="268" t="s">
        <v>327</v>
      </c>
    </row>
    <row r="164" spans="2:2" s="265" customFormat="1" ht="52.8">
      <c r="B164" s="268" t="s">
        <v>328</v>
      </c>
    </row>
    <row r="165" spans="2:2" s="265" customFormat="1" ht="26.4">
      <c r="B165" s="268" t="s">
        <v>329</v>
      </c>
    </row>
    <row r="166" spans="2:2" s="265" customFormat="1">
      <c r="B166" s="268"/>
    </row>
    <row r="167" spans="2:2" s="265" customFormat="1">
      <c r="B167" s="269" t="s">
        <v>330</v>
      </c>
    </row>
    <row r="168" spans="2:2" s="265" customFormat="1">
      <c r="B168" s="268" t="s">
        <v>331</v>
      </c>
    </row>
    <row r="169" spans="2:2" s="265" customFormat="1">
      <c r="B169" s="268" t="s">
        <v>332</v>
      </c>
    </row>
    <row r="170" spans="2:2" s="265" customFormat="1">
      <c r="B170" s="268" t="s">
        <v>314</v>
      </c>
    </row>
    <row r="171" spans="2:2" s="265" customFormat="1">
      <c r="B171" s="268" t="s">
        <v>333</v>
      </c>
    </row>
    <row r="172" spans="2:2" s="265" customFormat="1">
      <c r="B172" s="268" t="s">
        <v>316</v>
      </c>
    </row>
    <row r="173" spans="2:2" s="265" customFormat="1">
      <c r="B173" s="268" t="s">
        <v>317</v>
      </c>
    </row>
    <row r="174" spans="2:2" s="265" customFormat="1">
      <c r="B174" s="268" t="s">
        <v>334</v>
      </c>
    </row>
    <row r="175" spans="2:2" s="265" customFormat="1" ht="26.4">
      <c r="B175" s="268" t="s">
        <v>335</v>
      </c>
    </row>
    <row r="176" spans="2:2" s="265" customFormat="1">
      <c r="B176" s="268" t="s">
        <v>321</v>
      </c>
    </row>
    <row r="177" spans="2:2" s="265" customFormat="1">
      <c r="B177" s="268" t="s">
        <v>336</v>
      </c>
    </row>
    <row r="178" spans="2:2" s="265" customFormat="1" ht="26.4">
      <c r="B178" s="268" t="s">
        <v>337</v>
      </c>
    </row>
    <row r="179" spans="2:2" s="265" customFormat="1">
      <c r="B179" s="268" t="s">
        <v>338</v>
      </c>
    </row>
    <row r="180" spans="2:2" s="265" customFormat="1">
      <c r="B180" s="268" t="s">
        <v>296</v>
      </c>
    </row>
    <row r="181" spans="2:2" s="265" customFormat="1">
      <c r="B181" s="268" t="s">
        <v>339</v>
      </c>
    </row>
    <row r="182" spans="2:2" s="265" customFormat="1">
      <c r="B182" s="268" t="s">
        <v>340</v>
      </c>
    </row>
    <row r="183" spans="2:2" s="265" customFormat="1">
      <c r="B183" s="268" t="s">
        <v>341</v>
      </c>
    </row>
    <row r="184" spans="2:2" s="265" customFormat="1">
      <c r="B184" s="268" t="s">
        <v>342</v>
      </c>
    </row>
    <row r="185" spans="2:2" s="265" customFormat="1" ht="39.6">
      <c r="B185" s="268" t="s">
        <v>343</v>
      </c>
    </row>
    <row r="186" spans="2:2" s="265" customFormat="1" ht="26.4">
      <c r="B186" s="268" t="s">
        <v>344</v>
      </c>
    </row>
    <row r="187" spans="2:2" s="265" customFormat="1" ht="26.4">
      <c r="B187" s="268" t="s">
        <v>345</v>
      </c>
    </row>
    <row r="188" spans="2:2" s="265" customFormat="1">
      <c r="B188" s="268" t="s">
        <v>346</v>
      </c>
    </row>
    <row r="189" spans="2:2" s="265" customFormat="1">
      <c r="B189" s="268" t="s">
        <v>347</v>
      </c>
    </row>
    <row r="190" spans="2:2" s="265" customFormat="1" ht="26.4">
      <c r="B190" s="268" t="s">
        <v>348</v>
      </c>
    </row>
    <row r="191" spans="2:2" s="265" customFormat="1" ht="26.4">
      <c r="B191" s="268" t="s">
        <v>349</v>
      </c>
    </row>
    <row r="192" spans="2:2" s="265" customFormat="1">
      <c r="B192" s="268"/>
    </row>
    <row r="193" spans="2:2" s="265" customFormat="1">
      <c r="B193" s="269" t="s">
        <v>350</v>
      </c>
    </row>
    <row r="194" spans="2:2" s="265" customFormat="1">
      <c r="B194" s="268" t="s">
        <v>171</v>
      </c>
    </row>
    <row r="195" spans="2:2" s="265" customFormat="1">
      <c r="B195" s="268" t="s">
        <v>314</v>
      </c>
    </row>
    <row r="196" spans="2:2" s="265" customFormat="1">
      <c r="B196" s="268" t="s">
        <v>315</v>
      </c>
    </row>
    <row r="197" spans="2:2" s="265" customFormat="1">
      <c r="B197" s="268" t="s">
        <v>316</v>
      </c>
    </row>
    <row r="198" spans="2:2" s="265" customFormat="1">
      <c r="B198" s="268" t="s">
        <v>317</v>
      </c>
    </row>
    <row r="199" spans="2:2" s="265" customFormat="1">
      <c r="B199" s="268" t="s">
        <v>318</v>
      </c>
    </row>
    <row r="200" spans="2:2" s="265" customFormat="1">
      <c r="B200" s="268" t="s">
        <v>319</v>
      </c>
    </row>
    <row r="201" spans="2:2" s="265" customFormat="1">
      <c r="B201" s="268" t="s">
        <v>320</v>
      </c>
    </row>
    <row r="202" spans="2:2" s="265" customFormat="1">
      <c r="B202" s="268" t="s">
        <v>321</v>
      </c>
    </row>
    <row r="203" spans="2:2" s="265" customFormat="1">
      <c r="B203" s="268" t="s">
        <v>322</v>
      </c>
    </row>
    <row r="204" spans="2:2" s="265" customFormat="1">
      <c r="B204" s="268" t="s">
        <v>323</v>
      </c>
    </row>
    <row r="205" spans="2:2" s="265" customFormat="1">
      <c r="B205" s="268" t="s">
        <v>324</v>
      </c>
    </row>
    <row r="206" spans="2:2" s="265" customFormat="1">
      <c r="B206" s="268" t="s">
        <v>325</v>
      </c>
    </row>
    <row r="207" spans="2:2" s="265" customFormat="1" ht="26.4">
      <c r="B207" s="268" t="s">
        <v>326</v>
      </c>
    </row>
    <row r="208" spans="2:2" s="265" customFormat="1" ht="39.6">
      <c r="B208" s="268" t="s">
        <v>327</v>
      </c>
    </row>
    <row r="209" spans="2:2" s="265" customFormat="1" ht="52.8">
      <c r="B209" s="268" t="s">
        <v>328</v>
      </c>
    </row>
    <row r="210" spans="2:2" s="265" customFormat="1" ht="26.4">
      <c r="B210" s="268" t="s">
        <v>329</v>
      </c>
    </row>
    <row r="211" spans="2:2" s="265" customFormat="1">
      <c r="B211" s="268"/>
    </row>
    <row r="212" spans="2:2" s="265" customFormat="1">
      <c r="B212" s="269" t="s">
        <v>147</v>
      </c>
    </row>
    <row r="213" spans="2:2" s="265" customFormat="1" ht="26.4">
      <c r="B213" s="268" t="s">
        <v>344</v>
      </c>
    </row>
    <row r="214" spans="2:2" s="265" customFormat="1" ht="66">
      <c r="B214" s="268" t="s">
        <v>351</v>
      </c>
    </row>
    <row r="215" spans="2:2" s="265" customFormat="1">
      <c r="B215" s="268" t="s">
        <v>352</v>
      </c>
    </row>
    <row r="216" spans="2:2" s="265" customFormat="1" ht="26.4">
      <c r="B216" s="268" t="s">
        <v>353</v>
      </c>
    </row>
    <row r="217" spans="2:2" s="265" customFormat="1">
      <c r="B217" s="268" t="s">
        <v>316</v>
      </c>
    </row>
    <row r="218" spans="2:2" s="265" customFormat="1">
      <c r="B218" s="268" t="s">
        <v>354</v>
      </c>
    </row>
    <row r="219" spans="2:2" s="265" customFormat="1">
      <c r="B219" s="268" t="s">
        <v>355</v>
      </c>
    </row>
    <row r="220" spans="2:2" s="265" customFormat="1" ht="26.4">
      <c r="B220" s="268" t="s">
        <v>356</v>
      </c>
    </row>
    <row r="221" spans="2:2" s="265" customFormat="1">
      <c r="B221" s="268" t="s">
        <v>357</v>
      </c>
    </row>
    <row r="222" spans="2:2" s="265" customFormat="1" ht="26.4">
      <c r="B222" s="268" t="s">
        <v>358</v>
      </c>
    </row>
    <row r="223" spans="2:2" s="265" customFormat="1">
      <c r="B223" s="268" t="s">
        <v>359</v>
      </c>
    </row>
    <row r="224" spans="2:2" s="265" customFormat="1">
      <c r="B224" s="268" t="s">
        <v>360</v>
      </c>
    </row>
    <row r="225" spans="2:2" s="265" customFormat="1">
      <c r="B225" s="268" t="s">
        <v>361</v>
      </c>
    </row>
    <row r="226" spans="2:2" s="265" customFormat="1">
      <c r="B226" s="268" t="s">
        <v>362</v>
      </c>
    </row>
    <row r="227" spans="2:2" s="265" customFormat="1">
      <c r="B227" s="268" t="s">
        <v>363</v>
      </c>
    </row>
    <row r="228" spans="2:2" s="265" customFormat="1" ht="26.4">
      <c r="B228" s="268" t="s">
        <v>364</v>
      </c>
    </row>
    <row r="229" spans="2:2" s="265" customFormat="1" ht="52.8">
      <c r="B229" s="268" t="s">
        <v>365</v>
      </c>
    </row>
    <row r="230" spans="2:2" s="265" customFormat="1">
      <c r="B230" s="268" t="s">
        <v>366</v>
      </c>
    </row>
    <row r="231" spans="2:2" s="265" customFormat="1" ht="26.4">
      <c r="B231" s="268" t="s">
        <v>367</v>
      </c>
    </row>
    <row r="232" spans="2:2" s="265" customFormat="1" ht="26.4">
      <c r="B232" s="268" t="s">
        <v>368</v>
      </c>
    </row>
    <row r="233" spans="2:2" s="265" customFormat="1">
      <c r="B233" s="268" t="s">
        <v>369</v>
      </c>
    </row>
    <row r="234" spans="2:2" s="265" customFormat="1">
      <c r="B234" s="268" t="s">
        <v>370</v>
      </c>
    </row>
    <row r="235" spans="2:2" s="265" customFormat="1" ht="26.4">
      <c r="B235" s="268" t="s">
        <v>371</v>
      </c>
    </row>
    <row r="236" spans="2:2" s="265" customFormat="1">
      <c r="B236" s="268" t="s">
        <v>372</v>
      </c>
    </row>
    <row r="237" spans="2:2" s="265" customFormat="1">
      <c r="B237" s="268"/>
    </row>
    <row r="238" spans="2:2" s="265" customFormat="1">
      <c r="B238" s="269" t="s">
        <v>160</v>
      </c>
    </row>
    <row r="239" spans="2:2" s="265" customFormat="1">
      <c r="B239" s="268" t="s">
        <v>373</v>
      </c>
    </row>
    <row r="240" spans="2:2" s="265" customFormat="1">
      <c r="B240" s="268" t="s">
        <v>374</v>
      </c>
    </row>
    <row r="241" spans="2:2" s="265" customFormat="1">
      <c r="B241" s="268" t="s">
        <v>375</v>
      </c>
    </row>
    <row r="242" spans="2:2" s="265" customFormat="1">
      <c r="B242" s="268" t="s">
        <v>376</v>
      </c>
    </row>
    <row r="243" spans="2:2" s="265" customFormat="1">
      <c r="B243" s="268" t="s">
        <v>377</v>
      </c>
    </row>
    <row r="244" spans="2:2" s="265" customFormat="1">
      <c r="B244" s="268" t="s">
        <v>378</v>
      </c>
    </row>
    <row r="245" spans="2:2" s="265" customFormat="1">
      <c r="B245" s="268" t="s">
        <v>379</v>
      </c>
    </row>
    <row r="246" spans="2:2" s="265" customFormat="1">
      <c r="B246" s="268" t="s">
        <v>380</v>
      </c>
    </row>
    <row r="247" spans="2:2" s="265" customFormat="1">
      <c r="B247" s="268" t="s">
        <v>381</v>
      </c>
    </row>
    <row r="248" spans="2:2" s="265" customFormat="1">
      <c r="B248" s="268" t="s">
        <v>382</v>
      </c>
    </row>
    <row r="249" spans="2:2" s="265" customFormat="1" ht="26.4">
      <c r="B249" s="268" t="s">
        <v>383</v>
      </c>
    </row>
    <row r="250" spans="2:2" s="265" customFormat="1">
      <c r="B250" s="268" t="s">
        <v>384</v>
      </c>
    </row>
    <row r="251" spans="2:2" s="265" customFormat="1" ht="26.4">
      <c r="B251" s="268" t="s">
        <v>385</v>
      </c>
    </row>
    <row r="252" spans="2:2" s="265" customFormat="1" ht="26.4">
      <c r="B252" s="268" t="s">
        <v>386</v>
      </c>
    </row>
    <row r="253" spans="2:2" s="265" customFormat="1">
      <c r="B253" s="268" t="s">
        <v>387</v>
      </c>
    </row>
    <row r="254" spans="2:2" s="265" customFormat="1" ht="26.4">
      <c r="B254" s="268" t="s">
        <v>388</v>
      </c>
    </row>
    <row r="255" spans="2:2" s="265" customFormat="1" ht="26.4">
      <c r="B255" s="268" t="s">
        <v>389</v>
      </c>
    </row>
    <row r="256" spans="2:2" s="265" customFormat="1">
      <c r="B256" s="268" t="s">
        <v>372</v>
      </c>
    </row>
    <row r="257" spans="2:2" s="265" customFormat="1">
      <c r="B257" s="268" t="s">
        <v>390</v>
      </c>
    </row>
    <row r="258" spans="2:2" s="265" customFormat="1">
      <c r="B258" s="268"/>
    </row>
    <row r="259" spans="2:2" s="265" customFormat="1">
      <c r="B259" s="269" t="s">
        <v>396</v>
      </c>
    </row>
    <row r="260" spans="2:2" s="265" customFormat="1" ht="26.4">
      <c r="B260" s="268" t="s">
        <v>391</v>
      </c>
    </row>
    <row r="261" spans="2:2" s="265" customFormat="1" ht="26.4">
      <c r="B261" s="268" t="s">
        <v>392</v>
      </c>
    </row>
    <row r="262" spans="2:2" s="265" customFormat="1">
      <c r="B262" s="268" t="s">
        <v>393</v>
      </c>
    </row>
    <row r="263" spans="2:2" s="265" customFormat="1">
      <c r="B263" s="268" t="s">
        <v>394</v>
      </c>
    </row>
    <row r="264" spans="2:2" s="265" customFormat="1">
      <c r="B264" s="268" t="s">
        <v>395</v>
      </c>
    </row>
    <row r="265" spans="2:2" s="265" customFormat="1">
      <c r="B265" s="268"/>
    </row>
    <row r="266" spans="2:2" s="265" customFormat="1">
      <c r="B266" s="269" t="s">
        <v>169</v>
      </c>
    </row>
    <row r="267" spans="2:2" s="265" customFormat="1" ht="26.4">
      <c r="B267" s="268" t="s">
        <v>397</v>
      </c>
    </row>
    <row r="268" spans="2:2" s="265" customFormat="1">
      <c r="B268" s="268" t="s">
        <v>375</v>
      </c>
    </row>
    <row r="269" spans="2:2" s="265" customFormat="1">
      <c r="B269" s="268" t="s">
        <v>398</v>
      </c>
    </row>
    <row r="270" spans="2:2" s="265" customFormat="1">
      <c r="B270" s="268" t="s">
        <v>399</v>
      </c>
    </row>
    <row r="271" spans="2:2" s="265" customFormat="1">
      <c r="B271" s="268" t="s">
        <v>400</v>
      </c>
    </row>
    <row r="272" spans="2:2" s="265" customFormat="1">
      <c r="B272" s="268" t="s">
        <v>401</v>
      </c>
    </row>
    <row r="273" spans="2:2" s="265" customFormat="1">
      <c r="B273" s="268" t="s">
        <v>402</v>
      </c>
    </row>
    <row r="274" spans="2:2" s="265" customFormat="1">
      <c r="B274" s="268" t="s">
        <v>403</v>
      </c>
    </row>
    <row r="275" spans="2:2" s="265" customFormat="1">
      <c r="B275" s="268" t="s">
        <v>404</v>
      </c>
    </row>
    <row r="276" spans="2:2" s="265" customFormat="1">
      <c r="B276" s="268" t="s">
        <v>405</v>
      </c>
    </row>
    <row r="277" spans="2:2" s="265" customFormat="1">
      <c r="B277" s="268" t="s">
        <v>406</v>
      </c>
    </row>
    <row r="278" spans="2:2" s="265" customFormat="1">
      <c r="B278" s="268" t="s">
        <v>407</v>
      </c>
    </row>
    <row r="279" spans="2:2" s="265" customFormat="1">
      <c r="B279" s="268" t="s">
        <v>408</v>
      </c>
    </row>
    <row r="280" spans="2:2" s="265" customFormat="1">
      <c r="B280" s="268" t="s">
        <v>409</v>
      </c>
    </row>
    <row r="281" spans="2:2" s="265" customFormat="1">
      <c r="B281" s="268" t="s">
        <v>410</v>
      </c>
    </row>
    <row r="282" spans="2:2" s="265" customFormat="1">
      <c r="B282" s="268" t="s">
        <v>411</v>
      </c>
    </row>
    <row r="283" spans="2:2" s="265" customFormat="1">
      <c r="B283" s="268" t="s">
        <v>412</v>
      </c>
    </row>
    <row r="284" spans="2:2" s="265" customFormat="1">
      <c r="B284" s="268" t="s">
        <v>273</v>
      </c>
    </row>
    <row r="285" spans="2:2" s="265" customFormat="1">
      <c r="B285" s="268" t="s">
        <v>413</v>
      </c>
    </row>
    <row r="286" spans="2:2" s="265" customFormat="1">
      <c r="B286" s="268" t="s">
        <v>414</v>
      </c>
    </row>
    <row r="287" spans="2:2" s="265" customFormat="1">
      <c r="B287" s="268" t="s">
        <v>415</v>
      </c>
    </row>
    <row r="288" spans="2:2" s="265" customFormat="1" ht="26.4">
      <c r="B288" s="268" t="s">
        <v>416</v>
      </c>
    </row>
    <row r="289" spans="2:2" s="265" customFormat="1" ht="26.4">
      <c r="B289" s="268" t="s">
        <v>385</v>
      </c>
    </row>
    <row r="290" spans="2:2" s="265" customFormat="1">
      <c r="B290" s="268" t="s">
        <v>372</v>
      </c>
    </row>
    <row r="291" spans="2:2" s="265" customFormat="1">
      <c r="B291" s="268"/>
    </row>
    <row r="292" spans="2:2" s="265" customFormat="1">
      <c r="B292" s="269" t="s">
        <v>178</v>
      </c>
    </row>
    <row r="293" spans="2:2" s="265" customFormat="1" ht="26.4">
      <c r="B293" s="268" t="s">
        <v>179</v>
      </c>
    </row>
    <row r="294" spans="2:2" s="265" customFormat="1" ht="26.4">
      <c r="B294" s="268" t="s">
        <v>180</v>
      </c>
    </row>
    <row r="295" spans="2:2" s="265" customFormat="1" ht="26.4">
      <c r="B295" s="268" t="s">
        <v>181</v>
      </c>
    </row>
    <row r="296" spans="2:2" s="265" customFormat="1" ht="39.6">
      <c r="B296" s="268" t="s">
        <v>417</v>
      </c>
    </row>
    <row r="297" spans="2:2" s="265" customFormat="1" ht="39.6">
      <c r="B297" s="268" t="s">
        <v>183</v>
      </c>
    </row>
    <row r="298" spans="2:2" s="265" customFormat="1">
      <c r="B298" s="268" t="s">
        <v>418</v>
      </c>
    </row>
    <row r="299" spans="2:2" s="265" customFormat="1">
      <c r="B299" s="268" t="s">
        <v>419</v>
      </c>
    </row>
    <row r="300" spans="2:2" s="265" customFormat="1">
      <c r="B300" s="268" t="s">
        <v>420</v>
      </c>
    </row>
    <row r="301" spans="2:2" s="265" customFormat="1">
      <c r="B301" s="268" t="s">
        <v>421</v>
      </c>
    </row>
    <row r="302" spans="2:2" s="265" customFormat="1">
      <c r="B302" s="268" t="s">
        <v>422</v>
      </c>
    </row>
    <row r="303" spans="2:2" s="265" customFormat="1">
      <c r="B303" s="268" t="s">
        <v>423</v>
      </c>
    </row>
    <row r="304" spans="2:2" s="265" customFormat="1">
      <c r="B304" s="268" t="s">
        <v>424</v>
      </c>
    </row>
    <row r="305" spans="2:2" s="265" customFormat="1">
      <c r="B305" s="268" t="s">
        <v>425</v>
      </c>
    </row>
    <row r="306" spans="2:2" s="265" customFormat="1">
      <c r="B306" s="268" t="s">
        <v>426</v>
      </c>
    </row>
    <row r="307" spans="2:2" s="265" customFormat="1" ht="26.4">
      <c r="B307" s="268" t="s">
        <v>385</v>
      </c>
    </row>
    <row r="308" spans="2:2" s="265" customFormat="1">
      <c r="B308" s="268" t="s">
        <v>372</v>
      </c>
    </row>
    <row r="309" spans="2:2" s="265" customFormat="1" ht="26.4">
      <c r="B309" s="268" t="s">
        <v>185</v>
      </c>
    </row>
    <row r="310" spans="2:2" s="265" customFormat="1">
      <c r="B310" s="268" t="s">
        <v>427</v>
      </c>
    </row>
  </sheetData>
  <pageMargins left="0.59055118110236227" right="0.39370078740157483" top="0.98425196850393704" bottom="0.98425196850393704" header="0.51181102362204722" footer="0.51181102362204722"/>
  <pageSetup paperSize="9" scale="70" orientation="portrait"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309"/>
  <sheetViews>
    <sheetView showZeros="0" view="pageBreakPreview" topLeftCell="B1" zoomScale="120" zoomScaleNormal="120" zoomScaleSheetLayoutView="120" workbookViewId="0">
      <selection activeCell="B54" sqref="B54"/>
    </sheetView>
  </sheetViews>
  <sheetFormatPr defaultColWidth="10.109375" defaultRowHeight="13.2"/>
  <cols>
    <col min="1" max="1" width="6.33203125" style="278" customWidth="1"/>
    <col min="2" max="2" width="94.5546875" style="271" customWidth="1"/>
    <col min="3" max="5" width="10.109375" style="278"/>
    <col min="6" max="6" width="45.5546875" style="278" customWidth="1"/>
    <col min="7" max="256" width="10.109375" style="278"/>
    <col min="257" max="257" width="6.33203125" style="278" customWidth="1"/>
    <col min="258" max="258" width="102.88671875" style="278" customWidth="1"/>
    <col min="259" max="261" width="10.109375" style="278"/>
    <col min="262" max="262" width="45.5546875" style="278" customWidth="1"/>
    <col min="263" max="512" width="10.109375" style="278"/>
    <col min="513" max="513" width="6.33203125" style="278" customWidth="1"/>
    <col min="514" max="514" width="102.88671875" style="278" customWidth="1"/>
    <col min="515" max="517" width="10.109375" style="278"/>
    <col min="518" max="518" width="45.5546875" style="278" customWidth="1"/>
    <col min="519" max="768" width="10.109375" style="278"/>
    <col min="769" max="769" width="6.33203125" style="278" customWidth="1"/>
    <col min="770" max="770" width="102.88671875" style="278" customWidth="1"/>
    <col min="771" max="773" width="10.109375" style="278"/>
    <col min="774" max="774" width="45.5546875" style="278" customWidth="1"/>
    <col min="775" max="1024" width="10.109375" style="278"/>
    <col min="1025" max="1025" width="6.33203125" style="278" customWidth="1"/>
    <col min="1026" max="1026" width="102.88671875" style="278" customWidth="1"/>
    <col min="1027" max="1029" width="10.109375" style="278"/>
    <col min="1030" max="1030" width="45.5546875" style="278" customWidth="1"/>
    <col min="1031" max="1280" width="10.109375" style="278"/>
    <col min="1281" max="1281" width="6.33203125" style="278" customWidth="1"/>
    <col min="1282" max="1282" width="102.88671875" style="278" customWidth="1"/>
    <col min="1283" max="1285" width="10.109375" style="278"/>
    <col min="1286" max="1286" width="45.5546875" style="278" customWidth="1"/>
    <col min="1287" max="1536" width="10.109375" style="278"/>
    <col min="1537" max="1537" width="6.33203125" style="278" customWidth="1"/>
    <col min="1538" max="1538" width="102.88671875" style="278" customWidth="1"/>
    <col min="1539" max="1541" width="10.109375" style="278"/>
    <col min="1542" max="1542" width="45.5546875" style="278" customWidth="1"/>
    <col min="1543" max="1792" width="10.109375" style="278"/>
    <col min="1793" max="1793" width="6.33203125" style="278" customWidth="1"/>
    <col min="1794" max="1794" width="102.88671875" style="278" customWidth="1"/>
    <col min="1795" max="1797" width="10.109375" style="278"/>
    <col min="1798" max="1798" width="45.5546875" style="278" customWidth="1"/>
    <col min="1799" max="2048" width="10.109375" style="278"/>
    <col min="2049" max="2049" width="6.33203125" style="278" customWidth="1"/>
    <col min="2050" max="2050" width="102.88671875" style="278" customWidth="1"/>
    <col min="2051" max="2053" width="10.109375" style="278"/>
    <col min="2054" max="2054" width="45.5546875" style="278" customWidth="1"/>
    <col min="2055" max="2304" width="10.109375" style="278"/>
    <col min="2305" max="2305" width="6.33203125" style="278" customWidth="1"/>
    <col min="2306" max="2306" width="102.88671875" style="278" customWidth="1"/>
    <col min="2307" max="2309" width="10.109375" style="278"/>
    <col min="2310" max="2310" width="45.5546875" style="278" customWidth="1"/>
    <col min="2311" max="2560" width="10.109375" style="278"/>
    <col min="2561" max="2561" width="6.33203125" style="278" customWidth="1"/>
    <col min="2562" max="2562" width="102.88671875" style="278" customWidth="1"/>
    <col min="2563" max="2565" width="10.109375" style="278"/>
    <col min="2566" max="2566" width="45.5546875" style="278" customWidth="1"/>
    <col min="2567" max="2816" width="10.109375" style="278"/>
    <col min="2817" max="2817" width="6.33203125" style="278" customWidth="1"/>
    <col min="2818" max="2818" width="102.88671875" style="278" customWidth="1"/>
    <col min="2819" max="2821" width="10.109375" style="278"/>
    <col min="2822" max="2822" width="45.5546875" style="278" customWidth="1"/>
    <col min="2823" max="3072" width="10.109375" style="278"/>
    <col min="3073" max="3073" width="6.33203125" style="278" customWidth="1"/>
    <col min="3074" max="3074" width="102.88671875" style="278" customWidth="1"/>
    <col min="3075" max="3077" width="10.109375" style="278"/>
    <col min="3078" max="3078" width="45.5546875" style="278" customWidth="1"/>
    <col min="3079" max="3328" width="10.109375" style="278"/>
    <col min="3329" max="3329" width="6.33203125" style="278" customWidth="1"/>
    <col min="3330" max="3330" width="102.88671875" style="278" customWidth="1"/>
    <col min="3331" max="3333" width="10.109375" style="278"/>
    <col min="3334" max="3334" width="45.5546875" style="278" customWidth="1"/>
    <col min="3335" max="3584" width="10.109375" style="278"/>
    <col min="3585" max="3585" width="6.33203125" style="278" customWidth="1"/>
    <col min="3586" max="3586" width="102.88671875" style="278" customWidth="1"/>
    <col min="3587" max="3589" width="10.109375" style="278"/>
    <col min="3590" max="3590" width="45.5546875" style="278" customWidth="1"/>
    <col min="3591" max="3840" width="10.109375" style="278"/>
    <col min="3841" max="3841" width="6.33203125" style="278" customWidth="1"/>
    <col min="3842" max="3842" width="102.88671875" style="278" customWidth="1"/>
    <col min="3843" max="3845" width="10.109375" style="278"/>
    <col min="3846" max="3846" width="45.5546875" style="278" customWidth="1"/>
    <col min="3847" max="4096" width="10.109375" style="278"/>
    <col min="4097" max="4097" width="6.33203125" style="278" customWidth="1"/>
    <col min="4098" max="4098" width="102.88671875" style="278" customWidth="1"/>
    <col min="4099" max="4101" width="10.109375" style="278"/>
    <col min="4102" max="4102" width="45.5546875" style="278" customWidth="1"/>
    <col min="4103" max="4352" width="10.109375" style="278"/>
    <col min="4353" max="4353" width="6.33203125" style="278" customWidth="1"/>
    <col min="4354" max="4354" width="102.88671875" style="278" customWidth="1"/>
    <col min="4355" max="4357" width="10.109375" style="278"/>
    <col min="4358" max="4358" width="45.5546875" style="278" customWidth="1"/>
    <col min="4359" max="4608" width="10.109375" style="278"/>
    <col min="4609" max="4609" width="6.33203125" style="278" customWidth="1"/>
    <col min="4610" max="4610" width="102.88671875" style="278" customWidth="1"/>
    <col min="4611" max="4613" width="10.109375" style="278"/>
    <col min="4614" max="4614" width="45.5546875" style="278" customWidth="1"/>
    <col min="4615" max="4864" width="10.109375" style="278"/>
    <col min="4865" max="4865" width="6.33203125" style="278" customWidth="1"/>
    <col min="4866" max="4866" width="102.88671875" style="278" customWidth="1"/>
    <col min="4867" max="4869" width="10.109375" style="278"/>
    <col min="4870" max="4870" width="45.5546875" style="278" customWidth="1"/>
    <col min="4871" max="5120" width="10.109375" style="278"/>
    <col min="5121" max="5121" width="6.33203125" style="278" customWidth="1"/>
    <col min="5122" max="5122" width="102.88671875" style="278" customWidth="1"/>
    <col min="5123" max="5125" width="10.109375" style="278"/>
    <col min="5126" max="5126" width="45.5546875" style="278" customWidth="1"/>
    <col min="5127" max="5376" width="10.109375" style="278"/>
    <col min="5377" max="5377" width="6.33203125" style="278" customWidth="1"/>
    <col min="5378" max="5378" width="102.88671875" style="278" customWidth="1"/>
    <col min="5379" max="5381" width="10.109375" style="278"/>
    <col min="5382" max="5382" width="45.5546875" style="278" customWidth="1"/>
    <col min="5383" max="5632" width="10.109375" style="278"/>
    <col min="5633" max="5633" width="6.33203125" style="278" customWidth="1"/>
    <col min="5634" max="5634" width="102.88671875" style="278" customWidth="1"/>
    <col min="5635" max="5637" width="10.109375" style="278"/>
    <col min="5638" max="5638" width="45.5546875" style="278" customWidth="1"/>
    <col min="5639" max="5888" width="10.109375" style="278"/>
    <col min="5889" max="5889" width="6.33203125" style="278" customWidth="1"/>
    <col min="5890" max="5890" width="102.88671875" style="278" customWidth="1"/>
    <col min="5891" max="5893" width="10.109375" style="278"/>
    <col min="5894" max="5894" width="45.5546875" style="278" customWidth="1"/>
    <col min="5895" max="6144" width="10.109375" style="278"/>
    <col min="6145" max="6145" width="6.33203125" style="278" customWidth="1"/>
    <col min="6146" max="6146" width="102.88671875" style="278" customWidth="1"/>
    <col min="6147" max="6149" width="10.109375" style="278"/>
    <col min="6150" max="6150" width="45.5546875" style="278" customWidth="1"/>
    <col min="6151" max="6400" width="10.109375" style="278"/>
    <col min="6401" max="6401" width="6.33203125" style="278" customWidth="1"/>
    <col min="6402" max="6402" width="102.88671875" style="278" customWidth="1"/>
    <col min="6403" max="6405" width="10.109375" style="278"/>
    <col min="6406" max="6406" width="45.5546875" style="278" customWidth="1"/>
    <col min="6407" max="6656" width="10.109375" style="278"/>
    <col min="6657" max="6657" width="6.33203125" style="278" customWidth="1"/>
    <col min="6658" max="6658" width="102.88671875" style="278" customWidth="1"/>
    <col min="6659" max="6661" width="10.109375" style="278"/>
    <col min="6662" max="6662" width="45.5546875" style="278" customWidth="1"/>
    <col min="6663" max="6912" width="10.109375" style="278"/>
    <col min="6913" max="6913" width="6.33203125" style="278" customWidth="1"/>
    <col min="6914" max="6914" width="102.88671875" style="278" customWidth="1"/>
    <col min="6915" max="6917" width="10.109375" style="278"/>
    <col min="6918" max="6918" width="45.5546875" style="278" customWidth="1"/>
    <col min="6919" max="7168" width="10.109375" style="278"/>
    <col min="7169" max="7169" width="6.33203125" style="278" customWidth="1"/>
    <col min="7170" max="7170" width="102.88671875" style="278" customWidth="1"/>
    <col min="7171" max="7173" width="10.109375" style="278"/>
    <col min="7174" max="7174" width="45.5546875" style="278" customWidth="1"/>
    <col min="7175" max="7424" width="10.109375" style="278"/>
    <col min="7425" max="7425" width="6.33203125" style="278" customWidth="1"/>
    <col min="7426" max="7426" width="102.88671875" style="278" customWidth="1"/>
    <col min="7427" max="7429" width="10.109375" style="278"/>
    <col min="7430" max="7430" width="45.5546875" style="278" customWidth="1"/>
    <col min="7431" max="7680" width="10.109375" style="278"/>
    <col min="7681" max="7681" width="6.33203125" style="278" customWidth="1"/>
    <col min="7682" max="7682" width="102.88671875" style="278" customWidth="1"/>
    <col min="7683" max="7685" width="10.109375" style="278"/>
    <col min="7686" max="7686" width="45.5546875" style="278" customWidth="1"/>
    <col min="7687" max="7936" width="10.109375" style="278"/>
    <col min="7937" max="7937" width="6.33203125" style="278" customWidth="1"/>
    <col min="7938" max="7938" width="102.88671875" style="278" customWidth="1"/>
    <col min="7939" max="7941" width="10.109375" style="278"/>
    <col min="7942" max="7942" width="45.5546875" style="278" customWidth="1"/>
    <col min="7943" max="8192" width="10.109375" style="278"/>
    <col min="8193" max="8193" width="6.33203125" style="278" customWidth="1"/>
    <col min="8194" max="8194" width="102.88671875" style="278" customWidth="1"/>
    <col min="8195" max="8197" width="10.109375" style="278"/>
    <col min="8198" max="8198" width="45.5546875" style="278" customWidth="1"/>
    <col min="8199" max="8448" width="10.109375" style="278"/>
    <col min="8449" max="8449" width="6.33203125" style="278" customWidth="1"/>
    <col min="8450" max="8450" width="102.88671875" style="278" customWidth="1"/>
    <col min="8451" max="8453" width="10.109375" style="278"/>
    <col min="8454" max="8454" width="45.5546875" style="278" customWidth="1"/>
    <col min="8455" max="8704" width="10.109375" style="278"/>
    <col min="8705" max="8705" width="6.33203125" style="278" customWidth="1"/>
    <col min="8706" max="8706" width="102.88671875" style="278" customWidth="1"/>
    <col min="8707" max="8709" width="10.109375" style="278"/>
    <col min="8710" max="8710" width="45.5546875" style="278" customWidth="1"/>
    <col min="8711" max="8960" width="10.109375" style="278"/>
    <col min="8961" max="8961" width="6.33203125" style="278" customWidth="1"/>
    <col min="8962" max="8962" width="102.88671875" style="278" customWidth="1"/>
    <col min="8963" max="8965" width="10.109375" style="278"/>
    <col min="8966" max="8966" width="45.5546875" style="278" customWidth="1"/>
    <col min="8967" max="9216" width="10.109375" style="278"/>
    <col min="9217" max="9217" width="6.33203125" style="278" customWidth="1"/>
    <col min="9218" max="9218" width="102.88671875" style="278" customWidth="1"/>
    <col min="9219" max="9221" width="10.109375" style="278"/>
    <col min="9222" max="9222" width="45.5546875" style="278" customWidth="1"/>
    <col min="9223" max="9472" width="10.109375" style="278"/>
    <col min="9473" max="9473" width="6.33203125" style="278" customWidth="1"/>
    <col min="9474" max="9474" width="102.88671875" style="278" customWidth="1"/>
    <col min="9475" max="9477" width="10.109375" style="278"/>
    <col min="9478" max="9478" width="45.5546875" style="278" customWidth="1"/>
    <col min="9479" max="9728" width="10.109375" style="278"/>
    <col min="9729" max="9729" width="6.33203125" style="278" customWidth="1"/>
    <col min="9730" max="9730" width="102.88671875" style="278" customWidth="1"/>
    <col min="9731" max="9733" width="10.109375" style="278"/>
    <col min="9734" max="9734" width="45.5546875" style="278" customWidth="1"/>
    <col min="9735" max="9984" width="10.109375" style="278"/>
    <col min="9985" max="9985" width="6.33203125" style="278" customWidth="1"/>
    <col min="9986" max="9986" width="102.88671875" style="278" customWidth="1"/>
    <col min="9987" max="9989" width="10.109375" style="278"/>
    <col min="9990" max="9990" width="45.5546875" style="278" customWidth="1"/>
    <col min="9991" max="10240" width="10.109375" style="278"/>
    <col min="10241" max="10241" width="6.33203125" style="278" customWidth="1"/>
    <col min="10242" max="10242" width="102.88671875" style="278" customWidth="1"/>
    <col min="10243" max="10245" width="10.109375" style="278"/>
    <col min="10246" max="10246" width="45.5546875" style="278" customWidth="1"/>
    <col min="10247" max="10496" width="10.109375" style="278"/>
    <col min="10497" max="10497" width="6.33203125" style="278" customWidth="1"/>
    <col min="10498" max="10498" width="102.88671875" style="278" customWidth="1"/>
    <col min="10499" max="10501" width="10.109375" style="278"/>
    <col min="10502" max="10502" width="45.5546875" style="278" customWidth="1"/>
    <col min="10503" max="10752" width="10.109375" style="278"/>
    <col min="10753" max="10753" width="6.33203125" style="278" customWidth="1"/>
    <col min="10754" max="10754" width="102.88671875" style="278" customWidth="1"/>
    <col min="10755" max="10757" width="10.109375" style="278"/>
    <col min="10758" max="10758" width="45.5546875" style="278" customWidth="1"/>
    <col min="10759" max="11008" width="10.109375" style="278"/>
    <col min="11009" max="11009" width="6.33203125" style="278" customWidth="1"/>
    <col min="11010" max="11010" width="102.88671875" style="278" customWidth="1"/>
    <col min="11011" max="11013" width="10.109375" style="278"/>
    <col min="11014" max="11014" width="45.5546875" style="278" customWidth="1"/>
    <col min="11015" max="11264" width="10.109375" style="278"/>
    <col min="11265" max="11265" width="6.33203125" style="278" customWidth="1"/>
    <col min="11266" max="11266" width="102.88671875" style="278" customWidth="1"/>
    <col min="11267" max="11269" width="10.109375" style="278"/>
    <col min="11270" max="11270" width="45.5546875" style="278" customWidth="1"/>
    <col min="11271" max="11520" width="10.109375" style="278"/>
    <col min="11521" max="11521" width="6.33203125" style="278" customWidth="1"/>
    <col min="11522" max="11522" width="102.88671875" style="278" customWidth="1"/>
    <col min="11523" max="11525" width="10.109375" style="278"/>
    <col min="11526" max="11526" width="45.5546875" style="278" customWidth="1"/>
    <col min="11527" max="11776" width="10.109375" style="278"/>
    <col min="11777" max="11777" width="6.33203125" style="278" customWidth="1"/>
    <col min="11778" max="11778" width="102.88671875" style="278" customWidth="1"/>
    <col min="11779" max="11781" width="10.109375" style="278"/>
    <col min="11782" max="11782" width="45.5546875" style="278" customWidth="1"/>
    <col min="11783" max="12032" width="10.109375" style="278"/>
    <col min="12033" max="12033" width="6.33203125" style="278" customWidth="1"/>
    <col min="12034" max="12034" width="102.88671875" style="278" customWidth="1"/>
    <col min="12035" max="12037" width="10.109375" style="278"/>
    <col min="12038" max="12038" width="45.5546875" style="278" customWidth="1"/>
    <col min="12039" max="12288" width="10.109375" style="278"/>
    <col min="12289" max="12289" width="6.33203125" style="278" customWidth="1"/>
    <col min="12290" max="12290" width="102.88671875" style="278" customWidth="1"/>
    <col min="12291" max="12293" width="10.109375" style="278"/>
    <col min="12294" max="12294" width="45.5546875" style="278" customWidth="1"/>
    <col min="12295" max="12544" width="10.109375" style="278"/>
    <col min="12545" max="12545" width="6.33203125" style="278" customWidth="1"/>
    <col min="12546" max="12546" width="102.88671875" style="278" customWidth="1"/>
    <col min="12547" max="12549" width="10.109375" style="278"/>
    <col min="12550" max="12550" width="45.5546875" style="278" customWidth="1"/>
    <col min="12551" max="12800" width="10.109375" style="278"/>
    <col min="12801" max="12801" width="6.33203125" style="278" customWidth="1"/>
    <col min="12802" max="12802" width="102.88671875" style="278" customWidth="1"/>
    <col min="12803" max="12805" width="10.109375" style="278"/>
    <col min="12806" max="12806" width="45.5546875" style="278" customWidth="1"/>
    <col min="12807" max="13056" width="10.109375" style="278"/>
    <col min="13057" max="13057" width="6.33203125" style="278" customWidth="1"/>
    <col min="13058" max="13058" width="102.88671875" style="278" customWidth="1"/>
    <col min="13059" max="13061" width="10.109375" style="278"/>
    <col min="13062" max="13062" width="45.5546875" style="278" customWidth="1"/>
    <col min="13063" max="13312" width="10.109375" style="278"/>
    <col min="13313" max="13313" width="6.33203125" style="278" customWidth="1"/>
    <col min="13314" max="13314" width="102.88671875" style="278" customWidth="1"/>
    <col min="13315" max="13317" width="10.109375" style="278"/>
    <col min="13318" max="13318" width="45.5546875" style="278" customWidth="1"/>
    <col min="13319" max="13568" width="10.109375" style="278"/>
    <col min="13569" max="13569" width="6.33203125" style="278" customWidth="1"/>
    <col min="13570" max="13570" width="102.88671875" style="278" customWidth="1"/>
    <col min="13571" max="13573" width="10.109375" style="278"/>
    <col min="13574" max="13574" width="45.5546875" style="278" customWidth="1"/>
    <col min="13575" max="13824" width="10.109375" style="278"/>
    <col min="13825" max="13825" width="6.33203125" style="278" customWidth="1"/>
    <col min="13826" max="13826" width="102.88671875" style="278" customWidth="1"/>
    <col min="13827" max="13829" width="10.109375" style="278"/>
    <col min="13830" max="13830" width="45.5546875" style="278" customWidth="1"/>
    <col min="13831" max="14080" width="10.109375" style="278"/>
    <col min="14081" max="14081" width="6.33203125" style="278" customWidth="1"/>
    <col min="14082" max="14082" width="102.88671875" style="278" customWidth="1"/>
    <col min="14083" max="14085" width="10.109375" style="278"/>
    <col min="14086" max="14086" width="45.5546875" style="278" customWidth="1"/>
    <col min="14087" max="14336" width="10.109375" style="278"/>
    <col min="14337" max="14337" width="6.33203125" style="278" customWidth="1"/>
    <col min="14338" max="14338" width="102.88671875" style="278" customWidth="1"/>
    <col min="14339" max="14341" width="10.109375" style="278"/>
    <col min="14342" max="14342" width="45.5546875" style="278" customWidth="1"/>
    <col min="14343" max="14592" width="10.109375" style="278"/>
    <col min="14593" max="14593" width="6.33203125" style="278" customWidth="1"/>
    <col min="14594" max="14594" width="102.88671875" style="278" customWidth="1"/>
    <col min="14595" max="14597" width="10.109375" style="278"/>
    <col min="14598" max="14598" width="45.5546875" style="278" customWidth="1"/>
    <col min="14599" max="14848" width="10.109375" style="278"/>
    <col min="14849" max="14849" width="6.33203125" style="278" customWidth="1"/>
    <col min="14850" max="14850" width="102.88671875" style="278" customWidth="1"/>
    <col min="14851" max="14853" width="10.109375" style="278"/>
    <col min="14854" max="14854" width="45.5546875" style="278" customWidth="1"/>
    <col min="14855" max="15104" width="10.109375" style="278"/>
    <col min="15105" max="15105" width="6.33203125" style="278" customWidth="1"/>
    <col min="15106" max="15106" width="102.88671875" style="278" customWidth="1"/>
    <col min="15107" max="15109" width="10.109375" style="278"/>
    <col min="15110" max="15110" width="45.5546875" style="278" customWidth="1"/>
    <col min="15111" max="15360" width="10.109375" style="278"/>
    <col min="15361" max="15361" width="6.33203125" style="278" customWidth="1"/>
    <col min="15362" max="15362" width="102.88671875" style="278" customWidth="1"/>
    <col min="15363" max="15365" width="10.109375" style="278"/>
    <col min="15366" max="15366" width="45.5546875" style="278" customWidth="1"/>
    <col min="15367" max="15616" width="10.109375" style="278"/>
    <col min="15617" max="15617" width="6.33203125" style="278" customWidth="1"/>
    <col min="15618" max="15618" width="102.88671875" style="278" customWidth="1"/>
    <col min="15619" max="15621" width="10.109375" style="278"/>
    <col min="15622" max="15622" width="45.5546875" style="278" customWidth="1"/>
    <col min="15623" max="15872" width="10.109375" style="278"/>
    <col min="15873" max="15873" width="6.33203125" style="278" customWidth="1"/>
    <col min="15874" max="15874" width="102.88671875" style="278" customWidth="1"/>
    <col min="15875" max="15877" width="10.109375" style="278"/>
    <col min="15878" max="15878" width="45.5546875" style="278" customWidth="1"/>
    <col min="15879" max="16128" width="10.109375" style="278"/>
    <col min="16129" max="16129" width="6.33203125" style="278" customWidth="1"/>
    <col min="16130" max="16130" width="102.88671875" style="278" customWidth="1"/>
    <col min="16131" max="16133" width="10.109375" style="278"/>
    <col min="16134" max="16134" width="45.5546875" style="278" customWidth="1"/>
    <col min="16135" max="16384" width="10.109375" style="278"/>
  </cols>
  <sheetData>
    <row r="1" spans="2:2" s="265" customFormat="1">
      <c r="B1" s="337" t="s">
        <v>731</v>
      </c>
    </row>
    <row r="2" spans="2:2" s="265" customFormat="1">
      <c r="B2" s="338" t="s">
        <v>732</v>
      </c>
    </row>
    <row r="3" spans="2:2" s="265" customFormat="1">
      <c r="B3" s="337"/>
    </row>
    <row r="4" spans="2:2" s="265" customFormat="1" ht="118.8">
      <c r="B4" s="339" t="s">
        <v>1425</v>
      </c>
    </row>
    <row r="5" spans="2:2" s="265" customFormat="1">
      <c r="B5" s="339"/>
    </row>
    <row r="6" spans="2:2" s="265" customFormat="1" ht="52.8">
      <c r="B6" s="339" t="s">
        <v>733</v>
      </c>
    </row>
    <row r="7" spans="2:2" s="265" customFormat="1">
      <c r="B7" s="339" t="s">
        <v>734</v>
      </c>
    </row>
    <row r="8" spans="2:2" s="265" customFormat="1" ht="26.4">
      <c r="B8" s="339" t="s">
        <v>735</v>
      </c>
    </row>
    <row r="9" spans="2:2" s="265" customFormat="1">
      <c r="B9" s="337"/>
    </row>
    <row r="10" spans="2:2" s="265" customFormat="1" ht="66">
      <c r="B10" s="339" t="s">
        <v>736</v>
      </c>
    </row>
    <row r="11" spans="2:2" s="265" customFormat="1">
      <c r="B11" s="339"/>
    </row>
    <row r="12" spans="2:2" s="265" customFormat="1" ht="94.8">
      <c r="B12" s="339" t="s">
        <v>1426</v>
      </c>
    </row>
    <row r="13" spans="2:2" s="265" customFormat="1">
      <c r="B13" s="337"/>
    </row>
    <row r="14" spans="2:2" s="265" customFormat="1">
      <c r="B14" s="340"/>
    </row>
    <row r="15" spans="2:2" s="265" customFormat="1">
      <c r="B15" s="341" t="s">
        <v>737</v>
      </c>
    </row>
    <row r="16" spans="2:2" s="265" customFormat="1">
      <c r="B16" s="342"/>
    </row>
    <row r="17" spans="1:2" s="265" customFormat="1" ht="52.8">
      <c r="B17" s="342" t="s">
        <v>1427</v>
      </c>
    </row>
    <row r="18" spans="1:2" s="265" customFormat="1">
      <c r="B18" s="337"/>
    </row>
    <row r="19" spans="1:2" s="265" customFormat="1">
      <c r="B19" s="338" t="s">
        <v>738</v>
      </c>
    </row>
    <row r="20" spans="1:2" s="265" customFormat="1">
      <c r="B20" s="337"/>
    </row>
    <row r="21" spans="1:2" s="265" customFormat="1" ht="39.6">
      <c r="B21" s="339" t="s">
        <v>739</v>
      </c>
    </row>
    <row r="22" spans="1:2" s="265" customFormat="1">
      <c r="B22" s="337"/>
    </row>
    <row r="23" spans="1:2" s="265" customFormat="1" ht="39.6">
      <c r="B23" s="339" t="s">
        <v>1428</v>
      </c>
    </row>
    <row r="24" spans="1:2" s="265" customFormat="1" ht="66">
      <c r="B24" s="339" t="s">
        <v>740</v>
      </c>
    </row>
    <row r="25" spans="1:2" s="265" customFormat="1">
      <c r="B25" s="339"/>
    </row>
    <row r="26" spans="1:2" s="265" customFormat="1" ht="26.4">
      <c r="B26" s="343" t="s">
        <v>1429</v>
      </c>
    </row>
    <row r="27" spans="1:2" s="265" customFormat="1">
      <c r="B27" s="337"/>
    </row>
    <row r="28" spans="1:2" s="265" customFormat="1">
      <c r="B28" s="339"/>
    </row>
    <row r="29" spans="1:2" s="265" customFormat="1" ht="39.6">
      <c r="B29" s="339" t="s">
        <v>741</v>
      </c>
    </row>
    <row r="30" spans="1:2" s="265" customFormat="1">
      <c r="B30" s="339"/>
    </row>
    <row r="31" spans="1:2" s="265" customFormat="1" ht="52.8">
      <c r="A31" s="273"/>
      <c r="B31" s="339" t="s">
        <v>742</v>
      </c>
    </row>
    <row r="32" spans="1:2" s="265" customFormat="1" ht="94.8">
      <c r="B32" s="339" t="s">
        <v>1430</v>
      </c>
    </row>
    <row r="33" spans="2:2" s="265" customFormat="1">
      <c r="B33" s="337" t="s">
        <v>743</v>
      </c>
    </row>
    <row r="34" spans="2:2" s="265" customFormat="1">
      <c r="B34" s="337"/>
    </row>
    <row r="35" spans="2:2" s="265" customFormat="1" ht="79.2">
      <c r="B35" s="342" t="s">
        <v>744</v>
      </c>
    </row>
    <row r="36" spans="2:2" s="265" customFormat="1">
      <c r="B36" s="339"/>
    </row>
    <row r="37" spans="2:2" s="265" customFormat="1">
      <c r="B37" s="338" t="s">
        <v>1431</v>
      </c>
    </row>
    <row r="38" spans="2:2" s="265" customFormat="1">
      <c r="B38" s="339"/>
    </row>
    <row r="39" spans="2:2" s="265" customFormat="1" ht="26.4">
      <c r="B39" s="337" t="s">
        <v>1432</v>
      </c>
    </row>
    <row r="40" spans="2:2" s="265" customFormat="1" ht="26.4">
      <c r="B40" s="339" t="s">
        <v>774</v>
      </c>
    </row>
    <row r="41" spans="2:2" s="265" customFormat="1">
      <c r="B41" s="339" t="s">
        <v>1433</v>
      </c>
    </row>
    <row r="42" spans="2:2" s="265" customFormat="1">
      <c r="B42" s="339" t="s">
        <v>775</v>
      </c>
    </row>
    <row r="43" spans="2:2" s="265" customFormat="1" ht="26.4">
      <c r="B43" s="339" t="s">
        <v>776</v>
      </c>
    </row>
    <row r="44" spans="2:2" s="265" customFormat="1" ht="39.6">
      <c r="B44" s="339" t="s">
        <v>1434</v>
      </c>
    </row>
    <row r="45" spans="2:2" s="265" customFormat="1" ht="52.8">
      <c r="B45" s="339" t="s">
        <v>1435</v>
      </c>
    </row>
    <row r="46" spans="2:2" s="265" customFormat="1" ht="26.4">
      <c r="B46" s="339" t="s">
        <v>1436</v>
      </c>
    </row>
    <row r="47" spans="2:2" s="265" customFormat="1" ht="55.2">
      <c r="B47" s="339" t="s">
        <v>1437</v>
      </c>
    </row>
    <row r="48" spans="2:2" s="265" customFormat="1" ht="26.4">
      <c r="B48" s="339" t="s">
        <v>777</v>
      </c>
    </row>
    <row r="49" spans="2:2" s="265" customFormat="1">
      <c r="B49" s="339"/>
    </row>
    <row r="50" spans="2:2" s="265" customFormat="1" ht="39.6">
      <c r="B50" s="339" t="s">
        <v>778</v>
      </c>
    </row>
    <row r="51" spans="2:2" s="265" customFormat="1">
      <c r="B51" s="339"/>
    </row>
    <row r="52" spans="2:2" s="265" customFormat="1">
      <c r="B52" s="338" t="s">
        <v>745</v>
      </c>
    </row>
    <row r="53" spans="2:2" s="265" customFormat="1">
      <c r="B53" s="337"/>
    </row>
    <row r="54" spans="2:2" s="265" customFormat="1" ht="158.4">
      <c r="B54" s="339" t="s">
        <v>1438</v>
      </c>
    </row>
    <row r="55" spans="2:2" s="265" customFormat="1">
      <c r="B55" s="339"/>
    </row>
    <row r="56" spans="2:2" s="265" customFormat="1" ht="105.6">
      <c r="B56" s="338" t="s">
        <v>1439</v>
      </c>
    </row>
    <row r="57" spans="2:2" s="265" customFormat="1">
      <c r="B57" s="339"/>
    </row>
    <row r="58" spans="2:2" s="265" customFormat="1" ht="39.6">
      <c r="B58" s="337" t="s">
        <v>746</v>
      </c>
    </row>
    <row r="59" spans="2:2" s="265" customFormat="1">
      <c r="B59" s="339"/>
    </row>
    <row r="60" spans="2:2" s="265" customFormat="1">
      <c r="B60" s="339"/>
    </row>
    <row r="61" spans="2:2" s="265" customFormat="1">
      <c r="B61" s="338" t="s">
        <v>747</v>
      </c>
    </row>
    <row r="62" spans="2:2" s="265" customFormat="1">
      <c r="B62" s="337"/>
    </row>
    <row r="63" spans="2:2" s="265" customFormat="1" ht="132">
      <c r="B63" s="339" t="s">
        <v>748</v>
      </c>
    </row>
    <row r="64" spans="2:2" s="265" customFormat="1" ht="26.4">
      <c r="B64" s="337" t="s">
        <v>749</v>
      </c>
    </row>
    <row r="65" spans="2:2" s="265" customFormat="1">
      <c r="B65" s="339"/>
    </row>
    <row r="66" spans="2:2" s="265" customFormat="1">
      <c r="B66" s="338" t="s">
        <v>750</v>
      </c>
    </row>
    <row r="67" spans="2:2" s="265" customFormat="1">
      <c r="B67" s="339"/>
    </row>
    <row r="68" spans="2:2" s="265" customFormat="1" ht="39.6">
      <c r="B68" s="339" t="s">
        <v>751</v>
      </c>
    </row>
    <row r="69" spans="2:2" s="265" customFormat="1">
      <c r="B69" s="339"/>
    </row>
    <row r="70" spans="2:2" s="265" customFormat="1" ht="39.6">
      <c r="B70" s="339" t="s">
        <v>752</v>
      </c>
    </row>
    <row r="71" spans="2:2" s="265" customFormat="1">
      <c r="B71" s="339"/>
    </row>
    <row r="72" spans="2:2" s="265" customFormat="1">
      <c r="B72" s="339"/>
    </row>
    <row r="73" spans="2:2" s="265" customFormat="1">
      <c r="B73" s="338" t="s">
        <v>753</v>
      </c>
    </row>
    <row r="74" spans="2:2" s="265" customFormat="1">
      <c r="B74" s="337"/>
    </row>
    <row r="75" spans="2:2" s="265" customFormat="1" ht="66">
      <c r="B75" s="339" t="s">
        <v>1440</v>
      </c>
    </row>
    <row r="76" spans="2:2" s="265" customFormat="1">
      <c r="B76" s="339"/>
    </row>
    <row r="77" spans="2:2" s="265" customFormat="1" ht="105.6">
      <c r="B77" s="339" t="s">
        <v>1441</v>
      </c>
    </row>
    <row r="78" spans="2:2" s="265" customFormat="1">
      <c r="B78" s="339" t="s">
        <v>754</v>
      </c>
    </row>
    <row r="79" spans="2:2" s="265" customFormat="1">
      <c r="B79" s="339"/>
    </row>
    <row r="80" spans="2:2" s="265" customFormat="1" ht="39.6">
      <c r="B80" s="339" t="s">
        <v>755</v>
      </c>
    </row>
    <row r="81" spans="2:2" s="265" customFormat="1">
      <c r="B81" s="339"/>
    </row>
    <row r="82" spans="2:2" s="265" customFormat="1" ht="39.6">
      <c r="B82" s="339" t="s">
        <v>756</v>
      </c>
    </row>
    <row r="83" spans="2:2" s="265" customFormat="1">
      <c r="B83" s="339"/>
    </row>
    <row r="84" spans="2:2" s="265" customFormat="1" ht="39.6">
      <c r="B84" s="339" t="s">
        <v>757</v>
      </c>
    </row>
    <row r="85" spans="2:2" s="265" customFormat="1">
      <c r="B85" s="339" t="s">
        <v>758</v>
      </c>
    </row>
    <row r="86" spans="2:2" s="265" customFormat="1">
      <c r="B86" s="339"/>
    </row>
    <row r="87" spans="2:2" s="265" customFormat="1">
      <c r="B87" s="339"/>
    </row>
    <row r="88" spans="2:2" s="265" customFormat="1">
      <c r="B88" s="338" t="s">
        <v>759</v>
      </c>
    </row>
    <row r="89" spans="2:2" s="265" customFormat="1">
      <c r="B89" s="337"/>
    </row>
    <row r="90" spans="2:2" s="265" customFormat="1" ht="26.4">
      <c r="B90" s="339" t="s">
        <v>760</v>
      </c>
    </row>
    <row r="91" spans="2:2" s="265" customFormat="1">
      <c r="B91" s="339"/>
    </row>
    <row r="92" spans="2:2" s="265" customFormat="1" ht="55.2">
      <c r="B92" s="339" t="s">
        <v>1442</v>
      </c>
    </row>
    <row r="93" spans="2:2" s="265" customFormat="1">
      <c r="B93" s="339"/>
    </row>
    <row r="94" spans="2:2" s="265" customFormat="1" ht="66">
      <c r="B94" s="339" t="s">
        <v>1443</v>
      </c>
    </row>
    <row r="95" spans="2:2" s="265" customFormat="1">
      <c r="B95" s="339"/>
    </row>
    <row r="96" spans="2:2" s="265" customFormat="1" ht="26.4">
      <c r="B96" s="339" t="s">
        <v>761</v>
      </c>
    </row>
    <row r="97" spans="2:2" s="265" customFormat="1">
      <c r="B97" s="337"/>
    </row>
    <row r="98" spans="2:2" s="265" customFormat="1">
      <c r="B98" s="339"/>
    </row>
    <row r="99" spans="2:2" s="265" customFormat="1">
      <c r="B99" s="338" t="s">
        <v>762</v>
      </c>
    </row>
    <row r="100" spans="2:2" s="265" customFormat="1">
      <c r="B100" s="337"/>
    </row>
    <row r="101" spans="2:2" s="265" customFormat="1" ht="39.6">
      <c r="B101" s="339" t="s">
        <v>763</v>
      </c>
    </row>
    <row r="102" spans="2:2" s="265" customFormat="1" ht="52.8">
      <c r="B102" s="339" t="s">
        <v>764</v>
      </c>
    </row>
    <row r="103" spans="2:2" s="265" customFormat="1">
      <c r="B103" s="339"/>
    </row>
    <row r="104" spans="2:2" s="265" customFormat="1">
      <c r="B104" s="342" t="s">
        <v>765</v>
      </c>
    </row>
    <row r="105" spans="2:2" s="265" customFormat="1">
      <c r="B105" s="342"/>
    </row>
    <row r="106" spans="2:2" s="265" customFormat="1" ht="79.2">
      <c r="B106" s="342" t="s">
        <v>1444</v>
      </c>
    </row>
    <row r="107" spans="2:2" s="265" customFormat="1">
      <c r="B107" s="342"/>
    </row>
    <row r="108" spans="2:2" s="265" customFormat="1" ht="26.4">
      <c r="B108" s="342" t="s">
        <v>766</v>
      </c>
    </row>
    <row r="109" spans="2:2" s="265" customFormat="1">
      <c r="B109" s="342"/>
    </row>
    <row r="110" spans="2:2" s="265" customFormat="1" ht="26.4">
      <c r="B110" s="342" t="s">
        <v>1445</v>
      </c>
    </row>
    <row r="111" spans="2:2" s="265" customFormat="1">
      <c r="B111" s="339"/>
    </row>
    <row r="112" spans="2:2" s="265" customFormat="1">
      <c r="B112" s="339"/>
    </row>
    <row r="113" spans="2:2" s="265" customFormat="1">
      <c r="B113" s="338" t="s">
        <v>767</v>
      </c>
    </row>
    <row r="114" spans="2:2" s="265" customFormat="1">
      <c r="B114" s="337"/>
    </row>
    <row r="115" spans="2:2" s="265" customFormat="1" ht="39.6">
      <c r="B115" s="339" t="s">
        <v>768</v>
      </c>
    </row>
    <row r="116" spans="2:2" s="265" customFormat="1">
      <c r="B116" s="339"/>
    </row>
    <row r="117" spans="2:2" s="265" customFormat="1" ht="26.4">
      <c r="B117" s="339" t="s">
        <v>769</v>
      </c>
    </row>
    <row r="118" spans="2:2" s="265" customFormat="1">
      <c r="B118" s="339"/>
    </row>
    <row r="119" spans="2:2" s="265" customFormat="1" ht="26.4">
      <c r="B119" s="339" t="s">
        <v>770</v>
      </c>
    </row>
    <row r="120" spans="2:2" s="265" customFormat="1" ht="39.6">
      <c r="B120" s="339" t="s">
        <v>771</v>
      </c>
    </row>
    <row r="121" spans="2:2" s="265" customFormat="1">
      <c r="B121" s="339"/>
    </row>
    <row r="122" spans="2:2" s="265" customFormat="1" ht="26.4">
      <c r="B122" s="339" t="s">
        <v>772</v>
      </c>
    </row>
    <row r="123" spans="2:2" s="265" customFormat="1">
      <c r="B123" s="339"/>
    </row>
    <row r="124" spans="2:2" s="265" customFormat="1">
      <c r="B124" s="339"/>
    </row>
    <row r="125" spans="2:2" s="265" customFormat="1">
      <c r="B125" s="339"/>
    </row>
    <row r="126" spans="2:2" s="265" customFormat="1">
      <c r="B126" s="268"/>
    </row>
    <row r="127" spans="2:2" s="265" customFormat="1">
      <c r="B127" s="268"/>
    </row>
    <row r="128" spans="2:2" s="265" customFormat="1">
      <c r="B128" s="268"/>
    </row>
    <row r="129" spans="2:2" s="265" customFormat="1">
      <c r="B129" s="268"/>
    </row>
    <row r="130" spans="2:2" s="265" customFormat="1">
      <c r="B130" s="268"/>
    </row>
    <row r="131" spans="2:2" s="265" customFormat="1">
      <c r="B131" s="268"/>
    </row>
    <row r="132" spans="2:2" s="265" customFormat="1">
      <c r="B132" s="268"/>
    </row>
    <row r="133" spans="2:2" s="265" customFormat="1">
      <c r="B133" s="268"/>
    </row>
    <row r="134" spans="2:2" s="265" customFormat="1">
      <c r="B134" s="268"/>
    </row>
    <row r="135" spans="2:2" s="265" customFormat="1">
      <c r="B135" s="268"/>
    </row>
    <row r="136" spans="2:2" s="265" customFormat="1">
      <c r="B136" s="268"/>
    </row>
    <row r="137" spans="2:2" s="265" customFormat="1">
      <c r="B137" s="268"/>
    </row>
    <row r="138" spans="2:2" s="265" customFormat="1">
      <c r="B138" s="268"/>
    </row>
    <row r="139" spans="2:2" s="265" customFormat="1">
      <c r="B139" s="268"/>
    </row>
    <row r="140" spans="2:2" s="265" customFormat="1">
      <c r="B140" s="268"/>
    </row>
    <row r="141" spans="2:2" s="265" customFormat="1">
      <c r="B141" s="268"/>
    </row>
    <row r="142" spans="2:2" s="265" customFormat="1">
      <c r="B142" s="268"/>
    </row>
    <row r="143" spans="2:2" s="265" customFormat="1">
      <c r="B143" s="268"/>
    </row>
    <row r="144" spans="2:2" s="265" customFormat="1">
      <c r="B144" s="268"/>
    </row>
    <row r="145" spans="2:2" s="265" customFormat="1">
      <c r="B145" s="268"/>
    </row>
    <row r="146" spans="2:2" s="265" customFormat="1">
      <c r="B146" s="268"/>
    </row>
    <row r="147" spans="2:2" s="265" customFormat="1">
      <c r="B147" s="276"/>
    </row>
    <row r="148" spans="2:2" s="265" customFormat="1">
      <c r="B148" s="268"/>
    </row>
    <row r="149" spans="2:2" s="265" customFormat="1">
      <c r="B149" s="268"/>
    </row>
    <row r="150" spans="2:2" s="265" customFormat="1">
      <c r="B150" s="268"/>
    </row>
    <row r="151" spans="2:2" s="265" customFormat="1">
      <c r="B151" s="268"/>
    </row>
    <row r="152" spans="2:2" s="265" customFormat="1">
      <c r="B152" s="268"/>
    </row>
    <row r="153" spans="2:2" s="265" customFormat="1">
      <c r="B153" s="268"/>
    </row>
    <row r="154" spans="2:2" s="265" customFormat="1">
      <c r="B154" s="268"/>
    </row>
    <row r="155" spans="2:2" s="265" customFormat="1">
      <c r="B155" s="268"/>
    </row>
    <row r="156" spans="2:2" s="265" customFormat="1">
      <c r="B156" s="268"/>
    </row>
    <row r="157" spans="2:2" s="265" customFormat="1">
      <c r="B157" s="268"/>
    </row>
    <row r="158" spans="2:2" s="265" customFormat="1">
      <c r="B158" s="268"/>
    </row>
    <row r="159" spans="2:2" s="265" customFormat="1">
      <c r="B159" s="268"/>
    </row>
    <row r="160" spans="2:2" s="265" customFormat="1">
      <c r="B160" s="268"/>
    </row>
    <row r="161" spans="2:2" s="265" customFormat="1">
      <c r="B161" s="268"/>
    </row>
    <row r="162" spans="2:2" s="265" customFormat="1">
      <c r="B162" s="268"/>
    </row>
    <row r="163" spans="2:2" s="265" customFormat="1">
      <c r="B163" s="268"/>
    </row>
    <row r="164" spans="2:2" s="265" customFormat="1">
      <c r="B164" s="268"/>
    </row>
    <row r="165" spans="2:2" s="265" customFormat="1">
      <c r="B165" s="268"/>
    </row>
    <row r="166" spans="2:2" s="265" customFormat="1">
      <c r="B166" s="269"/>
    </row>
    <row r="167" spans="2:2" s="265" customFormat="1">
      <c r="B167" s="268"/>
    </row>
    <row r="168" spans="2:2" s="265" customFormat="1">
      <c r="B168" s="268"/>
    </row>
    <row r="169" spans="2:2" s="265" customFormat="1">
      <c r="B169" s="268"/>
    </row>
    <row r="170" spans="2:2" s="265" customFormat="1">
      <c r="B170" s="268"/>
    </row>
    <row r="171" spans="2:2" s="265" customFormat="1">
      <c r="B171" s="268"/>
    </row>
    <row r="172" spans="2:2" s="265" customFormat="1">
      <c r="B172" s="268"/>
    </row>
    <row r="173" spans="2:2" s="265" customFormat="1">
      <c r="B173" s="268"/>
    </row>
    <row r="174" spans="2:2" s="265" customFormat="1">
      <c r="B174" s="268"/>
    </row>
    <row r="175" spans="2:2" s="265" customFormat="1">
      <c r="B175" s="268"/>
    </row>
    <row r="176" spans="2:2" s="265" customFormat="1">
      <c r="B176" s="268"/>
    </row>
    <row r="177" spans="2:2" s="265" customFormat="1">
      <c r="B177" s="268"/>
    </row>
    <row r="178" spans="2:2" s="265" customFormat="1">
      <c r="B178" s="268"/>
    </row>
    <row r="179" spans="2:2" s="265" customFormat="1">
      <c r="B179" s="268"/>
    </row>
    <row r="180" spans="2:2" s="265" customFormat="1">
      <c r="B180" s="268"/>
    </row>
    <row r="181" spans="2:2" s="265" customFormat="1">
      <c r="B181" s="268"/>
    </row>
    <row r="182" spans="2:2" s="265" customFormat="1">
      <c r="B182" s="268"/>
    </row>
    <row r="183" spans="2:2" s="265" customFormat="1">
      <c r="B183" s="268"/>
    </row>
    <row r="184" spans="2:2" s="265" customFormat="1">
      <c r="B184" s="268"/>
    </row>
    <row r="185" spans="2:2" s="265" customFormat="1">
      <c r="B185" s="268"/>
    </row>
    <row r="186" spans="2:2" s="265" customFormat="1">
      <c r="B186" s="268"/>
    </row>
    <row r="187" spans="2:2" s="265" customFormat="1">
      <c r="B187" s="268"/>
    </row>
    <row r="188" spans="2:2" s="265" customFormat="1">
      <c r="B188" s="268"/>
    </row>
    <row r="189" spans="2:2" s="265" customFormat="1">
      <c r="B189" s="268"/>
    </row>
    <row r="190" spans="2:2" s="265" customFormat="1">
      <c r="B190" s="268"/>
    </row>
    <row r="191" spans="2:2" s="265" customFormat="1">
      <c r="B191" s="268"/>
    </row>
    <row r="192" spans="2:2" s="265" customFormat="1">
      <c r="B192" s="269"/>
    </row>
    <row r="193" spans="2:2" s="265" customFormat="1">
      <c r="B193" s="268"/>
    </row>
    <row r="194" spans="2:2" s="265" customFormat="1">
      <c r="B194" s="268"/>
    </row>
    <row r="195" spans="2:2" s="265" customFormat="1">
      <c r="B195" s="268"/>
    </row>
    <row r="196" spans="2:2" s="265" customFormat="1">
      <c r="B196" s="268"/>
    </row>
    <row r="197" spans="2:2" s="265" customFormat="1">
      <c r="B197" s="268"/>
    </row>
    <row r="198" spans="2:2" s="265" customFormat="1">
      <c r="B198" s="268"/>
    </row>
    <row r="199" spans="2:2" s="265" customFormat="1">
      <c r="B199" s="268"/>
    </row>
    <row r="200" spans="2:2" s="265" customFormat="1">
      <c r="B200" s="268"/>
    </row>
    <row r="201" spans="2:2" s="265" customFormat="1">
      <c r="B201" s="268"/>
    </row>
    <row r="202" spans="2:2" s="265" customFormat="1">
      <c r="B202" s="268"/>
    </row>
    <row r="203" spans="2:2" s="265" customFormat="1">
      <c r="B203" s="268"/>
    </row>
    <row r="204" spans="2:2" s="265" customFormat="1">
      <c r="B204" s="268"/>
    </row>
    <row r="205" spans="2:2" s="265" customFormat="1">
      <c r="B205" s="268"/>
    </row>
    <row r="206" spans="2:2" s="265" customFormat="1">
      <c r="B206" s="268"/>
    </row>
    <row r="207" spans="2:2" s="265" customFormat="1">
      <c r="B207" s="268"/>
    </row>
    <row r="208" spans="2:2" s="265" customFormat="1">
      <c r="B208" s="268"/>
    </row>
    <row r="209" spans="2:2" s="265" customFormat="1">
      <c r="B209" s="268"/>
    </row>
    <row r="210" spans="2:2" s="265" customFormat="1">
      <c r="B210" s="268"/>
    </row>
    <row r="211" spans="2:2" s="265" customFormat="1">
      <c r="B211" s="269"/>
    </row>
    <row r="212" spans="2:2" s="265" customFormat="1">
      <c r="B212" s="268"/>
    </row>
    <row r="213" spans="2:2" s="265" customFormat="1">
      <c r="B213" s="268"/>
    </row>
    <row r="214" spans="2:2" s="265" customFormat="1">
      <c r="B214" s="268"/>
    </row>
    <row r="215" spans="2:2" s="265" customFormat="1">
      <c r="B215" s="268"/>
    </row>
    <row r="216" spans="2:2" s="265" customFormat="1">
      <c r="B216" s="268"/>
    </row>
    <row r="217" spans="2:2" s="265" customFormat="1">
      <c r="B217" s="268"/>
    </row>
    <row r="218" spans="2:2" s="265" customFormat="1">
      <c r="B218" s="268"/>
    </row>
    <row r="219" spans="2:2" s="265" customFormat="1">
      <c r="B219" s="268"/>
    </row>
    <row r="220" spans="2:2" s="265" customFormat="1">
      <c r="B220" s="268"/>
    </row>
    <row r="221" spans="2:2" s="265" customFormat="1">
      <c r="B221" s="268"/>
    </row>
    <row r="222" spans="2:2" s="265" customFormat="1">
      <c r="B222" s="268"/>
    </row>
    <row r="223" spans="2:2" s="265" customFormat="1">
      <c r="B223" s="268"/>
    </row>
    <row r="224" spans="2:2" s="265" customFormat="1">
      <c r="B224" s="268"/>
    </row>
    <row r="225" spans="2:2" s="265" customFormat="1">
      <c r="B225" s="268"/>
    </row>
    <row r="226" spans="2:2" s="265" customFormat="1">
      <c r="B226" s="268"/>
    </row>
    <row r="227" spans="2:2" s="265" customFormat="1">
      <c r="B227" s="268"/>
    </row>
    <row r="228" spans="2:2" s="265" customFormat="1">
      <c r="B228" s="268"/>
    </row>
    <row r="229" spans="2:2" s="265" customFormat="1">
      <c r="B229" s="268"/>
    </row>
    <row r="230" spans="2:2" s="265" customFormat="1">
      <c r="B230" s="268"/>
    </row>
    <row r="231" spans="2:2" s="265" customFormat="1">
      <c r="B231" s="268"/>
    </row>
    <row r="232" spans="2:2" s="265" customFormat="1">
      <c r="B232" s="268"/>
    </row>
    <row r="233" spans="2:2" s="265" customFormat="1">
      <c r="B233" s="268"/>
    </row>
    <row r="234" spans="2:2" s="265" customFormat="1">
      <c r="B234" s="268"/>
    </row>
    <row r="235" spans="2:2" s="265" customFormat="1">
      <c r="B235" s="268"/>
    </row>
    <row r="236" spans="2:2" s="265" customFormat="1">
      <c r="B236" s="268"/>
    </row>
    <row r="237" spans="2:2" s="265" customFormat="1">
      <c r="B237" s="269"/>
    </row>
    <row r="238" spans="2:2" s="265" customFormat="1">
      <c r="B238" s="268"/>
    </row>
    <row r="239" spans="2:2" s="265" customFormat="1">
      <c r="B239" s="268"/>
    </row>
    <row r="240" spans="2:2" s="265" customFormat="1">
      <c r="B240" s="268"/>
    </row>
    <row r="241" spans="2:2" s="265" customFormat="1">
      <c r="B241" s="268"/>
    </row>
    <row r="242" spans="2:2" s="265" customFormat="1">
      <c r="B242" s="268"/>
    </row>
    <row r="243" spans="2:2" s="265" customFormat="1">
      <c r="B243" s="268"/>
    </row>
    <row r="244" spans="2:2" s="265" customFormat="1">
      <c r="B244" s="268"/>
    </row>
    <row r="245" spans="2:2" s="265" customFormat="1">
      <c r="B245" s="268"/>
    </row>
    <row r="246" spans="2:2" s="265" customFormat="1">
      <c r="B246" s="268"/>
    </row>
    <row r="247" spans="2:2" s="265" customFormat="1">
      <c r="B247" s="268"/>
    </row>
    <row r="248" spans="2:2" s="265" customFormat="1">
      <c r="B248" s="268"/>
    </row>
    <row r="249" spans="2:2" s="265" customFormat="1">
      <c r="B249" s="268"/>
    </row>
    <row r="250" spans="2:2" s="265" customFormat="1">
      <c r="B250" s="268"/>
    </row>
    <row r="251" spans="2:2" s="265" customFormat="1">
      <c r="B251" s="268"/>
    </row>
    <row r="252" spans="2:2" s="265" customFormat="1">
      <c r="B252" s="268"/>
    </row>
    <row r="253" spans="2:2" s="265" customFormat="1">
      <c r="B253" s="268"/>
    </row>
    <row r="254" spans="2:2" s="265" customFormat="1">
      <c r="B254" s="268"/>
    </row>
    <row r="255" spans="2:2" s="265" customFormat="1">
      <c r="B255" s="268"/>
    </row>
    <row r="256" spans="2:2" s="265" customFormat="1">
      <c r="B256" s="268"/>
    </row>
    <row r="257" spans="2:2" s="265" customFormat="1">
      <c r="B257" s="268"/>
    </row>
    <row r="258" spans="2:2" s="265" customFormat="1">
      <c r="B258" s="269"/>
    </row>
    <row r="259" spans="2:2" s="265" customFormat="1">
      <c r="B259" s="268"/>
    </row>
    <row r="260" spans="2:2" s="265" customFormat="1">
      <c r="B260" s="268"/>
    </row>
    <row r="261" spans="2:2" s="265" customFormat="1">
      <c r="B261" s="268"/>
    </row>
    <row r="262" spans="2:2" s="265" customFormat="1">
      <c r="B262" s="268"/>
    </row>
    <row r="263" spans="2:2" s="265" customFormat="1">
      <c r="B263" s="268"/>
    </row>
    <row r="264" spans="2:2" s="265" customFormat="1">
      <c r="B264" s="268"/>
    </row>
    <row r="265" spans="2:2" s="265" customFormat="1">
      <c r="B265" s="269"/>
    </row>
    <row r="266" spans="2:2" s="265" customFormat="1">
      <c r="B266" s="268"/>
    </row>
    <row r="267" spans="2:2" s="265" customFormat="1">
      <c r="B267" s="268"/>
    </row>
    <row r="268" spans="2:2" s="265" customFormat="1">
      <c r="B268" s="268"/>
    </row>
    <row r="269" spans="2:2" s="265" customFormat="1">
      <c r="B269" s="268"/>
    </row>
    <row r="270" spans="2:2" s="265" customFormat="1">
      <c r="B270" s="268"/>
    </row>
    <row r="271" spans="2:2" s="265" customFormat="1">
      <c r="B271" s="268"/>
    </row>
    <row r="272" spans="2:2" s="265" customFormat="1">
      <c r="B272" s="268"/>
    </row>
    <row r="273" spans="2:2" s="265" customFormat="1">
      <c r="B273" s="268"/>
    </row>
    <row r="274" spans="2:2" s="265" customFormat="1">
      <c r="B274" s="268"/>
    </row>
    <row r="275" spans="2:2" s="265" customFormat="1">
      <c r="B275" s="268"/>
    </row>
    <row r="276" spans="2:2" s="265" customFormat="1">
      <c r="B276" s="268"/>
    </row>
    <row r="277" spans="2:2" s="265" customFormat="1">
      <c r="B277" s="268"/>
    </row>
    <row r="278" spans="2:2" s="265" customFormat="1">
      <c r="B278" s="268"/>
    </row>
    <row r="279" spans="2:2" s="265" customFormat="1">
      <c r="B279" s="268"/>
    </row>
    <row r="280" spans="2:2" s="265" customFormat="1">
      <c r="B280" s="268"/>
    </row>
    <row r="281" spans="2:2" s="265" customFormat="1">
      <c r="B281" s="268"/>
    </row>
    <row r="282" spans="2:2" s="265" customFormat="1">
      <c r="B282" s="268"/>
    </row>
    <row r="283" spans="2:2" s="265" customFormat="1">
      <c r="B283" s="268"/>
    </row>
    <row r="284" spans="2:2" s="265" customFormat="1">
      <c r="B284" s="268"/>
    </row>
    <row r="285" spans="2:2" s="265" customFormat="1">
      <c r="B285" s="268"/>
    </row>
    <row r="286" spans="2:2" s="265" customFormat="1">
      <c r="B286" s="268"/>
    </row>
    <row r="287" spans="2:2" s="265" customFormat="1">
      <c r="B287" s="268"/>
    </row>
    <row r="288" spans="2:2" s="265" customFormat="1">
      <c r="B288" s="268"/>
    </row>
    <row r="289" spans="2:2" s="265" customFormat="1">
      <c r="B289" s="268"/>
    </row>
    <row r="290" spans="2:2" s="265" customFormat="1">
      <c r="B290" s="268"/>
    </row>
    <row r="291" spans="2:2" s="265" customFormat="1">
      <c r="B291" s="269"/>
    </row>
    <row r="292" spans="2:2" s="265" customFormat="1">
      <c r="B292" s="268"/>
    </row>
    <row r="293" spans="2:2" s="265" customFormat="1">
      <c r="B293" s="268"/>
    </row>
    <row r="294" spans="2:2" s="265" customFormat="1">
      <c r="B294" s="268"/>
    </row>
    <row r="295" spans="2:2" s="265" customFormat="1">
      <c r="B295" s="268"/>
    </row>
    <row r="296" spans="2:2" s="265" customFormat="1">
      <c r="B296" s="268"/>
    </row>
    <row r="297" spans="2:2" s="265" customFormat="1">
      <c r="B297" s="268"/>
    </row>
    <row r="298" spans="2:2" s="265" customFormat="1">
      <c r="B298" s="268"/>
    </row>
    <row r="299" spans="2:2" s="265" customFormat="1">
      <c r="B299" s="268"/>
    </row>
    <row r="300" spans="2:2" s="265" customFormat="1">
      <c r="B300" s="268"/>
    </row>
    <row r="301" spans="2:2" s="265" customFormat="1">
      <c r="B301" s="268"/>
    </row>
    <row r="302" spans="2:2" s="265" customFormat="1">
      <c r="B302" s="268"/>
    </row>
    <row r="303" spans="2:2" s="265" customFormat="1">
      <c r="B303" s="268"/>
    </row>
    <row r="304" spans="2:2" s="265" customFormat="1">
      <c r="B304" s="268"/>
    </row>
    <row r="305" spans="2:2" s="265" customFormat="1">
      <c r="B305" s="268"/>
    </row>
    <row r="306" spans="2:2" s="265" customFormat="1">
      <c r="B306" s="268"/>
    </row>
    <row r="307" spans="2:2" s="265" customFormat="1">
      <c r="B307" s="268"/>
    </row>
    <row r="308" spans="2:2" s="265" customFormat="1">
      <c r="B308" s="268"/>
    </row>
    <row r="309" spans="2:2" s="265" customFormat="1">
      <c r="B309" s="268"/>
    </row>
  </sheetData>
  <pageMargins left="0.59055118110236227" right="0.39370078740157483" top="0.98425196850393704" bottom="0.98425196850393704" header="0.51181102362204722" footer="0.51181102362204722"/>
  <pageSetup paperSize="9" scale="70" orientation="portrait"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J385"/>
  <sheetViews>
    <sheetView showZeros="0" zoomScale="130" zoomScaleNormal="130" zoomScaleSheetLayoutView="100" workbookViewId="0"/>
  </sheetViews>
  <sheetFormatPr defaultColWidth="10.109375" defaultRowHeight="13.2"/>
  <cols>
    <col min="1" max="1" width="8.88671875" style="304" bestFit="1" customWidth="1"/>
    <col min="2" max="2" width="57.88671875" style="298" customWidth="1"/>
    <col min="3" max="3" width="4.33203125" style="299" bestFit="1" customWidth="1"/>
    <col min="4" max="4" width="11.33203125" style="286" bestFit="1" customWidth="1"/>
    <col min="5" max="5" width="15.6640625" style="316" bestFit="1" customWidth="1"/>
    <col min="6" max="6" width="15.6640625" style="317" bestFit="1" customWidth="1"/>
    <col min="7" max="9" width="11.88671875" style="286" customWidth="1"/>
    <col min="10" max="10" width="8.88671875" style="287" bestFit="1" customWidth="1"/>
    <col min="11" max="11" width="5.5546875" style="288" bestFit="1" customWidth="1"/>
    <col min="12" max="256" width="10.109375" style="288"/>
    <col min="257" max="257" width="8.88671875" style="288" bestFit="1" customWidth="1"/>
    <col min="258" max="258" width="64.44140625" style="288" customWidth="1"/>
    <col min="259" max="259" width="4.33203125" style="288" bestFit="1" customWidth="1"/>
    <col min="260" max="260" width="11.33203125" style="288" bestFit="1" customWidth="1"/>
    <col min="261" max="262" width="15.6640625" style="288" bestFit="1" customWidth="1"/>
    <col min="263" max="263" width="17.109375" style="288" customWidth="1"/>
    <col min="264" max="264" width="10" style="288" bestFit="1" customWidth="1"/>
    <col min="265" max="265" width="11.109375" style="288" bestFit="1" customWidth="1"/>
    <col min="266" max="266" width="8.88671875" style="288" bestFit="1" customWidth="1"/>
    <col min="267" max="267" width="5.5546875" style="288" bestFit="1" customWidth="1"/>
    <col min="268" max="512" width="10.109375" style="288"/>
    <col min="513" max="513" width="8.88671875" style="288" bestFit="1" customWidth="1"/>
    <col min="514" max="514" width="64.44140625" style="288" customWidth="1"/>
    <col min="515" max="515" width="4.33203125" style="288" bestFit="1" customWidth="1"/>
    <col min="516" max="516" width="11.33203125" style="288" bestFit="1" customWidth="1"/>
    <col min="517" max="518" width="15.6640625" style="288" bestFit="1" customWidth="1"/>
    <col min="519" max="519" width="17.109375" style="288" customWidth="1"/>
    <col min="520" max="520" width="10" style="288" bestFit="1" customWidth="1"/>
    <col min="521" max="521" width="11.109375" style="288" bestFit="1" customWidth="1"/>
    <col min="522" max="522" width="8.88671875" style="288" bestFit="1" customWidth="1"/>
    <col min="523" max="523" width="5.5546875" style="288" bestFit="1" customWidth="1"/>
    <col min="524" max="768" width="10.109375" style="288"/>
    <col min="769" max="769" width="8.88671875" style="288" bestFit="1" customWidth="1"/>
    <col min="770" max="770" width="64.44140625" style="288" customWidth="1"/>
    <col min="771" max="771" width="4.33203125" style="288" bestFit="1" customWidth="1"/>
    <col min="772" max="772" width="11.33203125" style="288" bestFit="1" customWidth="1"/>
    <col min="773" max="774" width="15.6640625" style="288" bestFit="1" customWidth="1"/>
    <col min="775" max="775" width="17.109375" style="288" customWidth="1"/>
    <col min="776" max="776" width="10" style="288" bestFit="1" customWidth="1"/>
    <col min="777" max="777" width="11.109375" style="288" bestFit="1" customWidth="1"/>
    <col min="778" max="778" width="8.88671875" style="288" bestFit="1" customWidth="1"/>
    <col min="779" max="779" width="5.5546875" style="288" bestFit="1" customWidth="1"/>
    <col min="780" max="1024" width="10.109375" style="288"/>
    <col min="1025" max="1025" width="8.88671875" style="288" bestFit="1" customWidth="1"/>
    <col min="1026" max="1026" width="64.44140625" style="288" customWidth="1"/>
    <col min="1027" max="1027" width="4.33203125" style="288" bestFit="1" customWidth="1"/>
    <col min="1028" max="1028" width="11.33203125" style="288" bestFit="1" customWidth="1"/>
    <col min="1029" max="1030" width="15.6640625" style="288" bestFit="1" customWidth="1"/>
    <col min="1031" max="1031" width="17.109375" style="288" customWidth="1"/>
    <col min="1032" max="1032" width="10" style="288" bestFit="1" customWidth="1"/>
    <col min="1033" max="1033" width="11.109375" style="288" bestFit="1" customWidth="1"/>
    <col min="1034" max="1034" width="8.88671875" style="288" bestFit="1" customWidth="1"/>
    <col min="1035" max="1035" width="5.5546875" style="288" bestFit="1" customWidth="1"/>
    <col min="1036" max="1280" width="10.109375" style="288"/>
    <col min="1281" max="1281" width="8.88671875" style="288" bestFit="1" customWidth="1"/>
    <col min="1282" max="1282" width="64.44140625" style="288" customWidth="1"/>
    <col min="1283" max="1283" width="4.33203125" style="288" bestFit="1" customWidth="1"/>
    <col min="1284" max="1284" width="11.33203125" style="288" bestFit="1" customWidth="1"/>
    <col min="1285" max="1286" width="15.6640625" style="288" bestFit="1" customWidth="1"/>
    <col min="1287" max="1287" width="17.109375" style="288" customWidth="1"/>
    <col min="1288" max="1288" width="10" style="288" bestFit="1" customWidth="1"/>
    <col min="1289" max="1289" width="11.109375" style="288" bestFit="1" customWidth="1"/>
    <col min="1290" max="1290" width="8.88671875" style="288" bestFit="1" customWidth="1"/>
    <col min="1291" max="1291" width="5.5546875" style="288" bestFit="1" customWidth="1"/>
    <col min="1292" max="1536" width="10.109375" style="288"/>
    <col min="1537" max="1537" width="8.88671875" style="288" bestFit="1" customWidth="1"/>
    <col min="1538" max="1538" width="64.44140625" style="288" customWidth="1"/>
    <col min="1539" max="1539" width="4.33203125" style="288" bestFit="1" customWidth="1"/>
    <col min="1540" max="1540" width="11.33203125" style="288" bestFit="1" customWidth="1"/>
    <col min="1541" max="1542" width="15.6640625" style="288" bestFit="1" customWidth="1"/>
    <col min="1543" max="1543" width="17.109375" style="288" customWidth="1"/>
    <col min="1544" max="1544" width="10" style="288" bestFit="1" customWidth="1"/>
    <col min="1545" max="1545" width="11.109375" style="288" bestFit="1" customWidth="1"/>
    <col min="1546" max="1546" width="8.88671875" style="288" bestFit="1" customWidth="1"/>
    <col min="1547" max="1547" width="5.5546875" style="288" bestFit="1" customWidth="1"/>
    <col min="1548" max="1792" width="10.109375" style="288"/>
    <col min="1793" max="1793" width="8.88671875" style="288" bestFit="1" customWidth="1"/>
    <col min="1794" max="1794" width="64.44140625" style="288" customWidth="1"/>
    <col min="1795" max="1795" width="4.33203125" style="288" bestFit="1" customWidth="1"/>
    <col min="1796" max="1796" width="11.33203125" style="288" bestFit="1" customWidth="1"/>
    <col min="1797" max="1798" width="15.6640625" style="288" bestFit="1" customWidth="1"/>
    <col min="1799" max="1799" width="17.109375" style="288" customWidth="1"/>
    <col min="1800" max="1800" width="10" style="288" bestFit="1" customWidth="1"/>
    <col min="1801" max="1801" width="11.109375" style="288" bestFit="1" customWidth="1"/>
    <col min="1802" max="1802" width="8.88671875" style="288" bestFit="1" customWidth="1"/>
    <col min="1803" max="1803" width="5.5546875" style="288" bestFit="1" customWidth="1"/>
    <col min="1804" max="2048" width="10.109375" style="288"/>
    <col min="2049" max="2049" width="8.88671875" style="288" bestFit="1" customWidth="1"/>
    <col min="2050" max="2050" width="64.44140625" style="288" customWidth="1"/>
    <col min="2051" max="2051" width="4.33203125" style="288" bestFit="1" customWidth="1"/>
    <col min="2052" max="2052" width="11.33203125" style="288" bestFit="1" customWidth="1"/>
    <col min="2053" max="2054" width="15.6640625" style="288" bestFit="1" customWidth="1"/>
    <col min="2055" max="2055" width="17.109375" style="288" customWidth="1"/>
    <col min="2056" max="2056" width="10" style="288" bestFit="1" customWidth="1"/>
    <col min="2057" max="2057" width="11.109375" style="288" bestFit="1" customWidth="1"/>
    <col min="2058" max="2058" width="8.88671875" style="288" bestFit="1" customWidth="1"/>
    <col min="2059" max="2059" width="5.5546875" style="288" bestFit="1" customWidth="1"/>
    <col min="2060" max="2304" width="10.109375" style="288"/>
    <col min="2305" max="2305" width="8.88671875" style="288" bestFit="1" customWidth="1"/>
    <col min="2306" max="2306" width="64.44140625" style="288" customWidth="1"/>
    <col min="2307" max="2307" width="4.33203125" style="288" bestFit="1" customWidth="1"/>
    <col min="2308" max="2308" width="11.33203125" style="288" bestFit="1" customWidth="1"/>
    <col min="2309" max="2310" width="15.6640625" style="288" bestFit="1" customWidth="1"/>
    <col min="2311" max="2311" width="17.109375" style="288" customWidth="1"/>
    <col min="2312" max="2312" width="10" style="288" bestFit="1" customWidth="1"/>
    <col min="2313" max="2313" width="11.109375" style="288" bestFit="1" customWidth="1"/>
    <col min="2314" max="2314" width="8.88671875" style="288" bestFit="1" customWidth="1"/>
    <col min="2315" max="2315" width="5.5546875" style="288" bestFit="1" customWidth="1"/>
    <col min="2316" max="2560" width="10.109375" style="288"/>
    <col min="2561" max="2561" width="8.88671875" style="288" bestFit="1" customWidth="1"/>
    <col min="2562" max="2562" width="64.44140625" style="288" customWidth="1"/>
    <col min="2563" max="2563" width="4.33203125" style="288" bestFit="1" customWidth="1"/>
    <col min="2564" max="2564" width="11.33203125" style="288" bestFit="1" customWidth="1"/>
    <col min="2565" max="2566" width="15.6640625" style="288" bestFit="1" customWidth="1"/>
    <col min="2567" max="2567" width="17.109375" style="288" customWidth="1"/>
    <col min="2568" max="2568" width="10" style="288" bestFit="1" customWidth="1"/>
    <col min="2569" max="2569" width="11.109375" style="288" bestFit="1" customWidth="1"/>
    <col min="2570" max="2570" width="8.88671875" style="288" bestFit="1" customWidth="1"/>
    <col min="2571" max="2571" width="5.5546875" style="288" bestFit="1" customWidth="1"/>
    <col min="2572" max="2816" width="10.109375" style="288"/>
    <col min="2817" max="2817" width="8.88671875" style="288" bestFit="1" customWidth="1"/>
    <col min="2818" max="2818" width="64.44140625" style="288" customWidth="1"/>
    <col min="2819" max="2819" width="4.33203125" style="288" bestFit="1" customWidth="1"/>
    <col min="2820" max="2820" width="11.33203125" style="288" bestFit="1" customWidth="1"/>
    <col min="2821" max="2822" width="15.6640625" style="288" bestFit="1" customWidth="1"/>
    <col min="2823" max="2823" width="17.109375" style="288" customWidth="1"/>
    <col min="2824" max="2824" width="10" style="288" bestFit="1" customWidth="1"/>
    <col min="2825" max="2825" width="11.109375" style="288" bestFit="1" customWidth="1"/>
    <col min="2826" max="2826" width="8.88671875" style="288" bestFit="1" customWidth="1"/>
    <col min="2827" max="2827" width="5.5546875" style="288" bestFit="1" customWidth="1"/>
    <col min="2828" max="3072" width="10.109375" style="288"/>
    <col min="3073" max="3073" width="8.88671875" style="288" bestFit="1" customWidth="1"/>
    <col min="3074" max="3074" width="64.44140625" style="288" customWidth="1"/>
    <col min="3075" max="3075" width="4.33203125" style="288" bestFit="1" customWidth="1"/>
    <col min="3076" max="3076" width="11.33203125" style="288" bestFit="1" customWidth="1"/>
    <col min="3077" max="3078" width="15.6640625" style="288" bestFit="1" customWidth="1"/>
    <col min="3079" max="3079" width="17.109375" style="288" customWidth="1"/>
    <col min="3080" max="3080" width="10" style="288" bestFit="1" customWidth="1"/>
    <col min="3081" max="3081" width="11.109375" style="288" bestFit="1" customWidth="1"/>
    <col min="3082" max="3082" width="8.88671875" style="288" bestFit="1" customWidth="1"/>
    <col min="3083" max="3083" width="5.5546875" style="288" bestFit="1" customWidth="1"/>
    <col min="3084" max="3328" width="10.109375" style="288"/>
    <col min="3329" max="3329" width="8.88671875" style="288" bestFit="1" customWidth="1"/>
    <col min="3330" max="3330" width="64.44140625" style="288" customWidth="1"/>
    <col min="3331" max="3331" width="4.33203125" style="288" bestFit="1" customWidth="1"/>
    <col min="3332" max="3332" width="11.33203125" style="288" bestFit="1" customWidth="1"/>
    <col min="3333" max="3334" width="15.6640625" style="288" bestFit="1" customWidth="1"/>
    <col min="3335" max="3335" width="17.109375" style="288" customWidth="1"/>
    <col min="3336" max="3336" width="10" style="288" bestFit="1" customWidth="1"/>
    <col min="3337" max="3337" width="11.109375" style="288" bestFit="1" customWidth="1"/>
    <col min="3338" max="3338" width="8.88671875" style="288" bestFit="1" customWidth="1"/>
    <col min="3339" max="3339" width="5.5546875" style="288" bestFit="1" customWidth="1"/>
    <col min="3340" max="3584" width="10.109375" style="288"/>
    <col min="3585" max="3585" width="8.88671875" style="288" bestFit="1" customWidth="1"/>
    <col min="3586" max="3586" width="64.44140625" style="288" customWidth="1"/>
    <col min="3587" max="3587" width="4.33203125" style="288" bestFit="1" customWidth="1"/>
    <col min="3588" max="3588" width="11.33203125" style="288" bestFit="1" customWidth="1"/>
    <col min="3589" max="3590" width="15.6640625" style="288" bestFit="1" customWidth="1"/>
    <col min="3591" max="3591" width="17.109375" style="288" customWidth="1"/>
    <col min="3592" max="3592" width="10" style="288" bestFit="1" customWidth="1"/>
    <col min="3593" max="3593" width="11.109375" style="288" bestFit="1" customWidth="1"/>
    <col min="3594" max="3594" width="8.88671875" style="288" bestFit="1" customWidth="1"/>
    <col min="3595" max="3595" width="5.5546875" style="288" bestFit="1" customWidth="1"/>
    <col min="3596" max="3840" width="10.109375" style="288"/>
    <col min="3841" max="3841" width="8.88671875" style="288" bestFit="1" customWidth="1"/>
    <col min="3842" max="3842" width="64.44140625" style="288" customWidth="1"/>
    <col min="3843" max="3843" width="4.33203125" style="288" bestFit="1" customWidth="1"/>
    <col min="3844" max="3844" width="11.33203125" style="288" bestFit="1" customWidth="1"/>
    <col min="3845" max="3846" width="15.6640625" style="288" bestFit="1" customWidth="1"/>
    <col min="3847" max="3847" width="17.109375" style="288" customWidth="1"/>
    <col min="3848" max="3848" width="10" style="288" bestFit="1" customWidth="1"/>
    <col min="3849" max="3849" width="11.109375" style="288" bestFit="1" customWidth="1"/>
    <col min="3850" max="3850" width="8.88671875" style="288" bestFit="1" customWidth="1"/>
    <col min="3851" max="3851" width="5.5546875" style="288" bestFit="1" customWidth="1"/>
    <col min="3852" max="4096" width="10.109375" style="288"/>
    <col min="4097" max="4097" width="8.88671875" style="288" bestFit="1" customWidth="1"/>
    <col min="4098" max="4098" width="64.44140625" style="288" customWidth="1"/>
    <col min="4099" max="4099" width="4.33203125" style="288" bestFit="1" customWidth="1"/>
    <col min="4100" max="4100" width="11.33203125" style="288" bestFit="1" customWidth="1"/>
    <col min="4101" max="4102" width="15.6640625" style="288" bestFit="1" customWidth="1"/>
    <col min="4103" max="4103" width="17.109375" style="288" customWidth="1"/>
    <col min="4104" max="4104" width="10" style="288" bestFit="1" customWidth="1"/>
    <col min="4105" max="4105" width="11.109375" style="288" bestFit="1" customWidth="1"/>
    <col min="4106" max="4106" width="8.88671875" style="288" bestFit="1" customWidth="1"/>
    <col min="4107" max="4107" width="5.5546875" style="288" bestFit="1" customWidth="1"/>
    <col min="4108" max="4352" width="10.109375" style="288"/>
    <col min="4353" max="4353" width="8.88671875" style="288" bestFit="1" customWidth="1"/>
    <col min="4354" max="4354" width="64.44140625" style="288" customWidth="1"/>
    <col min="4355" max="4355" width="4.33203125" style="288" bestFit="1" customWidth="1"/>
    <col min="4356" max="4356" width="11.33203125" style="288" bestFit="1" customWidth="1"/>
    <col min="4357" max="4358" width="15.6640625" style="288" bestFit="1" customWidth="1"/>
    <col min="4359" max="4359" width="17.109375" style="288" customWidth="1"/>
    <col min="4360" max="4360" width="10" style="288" bestFit="1" customWidth="1"/>
    <col min="4361" max="4361" width="11.109375" style="288" bestFit="1" customWidth="1"/>
    <col min="4362" max="4362" width="8.88671875" style="288" bestFit="1" customWidth="1"/>
    <col min="4363" max="4363" width="5.5546875" style="288" bestFit="1" customWidth="1"/>
    <col min="4364" max="4608" width="10.109375" style="288"/>
    <col min="4609" max="4609" width="8.88671875" style="288" bestFit="1" customWidth="1"/>
    <col min="4610" max="4610" width="64.44140625" style="288" customWidth="1"/>
    <col min="4611" max="4611" width="4.33203125" style="288" bestFit="1" customWidth="1"/>
    <col min="4612" max="4612" width="11.33203125" style="288" bestFit="1" customWidth="1"/>
    <col min="4613" max="4614" width="15.6640625" style="288" bestFit="1" customWidth="1"/>
    <col min="4615" max="4615" width="17.109375" style="288" customWidth="1"/>
    <col min="4616" max="4616" width="10" style="288" bestFit="1" customWidth="1"/>
    <col min="4617" max="4617" width="11.109375" style="288" bestFit="1" customWidth="1"/>
    <col min="4618" max="4618" width="8.88671875" style="288" bestFit="1" customWidth="1"/>
    <col min="4619" max="4619" width="5.5546875" style="288" bestFit="1" customWidth="1"/>
    <col min="4620" max="4864" width="10.109375" style="288"/>
    <col min="4865" max="4865" width="8.88671875" style="288" bestFit="1" customWidth="1"/>
    <col min="4866" max="4866" width="64.44140625" style="288" customWidth="1"/>
    <col min="4867" max="4867" width="4.33203125" style="288" bestFit="1" customWidth="1"/>
    <col min="4868" max="4868" width="11.33203125" style="288" bestFit="1" customWidth="1"/>
    <col min="4869" max="4870" width="15.6640625" style="288" bestFit="1" customWidth="1"/>
    <col min="4871" max="4871" width="17.109375" style="288" customWidth="1"/>
    <col min="4872" max="4872" width="10" style="288" bestFit="1" customWidth="1"/>
    <col min="4873" max="4873" width="11.109375" style="288" bestFit="1" customWidth="1"/>
    <col min="4874" max="4874" width="8.88671875" style="288" bestFit="1" customWidth="1"/>
    <col min="4875" max="4875" width="5.5546875" style="288" bestFit="1" customWidth="1"/>
    <col min="4876" max="5120" width="10.109375" style="288"/>
    <col min="5121" max="5121" width="8.88671875" style="288" bestFit="1" customWidth="1"/>
    <col min="5122" max="5122" width="64.44140625" style="288" customWidth="1"/>
    <col min="5123" max="5123" width="4.33203125" style="288" bestFit="1" customWidth="1"/>
    <col min="5124" max="5124" width="11.33203125" style="288" bestFit="1" customWidth="1"/>
    <col min="5125" max="5126" width="15.6640625" style="288" bestFit="1" customWidth="1"/>
    <col min="5127" max="5127" width="17.109375" style="288" customWidth="1"/>
    <col min="5128" max="5128" width="10" style="288" bestFit="1" customWidth="1"/>
    <col min="5129" max="5129" width="11.109375" style="288" bestFit="1" customWidth="1"/>
    <col min="5130" max="5130" width="8.88671875" style="288" bestFit="1" customWidth="1"/>
    <col min="5131" max="5131" width="5.5546875" style="288" bestFit="1" customWidth="1"/>
    <col min="5132" max="5376" width="10.109375" style="288"/>
    <col min="5377" max="5377" width="8.88671875" style="288" bestFit="1" customWidth="1"/>
    <col min="5378" max="5378" width="64.44140625" style="288" customWidth="1"/>
    <col min="5379" max="5379" width="4.33203125" style="288" bestFit="1" customWidth="1"/>
    <col min="5380" max="5380" width="11.33203125" style="288" bestFit="1" customWidth="1"/>
    <col min="5381" max="5382" width="15.6640625" style="288" bestFit="1" customWidth="1"/>
    <col min="5383" max="5383" width="17.109375" style="288" customWidth="1"/>
    <col min="5384" max="5384" width="10" style="288" bestFit="1" customWidth="1"/>
    <col min="5385" max="5385" width="11.109375" style="288" bestFit="1" customWidth="1"/>
    <col min="5386" max="5386" width="8.88671875" style="288" bestFit="1" customWidth="1"/>
    <col min="5387" max="5387" width="5.5546875" style="288" bestFit="1" customWidth="1"/>
    <col min="5388" max="5632" width="10.109375" style="288"/>
    <col min="5633" max="5633" width="8.88671875" style="288" bestFit="1" customWidth="1"/>
    <col min="5634" max="5634" width="64.44140625" style="288" customWidth="1"/>
    <col min="5635" max="5635" width="4.33203125" style="288" bestFit="1" customWidth="1"/>
    <col min="5636" max="5636" width="11.33203125" style="288" bestFit="1" customWidth="1"/>
    <col min="5637" max="5638" width="15.6640625" style="288" bestFit="1" customWidth="1"/>
    <col min="5639" max="5639" width="17.109375" style="288" customWidth="1"/>
    <col min="5640" max="5640" width="10" style="288" bestFit="1" customWidth="1"/>
    <col min="5641" max="5641" width="11.109375" style="288" bestFit="1" customWidth="1"/>
    <col min="5642" max="5642" width="8.88671875" style="288" bestFit="1" customWidth="1"/>
    <col min="5643" max="5643" width="5.5546875" style="288" bestFit="1" customWidth="1"/>
    <col min="5644" max="5888" width="10.109375" style="288"/>
    <col min="5889" max="5889" width="8.88671875" style="288" bestFit="1" customWidth="1"/>
    <col min="5890" max="5890" width="64.44140625" style="288" customWidth="1"/>
    <col min="5891" max="5891" width="4.33203125" style="288" bestFit="1" customWidth="1"/>
    <col min="5892" max="5892" width="11.33203125" style="288" bestFit="1" customWidth="1"/>
    <col min="5893" max="5894" width="15.6640625" style="288" bestFit="1" customWidth="1"/>
    <col min="5895" max="5895" width="17.109375" style="288" customWidth="1"/>
    <col min="5896" max="5896" width="10" style="288" bestFit="1" customWidth="1"/>
    <col min="5897" max="5897" width="11.109375" style="288" bestFit="1" customWidth="1"/>
    <col min="5898" max="5898" width="8.88671875" style="288" bestFit="1" customWidth="1"/>
    <col min="5899" max="5899" width="5.5546875" style="288" bestFit="1" customWidth="1"/>
    <col min="5900" max="6144" width="10.109375" style="288"/>
    <col min="6145" max="6145" width="8.88671875" style="288" bestFit="1" customWidth="1"/>
    <col min="6146" max="6146" width="64.44140625" style="288" customWidth="1"/>
    <col min="6147" max="6147" width="4.33203125" style="288" bestFit="1" customWidth="1"/>
    <col min="6148" max="6148" width="11.33203125" style="288" bestFit="1" customWidth="1"/>
    <col min="6149" max="6150" width="15.6640625" style="288" bestFit="1" customWidth="1"/>
    <col min="6151" max="6151" width="17.109375" style="288" customWidth="1"/>
    <col min="6152" max="6152" width="10" style="288" bestFit="1" customWidth="1"/>
    <col min="6153" max="6153" width="11.109375" style="288" bestFit="1" customWidth="1"/>
    <col min="6154" max="6154" width="8.88671875" style="288" bestFit="1" customWidth="1"/>
    <col min="6155" max="6155" width="5.5546875" style="288" bestFit="1" customWidth="1"/>
    <col min="6156" max="6400" width="10.109375" style="288"/>
    <col min="6401" max="6401" width="8.88671875" style="288" bestFit="1" customWidth="1"/>
    <col min="6402" max="6402" width="64.44140625" style="288" customWidth="1"/>
    <col min="6403" max="6403" width="4.33203125" style="288" bestFit="1" customWidth="1"/>
    <col min="6404" max="6404" width="11.33203125" style="288" bestFit="1" customWidth="1"/>
    <col min="6405" max="6406" width="15.6640625" style="288" bestFit="1" customWidth="1"/>
    <col min="6407" max="6407" width="17.109375" style="288" customWidth="1"/>
    <col min="6408" max="6408" width="10" style="288" bestFit="1" customWidth="1"/>
    <col min="6409" max="6409" width="11.109375" style="288" bestFit="1" customWidth="1"/>
    <col min="6410" max="6410" width="8.88671875" style="288" bestFit="1" customWidth="1"/>
    <col min="6411" max="6411" width="5.5546875" style="288" bestFit="1" customWidth="1"/>
    <col min="6412" max="6656" width="10.109375" style="288"/>
    <col min="6657" max="6657" width="8.88671875" style="288" bestFit="1" customWidth="1"/>
    <col min="6658" max="6658" width="64.44140625" style="288" customWidth="1"/>
    <col min="6659" max="6659" width="4.33203125" style="288" bestFit="1" customWidth="1"/>
    <col min="6660" max="6660" width="11.33203125" style="288" bestFit="1" customWidth="1"/>
    <col min="6661" max="6662" width="15.6640625" style="288" bestFit="1" customWidth="1"/>
    <col min="6663" max="6663" width="17.109375" style="288" customWidth="1"/>
    <col min="6664" max="6664" width="10" style="288" bestFit="1" customWidth="1"/>
    <col min="6665" max="6665" width="11.109375" style="288" bestFit="1" customWidth="1"/>
    <col min="6666" max="6666" width="8.88671875" style="288" bestFit="1" customWidth="1"/>
    <col min="6667" max="6667" width="5.5546875" style="288" bestFit="1" customWidth="1"/>
    <col min="6668" max="6912" width="10.109375" style="288"/>
    <col min="6913" max="6913" width="8.88671875" style="288" bestFit="1" customWidth="1"/>
    <col min="6914" max="6914" width="64.44140625" style="288" customWidth="1"/>
    <col min="6915" max="6915" width="4.33203125" style="288" bestFit="1" customWidth="1"/>
    <col min="6916" max="6916" width="11.33203125" style="288" bestFit="1" customWidth="1"/>
    <col min="6917" max="6918" width="15.6640625" style="288" bestFit="1" customWidth="1"/>
    <col min="6919" max="6919" width="17.109375" style="288" customWidth="1"/>
    <col min="6920" max="6920" width="10" style="288" bestFit="1" customWidth="1"/>
    <col min="6921" max="6921" width="11.109375" style="288" bestFit="1" customWidth="1"/>
    <col min="6922" max="6922" width="8.88671875" style="288" bestFit="1" customWidth="1"/>
    <col min="6923" max="6923" width="5.5546875" style="288" bestFit="1" customWidth="1"/>
    <col min="6924" max="7168" width="10.109375" style="288"/>
    <col min="7169" max="7169" width="8.88671875" style="288" bestFit="1" customWidth="1"/>
    <col min="7170" max="7170" width="64.44140625" style="288" customWidth="1"/>
    <col min="7171" max="7171" width="4.33203125" style="288" bestFit="1" customWidth="1"/>
    <col min="7172" max="7172" width="11.33203125" style="288" bestFit="1" customWidth="1"/>
    <col min="7173" max="7174" width="15.6640625" style="288" bestFit="1" customWidth="1"/>
    <col min="7175" max="7175" width="17.109375" style="288" customWidth="1"/>
    <col min="7176" max="7176" width="10" style="288" bestFit="1" customWidth="1"/>
    <col min="7177" max="7177" width="11.109375" style="288" bestFit="1" customWidth="1"/>
    <col min="7178" max="7178" width="8.88671875" style="288" bestFit="1" customWidth="1"/>
    <col min="7179" max="7179" width="5.5546875" style="288" bestFit="1" customWidth="1"/>
    <col min="7180" max="7424" width="10.109375" style="288"/>
    <col min="7425" max="7425" width="8.88671875" style="288" bestFit="1" customWidth="1"/>
    <col min="7426" max="7426" width="64.44140625" style="288" customWidth="1"/>
    <col min="7427" max="7427" width="4.33203125" style="288" bestFit="1" customWidth="1"/>
    <col min="7428" max="7428" width="11.33203125" style="288" bestFit="1" customWidth="1"/>
    <col min="7429" max="7430" width="15.6640625" style="288" bestFit="1" customWidth="1"/>
    <col min="7431" max="7431" width="17.109375" style="288" customWidth="1"/>
    <col min="7432" max="7432" width="10" style="288" bestFit="1" customWidth="1"/>
    <col min="7433" max="7433" width="11.109375" style="288" bestFit="1" customWidth="1"/>
    <col min="7434" max="7434" width="8.88671875" style="288" bestFit="1" customWidth="1"/>
    <col min="7435" max="7435" width="5.5546875" style="288" bestFit="1" customWidth="1"/>
    <col min="7436" max="7680" width="10.109375" style="288"/>
    <col min="7681" max="7681" width="8.88671875" style="288" bestFit="1" customWidth="1"/>
    <col min="7682" max="7682" width="64.44140625" style="288" customWidth="1"/>
    <col min="7683" max="7683" width="4.33203125" style="288" bestFit="1" customWidth="1"/>
    <col min="7684" max="7684" width="11.33203125" style="288" bestFit="1" customWidth="1"/>
    <col min="7685" max="7686" width="15.6640625" style="288" bestFit="1" customWidth="1"/>
    <col min="7687" max="7687" width="17.109375" style="288" customWidth="1"/>
    <col min="7688" max="7688" width="10" style="288" bestFit="1" customWidth="1"/>
    <col min="7689" max="7689" width="11.109375" style="288" bestFit="1" customWidth="1"/>
    <col min="7690" max="7690" width="8.88671875" style="288" bestFit="1" customWidth="1"/>
    <col min="7691" max="7691" width="5.5546875" style="288" bestFit="1" customWidth="1"/>
    <col min="7692" max="7936" width="10.109375" style="288"/>
    <col min="7937" max="7937" width="8.88671875" style="288" bestFit="1" customWidth="1"/>
    <col min="7938" max="7938" width="64.44140625" style="288" customWidth="1"/>
    <col min="7939" max="7939" width="4.33203125" style="288" bestFit="1" customWidth="1"/>
    <col min="7940" max="7940" width="11.33203125" style="288" bestFit="1" customWidth="1"/>
    <col min="7941" max="7942" width="15.6640625" style="288" bestFit="1" customWidth="1"/>
    <col min="7943" max="7943" width="17.109375" style="288" customWidth="1"/>
    <col min="7944" max="7944" width="10" style="288" bestFit="1" customWidth="1"/>
    <col min="7945" max="7945" width="11.109375" style="288" bestFit="1" customWidth="1"/>
    <col min="7946" max="7946" width="8.88671875" style="288" bestFit="1" customWidth="1"/>
    <col min="7947" max="7947" width="5.5546875" style="288" bestFit="1" customWidth="1"/>
    <col min="7948" max="8192" width="10.109375" style="288"/>
    <col min="8193" max="8193" width="8.88671875" style="288" bestFit="1" customWidth="1"/>
    <col min="8194" max="8194" width="64.44140625" style="288" customWidth="1"/>
    <col min="8195" max="8195" width="4.33203125" style="288" bestFit="1" customWidth="1"/>
    <col min="8196" max="8196" width="11.33203125" style="288" bestFit="1" customWidth="1"/>
    <col min="8197" max="8198" width="15.6640625" style="288" bestFit="1" customWidth="1"/>
    <col min="8199" max="8199" width="17.109375" style="288" customWidth="1"/>
    <col min="8200" max="8200" width="10" style="288" bestFit="1" customWidth="1"/>
    <col min="8201" max="8201" width="11.109375" style="288" bestFit="1" customWidth="1"/>
    <col min="8202" max="8202" width="8.88671875" style="288" bestFit="1" customWidth="1"/>
    <col min="8203" max="8203" width="5.5546875" style="288" bestFit="1" customWidth="1"/>
    <col min="8204" max="8448" width="10.109375" style="288"/>
    <col min="8449" max="8449" width="8.88671875" style="288" bestFit="1" customWidth="1"/>
    <col min="8450" max="8450" width="64.44140625" style="288" customWidth="1"/>
    <col min="8451" max="8451" width="4.33203125" style="288" bestFit="1" customWidth="1"/>
    <col min="8452" max="8452" width="11.33203125" style="288" bestFit="1" customWidth="1"/>
    <col min="8453" max="8454" width="15.6640625" style="288" bestFit="1" customWidth="1"/>
    <col min="8455" max="8455" width="17.109375" style="288" customWidth="1"/>
    <col min="8456" max="8456" width="10" style="288" bestFit="1" customWidth="1"/>
    <col min="8457" max="8457" width="11.109375" style="288" bestFit="1" customWidth="1"/>
    <col min="8458" max="8458" width="8.88671875" style="288" bestFit="1" customWidth="1"/>
    <col min="8459" max="8459" width="5.5546875" style="288" bestFit="1" customWidth="1"/>
    <col min="8460" max="8704" width="10.109375" style="288"/>
    <col min="8705" max="8705" width="8.88671875" style="288" bestFit="1" customWidth="1"/>
    <col min="8706" max="8706" width="64.44140625" style="288" customWidth="1"/>
    <col min="8707" max="8707" width="4.33203125" style="288" bestFit="1" customWidth="1"/>
    <col min="8708" max="8708" width="11.33203125" style="288" bestFit="1" customWidth="1"/>
    <col min="8709" max="8710" width="15.6640625" style="288" bestFit="1" customWidth="1"/>
    <col min="8711" max="8711" width="17.109375" style="288" customWidth="1"/>
    <col min="8712" max="8712" width="10" style="288" bestFit="1" customWidth="1"/>
    <col min="8713" max="8713" width="11.109375" style="288" bestFit="1" customWidth="1"/>
    <col min="8714" max="8714" width="8.88671875" style="288" bestFit="1" customWidth="1"/>
    <col min="8715" max="8715" width="5.5546875" style="288" bestFit="1" customWidth="1"/>
    <col min="8716" max="8960" width="10.109375" style="288"/>
    <col min="8961" max="8961" width="8.88671875" style="288" bestFit="1" customWidth="1"/>
    <col min="8962" max="8962" width="64.44140625" style="288" customWidth="1"/>
    <col min="8963" max="8963" width="4.33203125" style="288" bestFit="1" customWidth="1"/>
    <col min="8964" max="8964" width="11.33203125" style="288" bestFit="1" customWidth="1"/>
    <col min="8965" max="8966" width="15.6640625" style="288" bestFit="1" customWidth="1"/>
    <col min="8967" max="8967" width="17.109375" style="288" customWidth="1"/>
    <col min="8968" max="8968" width="10" style="288" bestFit="1" customWidth="1"/>
    <col min="8969" max="8969" width="11.109375" style="288" bestFit="1" customWidth="1"/>
    <col min="8970" max="8970" width="8.88671875" style="288" bestFit="1" customWidth="1"/>
    <col min="8971" max="8971" width="5.5546875" style="288" bestFit="1" customWidth="1"/>
    <col min="8972" max="9216" width="10.109375" style="288"/>
    <col min="9217" max="9217" width="8.88671875" style="288" bestFit="1" customWidth="1"/>
    <col min="9218" max="9218" width="64.44140625" style="288" customWidth="1"/>
    <col min="9219" max="9219" width="4.33203125" style="288" bestFit="1" customWidth="1"/>
    <col min="9220" max="9220" width="11.33203125" style="288" bestFit="1" customWidth="1"/>
    <col min="9221" max="9222" width="15.6640625" style="288" bestFit="1" customWidth="1"/>
    <col min="9223" max="9223" width="17.109375" style="288" customWidth="1"/>
    <col min="9224" max="9224" width="10" style="288" bestFit="1" customWidth="1"/>
    <col min="9225" max="9225" width="11.109375" style="288" bestFit="1" customWidth="1"/>
    <col min="9226" max="9226" width="8.88671875" style="288" bestFit="1" customWidth="1"/>
    <col min="9227" max="9227" width="5.5546875" style="288" bestFit="1" customWidth="1"/>
    <col min="9228" max="9472" width="10.109375" style="288"/>
    <col min="9473" max="9473" width="8.88671875" style="288" bestFit="1" customWidth="1"/>
    <col min="9474" max="9474" width="64.44140625" style="288" customWidth="1"/>
    <col min="9475" max="9475" width="4.33203125" style="288" bestFit="1" customWidth="1"/>
    <col min="9476" max="9476" width="11.33203125" style="288" bestFit="1" customWidth="1"/>
    <col min="9477" max="9478" width="15.6640625" style="288" bestFit="1" customWidth="1"/>
    <col min="9479" max="9479" width="17.109375" style="288" customWidth="1"/>
    <col min="9480" max="9480" width="10" style="288" bestFit="1" customWidth="1"/>
    <col min="9481" max="9481" width="11.109375" style="288" bestFit="1" customWidth="1"/>
    <col min="9482" max="9482" width="8.88671875" style="288" bestFit="1" customWidth="1"/>
    <col min="9483" max="9483" width="5.5546875" style="288" bestFit="1" customWidth="1"/>
    <col min="9484" max="9728" width="10.109375" style="288"/>
    <col min="9729" max="9729" width="8.88671875" style="288" bestFit="1" customWidth="1"/>
    <col min="9730" max="9730" width="64.44140625" style="288" customWidth="1"/>
    <col min="9731" max="9731" width="4.33203125" style="288" bestFit="1" customWidth="1"/>
    <col min="9732" max="9732" width="11.33203125" style="288" bestFit="1" customWidth="1"/>
    <col min="9733" max="9734" width="15.6640625" style="288" bestFit="1" customWidth="1"/>
    <col min="9735" max="9735" width="17.109375" style="288" customWidth="1"/>
    <col min="9736" max="9736" width="10" style="288" bestFit="1" customWidth="1"/>
    <col min="9737" max="9737" width="11.109375" style="288" bestFit="1" customWidth="1"/>
    <col min="9738" max="9738" width="8.88671875" style="288" bestFit="1" customWidth="1"/>
    <col min="9739" max="9739" width="5.5546875" style="288" bestFit="1" customWidth="1"/>
    <col min="9740" max="9984" width="10.109375" style="288"/>
    <col min="9985" max="9985" width="8.88671875" style="288" bestFit="1" customWidth="1"/>
    <col min="9986" max="9986" width="64.44140625" style="288" customWidth="1"/>
    <col min="9987" max="9987" width="4.33203125" style="288" bestFit="1" customWidth="1"/>
    <col min="9988" max="9988" width="11.33203125" style="288" bestFit="1" customWidth="1"/>
    <col min="9989" max="9990" width="15.6640625" style="288" bestFit="1" customWidth="1"/>
    <col min="9991" max="9991" width="17.109375" style="288" customWidth="1"/>
    <col min="9992" max="9992" width="10" style="288" bestFit="1" customWidth="1"/>
    <col min="9993" max="9993" width="11.109375" style="288" bestFit="1" customWidth="1"/>
    <col min="9994" max="9994" width="8.88671875" style="288" bestFit="1" customWidth="1"/>
    <col min="9995" max="9995" width="5.5546875" style="288" bestFit="1" customWidth="1"/>
    <col min="9996" max="10240" width="10.109375" style="288"/>
    <col min="10241" max="10241" width="8.88671875" style="288" bestFit="1" customWidth="1"/>
    <col min="10242" max="10242" width="64.44140625" style="288" customWidth="1"/>
    <col min="10243" max="10243" width="4.33203125" style="288" bestFit="1" customWidth="1"/>
    <col min="10244" max="10244" width="11.33203125" style="288" bestFit="1" customWidth="1"/>
    <col min="10245" max="10246" width="15.6640625" style="288" bestFit="1" customWidth="1"/>
    <col min="10247" max="10247" width="17.109375" style="288" customWidth="1"/>
    <col min="10248" max="10248" width="10" style="288" bestFit="1" customWidth="1"/>
    <col min="10249" max="10249" width="11.109375" style="288" bestFit="1" customWidth="1"/>
    <col min="10250" max="10250" width="8.88671875" style="288" bestFit="1" customWidth="1"/>
    <col min="10251" max="10251" width="5.5546875" style="288" bestFit="1" customWidth="1"/>
    <col min="10252" max="10496" width="10.109375" style="288"/>
    <col min="10497" max="10497" width="8.88671875" style="288" bestFit="1" customWidth="1"/>
    <col min="10498" max="10498" width="64.44140625" style="288" customWidth="1"/>
    <col min="10499" max="10499" width="4.33203125" style="288" bestFit="1" customWidth="1"/>
    <col min="10500" max="10500" width="11.33203125" style="288" bestFit="1" customWidth="1"/>
    <col min="10501" max="10502" width="15.6640625" style="288" bestFit="1" customWidth="1"/>
    <col min="10503" max="10503" width="17.109375" style="288" customWidth="1"/>
    <col min="10504" max="10504" width="10" style="288" bestFit="1" customWidth="1"/>
    <col min="10505" max="10505" width="11.109375" style="288" bestFit="1" customWidth="1"/>
    <col min="10506" max="10506" width="8.88671875" style="288" bestFit="1" customWidth="1"/>
    <col min="10507" max="10507" width="5.5546875" style="288" bestFit="1" customWidth="1"/>
    <col min="10508" max="10752" width="10.109375" style="288"/>
    <col min="10753" max="10753" width="8.88671875" style="288" bestFit="1" customWidth="1"/>
    <col min="10754" max="10754" width="64.44140625" style="288" customWidth="1"/>
    <col min="10755" max="10755" width="4.33203125" style="288" bestFit="1" customWidth="1"/>
    <col min="10756" max="10756" width="11.33203125" style="288" bestFit="1" customWidth="1"/>
    <col min="10757" max="10758" width="15.6640625" style="288" bestFit="1" customWidth="1"/>
    <col min="10759" max="10759" width="17.109375" style="288" customWidth="1"/>
    <col min="10760" max="10760" width="10" style="288" bestFit="1" customWidth="1"/>
    <col min="10761" max="10761" width="11.109375" style="288" bestFit="1" customWidth="1"/>
    <col min="10762" max="10762" width="8.88671875" style="288" bestFit="1" customWidth="1"/>
    <col min="10763" max="10763" width="5.5546875" style="288" bestFit="1" customWidth="1"/>
    <col min="10764" max="11008" width="10.109375" style="288"/>
    <col min="11009" max="11009" width="8.88671875" style="288" bestFit="1" customWidth="1"/>
    <col min="11010" max="11010" width="64.44140625" style="288" customWidth="1"/>
    <col min="11011" max="11011" width="4.33203125" style="288" bestFit="1" customWidth="1"/>
    <col min="11012" max="11012" width="11.33203125" style="288" bestFit="1" customWidth="1"/>
    <col min="11013" max="11014" width="15.6640625" style="288" bestFit="1" customWidth="1"/>
    <col min="11015" max="11015" width="17.109375" style="288" customWidth="1"/>
    <col min="11016" max="11016" width="10" style="288" bestFit="1" customWidth="1"/>
    <col min="11017" max="11017" width="11.109375" style="288" bestFit="1" customWidth="1"/>
    <col min="11018" max="11018" width="8.88671875" style="288" bestFit="1" customWidth="1"/>
    <col min="11019" max="11019" width="5.5546875" style="288" bestFit="1" customWidth="1"/>
    <col min="11020" max="11264" width="10.109375" style="288"/>
    <col min="11265" max="11265" width="8.88671875" style="288" bestFit="1" customWidth="1"/>
    <col min="11266" max="11266" width="64.44140625" style="288" customWidth="1"/>
    <col min="11267" max="11267" width="4.33203125" style="288" bestFit="1" customWidth="1"/>
    <col min="11268" max="11268" width="11.33203125" style="288" bestFit="1" customWidth="1"/>
    <col min="11269" max="11270" width="15.6640625" style="288" bestFit="1" customWidth="1"/>
    <col min="11271" max="11271" width="17.109375" style="288" customWidth="1"/>
    <col min="11272" max="11272" width="10" style="288" bestFit="1" customWidth="1"/>
    <col min="11273" max="11273" width="11.109375" style="288" bestFit="1" customWidth="1"/>
    <col min="11274" max="11274" width="8.88671875" style="288" bestFit="1" customWidth="1"/>
    <col min="11275" max="11275" width="5.5546875" style="288" bestFit="1" customWidth="1"/>
    <col min="11276" max="11520" width="10.109375" style="288"/>
    <col min="11521" max="11521" width="8.88671875" style="288" bestFit="1" customWidth="1"/>
    <col min="11522" max="11522" width="64.44140625" style="288" customWidth="1"/>
    <col min="11523" max="11523" width="4.33203125" style="288" bestFit="1" customWidth="1"/>
    <col min="11524" max="11524" width="11.33203125" style="288" bestFit="1" customWidth="1"/>
    <col min="11525" max="11526" width="15.6640625" style="288" bestFit="1" customWidth="1"/>
    <col min="11527" max="11527" width="17.109375" style="288" customWidth="1"/>
    <col min="11528" max="11528" width="10" style="288" bestFit="1" customWidth="1"/>
    <col min="11529" max="11529" width="11.109375" style="288" bestFit="1" customWidth="1"/>
    <col min="11530" max="11530" width="8.88671875" style="288" bestFit="1" customWidth="1"/>
    <col min="11531" max="11531" width="5.5546875" style="288" bestFit="1" customWidth="1"/>
    <col min="11532" max="11776" width="10.109375" style="288"/>
    <col min="11777" max="11777" width="8.88671875" style="288" bestFit="1" customWidth="1"/>
    <col min="11778" max="11778" width="64.44140625" style="288" customWidth="1"/>
    <col min="11779" max="11779" width="4.33203125" style="288" bestFit="1" customWidth="1"/>
    <col min="11780" max="11780" width="11.33203125" style="288" bestFit="1" customWidth="1"/>
    <col min="11781" max="11782" width="15.6640625" style="288" bestFit="1" customWidth="1"/>
    <col min="11783" max="11783" width="17.109375" style="288" customWidth="1"/>
    <col min="11784" max="11784" width="10" style="288" bestFit="1" customWidth="1"/>
    <col min="11785" max="11785" width="11.109375" style="288" bestFit="1" customWidth="1"/>
    <col min="11786" max="11786" width="8.88671875" style="288" bestFit="1" customWidth="1"/>
    <col min="11787" max="11787" width="5.5546875" style="288" bestFit="1" customWidth="1"/>
    <col min="11788" max="12032" width="10.109375" style="288"/>
    <col min="12033" max="12033" width="8.88671875" style="288" bestFit="1" customWidth="1"/>
    <col min="12034" max="12034" width="64.44140625" style="288" customWidth="1"/>
    <col min="12035" max="12035" width="4.33203125" style="288" bestFit="1" customWidth="1"/>
    <col min="12036" max="12036" width="11.33203125" style="288" bestFit="1" customWidth="1"/>
    <col min="12037" max="12038" width="15.6640625" style="288" bestFit="1" customWidth="1"/>
    <col min="12039" max="12039" width="17.109375" style="288" customWidth="1"/>
    <col min="12040" max="12040" width="10" style="288" bestFit="1" customWidth="1"/>
    <col min="12041" max="12041" width="11.109375" style="288" bestFit="1" customWidth="1"/>
    <col min="12042" max="12042" width="8.88671875" style="288" bestFit="1" customWidth="1"/>
    <col min="12043" max="12043" width="5.5546875" style="288" bestFit="1" customWidth="1"/>
    <col min="12044" max="12288" width="10.109375" style="288"/>
    <col min="12289" max="12289" width="8.88671875" style="288" bestFit="1" customWidth="1"/>
    <col min="12290" max="12290" width="64.44140625" style="288" customWidth="1"/>
    <col min="12291" max="12291" width="4.33203125" style="288" bestFit="1" customWidth="1"/>
    <col min="12292" max="12292" width="11.33203125" style="288" bestFit="1" customWidth="1"/>
    <col min="12293" max="12294" width="15.6640625" style="288" bestFit="1" customWidth="1"/>
    <col min="12295" max="12295" width="17.109375" style="288" customWidth="1"/>
    <col min="12296" max="12296" width="10" style="288" bestFit="1" customWidth="1"/>
    <col min="12297" max="12297" width="11.109375" style="288" bestFit="1" customWidth="1"/>
    <col min="12298" max="12298" width="8.88671875" style="288" bestFit="1" customWidth="1"/>
    <col min="12299" max="12299" width="5.5546875" style="288" bestFit="1" customWidth="1"/>
    <col min="12300" max="12544" width="10.109375" style="288"/>
    <col min="12545" max="12545" width="8.88671875" style="288" bestFit="1" customWidth="1"/>
    <col min="12546" max="12546" width="64.44140625" style="288" customWidth="1"/>
    <col min="12547" max="12547" width="4.33203125" style="288" bestFit="1" customWidth="1"/>
    <col min="12548" max="12548" width="11.33203125" style="288" bestFit="1" customWidth="1"/>
    <col min="12549" max="12550" width="15.6640625" style="288" bestFit="1" customWidth="1"/>
    <col min="12551" max="12551" width="17.109375" style="288" customWidth="1"/>
    <col min="12552" max="12552" width="10" style="288" bestFit="1" customWidth="1"/>
    <col min="12553" max="12553" width="11.109375" style="288" bestFit="1" customWidth="1"/>
    <col min="12554" max="12554" width="8.88671875" style="288" bestFit="1" customWidth="1"/>
    <col min="12555" max="12555" width="5.5546875" style="288" bestFit="1" customWidth="1"/>
    <col min="12556" max="12800" width="10.109375" style="288"/>
    <col min="12801" max="12801" width="8.88671875" style="288" bestFit="1" customWidth="1"/>
    <col min="12802" max="12802" width="64.44140625" style="288" customWidth="1"/>
    <col min="12803" max="12803" width="4.33203125" style="288" bestFit="1" customWidth="1"/>
    <col min="12804" max="12804" width="11.33203125" style="288" bestFit="1" customWidth="1"/>
    <col min="12805" max="12806" width="15.6640625" style="288" bestFit="1" customWidth="1"/>
    <col min="12807" max="12807" width="17.109375" style="288" customWidth="1"/>
    <col min="12808" max="12808" width="10" style="288" bestFit="1" customWidth="1"/>
    <col min="12809" max="12809" width="11.109375" style="288" bestFit="1" customWidth="1"/>
    <col min="12810" max="12810" width="8.88671875" style="288" bestFit="1" customWidth="1"/>
    <col min="12811" max="12811" width="5.5546875" style="288" bestFit="1" customWidth="1"/>
    <col min="12812" max="13056" width="10.109375" style="288"/>
    <col min="13057" max="13057" width="8.88671875" style="288" bestFit="1" customWidth="1"/>
    <col min="13058" max="13058" width="64.44140625" style="288" customWidth="1"/>
    <col min="13059" max="13059" width="4.33203125" style="288" bestFit="1" customWidth="1"/>
    <col min="13060" max="13060" width="11.33203125" style="288" bestFit="1" customWidth="1"/>
    <col min="13061" max="13062" width="15.6640625" style="288" bestFit="1" customWidth="1"/>
    <col min="13063" max="13063" width="17.109375" style="288" customWidth="1"/>
    <col min="13064" max="13064" width="10" style="288" bestFit="1" customWidth="1"/>
    <col min="13065" max="13065" width="11.109375" style="288" bestFit="1" customWidth="1"/>
    <col min="13066" max="13066" width="8.88671875" style="288" bestFit="1" customWidth="1"/>
    <col min="13067" max="13067" width="5.5546875" style="288" bestFit="1" customWidth="1"/>
    <col min="13068" max="13312" width="10.109375" style="288"/>
    <col min="13313" max="13313" width="8.88671875" style="288" bestFit="1" customWidth="1"/>
    <col min="13314" max="13314" width="64.44140625" style="288" customWidth="1"/>
    <col min="13315" max="13315" width="4.33203125" style="288" bestFit="1" customWidth="1"/>
    <col min="13316" max="13316" width="11.33203125" style="288" bestFit="1" customWidth="1"/>
    <col min="13317" max="13318" width="15.6640625" style="288" bestFit="1" customWidth="1"/>
    <col min="13319" max="13319" width="17.109375" style="288" customWidth="1"/>
    <col min="13320" max="13320" width="10" style="288" bestFit="1" customWidth="1"/>
    <col min="13321" max="13321" width="11.109375" style="288" bestFit="1" customWidth="1"/>
    <col min="13322" max="13322" width="8.88671875" style="288" bestFit="1" customWidth="1"/>
    <col min="13323" max="13323" width="5.5546875" style="288" bestFit="1" customWidth="1"/>
    <col min="13324" max="13568" width="10.109375" style="288"/>
    <col min="13569" max="13569" width="8.88671875" style="288" bestFit="1" customWidth="1"/>
    <col min="13570" max="13570" width="64.44140625" style="288" customWidth="1"/>
    <col min="13571" max="13571" width="4.33203125" style="288" bestFit="1" customWidth="1"/>
    <col min="13572" max="13572" width="11.33203125" style="288" bestFit="1" customWidth="1"/>
    <col min="13573" max="13574" width="15.6640625" style="288" bestFit="1" customWidth="1"/>
    <col min="13575" max="13575" width="17.109375" style="288" customWidth="1"/>
    <col min="13576" max="13576" width="10" style="288" bestFit="1" customWidth="1"/>
    <col min="13577" max="13577" width="11.109375" style="288" bestFit="1" customWidth="1"/>
    <col min="13578" max="13578" width="8.88671875" style="288" bestFit="1" customWidth="1"/>
    <col min="13579" max="13579" width="5.5546875" style="288" bestFit="1" customWidth="1"/>
    <col min="13580" max="13824" width="10.109375" style="288"/>
    <col min="13825" max="13825" width="8.88671875" style="288" bestFit="1" customWidth="1"/>
    <col min="13826" max="13826" width="64.44140625" style="288" customWidth="1"/>
    <col min="13827" max="13827" width="4.33203125" style="288" bestFit="1" customWidth="1"/>
    <col min="13828" max="13828" width="11.33203125" style="288" bestFit="1" customWidth="1"/>
    <col min="13829" max="13830" width="15.6640625" style="288" bestFit="1" customWidth="1"/>
    <col min="13831" max="13831" width="17.109375" style="288" customWidth="1"/>
    <col min="13832" max="13832" width="10" style="288" bestFit="1" customWidth="1"/>
    <col min="13833" max="13833" width="11.109375" style="288" bestFit="1" customWidth="1"/>
    <col min="13834" max="13834" width="8.88671875" style="288" bestFit="1" customWidth="1"/>
    <col min="13835" max="13835" width="5.5546875" style="288" bestFit="1" customWidth="1"/>
    <col min="13836" max="14080" width="10.109375" style="288"/>
    <col min="14081" max="14081" width="8.88671875" style="288" bestFit="1" customWidth="1"/>
    <col min="14082" max="14082" width="64.44140625" style="288" customWidth="1"/>
    <col min="14083" max="14083" width="4.33203125" style="288" bestFit="1" customWidth="1"/>
    <col min="14084" max="14084" width="11.33203125" style="288" bestFit="1" customWidth="1"/>
    <col min="14085" max="14086" width="15.6640625" style="288" bestFit="1" customWidth="1"/>
    <col min="14087" max="14087" width="17.109375" style="288" customWidth="1"/>
    <col min="14088" max="14088" width="10" style="288" bestFit="1" customWidth="1"/>
    <col min="14089" max="14089" width="11.109375" style="288" bestFit="1" customWidth="1"/>
    <col min="14090" max="14090" width="8.88671875" style="288" bestFit="1" customWidth="1"/>
    <col min="14091" max="14091" width="5.5546875" style="288" bestFit="1" customWidth="1"/>
    <col min="14092" max="14336" width="10.109375" style="288"/>
    <col min="14337" max="14337" width="8.88671875" style="288" bestFit="1" customWidth="1"/>
    <col min="14338" max="14338" width="64.44140625" style="288" customWidth="1"/>
    <col min="14339" max="14339" width="4.33203125" style="288" bestFit="1" customWidth="1"/>
    <col min="14340" max="14340" width="11.33203125" style="288" bestFit="1" customWidth="1"/>
    <col min="14341" max="14342" width="15.6640625" style="288" bestFit="1" customWidth="1"/>
    <col min="14343" max="14343" width="17.109375" style="288" customWidth="1"/>
    <col min="14344" max="14344" width="10" style="288" bestFit="1" customWidth="1"/>
    <col min="14345" max="14345" width="11.109375" style="288" bestFit="1" customWidth="1"/>
    <col min="14346" max="14346" width="8.88671875" style="288" bestFit="1" customWidth="1"/>
    <col min="14347" max="14347" width="5.5546875" style="288" bestFit="1" customWidth="1"/>
    <col min="14348" max="14592" width="10.109375" style="288"/>
    <col min="14593" max="14593" width="8.88671875" style="288" bestFit="1" customWidth="1"/>
    <col min="14594" max="14594" width="64.44140625" style="288" customWidth="1"/>
    <col min="14595" max="14595" width="4.33203125" style="288" bestFit="1" customWidth="1"/>
    <col min="14596" max="14596" width="11.33203125" style="288" bestFit="1" customWidth="1"/>
    <col min="14597" max="14598" width="15.6640625" style="288" bestFit="1" customWidth="1"/>
    <col min="14599" max="14599" width="17.109375" style="288" customWidth="1"/>
    <col min="14600" max="14600" width="10" style="288" bestFit="1" customWidth="1"/>
    <col min="14601" max="14601" width="11.109375" style="288" bestFit="1" customWidth="1"/>
    <col min="14602" max="14602" width="8.88671875" style="288" bestFit="1" customWidth="1"/>
    <col min="14603" max="14603" width="5.5546875" style="288" bestFit="1" customWidth="1"/>
    <col min="14604" max="14848" width="10.109375" style="288"/>
    <col min="14849" max="14849" width="8.88671875" style="288" bestFit="1" customWidth="1"/>
    <col min="14850" max="14850" width="64.44140625" style="288" customWidth="1"/>
    <col min="14851" max="14851" width="4.33203125" style="288" bestFit="1" customWidth="1"/>
    <col min="14852" max="14852" width="11.33203125" style="288" bestFit="1" customWidth="1"/>
    <col min="14853" max="14854" width="15.6640625" style="288" bestFit="1" customWidth="1"/>
    <col min="14855" max="14855" width="17.109375" style="288" customWidth="1"/>
    <col min="14856" max="14856" width="10" style="288" bestFit="1" customWidth="1"/>
    <col min="14857" max="14857" width="11.109375" style="288" bestFit="1" customWidth="1"/>
    <col min="14858" max="14858" width="8.88671875" style="288" bestFit="1" customWidth="1"/>
    <col min="14859" max="14859" width="5.5546875" style="288" bestFit="1" customWidth="1"/>
    <col min="14860" max="15104" width="10.109375" style="288"/>
    <col min="15105" max="15105" width="8.88671875" style="288" bestFit="1" customWidth="1"/>
    <col min="15106" max="15106" width="64.44140625" style="288" customWidth="1"/>
    <col min="15107" max="15107" width="4.33203125" style="288" bestFit="1" customWidth="1"/>
    <col min="15108" max="15108" width="11.33203125" style="288" bestFit="1" customWidth="1"/>
    <col min="15109" max="15110" width="15.6640625" style="288" bestFit="1" customWidth="1"/>
    <col min="15111" max="15111" width="17.109375" style="288" customWidth="1"/>
    <col min="15112" max="15112" width="10" style="288" bestFit="1" customWidth="1"/>
    <col min="15113" max="15113" width="11.109375" style="288" bestFit="1" customWidth="1"/>
    <col min="15114" max="15114" width="8.88671875" style="288" bestFit="1" customWidth="1"/>
    <col min="15115" max="15115" width="5.5546875" style="288" bestFit="1" customWidth="1"/>
    <col min="15116" max="15360" width="10.109375" style="288"/>
    <col min="15361" max="15361" width="8.88671875" style="288" bestFit="1" customWidth="1"/>
    <col min="15362" max="15362" width="64.44140625" style="288" customWidth="1"/>
    <col min="15363" max="15363" width="4.33203125" style="288" bestFit="1" customWidth="1"/>
    <col min="15364" max="15364" width="11.33203125" style="288" bestFit="1" customWidth="1"/>
    <col min="15365" max="15366" width="15.6640625" style="288" bestFit="1" customWidth="1"/>
    <col min="15367" max="15367" width="17.109375" style="288" customWidth="1"/>
    <col min="15368" max="15368" width="10" style="288" bestFit="1" customWidth="1"/>
    <col min="15369" max="15369" width="11.109375" style="288" bestFit="1" customWidth="1"/>
    <col min="15370" max="15370" width="8.88671875" style="288" bestFit="1" customWidth="1"/>
    <col min="15371" max="15371" width="5.5546875" style="288" bestFit="1" customWidth="1"/>
    <col min="15372" max="15616" width="10.109375" style="288"/>
    <col min="15617" max="15617" width="8.88671875" style="288" bestFit="1" customWidth="1"/>
    <col min="15618" max="15618" width="64.44140625" style="288" customWidth="1"/>
    <col min="15619" max="15619" width="4.33203125" style="288" bestFit="1" customWidth="1"/>
    <col min="15620" max="15620" width="11.33203125" style="288" bestFit="1" customWidth="1"/>
    <col min="15621" max="15622" width="15.6640625" style="288" bestFit="1" customWidth="1"/>
    <col min="15623" max="15623" width="17.109375" style="288" customWidth="1"/>
    <col min="15624" max="15624" width="10" style="288" bestFit="1" customWidth="1"/>
    <col min="15625" max="15625" width="11.109375" style="288" bestFit="1" customWidth="1"/>
    <col min="15626" max="15626" width="8.88671875" style="288" bestFit="1" customWidth="1"/>
    <col min="15627" max="15627" width="5.5546875" style="288" bestFit="1" customWidth="1"/>
    <col min="15628" max="15872" width="10.109375" style="288"/>
    <col min="15873" max="15873" width="8.88671875" style="288" bestFit="1" customWidth="1"/>
    <col min="15874" max="15874" width="64.44140625" style="288" customWidth="1"/>
    <col min="15875" max="15875" width="4.33203125" style="288" bestFit="1" customWidth="1"/>
    <col min="15876" max="15876" width="11.33203125" style="288" bestFit="1" customWidth="1"/>
    <col min="15877" max="15878" width="15.6640625" style="288" bestFit="1" customWidth="1"/>
    <col min="15879" max="15879" width="17.109375" style="288" customWidth="1"/>
    <col min="15880" max="15880" width="10" style="288" bestFit="1" customWidth="1"/>
    <col min="15881" max="15881" width="11.109375" style="288" bestFit="1" customWidth="1"/>
    <col min="15882" max="15882" width="8.88671875" style="288" bestFit="1" customWidth="1"/>
    <col min="15883" max="15883" width="5.5546875" style="288" bestFit="1" customWidth="1"/>
    <col min="15884" max="16128" width="10.109375" style="288"/>
    <col min="16129" max="16129" width="8.88671875" style="288" bestFit="1" customWidth="1"/>
    <col min="16130" max="16130" width="64.44140625" style="288" customWidth="1"/>
    <col min="16131" max="16131" width="4.33203125" style="288" bestFit="1" customWidth="1"/>
    <col min="16132" max="16132" width="11.33203125" style="288" bestFit="1" customWidth="1"/>
    <col min="16133" max="16134" width="15.6640625" style="288" bestFit="1" customWidth="1"/>
    <col min="16135" max="16135" width="17.109375" style="288" customWidth="1"/>
    <col min="16136" max="16136" width="10" style="288" bestFit="1" customWidth="1"/>
    <col min="16137" max="16137" width="11.109375" style="288" bestFit="1" customWidth="1"/>
    <col min="16138" max="16138" width="8.88671875" style="288" bestFit="1" customWidth="1"/>
    <col min="16139" max="16139" width="5.5546875" style="288" bestFit="1" customWidth="1"/>
    <col min="16140" max="16384" width="10.109375" style="288"/>
  </cols>
  <sheetData>
    <row r="1" spans="1:7">
      <c r="A1" s="280"/>
      <c r="B1" s="281"/>
      <c r="C1" s="282"/>
      <c r="D1" s="283"/>
      <c r="E1" s="284"/>
      <c r="F1" s="285"/>
    </row>
    <row r="2" spans="1:7" ht="52.8">
      <c r="A2" s="280"/>
      <c r="B2" s="289" t="s">
        <v>428</v>
      </c>
      <c r="C2" s="282"/>
      <c r="D2" s="283"/>
      <c r="E2" s="284"/>
      <c r="F2" s="285"/>
    </row>
    <row r="3" spans="1:7">
      <c r="A3" s="280"/>
      <c r="B3" s="281"/>
      <c r="C3" s="282"/>
      <c r="D3" s="283"/>
      <c r="E3" s="284"/>
      <c r="F3" s="285"/>
    </row>
    <row r="4" spans="1:7" ht="26.4">
      <c r="A4" s="280"/>
      <c r="B4" s="289" t="s">
        <v>645</v>
      </c>
      <c r="C4" s="282"/>
      <c r="D4" s="283"/>
      <c r="E4" s="284"/>
      <c r="F4" s="285"/>
    </row>
    <row r="5" spans="1:7">
      <c r="A5" s="280"/>
      <c r="B5" s="281"/>
      <c r="C5" s="282"/>
      <c r="D5" s="283"/>
      <c r="E5" s="284"/>
      <c r="F5" s="285"/>
    </row>
    <row r="6" spans="1:7">
      <c r="A6" s="280"/>
      <c r="B6" s="290">
        <v>45089</v>
      </c>
      <c r="C6" s="282"/>
      <c r="D6" s="283"/>
      <c r="E6" s="284"/>
      <c r="F6" s="285"/>
    </row>
    <row r="7" spans="1:7">
      <c r="A7" s="291"/>
      <c r="B7" s="292"/>
      <c r="C7" s="293"/>
      <c r="D7" s="294"/>
      <c r="E7" s="295"/>
      <c r="F7" s="296"/>
    </row>
    <row r="8" spans="1:7">
      <c r="A8" s="297"/>
      <c r="B8" s="298" t="s">
        <v>5</v>
      </c>
      <c r="D8" s="300"/>
      <c r="E8" s="301"/>
      <c r="F8" s="302"/>
    </row>
    <row r="9" spans="1:7">
      <c r="A9" s="297"/>
      <c r="D9" s="300"/>
      <c r="E9" s="301"/>
      <c r="F9" s="302"/>
    </row>
    <row r="10" spans="1:7">
      <c r="A10" s="297" t="s">
        <v>6</v>
      </c>
      <c r="B10" s="298" t="s">
        <v>7</v>
      </c>
      <c r="D10" s="300"/>
      <c r="E10" s="301"/>
      <c r="F10" s="302"/>
      <c r="G10" s="303"/>
    </row>
    <row r="11" spans="1:7">
      <c r="A11" s="297" t="s">
        <v>8</v>
      </c>
      <c r="B11" s="298" t="s">
        <v>429</v>
      </c>
      <c r="D11" s="300"/>
      <c r="E11" s="301"/>
      <c r="F11" s="302">
        <f>F36</f>
        <v>0</v>
      </c>
      <c r="G11" s="303"/>
    </row>
    <row r="12" spans="1:7">
      <c r="A12" s="297" t="s">
        <v>10</v>
      </c>
      <c r="B12" s="298" t="s">
        <v>9</v>
      </c>
      <c r="D12" s="300"/>
      <c r="E12" s="301"/>
      <c r="F12" s="302">
        <f>F54</f>
        <v>0</v>
      </c>
    </row>
    <row r="13" spans="1:7">
      <c r="A13" s="297" t="s">
        <v>12</v>
      </c>
      <c r="B13" s="298" t="s">
        <v>11</v>
      </c>
      <c r="D13" s="300"/>
      <c r="E13" s="301"/>
      <c r="F13" s="302">
        <f>F76</f>
        <v>0</v>
      </c>
    </row>
    <row r="14" spans="1:7">
      <c r="A14" s="297" t="s">
        <v>14</v>
      </c>
      <c r="B14" s="298" t="s">
        <v>13</v>
      </c>
      <c r="D14" s="300"/>
      <c r="E14" s="301"/>
      <c r="F14" s="302">
        <f>F104</f>
        <v>0</v>
      </c>
    </row>
    <row r="15" spans="1:7">
      <c r="A15" s="297" t="s">
        <v>16</v>
      </c>
      <c r="B15" s="298" t="s">
        <v>15</v>
      </c>
      <c r="D15" s="300"/>
      <c r="E15" s="301"/>
      <c r="F15" s="302">
        <f>F178</f>
        <v>0</v>
      </c>
    </row>
    <row r="16" spans="1:7">
      <c r="A16" s="306"/>
      <c r="B16" s="307" t="s">
        <v>7</v>
      </c>
      <c r="C16" s="308"/>
      <c r="D16" s="309"/>
      <c r="E16" s="310"/>
      <c r="F16" s="311">
        <f>SUM(F11:F15)</f>
        <v>0</v>
      </c>
    </row>
    <row r="17" spans="1:6">
      <c r="A17" s="297"/>
      <c r="D17" s="300"/>
      <c r="E17" s="301"/>
      <c r="F17" s="302"/>
    </row>
    <row r="18" spans="1:6">
      <c r="A18" s="297" t="s">
        <v>17</v>
      </c>
      <c r="B18" s="298" t="s">
        <v>18</v>
      </c>
      <c r="D18" s="300"/>
      <c r="E18" s="301"/>
      <c r="F18" s="302"/>
    </row>
    <row r="19" spans="1:6">
      <c r="A19" s="297" t="s">
        <v>19</v>
      </c>
      <c r="B19" s="298" t="s">
        <v>532</v>
      </c>
      <c r="D19" s="300"/>
      <c r="E19" s="301"/>
      <c r="F19" s="302">
        <f>F205</f>
        <v>0</v>
      </c>
    </row>
    <row r="20" spans="1:6">
      <c r="A20" s="297" t="s">
        <v>20</v>
      </c>
      <c r="B20" s="298" t="s">
        <v>21</v>
      </c>
      <c r="D20" s="300"/>
      <c r="E20" s="301"/>
      <c r="F20" s="302">
        <f>F248</f>
        <v>0</v>
      </c>
    </row>
    <row r="21" spans="1:6">
      <c r="A21" s="297" t="s">
        <v>22</v>
      </c>
      <c r="B21" s="298" t="s">
        <v>541</v>
      </c>
      <c r="D21" s="300"/>
      <c r="E21" s="301"/>
      <c r="F21" s="302">
        <f>F263</f>
        <v>0</v>
      </c>
    </row>
    <row r="22" spans="1:6">
      <c r="A22" s="297" t="s">
        <v>24</v>
      </c>
      <c r="B22" s="298" t="s">
        <v>23</v>
      </c>
      <c r="D22" s="300"/>
      <c r="E22" s="301"/>
      <c r="F22" s="302">
        <f>F300</f>
        <v>0</v>
      </c>
    </row>
    <row r="23" spans="1:6">
      <c r="A23" s="297" t="s">
        <v>26</v>
      </c>
      <c r="B23" s="298" t="s">
        <v>25</v>
      </c>
      <c r="D23" s="300"/>
      <c r="E23" s="301"/>
      <c r="F23" s="302">
        <f>F352</f>
        <v>0</v>
      </c>
    </row>
    <row r="24" spans="1:6">
      <c r="A24" s="297" t="s">
        <v>27</v>
      </c>
      <c r="B24" s="298" t="s">
        <v>29</v>
      </c>
      <c r="D24" s="300"/>
      <c r="E24" s="301"/>
      <c r="F24" s="302">
        <f>F369</f>
        <v>0</v>
      </c>
    </row>
    <row r="25" spans="1:6">
      <c r="A25" s="297" t="s">
        <v>28</v>
      </c>
      <c r="B25" s="298" t="s">
        <v>30</v>
      </c>
      <c r="D25" s="300"/>
      <c r="E25" s="301"/>
      <c r="F25" s="302">
        <f>F384</f>
        <v>0</v>
      </c>
    </row>
    <row r="26" spans="1:6">
      <c r="A26" s="306"/>
      <c r="B26" s="307" t="s">
        <v>31</v>
      </c>
      <c r="C26" s="308"/>
      <c r="D26" s="309"/>
      <c r="E26" s="310"/>
      <c r="F26" s="311">
        <f>SUM(F19:F25)</f>
        <v>0</v>
      </c>
    </row>
    <row r="27" spans="1:6">
      <c r="A27" s="297"/>
      <c r="B27" s="312"/>
      <c r="C27" s="313"/>
      <c r="D27" s="300"/>
      <c r="E27" s="314"/>
      <c r="F27" s="315"/>
    </row>
    <row r="28" spans="1:6">
      <c r="A28" s="297"/>
      <c r="D28" s="300"/>
      <c r="E28" s="301"/>
      <c r="F28" s="302"/>
    </row>
    <row r="29" spans="1:6">
      <c r="A29" s="297" t="s">
        <v>1454</v>
      </c>
      <c r="B29" s="312" t="s">
        <v>1455</v>
      </c>
      <c r="C29" s="313"/>
      <c r="D29" s="300"/>
      <c r="E29" s="314"/>
      <c r="F29" s="315">
        <f>F26+F16</f>
        <v>0</v>
      </c>
    </row>
    <row r="31" spans="1:6">
      <c r="A31" s="304" t="s">
        <v>6</v>
      </c>
      <c r="B31" s="312" t="s">
        <v>7</v>
      </c>
      <c r="C31" s="313"/>
    </row>
    <row r="32" spans="1:6">
      <c r="B32" s="312"/>
      <c r="C32" s="313"/>
    </row>
    <row r="33" spans="1:6">
      <c r="A33" s="304" t="s">
        <v>8</v>
      </c>
      <c r="B33" s="312" t="s">
        <v>430</v>
      </c>
      <c r="C33" s="313"/>
    </row>
    <row r="34" spans="1:6" ht="52.8">
      <c r="A34" s="304" t="s">
        <v>170</v>
      </c>
      <c r="B34" s="318" t="s">
        <v>435</v>
      </c>
      <c r="C34" s="313"/>
    </row>
    <row r="35" spans="1:6" ht="39.6">
      <c r="A35" s="304" t="s">
        <v>34</v>
      </c>
      <c r="B35" s="298" t="s">
        <v>434</v>
      </c>
      <c r="C35" s="299" t="s">
        <v>4</v>
      </c>
      <c r="D35" s="286">
        <v>1</v>
      </c>
      <c r="F35" s="317">
        <f>E35*D35</f>
        <v>0</v>
      </c>
    </row>
    <row r="36" spans="1:6">
      <c r="A36" s="306"/>
      <c r="B36" s="307" t="s">
        <v>436</v>
      </c>
      <c r="C36" s="308"/>
      <c r="D36" s="309"/>
      <c r="E36" s="310"/>
      <c r="F36" s="311">
        <f>SUM(F35:F35)</f>
        <v>0</v>
      </c>
    </row>
    <row r="37" spans="1:6">
      <c r="B37" s="312"/>
      <c r="C37" s="313"/>
    </row>
    <row r="38" spans="1:6">
      <c r="A38" s="304" t="s">
        <v>10</v>
      </c>
      <c r="B38" s="312" t="s">
        <v>33</v>
      </c>
      <c r="C38" s="313"/>
    </row>
    <row r="39" spans="1:6" ht="26.4">
      <c r="A39" s="304" t="s">
        <v>170</v>
      </c>
      <c r="B39" s="318" t="s">
        <v>437</v>
      </c>
      <c r="C39" s="313"/>
    </row>
    <row r="40" spans="1:6" ht="39.6">
      <c r="A40" s="304" t="s">
        <v>34</v>
      </c>
      <c r="B40" s="319" t="s">
        <v>438</v>
      </c>
      <c r="C40" s="320" t="s">
        <v>0</v>
      </c>
      <c r="D40" s="321">
        <v>80</v>
      </c>
      <c r="F40" s="317">
        <f>E40*D40</f>
        <v>0</v>
      </c>
    </row>
    <row r="41" spans="1:6">
      <c r="A41" s="304" t="s">
        <v>35</v>
      </c>
      <c r="B41" s="319" t="s">
        <v>439</v>
      </c>
      <c r="C41" s="320" t="s">
        <v>1</v>
      </c>
      <c r="D41" s="321">
        <v>56</v>
      </c>
      <c r="F41" s="317">
        <f t="shared" ref="F41:F53" si="0">E41*D41</f>
        <v>0</v>
      </c>
    </row>
    <row r="42" spans="1:6" ht="26.4">
      <c r="A42" s="304" t="s">
        <v>36</v>
      </c>
      <c r="B42" s="319" t="s">
        <v>440</v>
      </c>
      <c r="C42" s="320" t="s">
        <v>0</v>
      </c>
      <c r="D42" s="321">
        <v>35</v>
      </c>
      <c r="F42" s="317">
        <f t="shared" si="0"/>
        <v>0</v>
      </c>
    </row>
    <row r="43" spans="1:6" ht="52.8">
      <c r="A43" s="304" t="s">
        <v>37</v>
      </c>
      <c r="B43" s="319" t="s">
        <v>1418</v>
      </c>
      <c r="C43" s="320" t="s">
        <v>0</v>
      </c>
      <c r="D43" s="321">
        <v>30</v>
      </c>
      <c r="F43" s="317">
        <f t="shared" si="0"/>
        <v>0</v>
      </c>
    </row>
    <row r="44" spans="1:6" ht="26.4">
      <c r="A44" s="304" t="s">
        <v>38</v>
      </c>
      <c r="B44" s="319" t="s">
        <v>41</v>
      </c>
      <c r="C44" s="320" t="s">
        <v>4</v>
      </c>
      <c r="D44" s="321">
        <v>1</v>
      </c>
      <c r="F44" s="317">
        <f t="shared" si="0"/>
        <v>0</v>
      </c>
    </row>
    <row r="45" spans="1:6" ht="26.4">
      <c r="A45" s="304" t="s">
        <v>39</v>
      </c>
      <c r="B45" s="319" t="s">
        <v>42</v>
      </c>
      <c r="C45" s="320" t="s">
        <v>4</v>
      </c>
      <c r="D45" s="321">
        <v>1</v>
      </c>
      <c r="F45" s="317">
        <f t="shared" si="0"/>
        <v>0</v>
      </c>
    </row>
    <row r="46" spans="1:6" ht="26.4">
      <c r="A46" s="304" t="s">
        <v>40</v>
      </c>
      <c r="B46" s="319" t="s">
        <v>43</v>
      </c>
      <c r="C46" s="320"/>
      <c r="D46" s="321"/>
      <c r="F46" s="317">
        <f t="shared" si="0"/>
        <v>0</v>
      </c>
    </row>
    <row r="47" spans="1:6">
      <c r="A47" s="304" t="s">
        <v>442</v>
      </c>
      <c r="B47" s="319" t="s">
        <v>44</v>
      </c>
      <c r="C47" s="320" t="s">
        <v>0</v>
      </c>
      <c r="D47" s="321">
        <v>5</v>
      </c>
      <c r="F47" s="317">
        <f t="shared" si="0"/>
        <v>0</v>
      </c>
    </row>
    <row r="48" spans="1:6">
      <c r="A48" s="304" t="s">
        <v>443</v>
      </c>
      <c r="B48" s="319" t="s">
        <v>45</v>
      </c>
      <c r="C48" s="320" t="s">
        <v>0</v>
      </c>
      <c r="D48" s="321">
        <v>5</v>
      </c>
      <c r="F48" s="317">
        <f t="shared" si="0"/>
        <v>0</v>
      </c>
    </row>
    <row r="49" spans="1:6">
      <c r="A49" s="304" t="s">
        <v>444</v>
      </c>
      <c r="B49" s="319" t="s">
        <v>46</v>
      </c>
      <c r="C49" s="320" t="s">
        <v>0</v>
      </c>
      <c r="D49" s="321">
        <v>5</v>
      </c>
      <c r="F49" s="317">
        <f t="shared" si="0"/>
        <v>0</v>
      </c>
    </row>
    <row r="50" spans="1:6">
      <c r="A50" s="304" t="s">
        <v>528</v>
      </c>
      <c r="B50" s="319" t="s">
        <v>594</v>
      </c>
      <c r="C50" s="320"/>
      <c r="D50" s="321"/>
      <c r="F50" s="317">
        <f t="shared" si="0"/>
        <v>0</v>
      </c>
    </row>
    <row r="51" spans="1:6" ht="26.4">
      <c r="A51" s="304" t="s">
        <v>561</v>
      </c>
      <c r="B51" s="319" t="s">
        <v>598</v>
      </c>
      <c r="C51" s="320" t="s">
        <v>595</v>
      </c>
      <c r="D51" s="321">
        <v>30</v>
      </c>
      <c r="F51" s="317">
        <f t="shared" si="0"/>
        <v>0</v>
      </c>
    </row>
    <row r="52" spans="1:6" ht="52.8">
      <c r="A52" s="304" t="s">
        <v>562</v>
      </c>
      <c r="B52" s="319" t="s">
        <v>596</v>
      </c>
      <c r="C52" s="320" t="s">
        <v>2</v>
      </c>
      <c r="D52" s="321">
        <v>2</v>
      </c>
      <c r="F52" s="317">
        <f t="shared" si="0"/>
        <v>0</v>
      </c>
    </row>
    <row r="53" spans="1:6">
      <c r="A53" s="304" t="s">
        <v>563</v>
      </c>
      <c r="B53" s="319" t="s">
        <v>597</v>
      </c>
      <c r="C53" s="320" t="s">
        <v>0</v>
      </c>
      <c r="D53" s="321">
        <v>25</v>
      </c>
      <c r="F53" s="317">
        <f t="shared" si="0"/>
        <v>0</v>
      </c>
    </row>
    <row r="54" spans="1:6">
      <c r="A54" s="306" t="s">
        <v>32</v>
      </c>
      <c r="B54" s="307" t="s">
        <v>47</v>
      </c>
      <c r="C54" s="308"/>
      <c r="D54" s="309"/>
      <c r="E54" s="310"/>
      <c r="F54" s="311">
        <f>SUM(F39:F53)</f>
        <v>0</v>
      </c>
    </row>
    <row r="55" spans="1:6">
      <c r="B55" s="312"/>
      <c r="C55" s="313"/>
    </row>
    <row r="56" spans="1:6">
      <c r="A56" s="304" t="s">
        <v>12</v>
      </c>
      <c r="B56" s="312" t="s">
        <v>48</v>
      </c>
      <c r="C56" s="313"/>
    </row>
    <row r="57" spans="1:6" ht="26.4">
      <c r="A57" s="304" t="s">
        <v>170</v>
      </c>
      <c r="B57" s="312" t="s">
        <v>773</v>
      </c>
      <c r="C57" s="313"/>
    </row>
    <row r="58" spans="1:6">
      <c r="A58" s="304" t="s">
        <v>34</v>
      </c>
      <c r="B58" s="319" t="s">
        <v>49</v>
      </c>
      <c r="C58" s="320"/>
      <c r="D58" s="321"/>
    </row>
    <row r="59" spans="1:6" ht="26.4">
      <c r="A59" s="304" t="s">
        <v>50</v>
      </c>
      <c r="B59" s="319" t="s">
        <v>445</v>
      </c>
      <c r="C59" s="320" t="s">
        <v>0</v>
      </c>
      <c r="D59" s="321">
        <v>6</v>
      </c>
      <c r="F59" s="317">
        <f t="shared" ref="F59:F75" si="1">E59*D59</f>
        <v>0</v>
      </c>
    </row>
    <row r="60" spans="1:6" ht="39.6">
      <c r="A60" s="304" t="s">
        <v>35</v>
      </c>
      <c r="B60" s="319" t="s">
        <v>51</v>
      </c>
      <c r="C60" s="320"/>
      <c r="D60" s="321"/>
      <c r="F60" s="317">
        <f t="shared" si="1"/>
        <v>0</v>
      </c>
    </row>
    <row r="61" spans="1:6">
      <c r="A61" s="304" t="s">
        <v>52</v>
      </c>
      <c r="B61" s="319" t="s">
        <v>53</v>
      </c>
      <c r="D61" s="321"/>
      <c r="F61" s="317">
        <f t="shared" si="1"/>
        <v>0</v>
      </c>
    </row>
    <row r="62" spans="1:6">
      <c r="A62" s="304" t="s">
        <v>54</v>
      </c>
      <c r="B62" s="319" t="s">
        <v>64</v>
      </c>
      <c r="C62" s="320" t="s">
        <v>0</v>
      </c>
      <c r="D62" s="321">
        <v>2.5</v>
      </c>
      <c r="F62" s="317">
        <f t="shared" si="1"/>
        <v>0</v>
      </c>
    </row>
    <row r="63" spans="1:6">
      <c r="A63" s="304" t="s">
        <v>55</v>
      </c>
      <c r="B63" s="319" t="s">
        <v>56</v>
      </c>
      <c r="C63" s="320"/>
      <c r="D63" s="321"/>
      <c r="F63" s="317">
        <f t="shared" si="1"/>
        <v>0</v>
      </c>
    </row>
    <row r="64" spans="1:6">
      <c r="A64" s="304" t="s">
        <v>57</v>
      </c>
      <c r="B64" s="319" t="s">
        <v>449</v>
      </c>
      <c r="C64" s="320" t="s">
        <v>0</v>
      </c>
      <c r="D64" s="321">
        <v>0.5</v>
      </c>
      <c r="F64" s="317">
        <f t="shared" si="1"/>
        <v>0</v>
      </c>
    </row>
    <row r="65" spans="1:10">
      <c r="A65" s="304" t="s">
        <v>58</v>
      </c>
      <c r="B65" s="319" t="s">
        <v>59</v>
      </c>
      <c r="C65" s="320"/>
      <c r="D65" s="321"/>
      <c r="F65" s="317">
        <f t="shared" si="1"/>
        <v>0</v>
      </c>
    </row>
    <row r="66" spans="1:10">
      <c r="A66" s="304" t="s">
        <v>60</v>
      </c>
      <c r="B66" s="319" t="s">
        <v>61</v>
      </c>
      <c r="C66" s="320" t="s">
        <v>0</v>
      </c>
      <c r="D66" s="321">
        <v>8</v>
      </c>
      <c r="F66" s="317">
        <f t="shared" si="1"/>
        <v>0</v>
      </c>
      <c r="J66" s="300"/>
    </row>
    <row r="67" spans="1:10">
      <c r="A67" s="304" t="s">
        <v>62</v>
      </c>
      <c r="B67" s="319" t="s">
        <v>448</v>
      </c>
      <c r="C67" s="320" t="s">
        <v>0</v>
      </c>
      <c r="D67" s="321">
        <v>7</v>
      </c>
      <c r="F67" s="317">
        <f t="shared" si="1"/>
        <v>0</v>
      </c>
      <c r="J67" s="300"/>
    </row>
    <row r="68" spans="1:10">
      <c r="A68" s="304" t="s">
        <v>65</v>
      </c>
      <c r="B68" s="319" t="s">
        <v>66</v>
      </c>
      <c r="C68" s="320"/>
      <c r="D68" s="321"/>
      <c r="F68" s="317">
        <f t="shared" si="1"/>
        <v>0</v>
      </c>
    </row>
    <row r="69" spans="1:10">
      <c r="A69" s="304" t="s">
        <v>67</v>
      </c>
      <c r="B69" s="319" t="s">
        <v>70</v>
      </c>
      <c r="C69" s="320" t="s">
        <v>0</v>
      </c>
      <c r="D69" s="321">
        <v>21</v>
      </c>
      <c r="F69" s="317">
        <f t="shared" si="1"/>
        <v>0</v>
      </c>
    </row>
    <row r="70" spans="1:10">
      <c r="A70" s="304" t="s">
        <v>68</v>
      </c>
      <c r="B70" s="319" t="s">
        <v>63</v>
      </c>
      <c r="C70" s="320" t="s">
        <v>0</v>
      </c>
      <c r="D70" s="321">
        <v>12</v>
      </c>
      <c r="F70" s="317">
        <f t="shared" si="1"/>
        <v>0</v>
      </c>
      <c r="J70" s="300"/>
    </row>
    <row r="71" spans="1:10">
      <c r="A71" s="304" t="s">
        <v>69</v>
      </c>
      <c r="B71" s="319" t="s">
        <v>446</v>
      </c>
      <c r="C71" s="320" t="s">
        <v>0</v>
      </c>
      <c r="D71" s="321">
        <v>7</v>
      </c>
      <c r="F71" s="317">
        <f t="shared" si="1"/>
        <v>0</v>
      </c>
    </row>
    <row r="72" spans="1:10" ht="39.6">
      <c r="A72" s="304" t="s">
        <v>36</v>
      </c>
      <c r="B72" s="319" t="s">
        <v>450</v>
      </c>
      <c r="C72" s="320"/>
      <c r="D72" s="321"/>
      <c r="F72" s="317">
        <f t="shared" si="1"/>
        <v>0</v>
      </c>
      <c r="J72" s="286"/>
    </row>
    <row r="73" spans="1:10">
      <c r="A73" s="304" t="s">
        <v>74</v>
      </c>
      <c r="B73" s="319" t="s">
        <v>75</v>
      </c>
      <c r="C73" s="320" t="s">
        <v>3</v>
      </c>
      <c r="D73" s="321">
        <v>2000</v>
      </c>
      <c r="F73" s="317">
        <f t="shared" si="1"/>
        <v>0</v>
      </c>
    </row>
    <row r="74" spans="1:10">
      <c r="A74" s="304" t="s">
        <v>76</v>
      </c>
      <c r="B74" s="319" t="s">
        <v>77</v>
      </c>
      <c r="C74" s="320" t="s">
        <v>3</v>
      </c>
      <c r="D74" s="321">
        <v>750</v>
      </c>
      <c r="F74" s="317">
        <f t="shared" si="1"/>
        <v>0</v>
      </c>
      <c r="J74" s="322"/>
    </row>
    <row r="75" spans="1:10" ht="26.4">
      <c r="A75" s="304" t="s">
        <v>89</v>
      </c>
      <c r="B75" s="319" t="s">
        <v>451</v>
      </c>
      <c r="C75" s="320" t="s">
        <v>3</v>
      </c>
      <c r="D75" s="321">
        <v>4500</v>
      </c>
      <c r="F75" s="317">
        <f t="shared" si="1"/>
        <v>0</v>
      </c>
    </row>
    <row r="76" spans="1:10">
      <c r="A76" s="306" t="s">
        <v>12</v>
      </c>
      <c r="B76" s="307" t="s">
        <v>78</v>
      </c>
      <c r="C76" s="308"/>
      <c r="D76" s="309"/>
      <c r="E76" s="310"/>
      <c r="F76" s="311">
        <f>SUM(F58:F75)</f>
        <v>0</v>
      </c>
    </row>
    <row r="77" spans="1:10">
      <c r="B77" s="312"/>
      <c r="C77" s="313"/>
    </row>
    <row r="78" spans="1:10">
      <c r="A78" s="304" t="s">
        <v>14</v>
      </c>
      <c r="B78" s="312" t="s">
        <v>79</v>
      </c>
      <c r="C78" s="313"/>
    </row>
    <row r="79" spans="1:10">
      <c r="A79" s="304" t="s">
        <v>34</v>
      </c>
      <c r="B79" s="319" t="s">
        <v>80</v>
      </c>
      <c r="C79" s="320"/>
      <c r="D79" s="321"/>
    </row>
    <row r="80" spans="1:10">
      <c r="A80" s="304" t="s">
        <v>50</v>
      </c>
      <c r="B80" s="319" t="s">
        <v>452</v>
      </c>
      <c r="C80" s="320" t="s">
        <v>1</v>
      </c>
      <c r="D80" s="321">
        <v>23</v>
      </c>
      <c r="F80" s="317">
        <f>E80*D80</f>
        <v>0</v>
      </c>
    </row>
    <row r="81" spans="1:6">
      <c r="A81" s="304" t="s">
        <v>81</v>
      </c>
      <c r="B81" s="319" t="s">
        <v>454</v>
      </c>
      <c r="C81" s="320" t="s">
        <v>1</v>
      </c>
      <c r="D81" s="321">
        <v>41</v>
      </c>
      <c r="F81" s="317">
        <f t="shared" ref="F81:F103" si="2">E81*D81</f>
        <v>0</v>
      </c>
    </row>
    <row r="82" spans="1:6">
      <c r="A82" s="304" t="s">
        <v>82</v>
      </c>
      <c r="B82" s="319" t="s">
        <v>453</v>
      </c>
      <c r="C82" s="320" t="s">
        <v>1</v>
      </c>
      <c r="D82" s="321">
        <v>43</v>
      </c>
      <c r="F82" s="317">
        <f t="shared" ref="F82" si="3">E82*D82</f>
        <v>0</v>
      </c>
    </row>
    <row r="83" spans="1:6">
      <c r="A83" s="304" t="s">
        <v>85</v>
      </c>
      <c r="B83" s="319" t="s">
        <v>83</v>
      </c>
      <c r="C83" s="320" t="s">
        <v>84</v>
      </c>
      <c r="D83" s="321">
        <v>26</v>
      </c>
      <c r="F83" s="317">
        <f t="shared" si="2"/>
        <v>0</v>
      </c>
    </row>
    <row r="84" spans="1:6">
      <c r="A84" s="304" t="s">
        <v>86</v>
      </c>
      <c r="B84" s="319" t="s">
        <v>455</v>
      </c>
      <c r="C84" s="320" t="s">
        <v>84</v>
      </c>
      <c r="D84" s="321">
        <v>28</v>
      </c>
      <c r="F84" s="317">
        <f t="shared" si="2"/>
        <v>0</v>
      </c>
    </row>
    <row r="85" spans="1:6">
      <c r="A85" s="304" t="s">
        <v>110</v>
      </c>
      <c r="B85" s="319" t="s">
        <v>446</v>
      </c>
      <c r="C85" s="320" t="s">
        <v>84</v>
      </c>
      <c r="D85" s="321">
        <v>37</v>
      </c>
      <c r="F85" s="317">
        <f t="shared" si="2"/>
        <v>0</v>
      </c>
    </row>
    <row r="86" spans="1:6" ht="26.4">
      <c r="A86" s="304" t="s">
        <v>111</v>
      </c>
      <c r="B86" s="319" t="s">
        <v>499</v>
      </c>
      <c r="C86" s="320" t="s">
        <v>2</v>
      </c>
      <c r="D86" s="321">
        <v>1</v>
      </c>
      <c r="F86" s="317">
        <f t="shared" si="2"/>
        <v>0</v>
      </c>
    </row>
    <row r="87" spans="1:6" ht="66">
      <c r="A87" s="304" t="s">
        <v>35</v>
      </c>
      <c r="B87" s="319" t="s">
        <v>91</v>
      </c>
      <c r="C87" s="320"/>
      <c r="D87" s="321"/>
      <c r="F87" s="317">
        <f t="shared" si="2"/>
        <v>0</v>
      </c>
    </row>
    <row r="88" spans="1:6" ht="26.4">
      <c r="B88" s="319" t="s">
        <v>87</v>
      </c>
      <c r="C88" s="320"/>
      <c r="D88" s="321"/>
      <c r="F88" s="317">
        <f t="shared" si="2"/>
        <v>0</v>
      </c>
    </row>
    <row r="89" spans="1:6" ht="105.6">
      <c r="B89" s="319" t="s">
        <v>88</v>
      </c>
      <c r="C89" s="320"/>
      <c r="D89" s="321"/>
      <c r="F89" s="317">
        <f t="shared" si="2"/>
        <v>0</v>
      </c>
    </row>
    <row r="90" spans="1:6">
      <c r="A90" s="304" t="s">
        <v>52</v>
      </c>
      <c r="B90" s="319" t="s">
        <v>70</v>
      </c>
      <c r="C90" s="320" t="s">
        <v>1</v>
      </c>
      <c r="D90" s="321">
        <v>221</v>
      </c>
      <c r="F90" s="317">
        <f t="shared" si="2"/>
        <v>0</v>
      </c>
    </row>
    <row r="91" spans="1:6" ht="26.4">
      <c r="A91" s="304" t="s">
        <v>55</v>
      </c>
      <c r="B91" s="319" t="s">
        <v>497</v>
      </c>
      <c r="C91" s="320" t="s">
        <v>84</v>
      </c>
      <c r="D91" s="321">
        <v>15</v>
      </c>
      <c r="F91" s="317">
        <f t="shared" si="2"/>
        <v>0</v>
      </c>
    </row>
    <row r="92" spans="1:6">
      <c r="A92" s="304" t="s">
        <v>58</v>
      </c>
      <c r="B92" s="319" t="s">
        <v>498</v>
      </c>
      <c r="C92" s="320" t="s">
        <v>84</v>
      </c>
      <c r="D92" s="321">
        <v>15</v>
      </c>
      <c r="F92" s="317">
        <f t="shared" ref="F92" si="4">E92*D92</f>
        <v>0</v>
      </c>
    </row>
    <row r="93" spans="1:6" ht="39.6">
      <c r="A93" s="304" t="s">
        <v>65</v>
      </c>
      <c r="B93" s="319" t="s">
        <v>569</v>
      </c>
      <c r="C93" s="320"/>
      <c r="D93" s="321"/>
    </row>
    <row r="94" spans="1:6">
      <c r="A94" s="304" t="s">
        <v>67</v>
      </c>
      <c r="B94" s="319" t="s">
        <v>568</v>
      </c>
      <c r="C94" s="320" t="s">
        <v>2</v>
      </c>
      <c r="D94" s="321">
        <v>1</v>
      </c>
      <c r="F94" s="317">
        <f>E94*D94</f>
        <v>0</v>
      </c>
    </row>
    <row r="95" spans="1:6">
      <c r="A95" s="304" t="s">
        <v>68</v>
      </c>
      <c r="B95" s="319" t="s">
        <v>570</v>
      </c>
      <c r="C95" s="320" t="s">
        <v>2</v>
      </c>
      <c r="D95" s="321">
        <v>1</v>
      </c>
      <c r="F95" s="317">
        <f>E95*D95</f>
        <v>0</v>
      </c>
    </row>
    <row r="96" spans="1:6" ht="26.4">
      <c r="A96" s="304" t="s">
        <v>36</v>
      </c>
      <c r="B96" s="319" t="s">
        <v>93</v>
      </c>
      <c r="C96" s="320"/>
      <c r="D96" s="321"/>
      <c r="F96" s="317">
        <f t="shared" si="2"/>
        <v>0</v>
      </c>
    </row>
    <row r="97" spans="1:6">
      <c r="A97" s="304" t="s">
        <v>74</v>
      </c>
      <c r="B97" s="319" t="s">
        <v>95</v>
      </c>
      <c r="C97" s="320" t="s">
        <v>2</v>
      </c>
      <c r="D97" s="321">
        <v>5</v>
      </c>
      <c r="F97" s="317">
        <f t="shared" si="2"/>
        <v>0</v>
      </c>
    </row>
    <row r="98" spans="1:6">
      <c r="A98" s="304" t="s">
        <v>76</v>
      </c>
      <c r="B98" s="319" t="s">
        <v>97</v>
      </c>
      <c r="C98" s="320" t="s">
        <v>2</v>
      </c>
      <c r="D98" s="321">
        <v>5</v>
      </c>
      <c r="F98" s="317">
        <f t="shared" si="2"/>
        <v>0</v>
      </c>
    </row>
    <row r="99" spans="1:6">
      <c r="A99" s="304" t="s">
        <v>89</v>
      </c>
      <c r="B99" s="319" t="s">
        <v>98</v>
      </c>
      <c r="C99" s="320" t="s">
        <v>2</v>
      </c>
      <c r="D99" s="321">
        <v>2</v>
      </c>
      <c r="F99" s="317">
        <f t="shared" si="2"/>
        <v>0</v>
      </c>
    </row>
    <row r="100" spans="1:6">
      <c r="A100" s="304" t="s">
        <v>90</v>
      </c>
      <c r="B100" s="319" t="s">
        <v>99</v>
      </c>
      <c r="C100" s="320" t="s">
        <v>2</v>
      </c>
      <c r="D100" s="321">
        <v>2</v>
      </c>
      <c r="F100" s="317">
        <f t="shared" si="2"/>
        <v>0</v>
      </c>
    </row>
    <row r="101" spans="1:6" ht="79.2">
      <c r="A101" s="304" t="s">
        <v>37</v>
      </c>
      <c r="B101" s="319" t="s">
        <v>100</v>
      </c>
      <c r="C101" s="320"/>
      <c r="D101" s="321"/>
      <c r="F101" s="317">
        <f t="shared" si="2"/>
        <v>0</v>
      </c>
    </row>
    <row r="102" spans="1:6" ht="26.4">
      <c r="A102" s="304" t="s">
        <v>92</v>
      </c>
      <c r="B102" s="319" t="s">
        <v>456</v>
      </c>
      <c r="C102" s="320" t="s">
        <v>4</v>
      </c>
      <c r="D102" s="321">
        <v>1</v>
      </c>
      <c r="F102" s="317">
        <f t="shared" si="2"/>
        <v>0</v>
      </c>
    </row>
    <row r="103" spans="1:6">
      <c r="A103" s="304" t="s">
        <v>144</v>
      </c>
      <c r="B103" s="319" t="s">
        <v>457</v>
      </c>
      <c r="C103" s="320" t="s">
        <v>4</v>
      </c>
      <c r="D103" s="321">
        <v>1</v>
      </c>
      <c r="F103" s="317">
        <f t="shared" si="2"/>
        <v>0</v>
      </c>
    </row>
    <row r="104" spans="1:6">
      <c r="A104" s="306" t="s">
        <v>14</v>
      </c>
      <c r="B104" s="307" t="s">
        <v>101</v>
      </c>
      <c r="C104" s="308"/>
      <c r="D104" s="309"/>
      <c r="E104" s="310"/>
      <c r="F104" s="311">
        <f>SUM(F79:F103)</f>
        <v>0</v>
      </c>
    </row>
    <row r="106" spans="1:6">
      <c r="A106" s="304" t="s">
        <v>16</v>
      </c>
      <c r="B106" s="312" t="s">
        <v>102</v>
      </c>
      <c r="C106" s="313"/>
    </row>
    <row r="107" spans="1:6" ht="26.4">
      <c r="A107" s="304" t="s">
        <v>34</v>
      </c>
      <c r="B107" s="319" t="s">
        <v>112</v>
      </c>
      <c r="C107" s="313"/>
    </row>
    <row r="108" spans="1:6" ht="26.4">
      <c r="B108" s="319" t="s">
        <v>113</v>
      </c>
      <c r="C108" s="313"/>
    </row>
    <row r="109" spans="1:6">
      <c r="A109" s="304" t="s">
        <v>50</v>
      </c>
      <c r="B109" s="319" t="s">
        <v>477</v>
      </c>
      <c r="C109" s="299" t="s">
        <v>1</v>
      </c>
      <c r="D109" s="286">
        <v>55</v>
      </c>
      <c r="F109" s="317">
        <f>E109*D109</f>
        <v>0</v>
      </c>
    </row>
    <row r="110" spans="1:6">
      <c r="B110" s="318" t="s">
        <v>458</v>
      </c>
    </row>
    <row r="111" spans="1:6">
      <c r="B111" s="318" t="s">
        <v>472</v>
      </c>
    </row>
    <row r="112" spans="1:6">
      <c r="A112" s="304" t="s">
        <v>460</v>
      </c>
      <c r="B112" s="319" t="s">
        <v>474</v>
      </c>
      <c r="C112" s="313"/>
    </row>
    <row r="113" spans="1:6" ht="26.4">
      <c r="A113" s="304" t="s">
        <v>460</v>
      </c>
      <c r="B113" s="319" t="s">
        <v>475</v>
      </c>
      <c r="C113" s="313"/>
    </row>
    <row r="114" spans="1:6">
      <c r="A114" s="304" t="s">
        <v>81</v>
      </c>
      <c r="B114" s="298" t="s">
        <v>478</v>
      </c>
      <c r="C114" s="299" t="s">
        <v>1</v>
      </c>
      <c r="D114" s="286">
        <v>36</v>
      </c>
      <c r="F114" s="317">
        <f>E114*D114</f>
        <v>0</v>
      </c>
    </row>
    <row r="115" spans="1:6">
      <c r="B115" s="312" t="s">
        <v>476</v>
      </c>
      <c r="C115" s="313"/>
    </row>
    <row r="116" spans="1:6">
      <c r="B116" s="312" t="s">
        <v>481</v>
      </c>
      <c r="C116" s="313"/>
    </row>
    <row r="117" spans="1:6">
      <c r="B117" s="312" t="s">
        <v>482</v>
      </c>
      <c r="C117" s="313"/>
    </row>
    <row r="118" spans="1:6">
      <c r="A118" s="304" t="s">
        <v>460</v>
      </c>
      <c r="B118" s="319" t="s">
        <v>474</v>
      </c>
      <c r="C118" s="313"/>
    </row>
    <row r="119" spans="1:6" ht="26.4">
      <c r="A119" s="304" t="s">
        <v>460</v>
      </c>
      <c r="B119" s="319" t="s">
        <v>475</v>
      </c>
      <c r="C119" s="313"/>
    </row>
    <row r="120" spans="1:6" ht="26.4">
      <c r="A120" s="304" t="s">
        <v>460</v>
      </c>
      <c r="B120" s="298" t="s">
        <v>479</v>
      </c>
      <c r="C120" s="313"/>
    </row>
    <row r="121" spans="1:6" ht="39.6">
      <c r="B121" s="298" t="s">
        <v>480</v>
      </c>
      <c r="C121" s="313"/>
    </row>
    <row r="122" spans="1:6">
      <c r="A122" s="304" t="s">
        <v>82</v>
      </c>
      <c r="B122" s="319" t="s">
        <v>718</v>
      </c>
      <c r="C122" s="299" t="s">
        <v>1</v>
      </c>
      <c r="D122" s="286">
        <v>8</v>
      </c>
      <c r="F122" s="317">
        <f>E122*D122</f>
        <v>0</v>
      </c>
    </row>
    <row r="123" spans="1:6">
      <c r="B123" s="312" t="s">
        <v>496</v>
      </c>
      <c r="C123" s="313"/>
    </row>
    <row r="124" spans="1:6" ht="26.4">
      <c r="A124" s="304" t="s">
        <v>460</v>
      </c>
      <c r="B124" s="298" t="s">
        <v>719</v>
      </c>
      <c r="C124" s="313"/>
    </row>
    <row r="125" spans="1:6" ht="26.4">
      <c r="A125" s="304" t="s">
        <v>460</v>
      </c>
      <c r="B125" s="298" t="s">
        <v>720</v>
      </c>
      <c r="C125" s="313"/>
    </row>
    <row r="126" spans="1:6" ht="26.4">
      <c r="A126" s="304" t="s">
        <v>35</v>
      </c>
      <c r="B126" s="319" t="s">
        <v>104</v>
      </c>
      <c r="C126" s="320"/>
      <c r="D126" s="321"/>
    </row>
    <row r="127" spans="1:6">
      <c r="B127" s="319" t="s">
        <v>105</v>
      </c>
      <c r="C127" s="320"/>
      <c r="D127" s="321"/>
    </row>
    <row r="128" spans="1:6">
      <c r="B128" s="319" t="s">
        <v>106</v>
      </c>
      <c r="C128" s="320"/>
      <c r="D128" s="321"/>
    </row>
    <row r="129" spans="1:6" ht="92.4">
      <c r="B129" s="319" t="s">
        <v>107</v>
      </c>
      <c r="C129" s="320"/>
      <c r="D129" s="321"/>
    </row>
    <row r="130" spans="1:6">
      <c r="B130" s="319" t="s">
        <v>108</v>
      </c>
      <c r="C130" s="320"/>
      <c r="D130" s="321"/>
    </row>
    <row r="131" spans="1:6">
      <c r="B131" s="319" t="s">
        <v>109</v>
      </c>
      <c r="C131" s="320"/>
      <c r="D131" s="321"/>
    </row>
    <row r="132" spans="1:6">
      <c r="A132" s="304" t="s">
        <v>52</v>
      </c>
      <c r="B132" s="318" t="s">
        <v>458</v>
      </c>
      <c r="C132" s="320"/>
      <c r="D132" s="321"/>
    </row>
    <row r="133" spans="1:6">
      <c r="A133" s="304" t="s">
        <v>54</v>
      </c>
      <c r="B133" s="319" t="s">
        <v>461</v>
      </c>
      <c r="C133" s="320" t="s">
        <v>1</v>
      </c>
      <c r="D133" s="321">
        <v>27</v>
      </c>
      <c r="F133" s="317">
        <f>E133*D133</f>
        <v>0</v>
      </c>
    </row>
    <row r="134" spans="1:6">
      <c r="A134" s="304" t="s">
        <v>460</v>
      </c>
      <c r="B134" s="319" t="s">
        <v>459</v>
      </c>
      <c r="C134" s="320"/>
      <c r="D134" s="321"/>
    </row>
    <row r="135" spans="1:6" ht="79.2">
      <c r="A135" s="304" t="s">
        <v>460</v>
      </c>
      <c r="B135" s="330" t="s">
        <v>470</v>
      </c>
      <c r="C135" s="320"/>
      <c r="D135" s="321"/>
    </row>
    <row r="136" spans="1:6">
      <c r="A136" s="304" t="s">
        <v>463</v>
      </c>
      <c r="B136" s="319" t="s">
        <v>462</v>
      </c>
      <c r="C136" s="320" t="s">
        <v>1</v>
      </c>
      <c r="D136" s="321">
        <v>5</v>
      </c>
      <c r="F136" s="317">
        <f>E136*D136</f>
        <v>0</v>
      </c>
    </row>
    <row r="137" spans="1:6">
      <c r="A137" s="304" t="s">
        <v>55</v>
      </c>
      <c r="B137" s="318" t="s">
        <v>464</v>
      </c>
      <c r="C137" s="320" t="s">
        <v>1</v>
      </c>
      <c r="D137" s="321">
        <v>21</v>
      </c>
      <c r="F137" s="317">
        <f>E137*D137</f>
        <v>0</v>
      </c>
    </row>
    <row r="138" spans="1:6">
      <c r="B138" s="318" t="s">
        <v>495</v>
      </c>
      <c r="C138" s="320"/>
      <c r="D138" s="321"/>
    </row>
    <row r="139" spans="1:6" ht="26.4">
      <c r="A139" s="304" t="s">
        <v>460</v>
      </c>
      <c r="B139" s="319" t="s">
        <v>465</v>
      </c>
      <c r="C139" s="320"/>
      <c r="D139" s="321"/>
    </row>
    <row r="140" spans="1:6">
      <c r="A140" s="304" t="s">
        <v>460</v>
      </c>
      <c r="B140" s="319" t="s">
        <v>466</v>
      </c>
      <c r="C140" s="320"/>
      <c r="D140" s="321"/>
    </row>
    <row r="141" spans="1:6" ht="39.6">
      <c r="A141" s="304" t="s">
        <v>460</v>
      </c>
      <c r="B141" s="330" t="s">
        <v>717</v>
      </c>
      <c r="C141" s="320"/>
      <c r="D141" s="321"/>
    </row>
    <row r="142" spans="1:6">
      <c r="A142" s="304" t="s">
        <v>58</v>
      </c>
      <c r="B142" s="318" t="s">
        <v>467</v>
      </c>
      <c r="C142" s="320" t="s">
        <v>1</v>
      </c>
      <c r="D142" s="321">
        <v>3</v>
      </c>
      <c r="F142" s="317">
        <f>E142*D142</f>
        <v>0</v>
      </c>
    </row>
    <row r="143" spans="1:6">
      <c r="A143" s="304" t="s">
        <v>460</v>
      </c>
      <c r="B143" s="319" t="s">
        <v>468</v>
      </c>
      <c r="C143" s="320"/>
      <c r="D143" s="321"/>
    </row>
    <row r="144" spans="1:6">
      <c r="A144" s="304" t="s">
        <v>460</v>
      </c>
      <c r="B144" s="319" t="s">
        <v>466</v>
      </c>
      <c r="C144" s="320"/>
      <c r="D144" s="321"/>
    </row>
    <row r="145" spans="1:6" ht="66">
      <c r="A145" s="304" t="s">
        <v>460</v>
      </c>
      <c r="B145" s="330" t="s">
        <v>469</v>
      </c>
      <c r="C145" s="320"/>
      <c r="D145" s="321"/>
    </row>
    <row r="146" spans="1:6">
      <c r="A146" s="304" t="s">
        <v>65</v>
      </c>
      <c r="B146" s="318" t="s">
        <v>496</v>
      </c>
      <c r="C146" s="320" t="s">
        <v>1</v>
      </c>
      <c r="D146" s="321">
        <v>7</v>
      </c>
      <c r="F146" s="317">
        <f>E146*D146</f>
        <v>0</v>
      </c>
    </row>
    <row r="147" spans="1:6">
      <c r="A147" s="304" t="s">
        <v>460</v>
      </c>
      <c r="B147" s="319" t="s">
        <v>471</v>
      </c>
      <c r="C147" s="320"/>
      <c r="D147" s="321"/>
    </row>
    <row r="148" spans="1:6" ht="92.4">
      <c r="A148" s="304" t="s">
        <v>460</v>
      </c>
      <c r="B148" s="330" t="s">
        <v>527</v>
      </c>
      <c r="C148" s="320"/>
      <c r="D148" s="321"/>
    </row>
    <row r="149" spans="1:6">
      <c r="A149" s="304" t="s">
        <v>71</v>
      </c>
      <c r="B149" s="318" t="s">
        <v>472</v>
      </c>
      <c r="C149" s="320"/>
      <c r="D149" s="321"/>
    </row>
    <row r="150" spans="1:6">
      <c r="A150" s="304" t="s">
        <v>72</v>
      </c>
      <c r="B150" s="319" t="s">
        <v>461</v>
      </c>
      <c r="C150" s="320" t="s">
        <v>1</v>
      </c>
      <c r="D150" s="321">
        <v>22</v>
      </c>
      <c r="F150" s="317">
        <f>E150*D150</f>
        <v>0</v>
      </c>
    </row>
    <row r="151" spans="1:6">
      <c r="A151" s="304" t="s">
        <v>460</v>
      </c>
      <c r="B151" s="319" t="s">
        <v>459</v>
      </c>
      <c r="C151" s="320"/>
      <c r="D151" s="321"/>
    </row>
    <row r="152" spans="1:6" ht="92.4">
      <c r="A152" s="304" t="s">
        <v>460</v>
      </c>
      <c r="B152" s="330" t="s">
        <v>473</v>
      </c>
      <c r="C152" s="320"/>
      <c r="D152" s="321"/>
    </row>
    <row r="153" spans="1:6">
      <c r="A153" s="304" t="s">
        <v>73</v>
      </c>
      <c r="B153" s="319" t="s">
        <v>462</v>
      </c>
      <c r="C153" s="320" t="s">
        <v>1</v>
      </c>
      <c r="D153" s="321">
        <v>5</v>
      </c>
      <c r="F153" s="317">
        <f>E153*D153</f>
        <v>0</v>
      </c>
    </row>
    <row r="154" spans="1:6" ht="26.4">
      <c r="A154" s="304" t="s">
        <v>36</v>
      </c>
      <c r="B154" s="319" t="s">
        <v>651</v>
      </c>
      <c r="C154" s="320" t="s">
        <v>4</v>
      </c>
      <c r="D154" s="286">
        <v>1</v>
      </c>
      <c r="F154" s="317">
        <f t="shared" ref="F154:F177" si="5">E154*D154</f>
        <v>0</v>
      </c>
    </row>
    <row r="155" spans="1:6">
      <c r="A155" s="304" t="s">
        <v>37</v>
      </c>
      <c r="B155" s="319" t="s">
        <v>114</v>
      </c>
      <c r="C155" s="320" t="s">
        <v>84</v>
      </c>
      <c r="D155" s="286">
        <v>2</v>
      </c>
      <c r="F155" s="317">
        <f t="shared" si="5"/>
        <v>0</v>
      </c>
    </row>
    <row r="156" spans="1:6">
      <c r="A156" s="304" t="s">
        <v>38</v>
      </c>
      <c r="B156" s="319" t="s">
        <v>115</v>
      </c>
      <c r="C156" s="320" t="s">
        <v>84</v>
      </c>
      <c r="D156" s="286">
        <v>10</v>
      </c>
      <c r="F156" s="317">
        <f t="shared" si="5"/>
        <v>0</v>
      </c>
    </row>
    <row r="157" spans="1:6" ht="39.6">
      <c r="A157" s="304" t="s">
        <v>39</v>
      </c>
      <c r="B157" s="319" t="s">
        <v>1423</v>
      </c>
      <c r="C157" s="320" t="s">
        <v>1</v>
      </c>
      <c r="D157" s="286">
        <v>4</v>
      </c>
      <c r="F157" s="317">
        <f t="shared" si="5"/>
        <v>0</v>
      </c>
    </row>
    <row r="158" spans="1:6">
      <c r="A158" s="304" t="s">
        <v>460</v>
      </c>
      <c r="B158" s="319" t="s">
        <v>512</v>
      </c>
      <c r="C158" s="320"/>
    </row>
    <row r="159" spans="1:6" ht="26.4">
      <c r="A159" s="304" t="s">
        <v>513</v>
      </c>
      <c r="B159" s="319" t="s">
        <v>514</v>
      </c>
      <c r="C159" s="320"/>
    </row>
    <row r="160" spans="1:6">
      <c r="A160" s="304" t="s">
        <v>40</v>
      </c>
      <c r="B160" s="319" t="s">
        <v>529</v>
      </c>
      <c r="C160" s="320"/>
    </row>
    <row r="161" spans="1:6" ht="105.6">
      <c r="A161" s="304" t="s">
        <v>442</v>
      </c>
      <c r="B161" s="319" t="s">
        <v>644</v>
      </c>
      <c r="C161" s="320" t="s">
        <v>4</v>
      </c>
      <c r="D161" s="286">
        <v>1</v>
      </c>
      <c r="F161" s="317">
        <f>E161*D161</f>
        <v>0</v>
      </c>
    </row>
    <row r="162" spans="1:6" ht="26.4">
      <c r="A162" s="304" t="s">
        <v>443</v>
      </c>
      <c r="B162" s="319" t="s">
        <v>533</v>
      </c>
      <c r="C162" s="320" t="s">
        <v>2</v>
      </c>
      <c r="D162" s="286">
        <v>1</v>
      </c>
      <c r="F162" s="317">
        <f>E162*D162</f>
        <v>0</v>
      </c>
    </row>
    <row r="163" spans="1:6" ht="26.4">
      <c r="A163" s="304" t="s">
        <v>444</v>
      </c>
      <c r="B163" s="319" t="s">
        <v>534</v>
      </c>
      <c r="C163" s="320" t="s">
        <v>84</v>
      </c>
      <c r="D163" s="286">
        <v>4</v>
      </c>
      <c r="F163" s="317">
        <f>E163*D163</f>
        <v>0</v>
      </c>
    </row>
    <row r="164" spans="1:6" ht="26.4">
      <c r="A164" s="304" t="s">
        <v>528</v>
      </c>
      <c r="B164" s="319" t="s">
        <v>567</v>
      </c>
      <c r="C164" s="320" t="s">
        <v>2</v>
      </c>
      <c r="D164" s="286">
        <v>12</v>
      </c>
      <c r="F164" s="317">
        <f>E164*D164</f>
        <v>0</v>
      </c>
    </row>
    <row r="165" spans="1:6">
      <c r="A165" s="304" t="s">
        <v>564</v>
      </c>
      <c r="B165" s="319" t="s">
        <v>607</v>
      </c>
      <c r="C165" s="288"/>
      <c r="D165" s="288"/>
      <c r="E165" s="288"/>
      <c r="F165" s="288"/>
    </row>
    <row r="166" spans="1:6">
      <c r="A166" s="304" t="s">
        <v>565</v>
      </c>
      <c r="B166" s="319" t="s">
        <v>610</v>
      </c>
      <c r="C166" s="320"/>
    </row>
    <row r="167" spans="1:6">
      <c r="A167" s="304" t="s">
        <v>460</v>
      </c>
      <c r="B167" s="331" t="s">
        <v>608</v>
      </c>
      <c r="C167" s="320" t="s">
        <v>1</v>
      </c>
      <c r="D167" s="286">
        <v>5</v>
      </c>
      <c r="F167" s="317">
        <f>E167*D167</f>
        <v>0</v>
      </c>
    </row>
    <row r="168" spans="1:6">
      <c r="A168" s="304" t="s">
        <v>460</v>
      </c>
      <c r="B168" s="331" t="s">
        <v>609</v>
      </c>
      <c r="C168" s="320"/>
    </row>
    <row r="169" spans="1:6">
      <c r="A169" s="304" t="s">
        <v>566</v>
      </c>
      <c r="B169" s="331" t="s">
        <v>611</v>
      </c>
      <c r="C169" s="320" t="s">
        <v>1</v>
      </c>
      <c r="D169" s="286">
        <v>6</v>
      </c>
      <c r="F169" s="317">
        <f>E169*D169</f>
        <v>0</v>
      </c>
    </row>
    <row r="170" spans="1:6">
      <c r="A170" s="304" t="s">
        <v>460</v>
      </c>
      <c r="B170" s="331" t="s">
        <v>587</v>
      </c>
      <c r="C170" s="320"/>
    </row>
    <row r="171" spans="1:6">
      <c r="A171" s="332" t="s">
        <v>460</v>
      </c>
      <c r="B171" s="331" t="s">
        <v>614</v>
      </c>
      <c r="C171" s="320"/>
    </row>
    <row r="172" spans="1:6">
      <c r="A172" s="304" t="s">
        <v>460</v>
      </c>
      <c r="B172" s="331" t="s">
        <v>613</v>
      </c>
      <c r="C172" s="320"/>
    </row>
    <row r="173" spans="1:6" ht="26.4">
      <c r="A173" s="304" t="s">
        <v>460</v>
      </c>
      <c r="B173" s="331" t="s">
        <v>612</v>
      </c>
      <c r="C173" s="320"/>
    </row>
    <row r="174" spans="1:6" ht="26.4">
      <c r="A174" s="304" t="s">
        <v>615</v>
      </c>
      <c r="B174" s="319" t="s">
        <v>116</v>
      </c>
      <c r="C174" s="320"/>
      <c r="D174" s="321"/>
      <c r="F174" s="317">
        <f t="shared" si="5"/>
        <v>0</v>
      </c>
    </row>
    <row r="175" spans="1:6">
      <c r="A175" s="304" t="s">
        <v>616</v>
      </c>
      <c r="B175" s="319" t="s">
        <v>117</v>
      </c>
      <c r="C175" s="320" t="s">
        <v>118</v>
      </c>
      <c r="D175" s="321">
        <v>15</v>
      </c>
      <c r="F175" s="317">
        <f t="shared" si="5"/>
        <v>0</v>
      </c>
    </row>
    <row r="176" spans="1:6">
      <c r="A176" s="304" t="s">
        <v>617</v>
      </c>
      <c r="B176" s="319" t="s">
        <v>119</v>
      </c>
      <c r="C176" s="320" t="s">
        <v>118</v>
      </c>
      <c r="D176" s="321">
        <v>10</v>
      </c>
      <c r="F176" s="317">
        <f t="shared" si="5"/>
        <v>0</v>
      </c>
    </row>
    <row r="177" spans="1:10">
      <c r="A177" s="304" t="s">
        <v>618</v>
      </c>
      <c r="B177" s="319" t="s">
        <v>120</v>
      </c>
      <c r="C177" s="320" t="s">
        <v>118</v>
      </c>
      <c r="D177" s="321">
        <v>5</v>
      </c>
      <c r="F177" s="317">
        <f t="shared" si="5"/>
        <v>0</v>
      </c>
    </row>
    <row r="178" spans="1:10">
      <c r="A178" s="306" t="s">
        <v>16</v>
      </c>
      <c r="B178" s="307" t="s">
        <v>121</v>
      </c>
      <c r="C178" s="308"/>
      <c r="D178" s="309"/>
      <c r="E178" s="310"/>
      <c r="F178" s="311">
        <f>SUM(F107:F177)</f>
        <v>0</v>
      </c>
    </row>
    <row r="179" spans="1:10">
      <c r="C179" s="320"/>
    </row>
    <row r="180" spans="1:10" s="286" customFormat="1">
      <c r="A180" s="304" t="s">
        <v>17</v>
      </c>
      <c r="B180" s="318" t="s">
        <v>18</v>
      </c>
      <c r="C180" s="320"/>
      <c r="D180" s="321"/>
      <c r="E180" s="316"/>
      <c r="F180" s="317"/>
      <c r="J180" s="287"/>
    </row>
    <row r="181" spans="1:10" s="286" customFormat="1">
      <c r="A181" s="304"/>
      <c r="B181" s="319"/>
      <c r="C181" s="320"/>
      <c r="D181" s="321"/>
      <c r="E181" s="316"/>
      <c r="F181" s="317"/>
      <c r="J181" s="287"/>
    </row>
    <row r="182" spans="1:10" s="286" customFormat="1">
      <c r="A182" s="304" t="s">
        <v>124</v>
      </c>
      <c r="B182" s="318" t="s">
        <v>531</v>
      </c>
      <c r="C182" s="320"/>
      <c r="D182" s="321"/>
      <c r="E182" s="316"/>
      <c r="F182" s="317"/>
      <c r="J182" s="287"/>
    </row>
    <row r="183" spans="1:10" s="286" customFormat="1" ht="39.6">
      <c r="A183" s="304" t="s">
        <v>103</v>
      </c>
      <c r="B183" s="319" t="s">
        <v>483</v>
      </c>
      <c r="C183" s="320"/>
      <c r="D183" s="321"/>
      <c r="E183" s="316"/>
      <c r="F183" s="317"/>
      <c r="J183" s="287"/>
    </row>
    <row r="184" spans="1:10" s="286" customFormat="1" ht="26.4">
      <c r="A184" s="304"/>
      <c r="B184" s="319" t="s">
        <v>126</v>
      </c>
      <c r="C184" s="320"/>
      <c r="D184" s="321"/>
      <c r="E184" s="316"/>
      <c r="F184" s="317"/>
      <c r="J184" s="287"/>
    </row>
    <row r="185" spans="1:10" s="286" customFormat="1" ht="39.6">
      <c r="A185" s="304"/>
      <c r="B185" s="319" t="s">
        <v>127</v>
      </c>
      <c r="C185" s="320"/>
      <c r="D185" s="321"/>
      <c r="E185" s="316"/>
      <c r="F185" s="317"/>
      <c r="J185" s="287"/>
    </row>
    <row r="186" spans="1:10" s="286" customFormat="1" ht="39.6">
      <c r="A186" s="304"/>
      <c r="B186" s="319" t="s">
        <v>128</v>
      </c>
      <c r="C186" s="320"/>
      <c r="D186" s="321"/>
      <c r="E186" s="316"/>
      <c r="F186" s="317"/>
      <c r="J186" s="287"/>
    </row>
    <row r="187" spans="1:10" s="286" customFormat="1" ht="26.4">
      <c r="A187" s="304" t="s">
        <v>50</v>
      </c>
      <c r="B187" s="319" t="s">
        <v>1424</v>
      </c>
      <c r="C187" s="320"/>
      <c r="D187" s="321"/>
      <c r="E187" s="316"/>
      <c r="F187" s="317"/>
      <c r="J187" s="287"/>
    </row>
    <row r="188" spans="1:10" s="286" customFormat="1">
      <c r="A188" s="304" t="s">
        <v>129</v>
      </c>
      <c r="B188" s="319" t="s">
        <v>491</v>
      </c>
      <c r="C188" s="320" t="s">
        <v>1</v>
      </c>
      <c r="D188" s="321">
        <v>44</v>
      </c>
      <c r="E188" s="316"/>
      <c r="F188" s="317">
        <f>E188*D188</f>
        <v>0</v>
      </c>
      <c r="J188" s="287"/>
    </row>
    <row r="189" spans="1:10" s="286" customFormat="1">
      <c r="A189" s="304" t="s">
        <v>460</v>
      </c>
      <c r="B189" s="319" t="s">
        <v>484</v>
      </c>
      <c r="C189" s="320"/>
      <c r="D189" s="321"/>
      <c r="E189" s="316"/>
      <c r="F189" s="317"/>
      <c r="J189" s="287"/>
    </row>
    <row r="190" spans="1:10" s="286" customFormat="1">
      <c r="A190" s="304" t="s">
        <v>460</v>
      </c>
      <c r="B190" s="319" t="s">
        <v>485</v>
      </c>
      <c r="C190" s="320"/>
      <c r="D190" s="321"/>
      <c r="E190" s="316"/>
      <c r="F190" s="317"/>
      <c r="J190" s="287"/>
    </row>
    <row r="191" spans="1:10" s="286" customFormat="1" ht="26.4">
      <c r="A191" s="304"/>
      <c r="B191" s="319" t="s">
        <v>486</v>
      </c>
      <c r="C191" s="320"/>
      <c r="D191" s="321"/>
      <c r="E191" s="316"/>
      <c r="F191" s="317"/>
      <c r="J191" s="287"/>
    </row>
    <row r="192" spans="1:10" s="286" customFormat="1" ht="26.4">
      <c r="A192" s="304"/>
      <c r="B192" s="319" t="s">
        <v>487</v>
      </c>
      <c r="C192" s="320"/>
      <c r="D192" s="321"/>
      <c r="E192" s="316"/>
      <c r="F192" s="317"/>
      <c r="J192" s="287"/>
    </row>
    <row r="193" spans="1:10" s="286" customFormat="1">
      <c r="A193" s="304" t="s">
        <v>460</v>
      </c>
      <c r="B193" s="319" t="s">
        <v>488</v>
      </c>
      <c r="C193" s="320"/>
      <c r="D193" s="321"/>
      <c r="E193" s="316"/>
      <c r="F193" s="317"/>
      <c r="J193" s="287"/>
    </row>
    <row r="194" spans="1:10" s="286" customFormat="1">
      <c r="A194" s="304" t="s">
        <v>460</v>
      </c>
      <c r="B194" s="319" t="s">
        <v>489</v>
      </c>
      <c r="C194" s="320"/>
      <c r="D194" s="321"/>
      <c r="E194" s="316"/>
      <c r="F194" s="317"/>
      <c r="J194" s="287"/>
    </row>
    <row r="195" spans="1:10" s="286" customFormat="1">
      <c r="A195" s="304" t="s">
        <v>460</v>
      </c>
      <c r="B195" s="319" t="s">
        <v>490</v>
      </c>
      <c r="C195" s="320"/>
      <c r="D195" s="321"/>
      <c r="E195" s="316"/>
      <c r="F195" s="317"/>
      <c r="J195" s="287"/>
    </row>
    <row r="196" spans="1:10" s="286" customFormat="1" ht="79.2">
      <c r="A196" s="304" t="s">
        <v>130</v>
      </c>
      <c r="B196" s="319" t="s">
        <v>524</v>
      </c>
      <c r="C196" s="320" t="s">
        <v>84</v>
      </c>
      <c r="D196" s="321">
        <f>D92</f>
        <v>15</v>
      </c>
      <c r="E196" s="316"/>
      <c r="F196" s="317">
        <f>E196*D196</f>
        <v>0</v>
      </c>
      <c r="J196" s="287"/>
    </row>
    <row r="197" spans="1:10" s="286" customFormat="1" ht="26.4">
      <c r="A197" s="304" t="s">
        <v>131</v>
      </c>
      <c r="B197" s="319" t="s">
        <v>643</v>
      </c>
      <c r="C197" s="320" t="s">
        <v>84</v>
      </c>
      <c r="D197" s="321">
        <v>15</v>
      </c>
      <c r="E197" s="316"/>
      <c r="F197" s="317">
        <f>E197*D197</f>
        <v>0</v>
      </c>
      <c r="J197" s="287"/>
    </row>
    <row r="198" spans="1:10" s="286" customFormat="1">
      <c r="A198" s="304" t="s">
        <v>132</v>
      </c>
      <c r="B198" s="319" t="s">
        <v>516</v>
      </c>
      <c r="C198" s="320" t="s">
        <v>84</v>
      </c>
      <c r="D198" s="321">
        <v>8</v>
      </c>
      <c r="E198" s="316"/>
      <c r="F198" s="317">
        <f>E198*D198</f>
        <v>0</v>
      </c>
      <c r="J198" s="287"/>
    </row>
    <row r="199" spans="1:10" s="286" customFormat="1">
      <c r="A199" s="304" t="s">
        <v>492</v>
      </c>
      <c r="B199" s="333" t="s">
        <v>517</v>
      </c>
      <c r="C199" s="320" t="s">
        <v>84</v>
      </c>
      <c r="D199" s="321">
        <v>7</v>
      </c>
      <c r="E199" s="316"/>
      <c r="F199" s="317">
        <f>E199*D199</f>
        <v>0</v>
      </c>
      <c r="J199" s="287"/>
    </row>
    <row r="200" spans="1:10" s="286" customFormat="1">
      <c r="A200" s="304" t="s">
        <v>494</v>
      </c>
      <c r="B200" s="334" t="s">
        <v>493</v>
      </c>
      <c r="C200" s="320" t="s">
        <v>2</v>
      </c>
      <c r="D200" s="321">
        <v>1</v>
      </c>
      <c r="E200" s="316"/>
      <c r="F200" s="317">
        <f>E200*D200</f>
        <v>0</v>
      </c>
      <c r="J200" s="287"/>
    </row>
    <row r="201" spans="1:10" s="286" customFormat="1" ht="26.4">
      <c r="A201" s="304" t="s">
        <v>460</v>
      </c>
      <c r="B201" s="334" t="s">
        <v>518</v>
      </c>
      <c r="C201" s="320"/>
      <c r="D201" s="321"/>
      <c r="E201" s="316"/>
      <c r="F201" s="317"/>
      <c r="J201" s="287"/>
    </row>
    <row r="202" spans="1:10" s="286" customFormat="1" ht="26.4">
      <c r="A202" s="304" t="s">
        <v>513</v>
      </c>
      <c r="B202" s="334" t="s">
        <v>519</v>
      </c>
      <c r="C202" s="320"/>
      <c r="D202" s="321"/>
      <c r="E202" s="316"/>
      <c r="F202" s="317"/>
      <c r="J202" s="287"/>
    </row>
    <row r="203" spans="1:10" s="286" customFormat="1">
      <c r="A203" s="304" t="s">
        <v>460</v>
      </c>
      <c r="B203" s="334" t="s">
        <v>520</v>
      </c>
      <c r="C203" s="320"/>
      <c r="D203" s="321"/>
      <c r="E203" s="316"/>
      <c r="F203" s="317"/>
      <c r="J203" s="287"/>
    </row>
    <row r="204" spans="1:10" s="286" customFormat="1">
      <c r="A204" s="304" t="s">
        <v>525</v>
      </c>
      <c r="B204" s="334" t="s">
        <v>526</v>
      </c>
      <c r="C204" s="320" t="s">
        <v>84</v>
      </c>
      <c r="D204" s="321">
        <v>4</v>
      </c>
      <c r="E204" s="316"/>
      <c r="F204" s="317">
        <f>E204*D204</f>
        <v>0</v>
      </c>
      <c r="J204" s="287"/>
    </row>
    <row r="205" spans="1:10" s="329" customFormat="1">
      <c r="A205" s="306" t="s">
        <v>124</v>
      </c>
      <c r="B205" s="307" t="s">
        <v>530</v>
      </c>
      <c r="C205" s="308"/>
      <c r="D205" s="309"/>
      <c r="E205" s="310"/>
      <c r="F205" s="311">
        <f>SUM(F182:F204)</f>
        <v>0</v>
      </c>
      <c r="G205" s="328"/>
      <c r="H205" s="328"/>
      <c r="I205" s="328"/>
      <c r="J205" s="324"/>
    </row>
    <row r="206" spans="1:10">
      <c r="A206" s="324"/>
      <c r="C206" s="325"/>
    </row>
    <row r="207" spans="1:10">
      <c r="A207" s="304" t="s">
        <v>135</v>
      </c>
      <c r="B207" s="318" t="s">
        <v>136</v>
      </c>
      <c r="C207" s="320"/>
      <c r="D207" s="321"/>
    </row>
    <row r="208" spans="1:10" ht="26.4">
      <c r="B208" s="326" t="s">
        <v>137</v>
      </c>
      <c r="C208" s="320"/>
      <c r="D208" s="321"/>
    </row>
    <row r="209" spans="1:6" ht="26.4">
      <c r="B209" s="326" t="s">
        <v>138</v>
      </c>
      <c r="C209" s="320"/>
      <c r="D209" s="321"/>
    </row>
    <row r="210" spans="1:6" ht="52.8">
      <c r="B210" s="326" t="s">
        <v>122</v>
      </c>
      <c r="C210" s="320"/>
      <c r="D210" s="321"/>
    </row>
    <row r="211" spans="1:6" ht="66">
      <c r="B211" s="327" t="s">
        <v>123</v>
      </c>
      <c r="C211" s="320"/>
      <c r="D211" s="321"/>
    </row>
    <row r="212" spans="1:6" ht="52.8">
      <c r="A212" s="304" t="s">
        <v>103</v>
      </c>
      <c r="B212" s="319" t="s">
        <v>501</v>
      </c>
      <c r="C212" s="320"/>
      <c r="D212" s="321"/>
    </row>
    <row r="213" spans="1:6" ht="26.4">
      <c r="B213" s="319" t="s">
        <v>502</v>
      </c>
      <c r="C213" s="320"/>
      <c r="D213" s="321"/>
    </row>
    <row r="214" spans="1:6">
      <c r="B214" s="319" t="s">
        <v>503</v>
      </c>
      <c r="C214" s="320"/>
      <c r="D214" s="321"/>
    </row>
    <row r="215" spans="1:6" ht="26.4">
      <c r="A215" s="304" t="s">
        <v>460</v>
      </c>
      <c r="B215" s="319" t="s">
        <v>505</v>
      </c>
      <c r="C215" s="320"/>
      <c r="D215" s="321"/>
    </row>
    <row r="216" spans="1:6" ht="26.4">
      <c r="A216" s="304" t="s">
        <v>460</v>
      </c>
      <c r="B216" s="319" t="s">
        <v>500</v>
      </c>
      <c r="C216" s="320"/>
      <c r="D216" s="321"/>
    </row>
    <row r="217" spans="1:6" ht="52.8">
      <c r="A217" s="304" t="s">
        <v>50</v>
      </c>
      <c r="B217" s="319" t="s">
        <v>506</v>
      </c>
      <c r="C217" s="320" t="s">
        <v>2</v>
      </c>
      <c r="D217" s="321">
        <v>1</v>
      </c>
      <c r="E217" s="321"/>
      <c r="F217" s="317">
        <f>E217*D217</f>
        <v>0</v>
      </c>
    </row>
    <row r="218" spans="1:6" ht="39.6">
      <c r="A218" s="304" t="s">
        <v>81</v>
      </c>
      <c r="B218" s="319" t="s">
        <v>504</v>
      </c>
      <c r="C218" s="320" t="s">
        <v>2</v>
      </c>
      <c r="D218" s="321">
        <v>1</v>
      </c>
      <c r="E218" s="321"/>
      <c r="F218" s="317">
        <f>E218*D218</f>
        <v>0</v>
      </c>
    </row>
    <row r="219" spans="1:6" ht="26.4">
      <c r="A219" s="304" t="s">
        <v>82</v>
      </c>
      <c r="B219" s="319" t="s">
        <v>507</v>
      </c>
      <c r="C219" s="320" t="s">
        <v>2</v>
      </c>
      <c r="D219" s="321">
        <v>1</v>
      </c>
      <c r="E219" s="321"/>
      <c r="F219" s="317">
        <f>E219*D219</f>
        <v>0</v>
      </c>
    </row>
    <row r="220" spans="1:6" ht="52.8">
      <c r="A220" s="304" t="s">
        <v>85</v>
      </c>
      <c r="B220" s="319" t="s">
        <v>508</v>
      </c>
      <c r="C220" s="320" t="s">
        <v>2</v>
      </c>
      <c r="D220" s="321">
        <v>1</v>
      </c>
      <c r="E220" s="321"/>
      <c r="F220" s="317">
        <f>E220*D220</f>
        <v>0</v>
      </c>
    </row>
    <row r="221" spans="1:6" ht="52.8">
      <c r="A221" s="304" t="s">
        <v>35</v>
      </c>
      <c r="B221" s="319" t="s">
        <v>509</v>
      </c>
      <c r="C221" s="320"/>
      <c r="D221" s="321"/>
      <c r="E221" s="321"/>
    </row>
    <row r="222" spans="1:6">
      <c r="B222" s="319" t="s">
        <v>510</v>
      </c>
      <c r="C222" s="320"/>
      <c r="D222" s="321"/>
      <c r="E222" s="321"/>
    </row>
    <row r="223" spans="1:6" ht="26.4">
      <c r="A223" s="304" t="s">
        <v>460</v>
      </c>
      <c r="B223" s="319" t="s">
        <v>505</v>
      </c>
      <c r="C223" s="320"/>
      <c r="D223" s="321"/>
      <c r="E223" s="321"/>
    </row>
    <row r="224" spans="1:6" ht="26.4">
      <c r="A224" s="304" t="s">
        <v>460</v>
      </c>
      <c r="B224" s="319" t="s">
        <v>500</v>
      </c>
      <c r="C224" s="320"/>
      <c r="D224" s="321"/>
      <c r="E224" s="321"/>
    </row>
    <row r="225" spans="1:10">
      <c r="A225" s="304" t="s">
        <v>460</v>
      </c>
      <c r="B225" s="335" t="s">
        <v>511</v>
      </c>
      <c r="C225" s="320"/>
      <c r="D225" s="321"/>
      <c r="E225" s="321"/>
    </row>
    <row r="226" spans="1:10">
      <c r="A226" s="304" t="s">
        <v>52</v>
      </c>
      <c r="B226" s="319" t="s">
        <v>521</v>
      </c>
      <c r="C226" s="320" t="s">
        <v>2</v>
      </c>
      <c r="D226" s="321">
        <v>1</v>
      </c>
      <c r="E226" s="321"/>
      <c r="F226" s="317">
        <f>E226*D226</f>
        <v>0</v>
      </c>
    </row>
    <row r="227" spans="1:10">
      <c r="A227" s="304" t="s">
        <v>52</v>
      </c>
      <c r="B227" s="319" t="s">
        <v>522</v>
      </c>
      <c r="C227" s="320" t="s">
        <v>2</v>
      </c>
      <c r="D227" s="321">
        <v>1</v>
      </c>
      <c r="E227" s="321"/>
      <c r="F227" s="317">
        <f>E227*D227</f>
        <v>0</v>
      </c>
    </row>
    <row r="228" spans="1:10" ht="39.6">
      <c r="A228" s="304" t="s">
        <v>55</v>
      </c>
      <c r="B228" s="319" t="s">
        <v>515</v>
      </c>
      <c r="C228" s="320" t="s">
        <v>84</v>
      </c>
      <c r="D228" s="321">
        <v>3</v>
      </c>
      <c r="E228" s="321"/>
      <c r="F228" s="317">
        <f>E228*D228</f>
        <v>0</v>
      </c>
    </row>
    <row r="229" spans="1:10" ht="39.6">
      <c r="A229" s="304" t="s">
        <v>58</v>
      </c>
      <c r="B229" s="319" t="s">
        <v>523</v>
      </c>
      <c r="C229" s="320" t="s">
        <v>84</v>
      </c>
      <c r="D229" s="321">
        <v>5</v>
      </c>
      <c r="E229" s="321"/>
      <c r="F229" s="317">
        <f>E229*D229</f>
        <v>0</v>
      </c>
    </row>
    <row r="230" spans="1:10" s="286" customFormat="1" ht="26.4">
      <c r="A230" s="304" t="s">
        <v>36</v>
      </c>
      <c r="B230" s="319" t="s">
        <v>535</v>
      </c>
      <c r="C230" s="320" t="s">
        <v>3</v>
      </c>
      <c r="D230" s="321">
        <v>250</v>
      </c>
      <c r="E230" s="316"/>
      <c r="F230" s="317">
        <f t="shared" ref="F230:F247" si="6">E230*D230</f>
        <v>0</v>
      </c>
      <c r="J230" s="287"/>
    </row>
    <row r="231" spans="1:10" s="286" customFormat="1" ht="26.4">
      <c r="A231" s="304"/>
      <c r="B231" s="319" t="s">
        <v>540</v>
      </c>
      <c r="C231" s="320"/>
      <c r="D231" s="321"/>
      <c r="E231" s="316"/>
      <c r="F231" s="317">
        <f t="shared" si="6"/>
        <v>0</v>
      </c>
      <c r="J231" s="287"/>
    </row>
    <row r="232" spans="1:10" s="286" customFormat="1">
      <c r="A232" s="304"/>
      <c r="B232" s="319" t="s">
        <v>536</v>
      </c>
      <c r="C232" s="320"/>
      <c r="D232" s="321"/>
      <c r="E232" s="316"/>
      <c r="F232" s="317"/>
      <c r="J232" s="287"/>
    </row>
    <row r="233" spans="1:10" s="286" customFormat="1">
      <c r="A233" s="304" t="s">
        <v>460</v>
      </c>
      <c r="B233" s="319" t="s">
        <v>537</v>
      </c>
      <c r="C233" s="320"/>
      <c r="D233" s="321"/>
      <c r="E233" s="316"/>
      <c r="F233" s="317"/>
      <c r="J233" s="287"/>
    </row>
    <row r="234" spans="1:10" s="286" customFormat="1">
      <c r="A234" s="304" t="s">
        <v>460</v>
      </c>
      <c r="B234" s="319" t="s">
        <v>538</v>
      </c>
      <c r="C234" s="320"/>
      <c r="D234" s="321"/>
      <c r="E234" s="316"/>
      <c r="F234" s="317"/>
      <c r="J234" s="287"/>
    </row>
    <row r="235" spans="1:10" s="286" customFormat="1">
      <c r="A235" s="304" t="s">
        <v>460</v>
      </c>
      <c r="B235" s="319" t="s">
        <v>539</v>
      </c>
      <c r="C235" s="320"/>
      <c r="D235" s="321"/>
      <c r="E235" s="316"/>
      <c r="F235" s="317"/>
      <c r="J235" s="287"/>
    </row>
    <row r="236" spans="1:10" s="286" customFormat="1">
      <c r="A236" s="304" t="s">
        <v>460</v>
      </c>
      <c r="B236" s="319" t="s">
        <v>139</v>
      </c>
      <c r="C236" s="320"/>
      <c r="D236" s="321"/>
      <c r="E236" s="316"/>
      <c r="F236" s="317"/>
      <c r="J236" s="287"/>
    </row>
    <row r="237" spans="1:10" s="286" customFormat="1" ht="39.6">
      <c r="A237" s="304" t="s">
        <v>37</v>
      </c>
      <c r="B237" s="319" t="s">
        <v>140</v>
      </c>
      <c r="C237" s="320"/>
      <c r="D237" s="321"/>
      <c r="E237" s="316"/>
      <c r="F237" s="317"/>
      <c r="J237" s="287"/>
    </row>
    <row r="238" spans="1:10" s="286" customFormat="1" ht="26.4">
      <c r="A238" s="304"/>
      <c r="B238" s="319" t="s">
        <v>141</v>
      </c>
      <c r="C238" s="320"/>
      <c r="D238" s="321"/>
      <c r="E238" s="316"/>
      <c r="F238" s="317"/>
      <c r="J238" s="287"/>
    </row>
    <row r="239" spans="1:10" s="286" customFormat="1">
      <c r="A239" s="304" t="s">
        <v>92</v>
      </c>
      <c r="B239" s="319" t="s">
        <v>605</v>
      </c>
      <c r="C239" s="320" t="s">
        <v>3</v>
      </c>
      <c r="D239" s="321">
        <v>480</v>
      </c>
      <c r="E239" s="316"/>
      <c r="F239" s="317">
        <f>E239*D239</f>
        <v>0</v>
      </c>
      <c r="J239" s="287"/>
    </row>
    <row r="240" spans="1:10" s="286" customFormat="1">
      <c r="A240" s="304" t="s">
        <v>460</v>
      </c>
      <c r="B240" s="319" t="s">
        <v>606</v>
      </c>
      <c r="C240" s="320"/>
      <c r="D240" s="321"/>
      <c r="E240" s="316"/>
      <c r="F240" s="317"/>
      <c r="J240" s="287"/>
    </row>
    <row r="241" spans="1:10" s="286" customFormat="1">
      <c r="A241" s="304" t="s">
        <v>460</v>
      </c>
      <c r="B241" s="319" t="s">
        <v>538</v>
      </c>
      <c r="C241" s="320"/>
      <c r="D241" s="321"/>
      <c r="E241" s="316"/>
      <c r="F241" s="317"/>
      <c r="J241" s="287"/>
    </row>
    <row r="242" spans="1:10" s="286" customFormat="1">
      <c r="A242" s="304" t="s">
        <v>460</v>
      </c>
      <c r="B242" s="319" t="s">
        <v>539</v>
      </c>
      <c r="C242" s="320"/>
      <c r="D242" s="321"/>
      <c r="E242" s="316"/>
      <c r="F242" s="317"/>
      <c r="J242" s="287"/>
    </row>
    <row r="243" spans="1:10" s="286" customFormat="1">
      <c r="A243" s="304" t="s">
        <v>460</v>
      </c>
      <c r="B243" s="319" t="s">
        <v>139</v>
      </c>
      <c r="C243" s="320"/>
      <c r="D243" s="321"/>
      <c r="E243" s="316"/>
      <c r="F243" s="317"/>
      <c r="J243" s="287"/>
    </row>
    <row r="244" spans="1:10" ht="39.6">
      <c r="A244" s="304" t="s">
        <v>38</v>
      </c>
      <c r="B244" s="319" t="s">
        <v>142</v>
      </c>
      <c r="C244" s="320"/>
      <c r="D244" s="321"/>
      <c r="F244" s="317">
        <f t="shared" si="6"/>
        <v>0</v>
      </c>
    </row>
    <row r="245" spans="1:10">
      <c r="A245" s="304" t="s">
        <v>94</v>
      </c>
      <c r="B245" s="319" t="s">
        <v>143</v>
      </c>
      <c r="C245" s="320" t="s">
        <v>84</v>
      </c>
      <c r="D245" s="321">
        <v>25</v>
      </c>
      <c r="F245" s="317">
        <f t="shared" si="6"/>
        <v>0</v>
      </c>
    </row>
    <row r="246" spans="1:10">
      <c r="A246" s="304" t="s">
        <v>96</v>
      </c>
      <c r="B246" s="319" t="s">
        <v>145</v>
      </c>
      <c r="C246" s="320" t="s">
        <v>84</v>
      </c>
      <c r="D246" s="321">
        <v>10</v>
      </c>
      <c r="F246" s="317">
        <f t="shared" si="6"/>
        <v>0</v>
      </c>
    </row>
    <row r="247" spans="1:10" ht="26.4">
      <c r="A247" s="304" t="s">
        <v>39</v>
      </c>
      <c r="B247" s="319" t="s">
        <v>642</v>
      </c>
      <c r="C247" s="320" t="s">
        <v>1</v>
      </c>
      <c r="D247" s="321">
        <v>60</v>
      </c>
      <c r="F247" s="317">
        <f t="shared" si="6"/>
        <v>0</v>
      </c>
    </row>
    <row r="248" spans="1:10" s="329" customFormat="1">
      <c r="A248" s="306" t="s">
        <v>20</v>
      </c>
      <c r="B248" s="307" t="s">
        <v>146</v>
      </c>
      <c r="C248" s="308"/>
      <c r="D248" s="309"/>
      <c r="E248" s="310"/>
      <c r="F248" s="311">
        <f>SUM(F208:F247)</f>
        <v>0</v>
      </c>
      <c r="G248" s="328"/>
      <c r="H248" s="328"/>
      <c r="I248" s="328"/>
      <c r="J248" s="324"/>
    </row>
    <row r="250" spans="1:10">
      <c r="A250" s="304" t="s">
        <v>22</v>
      </c>
      <c r="B250" s="318" t="s">
        <v>542</v>
      </c>
      <c r="C250" s="320"/>
      <c r="D250" s="321"/>
    </row>
    <row r="251" spans="1:10" ht="26.4">
      <c r="B251" s="326" t="s">
        <v>137</v>
      </c>
      <c r="C251" s="320"/>
      <c r="D251" s="321"/>
    </row>
    <row r="252" spans="1:10">
      <c r="B252" s="319" t="s">
        <v>543</v>
      </c>
      <c r="C252" s="320"/>
      <c r="D252" s="321"/>
    </row>
    <row r="253" spans="1:10" ht="66">
      <c r="B253" s="327" t="s">
        <v>123</v>
      </c>
      <c r="C253" s="320"/>
      <c r="D253" s="321"/>
    </row>
    <row r="254" spans="1:10" ht="39.6">
      <c r="A254" s="304" t="s">
        <v>34</v>
      </c>
      <c r="B254" s="298" t="s">
        <v>547</v>
      </c>
      <c r="C254" s="299" t="s">
        <v>544</v>
      </c>
    </row>
    <row r="255" spans="1:10" ht="26.4">
      <c r="A255" s="304" t="s">
        <v>50</v>
      </c>
      <c r="B255" s="298" t="s">
        <v>545</v>
      </c>
      <c r="C255" s="299" t="s">
        <v>1</v>
      </c>
      <c r="D255" s="286">
        <v>13</v>
      </c>
      <c r="F255" s="317">
        <f>E255*D255</f>
        <v>0</v>
      </c>
    </row>
    <row r="256" spans="1:10" ht="39.6">
      <c r="A256" s="304" t="s">
        <v>81</v>
      </c>
      <c r="B256" s="298" t="s">
        <v>546</v>
      </c>
      <c r="C256" s="299" t="s">
        <v>84</v>
      </c>
      <c r="D256" s="286">
        <v>4</v>
      </c>
      <c r="F256" s="317">
        <f>E256*D256</f>
        <v>0</v>
      </c>
    </row>
    <row r="257" spans="1:10" ht="39.6">
      <c r="A257" s="304" t="s">
        <v>35</v>
      </c>
      <c r="B257" s="298" t="s">
        <v>548</v>
      </c>
      <c r="C257" s="299" t="s">
        <v>1</v>
      </c>
      <c r="D257" s="286">
        <v>9</v>
      </c>
      <c r="F257" s="317">
        <f>E257*D257</f>
        <v>0</v>
      </c>
    </row>
    <row r="258" spans="1:10" ht="26.4">
      <c r="B258" s="298" t="s">
        <v>549</v>
      </c>
    </row>
    <row r="259" spans="1:10" ht="52.8">
      <c r="A259" s="304" t="s">
        <v>36</v>
      </c>
      <c r="B259" s="319" t="s">
        <v>625</v>
      </c>
      <c r="C259" s="299" t="s">
        <v>1</v>
      </c>
      <c r="D259" s="286">
        <v>4</v>
      </c>
      <c r="F259" s="317">
        <f>E259*D259</f>
        <v>0</v>
      </c>
    </row>
    <row r="260" spans="1:10">
      <c r="A260" s="304" t="s">
        <v>460</v>
      </c>
      <c r="B260" s="331" t="s">
        <v>626</v>
      </c>
    </row>
    <row r="261" spans="1:10" ht="39.6">
      <c r="A261" s="304" t="s">
        <v>460</v>
      </c>
      <c r="B261" s="331" t="s">
        <v>627</v>
      </c>
    </row>
    <row r="262" spans="1:10">
      <c r="A262" s="304" t="s">
        <v>460</v>
      </c>
      <c r="B262" s="331" t="s">
        <v>626</v>
      </c>
    </row>
    <row r="263" spans="1:10">
      <c r="A263" s="306" t="s">
        <v>22</v>
      </c>
      <c r="B263" s="307" t="s">
        <v>550</v>
      </c>
      <c r="C263" s="308"/>
      <c r="D263" s="309"/>
      <c r="E263" s="310"/>
      <c r="F263" s="311">
        <f>SUM(F250:F262)</f>
        <v>0</v>
      </c>
    </row>
    <row r="265" spans="1:10">
      <c r="A265" s="304" t="s">
        <v>24</v>
      </c>
      <c r="B265" s="312" t="s">
        <v>147</v>
      </c>
    </row>
    <row r="266" spans="1:10" s="286" customFormat="1" ht="26.4">
      <c r="A266" s="304" t="s">
        <v>34</v>
      </c>
      <c r="B266" s="319" t="s">
        <v>148</v>
      </c>
      <c r="C266" s="299"/>
      <c r="E266" s="316"/>
      <c r="F266" s="317"/>
      <c r="J266" s="287"/>
    </row>
    <row r="267" spans="1:10" s="286" customFormat="1" ht="66">
      <c r="A267" s="304"/>
      <c r="B267" s="319" t="s">
        <v>149</v>
      </c>
      <c r="C267" s="299"/>
      <c r="E267" s="316"/>
      <c r="F267" s="317"/>
      <c r="J267" s="287"/>
    </row>
    <row r="268" spans="1:10" s="286" customFormat="1" ht="39.6">
      <c r="A268" s="304"/>
      <c r="B268" s="319" t="s">
        <v>150</v>
      </c>
      <c r="C268" s="299"/>
      <c r="E268" s="316"/>
      <c r="F268" s="317"/>
      <c r="J268" s="287"/>
    </row>
    <row r="269" spans="1:10" s="286" customFormat="1" ht="26.4">
      <c r="A269" s="304"/>
      <c r="B269" s="319" t="s">
        <v>151</v>
      </c>
      <c r="C269" s="299"/>
      <c r="E269" s="316"/>
      <c r="F269" s="317"/>
      <c r="J269" s="287"/>
    </row>
    <row r="270" spans="1:10" s="286" customFormat="1">
      <c r="A270" s="304"/>
      <c r="B270" s="319" t="s">
        <v>152</v>
      </c>
      <c r="C270" s="299"/>
      <c r="E270" s="316"/>
      <c r="F270" s="317"/>
      <c r="J270" s="287"/>
    </row>
    <row r="271" spans="1:10" s="286" customFormat="1" ht="26.4">
      <c r="A271" s="304"/>
      <c r="B271" s="319" t="s">
        <v>153</v>
      </c>
      <c r="C271" s="299"/>
      <c r="E271" s="316"/>
      <c r="F271" s="317"/>
      <c r="J271" s="287"/>
    </row>
    <row r="272" spans="1:10" s="286" customFormat="1">
      <c r="A272" s="304"/>
      <c r="B272" s="319" t="s">
        <v>154</v>
      </c>
      <c r="C272" s="299"/>
      <c r="E272" s="316"/>
      <c r="F272" s="317"/>
      <c r="J272" s="287"/>
    </row>
    <row r="273" spans="1:10" s="286" customFormat="1">
      <c r="A273" s="304"/>
      <c r="B273" s="319" t="s">
        <v>155</v>
      </c>
      <c r="C273" s="299"/>
      <c r="E273" s="316"/>
      <c r="F273" s="317"/>
      <c r="J273" s="287"/>
    </row>
    <row r="274" spans="1:10" s="286" customFormat="1" ht="26.4">
      <c r="A274" s="304"/>
      <c r="B274" s="319" t="s">
        <v>156</v>
      </c>
      <c r="C274" s="299"/>
      <c r="E274" s="316"/>
      <c r="F274" s="317"/>
      <c r="J274" s="287"/>
    </row>
    <row r="275" spans="1:10" s="286" customFormat="1" ht="26.4">
      <c r="A275" s="304"/>
      <c r="B275" s="319" t="s">
        <v>157</v>
      </c>
      <c r="C275" s="299"/>
      <c r="E275" s="316"/>
      <c r="F275" s="317"/>
      <c r="J275" s="287"/>
    </row>
    <row r="276" spans="1:10" s="286" customFormat="1" ht="26.4">
      <c r="A276" s="304"/>
      <c r="B276" s="319" t="s">
        <v>158</v>
      </c>
      <c r="C276" s="299"/>
      <c r="E276" s="316"/>
      <c r="F276" s="317"/>
      <c r="J276" s="287"/>
    </row>
    <row r="277" spans="1:10" s="286" customFormat="1">
      <c r="A277" s="304" t="s">
        <v>50</v>
      </c>
      <c r="B277" s="319" t="s">
        <v>551</v>
      </c>
      <c r="C277" s="299"/>
      <c r="E277" s="316"/>
      <c r="F277" s="317"/>
      <c r="J277" s="287"/>
    </row>
    <row r="278" spans="1:10" s="286" customFormat="1" ht="224.4">
      <c r="A278" s="304"/>
      <c r="B278" s="319" t="s">
        <v>552</v>
      </c>
      <c r="C278" s="299"/>
      <c r="E278" s="316"/>
      <c r="F278" s="317"/>
      <c r="J278" s="287"/>
    </row>
    <row r="279" spans="1:10" s="286" customFormat="1" ht="105.6">
      <c r="A279" s="304" t="s">
        <v>129</v>
      </c>
      <c r="B279" s="319" t="s">
        <v>553</v>
      </c>
      <c r="C279" s="299" t="s">
        <v>2</v>
      </c>
      <c r="D279" s="286">
        <v>1</v>
      </c>
      <c r="E279" s="316"/>
      <c r="F279" s="317">
        <f>E279*D279</f>
        <v>0</v>
      </c>
      <c r="J279" s="287"/>
    </row>
    <row r="280" spans="1:10" s="286" customFormat="1" ht="158.4">
      <c r="A280" s="304" t="s">
        <v>130</v>
      </c>
      <c r="B280" s="319" t="s">
        <v>554</v>
      </c>
      <c r="C280" s="299" t="s">
        <v>2</v>
      </c>
      <c r="D280" s="286">
        <v>1</v>
      </c>
      <c r="E280" s="316"/>
      <c r="F280" s="317">
        <f>E280*D280</f>
        <v>0</v>
      </c>
      <c r="J280" s="287"/>
    </row>
    <row r="281" spans="1:10" s="286" customFormat="1" ht="145.19999999999999">
      <c r="A281" s="304" t="s">
        <v>131</v>
      </c>
      <c r="B281" s="319" t="s">
        <v>555</v>
      </c>
      <c r="C281" s="299" t="s">
        <v>2</v>
      </c>
      <c r="D281" s="286">
        <v>1</v>
      </c>
      <c r="E281" s="316"/>
      <c r="F281" s="317">
        <f>E281*D281</f>
        <v>0</v>
      </c>
      <c r="J281" s="287"/>
    </row>
    <row r="282" spans="1:10" s="286" customFormat="1" ht="171.6">
      <c r="A282" s="304" t="s">
        <v>132</v>
      </c>
      <c r="B282" s="319" t="s">
        <v>556</v>
      </c>
      <c r="C282" s="299" t="s">
        <v>2</v>
      </c>
      <c r="D282" s="286">
        <v>1</v>
      </c>
      <c r="E282" s="316"/>
      <c r="F282" s="317">
        <f>E282*D282</f>
        <v>0</v>
      </c>
      <c r="J282" s="287"/>
    </row>
    <row r="283" spans="1:10" s="286" customFormat="1">
      <c r="A283" s="304" t="s">
        <v>81</v>
      </c>
      <c r="B283" s="319" t="s">
        <v>558</v>
      </c>
      <c r="C283" s="299"/>
      <c r="E283" s="316"/>
      <c r="F283" s="317"/>
      <c r="J283" s="287"/>
    </row>
    <row r="284" spans="1:10" s="286" customFormat="1" ht="105.6">
      <c r="A284" s="304" t="s">
        <v>557</v>
      </c>
      <c r="B284" s="319" t="s">
        <v>559</v>
      </c>
      <c r="C284" s="299" t="s">
        <v>4</v>
      </c>
      <c r="D284" s="286">
        <v>1</v>
      </c>
      <c r="E284" s="316"/>
      <c r="F284" s="317">
        <f>E284*D284</f>
        <v>0</v>
      </c>
      <c r="J284" s="287"/>
    </row>
    <row r="285" spans="1:10" s="286" customFormat="1" ht="158.4">
      <c r="A285" s="304" t="s">
        <v>133</v>
      </c>
      <c r="B285" s="319" t="s">
        <v>560</v>
      </c>
      <c r="C285" s="299" t="s">
        <v>4</v>
      </c>
      <c r="D285" s="286">
        <v>1</v>
      </c>
      <c r="E285" s="316"/>
      <c r="F285" s="317">
        <f>E285*D285</f>
        <v>0</v>
      </c>
      <c r="J285" s="287"/>
    </row>
    <row r="286" spans="1:10" s="286" customFormat="1" ht="92.4">
      <c r="A286" s="304" t="s">
        <v>82</v>
      </c>
      <c r="B286" s="319" t="s">
        <v>573</v>
      </c>
      <c r="C286" s="299"/>
      <c r="E286" s="316"/>
      <c r="F286" s="317"/>
      <c r="J286" s="287"/>
    </row>
    <row r="287" spans="1:10" s="286" customFormat="1" ht="26.4">
      <c r="A287" s="304" t="s">
        <v>571</v>
      </c>
      <c r="B287" s="319" t="s">
        <v>574</v>
      </c>
      <c r="C287" s="299" t="s">
        <v>4</v>
      </c>
      <c r="D287" s="286">
        <v>1</v>
      </c>
      <c r="E287" s="316"/>
      <c r="F287" s="317">
        <f>E287*D287</f>
        <v>0</v>
      </c>
      <c r="J287" s="287"/>
    </row>
    <row r="288" spans="1:10" s="286" customFormat="1" ht="26.4">
      <c r="A288" s="304" t="s">
        <v>572</v>
      </c>
      <c r="B288" s="319" t="s">
        <v>575</v>
      </c>
      <c r="C288" s="299" t="s">
        <v>4</v>
      </c>
      <c r="D288" s="286">
        <v>1</v>
      </c>
      <c r="E288" s="316"/>
      <c r="F288" s="317">
        <f>E288*D288</f>
        <v>0</v>
      </c>
      <c r="J288" s="287"/>
    </row>
    <row r="289" spans="1:10" s="286" customFormat="1">
      <c r="A289" s="304" t="s">
        <v>85</v>
      </c>
      <c r="B289" s="319" t="s">
        <v>578</v>
      </c>
      <c r="C289" s="299"/>
      <c r="E289" s="316"/>
      <c r="F289" s="317"/>
      <c r="J289" s="287"/>
    </row>
    <row r="290" spans="1:10" s="286" customFormat="1" ht="277.2">
      <c r="A290" s="304" t="s">
        <v>576</v>
      </c>
      <c r="B290" s="319" t="s">
        <v>603</v>
      </c>
      <c r="C290" s="299" t="s">
        <v>2</v>
      </c>
      <c r="D290" s="286">
        <v>1</v>
      </c>
      <c r="E290" s="316"/>
      <c r="F290" s="317">
        <f>E290*D290</f>
        <v>0</v>
      </c>
      <c r="J290" s="287"/>
    </row>
    <row r="291" spans="1:10" s="286" customFormat="1" ht="237.6">
      <c r="A291" s="304" t="s">
        <v>577</v>
      </c>
      <c r="B291" s="319" t="s">
        <v>602</v>
      </c>
      <c r="C291" s="299" t="s">
        <v>2</v>
      </c>
      <c r="D291" s="286">
        <v>1</v>
      </c>
      <c r="E291" s="316"/>
      <c r="F291" s="317">
        <f>E291*D291</f>
        <v>0</v>
      </c>
      <c r="J291" s="287"/>
    </row>
    <row r="292" spans="1:10" s="286" customFormat="1" ht="145.19999999999999">
      <c r="A292" s="304" t="s">
        <v>579</v>
      </c>
      <c r="B292" s="319" t="s">
        <v>601</v>
      </c>
      <c r="C292" s="299" t="s">
        <v>2</v>
      </c>
      <c r="D292" s="286">
        <v>1</v>
      </c>
      <c r="E292" s="316"/>
      <c r="F292" s="317">
        <f>E292*D292</f>
        <v>0</v>
      </c>
      <c r="J292" s="287"/>
    </row>
    <row r="293" spans="1:10" s="286" customFormat="1" ht="237.6">
      <c r="A293" s="304" t="s">
        <v>580</v>
      </c>
      <c r="B293" s="319" t="s">
        <v>600</v>
      </c>
      <c r="C293" s="299" t="s">
        <v>2</v>
      </c>
      <c r="D293" s="286">
        <v>1</v>
      </c>
      <c r="E293" s="316"/>
      <c r="F293" s="317">
        <f>E293*D293</f>
        <v>0</v>
      </c>
      <c r="J293" s="287"/>
    </row>
    <row r="294" spans="1:10" s="286" customFormat="1">
      <c r="A294" s="304" t="s">
        <v>86</v>
      </c>
      <c r="B294" s="319" t="s">
        <v>581</v>
      </c>
      <c r="C294" s="299"/>
      <c r="E294" s="316"/>
      <c r="F294" s="317"/>
      <c r="J294" s="287"/>
    </row>
    <row r="295" spans="1:10" s="286" customFormat="1" ht="184.8">
      <c r="A295" s="304"/>
      <c r="B295" s="319" t="s">
        <v>599</v>
      </c>
      <c r="C295" s="299"/>
      <c r="E295" s="316"/>
      <c r="F295" s="317"/>
      <c r="J295" s="287"/>
    </row>
    <row r="296" spans="1:10" s="286" customFormat="1" ht="39.6">
      <c r="A296" s="304" t="s">
        <v>175</v>
      </c>
      <c r="B296" s="319" t="s">
        <v>582</v>
      </c>
      <c r="C296" s="299" t="s">
        <v>2</v>
      </c>
      <c r="D296" s="286">
        <v>1</v>
      </c>
      <c r="E296" s="316"/>
      <c r="F296" s="317">
        <f>E296*D296</f>
        <v>0</v>
      </c>
      <c r="J296" s="287"/>
    </row>
    <row r="297" spans="1:10" s="286" customFormat="1" ht="39.6">
      <c r="A297" s="304" t="s">
        <v>176</v>
      </c>
      <c r="B297" s="319" t="s">
        <v>583</v>
      </c>
      <c r="C297" s="299" t="s">
        <v>2</v>
      </c>
      <c r="D297" s="286">
        <v>1</v>
      </c>
      <c r="E297" s="316"/>
      <c r="F297" s="317">
        <f>E297*D297</f>
        <v>0</v>
      </c>
      <c r="J297" s="287"/>
    </row>
    <row r="298" spans="1:10" s="286" customFormat="1" ht="158.4">
      <c r="A298" s="304" t="s">
        <v>110</v>
      </c>
      <c r="B298" s="319" t="s">
        <v>593</v>
      </c>
      <c r="C298" s="299"/>
      <c r="E298" s="316"/>
      <c r="F298" s="317"/>
      <c r="J298" s="287"/>
    </row>
    <row r="299" spans="1:10" s="286" customFormat="1" ht="39.6">
      <c r="A299" s="304" t="s">
        <v>585</v>
      </c>
      <c r="B299" s="319" t="s">
        <v>584</v>
      </c>
      <c r="C299" s="299" t="s">
        <v>2</v>
      </c>
      <c r="D299" s="286">
        <v>1</v>
      </c>
      <c r="E299" s="316"/>
      <c r="F299" s="317">
        <f>E299*D299</f>
        <v>0</v>
      </c>
      <c r="J299" s="287"/>
    </row>
    <row r="300" spans="1:10" s="286" customFormat="1">
      <c r="A300" s="306" t="s">
        <v>24</v>
      </c>
      <c r="B300" s="307" t="s">
        <v>159</v>
      </c>
      <c r="C300" s="308"/>
      <c r="D300" s="309"/>
      <c r="E300" s="310"/>
      <c r="F300" s="311">
        <f>SUM(F266:F299)</f>
        <v>0</v>
      </c>
      <c r="J300" s="287"/>
    </row>
    <row r="302" spans="1:10" s="286" customFormat="1">
      <c r="A302" s="304" t="s">
        <v>26</v>
      </c>
      <c r="B302" s="312" t="s">
        <v>160</v>
      </c>
      <c r="C302" s="299"/>
      <c r="E302" s="316"/>
      <c r="F302" s="317"/>
      <c r="J302" s="287"/>
    </row>
    <row r="303" spans="1:10" s="286" customFormat="1" ht="105.6">
      <c r="A303" s="304" t="s">
        <v>34</v>
      </c>
      <c r="B303" s="319" t="s">
        <v>161</v>
      </c>
      <c r="C303" s="320"/>
      <c r="D303" s="321"/>
      <c r="E303" s="316"/>
      <c r="F303" s="317"/>
      <c r="J303" s="287"/>
    </row>
    <row r="304" spans="1:10" s="286" customFormat="1">
      <c r="A304" s="304" t="s">
        <v>50</v>
      </c>
      <c r="B304" s="319" t="s">
        <v>586</v>
      </c>
      <c r="C304" s="320" t="s">
        <v>1</v>
      </c>
      <c r="D304" s="321">
        <v>30</v>
      </c>
      <c r="E304" s="316"/>
      <c r="F304" s="317">
        <f>E304*D304</f>
        <v>0</v>
      </c>
      <c r="J304" s="287"/>
    </row>
    <row r="305" spans="1:10" s="286" customFormat="1">
      <c r="A305" s="304" t="s">
        <v>129</v>
      </c>
      <c r="B305" s="331" t="s">
        <v>604</v>
      </c>
      <c r="C305" s="320"/>
      <c r="D305" s="321"/>
      <c r="E305" s="316"/>
      <c r="F305" s="317"/>
      <c r="J305" s="287"/>
    </row>
    <row r="306" spans="1:10" s="286" customFormat="1">
      <c r="A306" s="304" t="s">
        <v>460</v>
      </c>
      <c r="B306" s="331" t="s">
        <v>588</v>
      </c>
      <c r="C306" s="320"/>
      <c r="D306" s="321"/>
      <c r="E306" s="316"/>
      <c r="F306" s="317"/>
      <c r="J306" s="287"/>
    </row>
    <row r="307" spans="1:10" s="286" customFormat="1">
      <c r="A307" s="304" t="s">
        <v>460</v>
      </c>
      <c r="B307" s="331" t="s">
        <v>587</v>
      </c>
      <c r="C307" s="320"/>
      <c r="D307" s="321"/>
      <c r="E307" s="316"/>
      <c r="F307" s="317"/>
      <c r="J307" s="287"/>
    </row>
    <row r="308" spans="1:10" s="286" customFormat="1" ht="26.4">
      <c r="A308" s="304" t="s">
        <v>460</v>
      </c>
      <c r="B308" s="331" t="s">
        <v>589</v>
      </c>
      <c r="C308" s="320"/>
      <c r="D308" s="321"/>
      <c r="E308" s="316"/>
      <c r="F308" s="317"/>
      <c r="J308" s="287"/>
    </row>
    <row r="309" spans="1:10" s="286" customFormat="1">
      <c r="A309" s="304" t="s">
        <v>460</v>
      </c>
      <c r="B309" s="331" t="s">
        <v>590</v>
      </c>
      <c r="C309" s="320"/>
      <c r="D309" s="321"/>
      <c r="E309" s="316"/>
      <c r="F309" s="317"/>
      <c r="J309" s="287"/>
    </row>
    <row r="310" spans="1:10" s="286" customFormat="1">
      <c r="A310" s="304" t="s">
        <v>460</v>
      </c>
      <c r="B310" s="331" t="s">
        <v>592</v>
      </c>
      <c r="C310" s="320"/>
      <c r="D310" s="321"/>
      <c r="E310" s="316"/>
      <c r="F310" s="317"/>
      <c r="J310" s="287"/>
    </row>
    <row r="311" spans="1:10" s="286" customFormat="1">
      <c r="A311" s="304" t="s">
        <v>460</v>
      </c>
      <c r="B311" s="331" t="s">
        <v>591</v>
      </c>
      <c r="C311" s="320"/>
      <c r="D311" s="321"/>
      <c r="E311" s="316"/>
      <c r="F311" s="317"/>
      <c r="J311" s="287"/>
    </row>
    <row r="312" spans="1:10" s="286" customFormat="1">
      <c r="A312" s="304" t="s">
        <v>81</v>
      </c>
      <c r="B312" s="319" t="s">
        <v>628</v>
      </c>
      <c r="C312" s="320"/>
      <c r="D312" s="321"/>
      <c r="E312" s="316"/>
      <c r="F312" s="317"/>
      <c r="J312" s="287"/>
    </row>
    <row r="313" spans="1:10" s="286" customFormat="1">
      <c r="A313" s="304" t="s">
        <v>557</v>
      </c>
      <c r="B313" s="331" t="s">
        <v>620</v>
      </c>
      <c r="C313" s="320" t="s">
        <v>1</v>
      </c>
      <c r="D313" s="321">
        <v>10</v>
      </c>
      <c r="E313" s="316"/>
      <c r="F313" s="317">
        <f>E313*D313</f>
        <v>0</v>
      </c>
      <c r="J313" s="287"/>
    </row>
    <row r="314" spans="1:10" s="286" customFormat="1" ht="26.4">
      <c r="A314" s="304" t="s">
        <v>460</v>
      </c>
      <c r="B314" s="331" t="s">
        <v>619</v>
      </c>
      <c r="C314" s="320"/>
      <c r="D314" s="321"/>
      <c r="E314" s="316"/>
      <c r="F314" s="317"/>
      <c r="J314" s="287"/>
    </row>
    <row r="315" spans="1:10" s="286" customFormat="1">
      <c r="A315" s="304" t="s">
        <v>460</v>
      </c>
      <c r="B315" s="331" t="s">
        <v>590</v>
      </c>
      <c r="C315" s="320"/>
      <c r="D315" s="321"/>
      <c r="E315" s="316"/>
      <c r="F315" s="317"/>
      <c r="J315" s="287"/>
    </row>
    <row r="316" spans="1:10" s="286" customFormat="1">
      <c r="A316" s="304" t="s">
        <v>460</v>
      </c>
      <c r="B316" s="331" t="s">
        <v>592</v>
      </c>
      <c r="C316" s="320"/>
      <c r="D316" s="321"/>
      <c r="E316" s="316"/>
      <c r="F316" s="317"/>
      <c r="J316" s="287"/>
    </row>
    <row r="317" spans="1:10" s="286" customFormat="1">
      <c r="A317" s="304" t="s">
        <v>460</v>
      </c>
      <c r="B317" s="331" t="s">
        <v>591</v>
      </c>
      <c r="C317" s="320"/>
      <c r="D317" s="321"/>
      <c r="E317" s="316"/>
      <c r="F317" s="317"/>
      <c r="J317" s="287"/>
    </row>
    <row r="318" spans="1:10" s="286" customFormat="1">
      <c r="A318" s="304" t="s">
        <v>133</v>
      </c>
      <c r="B318" s="331" t="s">
        <v>622</v>
      </c>
      <c r="C318" s="320" t="s">
        <v>1</v>
      </c>
      <c r="D318" s="321">
        <v>4</v>
      </c>
      <c r="E318" s="316"/>
      <c r="F318" s="317">
        <f>E318*D318</f>
        <v>0</v>
      </c>
      <c r="J318" s="287"/>
    </row>
    <row r="319" spans="1:10" s="286" customFormat="1">
      <c r="A319" s="304" t="s">
        <v>460</v>
      </c>
      <c r="B319" s="331" t="s">
        <v>621</v>
      </c>
      <c r="C319" s="320"/>
      <c r="D319" s="321"/>
      <c r="E319" s="316"/>
      <c r="F319" s="317"/>
      <c r="J319" s="287"/>
    </row>
    <row r="320" spans="1:10" s="286" customFormat="1">
      <c r="A320" s="304" t="s">
        <v>460</v>
      </c>
      <c r="B320" s="331" t="s">
        <v>703</v>
      </c>
      <c r="C320" s="320"/>
      <c r="D320" s="321"/>
      <c r="E320" s="316"/>
      <c r="F320" s="317"/>
      <c r="J320" s="287"/>
    </row>
    <row r="321" spans="1:10" s="286" customFormat="1">
      <c r="A321" s="304" t="s">
        <v>460</v>
      </c>
      <c r="B321" s="331" t="s">
        <v>621</v>
      </c>
      <c r="C321" s="320"/>
      <c r="D321" s="321"/>
      <c r="E321" s="316"/>
      <c r="F321" s="317"/>
      <c r="J321" s="287"/>
    </row>
    <row r="322" spans="1:10" s="286" customFormat="1">
      <c r="A322" s="304" t="s">
        <v>134</v>
      </c>
      <c r="B322" s="331" t="s">
        <v>624</v>
      </c>
      <c r="C322" s="320" t="s">
        <v>1</v>
      </c>
      <c r="D322" s="321">
        <v>12</v>
      </c>
      <c r="E322" s="316"/>
      <c r="F322" s="317">
        <f>E322*D322</f>
        <v>0</v>
      </c>
      <c r="J322" s="287"/>
    </row>
    <row r="323" spans="1:10" s="286" customFormat="1">
      <c r="A323" s="304" t="s">
        <v>460</v>
      </c>
      <c r="B323" s="331" t="s">
        <v>621</v>
      </c>
      <c r="C323" s="320"/>
      <c r="D323" s="321"/>
      <c r="E323" s="316"/>
      <c r="F323" s="317"/>
      <c r="J323" s="287"/>
    </row>
    <row r="324" spans="1:10" s="286" customFormat="1">
      <c r="A324" s="304" t="s">
        <v>460</v>
      </c>
      <c r="B324" s="331" t="s">
        <v>702</v>
      </c>
      <c r="C324" s="320"/>
      <c r="D324" s="321"/>
      <c r="E324" s="316"/>
      <c r="F324" s="317"/>
      <c r="J324" s="287"/>
    </row>
    <row r="325" spans="1:10" s="286" customFormat="1">
      <c r="A325" s="304" t="s">
        <v>460</v>
      </c>
      <c r="B325" s="331" t="s">
        <v>623</v>
      </c>
      <c r="C325" s="320"/>
      <c r="D325" s="321"/>
      <c r="E325" s="316"/>
      <c r="F325" s="317"/>
      <c r="J325" s="287"/>
    </row>
    <row r="326" spans="1:10" s="286" customFormat="1">
      <c r="A326" s="304" t="s">
        <v>460</v>
      </c>
      <c r="B326" s="331" t="s">
        <v>591</v>
      </c>
      <c r="C326" s="320"/>
      <c r="D326" s="321"/>
      <c r="E326" s="316"/>
      <c r="F326" s="317"/>
      <c r="J326" s="287"/>
    </row>
    <row r="327" spans="1:10" s="286" customFormat="1">
      <c r="A327" s="304" t="s">
        <v>82</v>
      </c>
      <c r="B327" s="331" t="s">
        <v>629</v>
      </c>
      <c r="C327" s="320"/>
      <c r="D327" s="321"/>
      <c r="E327" s="316"/>
      <c r="F327" s="317"/>
      <c r="J327" s="287"/>
    </row>
    <row r="328" spans="1:10" s="286" customFormat="1">
      <c r="A328" s="304" t="s">
        <v>571</v>
      </c>
      <c r="B328" s="331" t="s">
        <v>632</v>
      </c>
      <c r="C328" s="320" t="s">
        <v>1</v>
      </c>
      <c r="D328" s="321">
        <v>42</v>
      </c>
      <c r="E328" s="316"/>
      <c r="F328" s="317">
        <f>E328*D328</f>
        <v>0</v>
      </c>
      <c r="J328" s="287"/>
    </row>
    <row r="329" spans="1:10" s="286" customFormat="1" ht="26.4">
      <c r="A329" s="304" t="s">
        <v>460</v>
      </c>
      <c r="B329" s="331" t="s">
        <v>630</v>
      </c>
      <c r="C329" s="320"/>
      <c r="D329" s="321"/>
      <c r="E329" s="316"/>
      <c r="F329" s="317"/>
      <c r="J329" s="287"/>
    </row>
    <row r="330" spans="1:10" s="286" customFormat="1">
      <c r="A330" s="304" t="s">
        <v>460</v>
      </c>
      <c r="B330" s="331" t="s">
        <v>621</v>
      </c>
      <c r="C330" s="320"/>
      <c r="D330" s="321"/>
      <c r="E330" s="316"/>
      <c r="F330" s="317"/>
      <c r="J330" s="287"/>
    </row>
    <row r="331" spans="1:10" s="286" customFormat="1" ht="26.4">
      <c r="A331" s="304" t="s">
        <v>460</v>
      </c>
      <c r="B331" s="331" t="s">
        <v>631</v>
      </c>
      <c r="C331" s="320"/>
      <c r="D331" s="321"/>
      <c r="E331" s="316"/>
      <c r="F331" s="317"/>
      <c r="J331" s="287"/>
    </row>
    <row r="332" spans="1:10" s="286" customFormat="1">
      <c r="A332" s="304" t="s">
        <v>460</v>
      </c>
      <c r="B332" s="331" t="s">
        <v>621</v>
      </c>
      <c r="C332" s="320"/>
      <c r="D332" s="321"/>
      <c r="E332" s="316"/>
      <c r="F332" s="317"/>
      <c r="J332" s="287"/>
    </row>
    <row r="333" spans="1:10" s="286" customFormat="1">
      <c r="A333" s="304" t="s">
        <v>35</v>
      </c>
      <c r="B333" s="298" t="s">
        <v>162</v>
      </c>
      <c r="C333" s="299"/>
      <c r="E333" s="316"/>
      <c r="F333" s="317">
        <f t="shared" ref="F333:F340" si="7">E333*D333</f>
        <v>0</v>
      </c>
      <c r="J333" s="287"/>
    </row>
    <row r="334" spans="1:10" s="286" customFormat="1" ht="26.4">
      <c r="A334" s="304" t="s">
        <v>52</v>
      </c>
      <c r="B334" s="298" t="s">
        <v>163</v>
      </c>
      <c r="C334" s="299" t="s">
        <v>1</v>
      </c>
      <c r="D334" s="286">
        <v>8</v>
      </c>
      <c r="E334" s="316"/>
      <c r="F334" s="317">
        <f t="shared" si="7"/>
        <v>0</v>
      </c>
      <c r="J334" s="287"/>
    </row>
    <row r="335" spans="1:10" s="286" customFormat="1" ht="26.4">
      <c r="A335" s="304" t="s">
        <v>55</v>
      </c>
      <c r="B335" s="298" t="s">
        <v>164</v>
      </c>
      <c r="C335" s="299" t="s">
        <v>84</v>
      </c>
      <c r="D335" s="286">
        <v>15</v>
      </c>
      <c r="E335" s="316"/>
      <c r="F335" s="317">
        <f t="shared" si="7"/>
        <v>0</v>
      </c>
      <c r="J335" s="287"/>
    </row>
    <row r="336" spans="1:10" ht="52.8">
      <c r="A336" s="304" t="s">
        <v>36</v>
      </c>
      <c r="B336" s="298" t="s">
        <v>165</v>
      </c>
      <c r="F336" s="317">
        <f t="shared" si="7"/>
        <v>0</v>
      </c>
    </row>
    <row r="337" spans="1:10">
      <c r="A337" s="304" t="s">
        <v>74</v>
      </c>
      <c r="B337" s="298" t="s">
        <v>166</v>
      </c>
      <c r="C337" s="299" t="s">
        <v>2</v>
      </c>
      <c r="D337" s="286">
        <v>5</v>
      </c>
      <c r="F337" s="317">
        <f t="shared" si="7"/>
        <v>0</v>
      </c>
    </row>
    <row r="338" spans="1:10">
      <c r="A338" s="304" t="s">
        <v>76</v>
      </c>
      <c r="B338" s="298" t="s">
        <v>167</v>
      </c>
      <c r="C338" s="299" t="s">
        <v>2</v>
      </c>
      <c r="D338" s="286">
        <v>2</v>
      </c>
      <c r="F338" s="317">
        <f t="shared" si="7"/>
        <v>0</v>
      </c>
    </row>
    <row r="339" spans="1:10" ht="26.4">
      <c r="A339" s="304" t="s">
        <v>37</v>
      </c>
      <c r="B339" s="298" t="s">
        <v>704</v>
      </c>
    </row>
    <row r="340" spans="1:10">
      <c r="A340" s="304" t="s">
        <v>92</v>
      </c>
      <c r="B340" s="319" t="s">
        <v>708</v>
      </c>
      <c r="C340" s="299" t="s">
        <v>1</v>
      </c>
      <c r="D340" s="286">
        <v>4</v>
      </c>
      <c r="F340" s="317">
        <f t="shared" si="7"/>
        <v>0</v>
      </c>
    </row>
    <row r="341" spans="1:10" ht="26.4">
      <c r="A341" s="304" t="s">
        <v>460</v>
      </c>
      <c r="B341" s="298" t="s">
        <v>705</v>
      </c>
    </row>
    <row r="342" spans="1:10" ht="26.4">
      <c r="A342" s="304" t="s">
        <v>460</v>
      </c>
      <c r="B342" s="319" t="s">
        <v>706</v>
      </c>
    </row>
    <row r="343" spans="1:10">
      <c r="A343" s="304" t="s">
        <v>144</v>
      </c>
      <c r="B343" s="319" t="s">
        <v>707</v>
      </c>
      <c r="C343" s="299" t="s">
        <v>1</v>
      </c>
      <c r="D343" s="286">
        <v>28</v>
      </c>
      <c r="F343" s="317">
        <f t="shared" ref="F343" si="8">E343*D343</f>
        <v>0</v>
      </c>
    </row>
    <row r="344" spans="1:10">
      <c r="A344" s="304" t="s">
        <v>460</v>
      </c>
      <c r="B344" s="319" t="s">
        <v>709</v>
      </c>
    </row>
    <row r="345" spans="1:10" ht="26.4">
      <c r="A345" s="304" t="s">
        <v>460</v>
      </c>
      <c r="B345" s="319" t="s">
        <v>631</v>
      </c>
    </row>
    <row r="346" spans="1:10">
      <c r="A346" s="304" t="s">
        <v>460</v>
      </c>
      <c r="B346" s="319" t="s">
        <v>710</v>
      </c>
    </row>
    <row r="347" spans="1:10" ht="26.4">
      <c r="A347" s="304" t="s">
        <v>460</v>
      </c>
      <c r="B347" s="319" t="s">
        <v>711</v>
      </c>
    </row>
    <row r="348" spans="1:10">
      <c r="A348" s="304" t="s">
        <v>712</v>
      </c>
      <c r="B348" s="319" t="s">
        <v>714</v>
      </c>
      <c r="C348" s="299" t="s">
        <v>1</v>
      </c>
      <c r="D348" s="286">
        <v>22</v>
      </c>
      <c r="F348" s="317">
        <f t="shared" ref="F348" si="9">E348*D348</f>
        <v>0</v>
      </c>
    </row>
    <row r="349" spans="1:10">
      <c r="A349" s="304" t="s">
        <v>460</v>
      </c>
      <c r="B349" s="319" t="s">
        <v>709</v>
      </c>
    </row>
    <row r="350" spans="1:10">
      <c r="A350" s="304" t="s">
        <v>460</v>
      </c>
      <c r="B350" s="319" t="s">
        <v>713</v>
      </c>
    </row>
    <row r="351" spans="1:10">
      <c r="A351" s="304" t="s">
        <v>460</v>
      </c>
      <c r="B351" s="319" t="s">
        <v>613</v>
      </c>
    </row>
    <row r="352" spans="1:10" s="329" customFormat="1">
      <c r="A352" s="306" t="s">
        <v>26</v>
      </c>
      <c r="B352" s="307" t="s">
        <v>168</v>
      </c>
      <c r="C352" s="308"/>
      <c r="D352" s="309"/>
      <c r="E352" s="310"/>
      <c r="F352" s="311">
        <f>SUM(F303:F351)</f>
        <v>0</v>
      </c>
      <c r="G352" s="328"/>
      <c r="H352" s="328"/>
      <c r="I352" s="328"/>
      <c r="J352" s="324"/>
    </row>
    <row r="354" spans="1:10" s="286" customFormat="1">
      <c r="A354" s="304" t="s">
        <v>27</v>
      </c>
      <c r="B354" s="312" t="s">
        <v>169</v>
      </c>
      <c r="C354" s="299"/>
      <c r="E354" s="316"/>
      <c r="F354" s="317"/>
      <c r="J354" s="287"/>
    </row>
    <row r="355" spans="1:10" s="286" customFormat="1" ht="26.4">
      <c r="A355" s="304" t="s">
        <v>170</v>
      </c>
      <c r="B355" s="336" t="s">
        <v>171</v>
      </c>
      <c r="C355" s="299"/>
      <c r="E355" s="316"/>
      <c r="F355" s="317"/>
      <c r="J355" s="287"/>
    </row>
    <row r="356" spans="1:10" s="286" customFormat="1" ht="26.4">
      <c r="A356" s="304"/>
      <c r="B356" s="336" t="s">
        <v>172</v>
      </c>
      <c r="C356" s="299"/>
      <c r="E356" s="316"/>
      <c r="F356" s="317"/>
      <c r="J356" s="287"/>
    </row>
    <row r="357" spans="1:10" s="286" customFormat="1" ht="26.4">
      <c r="A357" s="304"/>
      <c r="B357" s="336" t="s">
        <v>138</v>
      </c>
      <c r="C357" s="299"/>
      <c r="E357" s="316"/>
      <c r="F357" s="317"/>
      <c r="J357" s="287"/>
    </row>
    <row r="358" spans="1:10" s="286" customFormat="1" ht="26.4">
      <c r="A358" s="304"/>
      <c r="B358" s="336" t="s">
        <v>173</v>
      </c>
      <c r="C358" s="299"/>
      <c r="E358" s="316"/>
      <c r="F358" s="317"/>
      <c r="J358" s="287"/>
    </row>
    <row r="359" spans="1:10" s="286" customFormat="1" ht="105.6">
      <c r="A359" s="304"/>
      <c r="B359" s="336" t="s">
        <v>174</v>
      </c>
      <c r="C359" s="299"/>
      <c r="E359" s="316"/>
      <c r="F359" s="317"/>
      <c r="J359" s="287"/>
    </row>
    <row r="360" spans="1:10" s="286" customFormat="1" ht="52.8">
      <c r="A360" s="304" t="s">
        <v>34</v>
      </c>
      <c r="B360" s="336" t="s">
        <v>634</v>
      </c>
      <c r="C360" s="299"/>
      <c r="E360" s="316"/>
      <c r="F360" s="317"/>
      <c r="J360" s="287"/>
    </row>
    <row r="361" spans="1:10" s="286" customFormat="1" ht="39.6">
      <c r="A361" s="304"/>
      <c r="B361" s="298" t="s">
        <v>635</v>
      </c>
      <c r="C361" s="299"/>
      <c r="E361" s="316"/>
      <c r="F361" s="317"/>
      <c r="J361" s="287"/>
    </row>
    <row r="362" spans="1:10" s="286" customFormat="1">
      <c r="A362" s="304" t="s">
        <v>50</v>
      </c>
      <c r="B362" s="298" t="s">
        <v>633</v>
      </c>
      <c r="C362" s="299" t="s">
        <v>1</v>
      </c>
      <c r="D362" s="286">
        <v>21</v>
      </c>
      <c r="E362" s="316"/>
      <c r="F362" s="317">
        <f>E362*D362</f>
        <v>0</v>
      </c>
      <c r="J362" s="287"/>
    </row>
    <row r="363" spans="1:10" s="286" customFormat="1">
      <c r="A363" s="304" t="s">
        <v>81</v>
      </c>
      <c r="B363" s="298" t="s">
        <v>636</v>
      </c>
      <c r="C363" s="299"/>
      <c r="E363" s="316"/>
      <c r="F363" s="317"/>
      <c r="J363" s="287"/>
    </row>
    <row r="364" spans="1:10" s="286" customFormat="1">
      <c r="A364" s="304" t="s">
        <v>460</v>
      </c>
      <c r="B364" s="334" t="s">
        <v>637</v>
      </c>
      <c r="C364" s="299"/>
      <c r="E364" s="316"/>
      <c r="F364" s="317"/>
      <c r="J364" s="287"/>
    </row>
    <row r="365" spans="1:10" s="286" customFormat="1">
      <c r="A365" s="304" t="s">
        <v>460</v>
      </c>
      <c r="B365" s="298" t="s">
        <v>633</v>
      </c>
      <c r="C365" s="299"/>
      <c r="E365" s="316"/>
      <c r="F365" s="317"/>
      <c r="J365" s="287"/>
    </row>
    <row r="366" spans="1:10" s="286" customFormat="1" ht="26.4">
      <c r="A366" s="304" t="s">
        <v>557</v>
      </c>
      <c r="B366" s="319" t="s">
        <v>638</v>
      </c>
      <c r="C366" s="299" t="s">
        <v>2</v>
      </c>
      <c r="D366" s="286">
        <v>18</v>
      </c>
      <c r="E366" s="316"/>
      <c r="F366" s="317">
        <f>E366*D366</f>
        <v>0</v>
      </c>
      <c r="J366" s="287"/>
    </row>
    <row r="367" spans="1:10" s="286" customFormat="1" ht="26.4">
      <c r="A367" s="304" t="s">
        <v>133</v>
      </c>
      <c r="B367" s="319" t="s">
        <v>639</v>
      </c>
      <c r="C367" s="299" t="s">
        <v>2</v>
      </c>
      <c r="D367" s="286">
        <v>18</v>
      </c>
      <c r="E367" s="316"/>
      <c r="F367" s="317">
        <f>E367*D367</f>
        <v>0</v>
      </c>
      <c r="J367" s="287"/>
    </row>
    <row r="368" spans="1:10" s="286" customFormat="1" ht="26.4">
      <c r="A368" s="304" t="s">
        <v>134</v>
      </c>
      <c r="B368" s="319" t="s">
        <v>640</v>
      </c>
      <c r="C368" s="299" t="s">
        <v>2</v>
      </c>
      <c r="D368" s="286">
        <v>9</v>
      </c>
      <c r="E368" s="316"/>
      <c r="F368" s="317">
        <f>E368*D368</f>
        <v>0</v>
      </c>
      <c r="J368" s="287"/>
    </row>
    <row r="369" spans="1:10" s="286" customFormat="1">
      <c r="A369" s="306" t="s">
        <v>27</v>
      </c>
      <c r="B369" s="307" t="s">
        <v>177</v>
      </c>
      <c r="C369" s="308"/>
      <c r="D369" s="309"/>
      <c r="E369" s="310"/>
      <c r="F369" s="311">
        <f>SUM(F356:F368)</f>
        <v>0</v>
      </c>
      <c r="J369" s="287"/>
    </row>
    <row r="371" spans="1:10" s="286" customFormat="1">
      <c r="A371" s="304" t="s">
        <v>28</v>
      </c>
      <c r="B371" s="312" t="s">
        <v>178</v>
      </c>
      <c r="C371" s="299"/>
      <c r="E371" s="316"/>
      <c r="F371" s="317"/>
      <c r="J371" s="287"/>
    </row>
    <row r="372" spans="1:10" s="286" customFormat="1" ht="52.8">
      <c r="A372" s="304" t="s">
        <v>170</v>
      </c>
      <c r="B372" s="298" t="s">
        <v>179</v>
      </c>
      <c r="C372" s="299"/>
      <c r="E372" s="316"/>
      <c r="F372" s="317"/>
      <c r="J372" s="287"/>
    </row>
    <row r="373" spans="1:10" s="286" customFormat="1" ht="52.8">
      <c r="A373" s="304"/>
      <c r="B373" s="298" t="s">
        <v>180</v>
      </c>
      <c r="C373" s="299"/>
      <c r="E373" s="316"/>
      <c r="F373" s="317"/>
      <c r="J373" s="287"/>
    </row>
    <row r="374" spans="1:10" s="286" customFormat="1" ht="52.8">
      <c r="A374" s="304"/>
      <c r="B374" s="298" t="s">
        <v>181</v>
      </c>
      <c r="C374" s="299"/>
      <c r="E374" s="316"/>
      <c r="F374" s="317"/>
      <c r="J374" s="287"/>
    </row>
    <row r="375" spans="1:10" s="286" customFormat="1" ht="79.2">
      <c r="A375" s="304"/>
      <c r="B375" s="298" t="s">
        <v>182</v>
      </c>
      <c r="C375" s="299"/>
      <c r="E375" s="316"/>
      <c r="F375" s="317"/>
      <c r="J375" s="287"/>
    </row>
    <row r="376" spans="1:10" s="286" customFormat="1" ht="66">
      <c r="A376" s="304"/>
      <c r="B376" s="298" t="s">
        <v>183</v>
      </c>
      <c r="C376" s="299"/>
      <c r="E376" s="316"/>
      <c r="F376" s="317"/>
      <c r="J376" s="287"/>
    </row>
    <row r="377" spans="1:10" s="286" customFormat="1" ht="39.6">
      <c r="A377" s="304"/>
      <c r="B377" s="298" t="s">
        <v>184</v>
      </c>
      <c r="C377" s="299"/>
      <c r="E377" s="316"/>
      <c r="F377" s="317"/>
      <c r="J377" s="287"/>
    </row>
    <row r="378" spans="1:10" s="286" customFormat="1" ht="52.8">
      <c r="A378" s="304"/>
      <c r="B378" s="298" t="s">
        <v>185</v>
      </c>
      <c r="C378" s="299"/>
      <c r="E378" s="316"/>
      <c r="F378" s="317"/>
      <c r="J378" s="287"/>
    </row>
    <row r="379" spans="1:10" s="286" customFormat="1">
      <c r="A379" s="304" t="s">
        <v>34</v>
      </c>
      <c r="B379" s="319" t="s">
        <v>641</v>
      </c>
      <c r="C379" s="299"/>
      <c r="E379" s="316"/>
      <c r="F379" s="317"/>
      <c r="J379" s="287"/>
    </row>
    <row r="380" spans="1:10" s="286" customFormat="1">
      <c r="A380" s="304" t="s">
        <v>50</v>
      </c>
      <c r="B380" s="319" t="s">
        <v>186</v>
      </c>
      <c r="C380" s="299" t="s">
        <v>1</v>
      </c>
      <c r="D380" s="286">
        <v>120</v>
      </c>
      <c r="E380" s="316"/>
      <c r="F380" s="317">
        <f t="shared" ref="F380:F383" si="10">E380*D380</f>
        <v>0</v>
      </c>
      <c r="J380" s="287"/>
    </row>
    <row r="381" spans="1:10" s="286" customFormat="1">
      <c r="A381" s="304" t="s">
        <v>81</v>
      </c>
      <c r="B381" s="319" t="s">
        <v>187</v>
      </c>
      <c r="C381" s="299" t="s">
        <v>1</v>
      </c>
      <c r="D381" s="286">
        <v>120</v>
      </c>
      <c r="E381" s="316"/>
      <c r="F381" s="317">
        <f t="shared" si="10"/>
        <v>0</v>
      </c>
      <c r="J381" s="287"/>
    </row>
    <row r="382" spans="1:10" s="286" customFormat="1">
      <c r="A382" s="304" t="s">
        <v>35</v>
      </c>
      <c r="B382" s="319" t="s">
        <v>715</v>
      </c>
      <c r="C382" s="299" t="s">
        <v>1</v>
      </c>
      <c r="D382" s="286">
        <v>10</v>
      </c>
      <c r="E382" s="316"/>
      <c r="F382" s="317">
        <f t="shared" si="10"/>
        <v>0</v>
      </c>
      <c r="J382" s="287"/>
    </row>
    <row r="383" spans="1:10" s="286" customFormat="1" ht="26.4">
      <c r="A383" s="304" t="s">
        <v>36</v>
      </c>
      <c r="B383" s="319" t="s">
        <v>716</v>
      </c>
      <c r="C383" s="299" t="s">
        <v>1</v>
      </c>
      <c r="D383" s="286">
        <v>22</v>
      </c>
      <c r="E383" s="316"/>
      <c r="F383" s="317">
        <f t="shared" si="10"/>
        <v>0</v>
      </c>
      <c r="J383" s="287"/>
    </row>
    <row r="384" spans="1:10" s="286" customFormat="1">
      <c r="A384" s="306" t="s">
        <v>28</v>
      </c>
      <c r="B384" s="307" t="s">
        <v>188</v>
      </c>
      <c r="C384" s="308"/>
      <c r="D384" s="309"/>
      <c r="E384" s="310"/>
      <c r="F384" s="311">
        <f>SUM(F372:F383)</f>
        <v>0</v>
      </c>
      <c r="J384" s="287"/>
    </row>
    <row r="385" spans="1:10" s="286" customFormat="1">
      <c r="A385" s="329"/>
      <c r="B385" s="298"/>
      <c r="C385" s="299"/>
      <c r="E385" s="316"/>
      <c r="F385" s="317"/>
      <c r="J385" s="287"/>
    </row>
  </sheetData>
  <sheetProtection selectLockedCells="1" selectUnlockedCells="1"/>
  <pageMargins left="1.1811023622047245" right="0.39370078740157483" top="0.6692913385826772" bottom="0.55118110236220474" header="0.51181102362204722" footer="0.31496062992125984"/>
  <pageSetup paperSize="9" scale="70" firstPageNumber="0" orientation="portrait" r:id="rId1"/>
  <headerFooter alignWithMargins="0">
    <oddFooter>&amp;C&amp;P/&amp;N&amp;R&amp;"Arial Narrow,Navadno"&amp;9stran &amp;P</oddFooter>
  </headerFooter>
  <rowBreaks count="1" manualBreakCount="1">
    <brk id="30"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J203"/>
  <sheetViews>
    <sheetView showZeros="0" topLeftCell="B5" zoomScaleNormal="100" zoomScaleSheetLayoutView="100" workbookViewId="0">
      <selection activeCell="B27" sqref="B27"/>
    </sheetView>
  </sheetViews>
  <sheetFormatPr defaultColWidth="10.109375" defaultRowHeight="13.2"/>
  <cols>
    <col min="1" max="1" width="8.88671875" style="304" bestFit="1" customWidth="1"/>
    <col min="2" max="2" width="57.88671875" style="298" customWidth="1"/>
    <col min="3" max="3" width="4.33203125" style="299" bestFit="1" customWidth="1"/>
    <col min="4" max="4" width="11.33203125" style="286" bestFit="1" customWidth="1"/>
    <col min="5" max="5" width="15.6640625" style="316" bestFit="1" customWidth="1"/>
    <col min="6" max="6" width="15.6640625" style="317" bestFit="1" customWidth="1"/>
    <col min="7" max="9" width="11.88671875" style="286" customWidth="1"/>
    <col min="10" max="10" width="8.88671875" style="287" bestFit="1" customWidth="1"/>
    <col min="11" max="11" width="5.5546875" style="288" bestFit="1" customWidth="1"/>
    <col min="12" max="256" width="10.109375" style="288"/>
    <col min="257" max="257" width="8.88671875" style="288" bestFit="1" customWidth="1"/>
    <col min="258" max="258" width="64.44140625" style="288" customWidth="1"/>
    <col min="259" max="259" width="4.33203125" style="288" bestFit="1" customWidth="1"/>
    <col min="260" max="260" width="11.33203125" style="288" bestFit="1" customWidth="1"/>
    <col min="261" max="262" width="15.6640625" style="288" bestFit="1" customWidth="1"/>
    <col min="263" max="263" width="17.109375" style="288" customWidth="1"/>
    <col min="264" max="264" width="10" style="288" bestFit="1" customWidth="1"/>
    <col min="265" max="265" width="11.109375" style="288" bestFit="1" customWidth="1"/>
    <col min="266" max="266" width="8.88671875" style="288" bestFit="1" customWidth="1"/>
    <col min="267" max="267" width="5.5546875" style="288" bestFit="1" customWidth="1"/>
    <col min="268" max="512" width="10.109375" style="288"/>
    <col min="513" max="513" width="8.88671875" style="288" bestFit="1" customWidth="1"/>
    <col min="514" max="514" width="64.44140625" style="288" customWidth="1"/>
    <col min="515" max="515" width="4.33203125" style="288" bestFit="1" customWidth="1"/>
    <col min="516" max="516" width="11.33203125" style="288" bestFit="1" customWidth="1"/>
    <col min="517" max="518" width="15.6640625" style="288" bestFit="1" customWidth="1"/>
    <col min="519" max="519" width="17.109375" style="288" customWidth="1"/>
    <col min="520" max="520" width="10" style="288" bestFit="1" customWidth="1"/>
    <col min="521" max="521" width="11.109375" style="288" bestFit="1" customWidth="1"/>
    <col min="522" max="522" width="8.88671875" style="288" bestFit="1" customWidth="1"/>
    <col min="523" max="523" width="5.5546875" style="288" bestFit="1" customWidth="1"/>
    <col min="524" max="768" width="10.109375" style="288"/>
    <col min="769" max="769" width="8.88671875" style="288" bestFit="1" customWidth="1"/>
    <col min="770" max="770" width="64.44140625" style="288" customWidth="1"/>
    <col min="771" max="771" width="4.33203125" style="288" bestFit="1" customWidth="1"/>
    <col min="772" max="772" width="11.33203125" style="288" bestFit="1" customWidth="1"/>
    <col min="773" max="774" width="15.6640625" style="288" bestFit="1" customWidth="1"/>
    <col min="775" max="775" width="17.109375" style="288" customWidth="1"/>
    <col min="776" max="776" width="10" style="288" bestFit="1" customWidth="1"/>
    <col min="777" max="777" width="11.109375" style="288" bestFit="1" customWidth="1"/>
    <col min="778" max="778" width="8.88671875" style="288" bestFit="1" customWidth="1"/>
    <col min="779" max="779" width="5.5546875" style="288" bestFit="1" customWidth="1"/>
    <col min="780" max="1024" width="10.109375" style="288"/>
    <col min="1025" max="1025" width="8.88671875" style="288" bestFit="1" customWidth="1"/>
    <col min="1026" max="1026" width="64.44140625" style="288" customWidth="1"/>
    <col min="1027" max="1027" width="4.33203125" style="288" bestFit="1" customWidth="1"/>
    <col min="1028" max="1028" width="11.33203125" style="288" bestFit="1" customWidth="1"/>
    <col min="1029" max="1030" width="15.6640625" style="288" bestFit="1" customWidth="1"/>
    <col min="1031" max="1031" width="17.109375" style="288" customWidth="1"/>
    <col min="1032" max="1032" width="10" style="288" bestFit="1" customWidth="1"/>
    <col min="1033" max="1033" width="11.109375" style="288" bestFit="1" customWidth="1"/>
    <col min="1034" max="1034" width="8.88671875" style="288" bestFit="1" customWidth="1"/>
    <col min="1035" max="1035" width="5.5546875" style="288" bestFit="1" customWidth="1"/>
    <col min="1036" max="1280" width="10.109375" style="288"/>
    <col min="1281" max="1281" width="8.88671875" style="288" bestFit="1" customWidth="1"/>
    <col min="1282" max="1282" width="64.44140625" style="288" customWidth="1"/>
    <col min="1283" max="1283" width="4.33203125" style="288" bestFit="1" customWidth="1"/>
    <col min="1284" max="1284" width="11.33203125" style="288" bestFit="1" customWidth="1"/>
    <col min="1285" max="1286" width="15.6640625" style="288" bestFit="1" customWidth="1"/>
    <col min="1287" max="1287" width="17.109375" style="288" customWidth="1"/>
    <col min="1288" max="1288" width="10" style="288" bestFit="1" customWidth="1"/>
    <col min="1289" max="1289" width="11.109375" style="288" bestFit="1" customWidth="1"/>
    <col min="1290" max="1290" width="8.88671875" style="288" bestFit="1" customWidth="1"/>
    <col min="1291" max="1291" width="5.5546875" style="288" bestFit="1" customWidth="1"/>
    <col min="1292" max="1536" width="10.109375" style="288"/>
    <col min="1537" max="1537" width="8.88671875" style="288" bestFit="1" customWidth="1"/>
    <col min="1538" max="1538" width="64.44140625" style="288" customWidth="1"/>
    <col min="1539" max="1539" width="4.33203125" style="288" bestFit="1" customWidth="1"/>
    <col min="1540" max="1540" width="11.33203125" style="288" bestFit="1" customWidth="1"/>
    <col min="1541" max="1542" width="15.6640625" style="288" bestFit="1" customWidth="1"/>
    <col min="1543" max="1543" width="17.109375" style="288" customWidth="1"/>
    <col min="1544" max="1544" width="10" style="288" bestFit="1" customWidth="1"/>
    <col min="1545" max="1545" width="11.109375" style="288" bestFit="1" customWidth="1"/>
    <col min="1546" max="1546" width="8.88671875" style="288" bestFit="1" customWidth="1"/>
    <col min="1547" max="1547" width="5.5546875" style="288" bestFit="1" customWidth="1"/>
    <col min="1548" max="1792" width="10.109375" style="288"/>
    <col min="1793" max="1793" width="8.88671875" style="288" bestFit="1" customWidth="1"/>
    <col min="1794" max="1794" width="64.44140625" style="288" customWidth="1"/>
    <col min="1795" max="1795" width="4.33203125" style="288" bestFit="1" customWidth="1"/>
    <col min="1796" max="1796" width="11.33203125" style="288" bestFit="1" customWidth="1"/>
    <col min="1797" max="1798" width="15.6640625" style="288" bestFit="1" customWidth="1"/>
    <col min="1799" max="1799" width="17.109375" style="288" customWidth="1"/>
    <col min="1800" max="1800" width="10" style="288" bestFit="1" customWidth="1"/>
    <col min="1801" max="1801" width="11.109375" style="288" bestFit="1" customWidth="1"/>
    <col min="1802" max="1802" width="8.88671875" style="288" bestFit="1" customWidth="1"/>
    <col min="1803" max="1803" width="5.5546875" style="288" bestFit="1" customWidth="1"/>
    <col min="1804" max="2048" width="10.109375" style="288"/>
    <col min="2049" max="2049" width="8.88671875" style="288" bestFit="1" customWidth="1"/>
    <col min="2050" max="2050" width="64.44140625" style="288" customWidth="1"/>
    <col min="2051" max="2051" width="4.33203125" style="288" bestFit="1" customWidth="1"/>
    <col min="2052" max="2052" width="11.33203125" style="288" bestFit="1" customWidth="1"/>
    <col min="2053" max="2054" width="15.6640625" style="288" bestFit="1" customWidth="1"/>
    <col min="2055" max="2055" width="17.109375" style="288" customWidth="1"/>
    <col min="2056" max="2056" width="10" style="288" bestFit="1" customWidth="1"/>
    <col min="2057" max="2057" width="11.109375" style="288" bestFit="1" customWidth="1"/>
    <col min="2058" max="2058" width="8.88671875" style="288" bestFit="1" customWidth="1"/>
    <col min="2059" max="2059" width="5.5546875" style="288" bestFit="1" customWidth="1"/>
    <col min="2060" max="2304" width="10.109375" style="288"/>
    <col min="2305" max="2305" width="8.88671875" style="288" bestFit="1" customWidth="1"/>
    <col min="2306" max="2306" width="64.44140625" style="288" customWidth="1"/>
    <col min="2307" max="2307" width="4.33203125" style="288" bestFit="1" customWidth="1"/>
    <col min="2308" max="2308" width="11.33203125" style="288" bestFit="1" customWidth="1"/>
    <col min="2309" max="2310" width="15.6640625" style="288" bestFit="1" customWidth="1"/>
    <col min="2311" max="2311" width="17.109375" style="288" customWidth="1"/>
    <col min="2312" max="2312" width="10" style="288" bestFit="1" customWidth="1"/>
    <col min="2313" max="2313" width="11.109375" style="288" bestFit="1" customWidth="1"/>
    <col min="2314" max="2314" width="8.88671875" style="288" bestFit="1" customWidth="1"/>
    <col min="2315" max="2315" width="5.5546875" style="288" bestFit="1" customWidth="1"/>
    <col min="2316" max="2560" width="10.109375" style="288"/>
    <col min="2561" max="2561" width="8.88671875" style="288" bestFit="1" customWidth="1"/>
    <col min="2562" max="2562" width="64.44140625" style="288" customWidth="1"/>
    <col min="2563" max="2563" width="4.33203125" style="288" bestFit="1" customWidth="1"/>
    <col min="2564" max="2564" width="11.33203125" style="288" bestFit="1" customWidth="1"/>
    <col min="2565" max="2566" width="15.6640625" style="288" bestFit="1" customWidth="1"/>
    <col min="2567" max="2567" width="17.109375" style="288" customWidth="1"/>
    <col min="2568" max="2568" width="10" style="288" bestFit="1" customWidth="1"/>
    <col min="2569" max="2569" width="11.109375" style="288" bestFit="1" customWidth="1"/>
    <col min="2570" max="2570" width="8.88671875" style="288" bestFit="1" customWidth="1"/>
    <col min="2571" max="2571" width="5.5546875" style="288" bestFit="1" customWidth="1"/>
    <col min="2572" max="2816" width="10.109375" style="288"/>
    <col min="2817" max="2817" width="8.88671875" style="288" bestFit="1" customWidth="1"/>
    <col min="2818" max="2818" width="64.44140625" style="288" customWidth="1"/>
    <col min="2819" max="2819" width="4.33203125" style="288" bestFit="1" customWidth="1"/>
    <col min="2820" max="2820" width="11.33203125" style="288" bestFit="1" customWidth="1"/>
    <col min="2821" max="2822" width="15.6640625" style="288" bestFit="1" customWidth="1"/>
    <col min="2823" max="2823" width="17.109375" style="288" customWidth="1"/>
    <col min="2824" max="2824" width="10" style="288" bestFit="1" customWidth="1"/>
    <col min="2825" max="2825" width="11.109375" style="288" bestFit="1" customWidth="1"/>
    <col min="2826" max="2826" width="8.88671875" style="288" bestFit="1" customWidth="1"/>
    <col min="2827" max="2827" width="5.5546875" style="288" bestFit="1" customWidth="1"/>
    <col min="2828" max="3072" width="10.109375" style="288"/>
    <col min="3073" max="3073" width="8.88671875" style="288" bestFit="1" customWidth="1"/>
    <col min="3074" max="3074" width="64.44140625" style="288" customWidth="1"/>
    <col min="3075" max="3075" width="4.33203125" style="288" bestFit="1" customWidth="1"/>
    <col min="3076" max="3076" width="11.33203125" style="288" bestFit="1" customWidth="1"/>
    <col min="3077" max="3078" width="15.6640625" style="288" bestFit="1" customWidth="1"/>
    <col min="3079" max="3079" width="17.109375" style="288" customWidth="1"/>
    <col min="3080" max="3080" width="10" style="288" bestFit="1" customWidth="1"/>
    <col min="3081" max="3081" width="11.109375" style="288" bestFit="1" customWidth="1"/>
    <col min="3082" max="3082" width="8.88671875" style="288" bestFit="1" customWidth="1"/>
    <col min="3083" max="3083" width="5.5546875" style="288" bestFit="1" customWidth="1"/>
    <col min="3084" max="3328" width="10.109375" style="288"/>
    <col min="3329" max="3329" width="8.88671875" style="288" bestFit="1" customWidth="1"/>
    <col min="3330" max="3330" width="64.44140625" style="288" customWidth="1"/>
    <col min="3331" max="3331" width="4.33203125" style="288" bestFit="1" customWidth="1"/>
    <col min="3332" max="3332" width="11.33203125" style="288" bestFit="1" customWidth="1"/>
    <col min="3333" max="3334" width="15.6640625" style="288" bestFit="1" customWidth="1"/>
    <col min="3335" max="3335" width="17.109375" style="288" customWidth="1"/>
    <col min="3336" max="3336" width="10" style="288" bestFit="1" customWidth="1"/>
    <col min="3337" max="3337" width="11.109375" style="288" bestFit="1" customWidth="1"/>
    <col min="3338" max="3338" width="8.88671875" style="288" bestFit="1" customWidth="1"/>
    <col min="3339" max="3339" width="5.5546875" style="288" bestFit="1" customWidth="1"/>
    <col min="3340" max="3584" width="10.109375" style="288"/>
    <col min="3585" max="3585" width="8.88671875" style="288" bestFit="1" customWidth="1"/>
    <col min="3586" max="3586" width="64.44140625" style="288" customWidth="1"/>
    <col min="3587" max="3587" width="4.33203125" style="288" bestFit="1" customWidth="1"/>
    <col min="3588" max="3588" width="11.33203125" style="288" bestFit="1" customWidth="1"/>
    <col min="3589" max="3590" width="15.6640625" style="288" bestFit="1" customWidth="1"/>
    <col min="3591" max="3591" width="17.109375" style="288" customWidth="1"/>
    <col min="3592" max="3592" width="10" style="288" bestFit="1" customWidth="1"/>
    <col min="3593" max="3593" width="11.109375" style="288" bestFit="1" customWidth="1"/>
    <col min="3594" max="3594" width="8.88671875" style="288" bestFit="1" customWidth="1"/>
    <col min="3595" max="3595" width="5.5546875" style="288" bestFit="1" customWidth="1"/>
    <col min="3596" max="3840" width="10.109375" style="288"/>
    <col min="3841" max="3841" width="8.88671875" style="288" bestFit="1" customWidth="1"/>
    <col min="3842" max="3842" width="64.44140625" style="288" customWidth="1"/>
    <col min="3843" max="3843" width="4.33203125" style="288" bestFit="1" customWidth="1"/>
    <col min="3844" max="3844" width="11.33203125" style="288" bestFit="1" customWidth="1"/>
    <col min="3845" max="3846" width="15.6640625" style="288" bestFit="1" customWidth="1"/>
    <col min="3847" max="3847" width="17.109375" style="288" customWidth="1"/>
    <col min="3848" max="3848" width="10" style="288" bestFit="1" customWidth="1"/>
    <col min="3849" max="3849" width="11.109375" style="288" bestFit="1" customWidth="1"/>
    <col min="3850" max="3850" width="8.88671875" style="288" bestFit="1" customWidth="1"/>
    <col min="3851" max="3851" width="5.5546875" style="288" bestFit="1" customWidth="1"/>
    <col min="3852" max="4096" width="10.109375" style="288"/>
    <col min="4097" max="4097" width="8.88671875" style="288" bestFit="1" customWidth="1"/>
    <col min="4098" max="4098" width="64.44140625" style="288" customWidth="1"/>
    <col min="4099" max="4099" width="4.33203125" style="288" bestFit="1" customWidth="1"/>
    <col min="4100" max="4100" width="11.33203125" style="288" bestFit="1" customWidth="1"/>
    <col min="4101" max="4102" width="15.6640625" style="288" bestFit="1" customWidth="1"/>
    <col min="4103" max="4103" width="17.109375" style="288" customWidth="1"/>
    <col min="4104" max="4104" width="10" style="288" bestFit="1" customWidth="1"/>
    <col min="4105" max="4105" width="11.109375" style="288" bestFit="1" customWidth="1"/>
    <col min="4106" max="4106" width="8.88671875" style="288" bestFit="1" customWidth="1"/>
    <col min="4107" max="4107" width="5.5546875" style="288" bestFit="1" customWidth="1"/>
    <col min="4108" max="4352" width="10.109375" style="288"/>
    <col min="4353" max="4353" width="8.88671875" style="288" bestFit="1" customWidth="1"/>
    <col min="4354" max="4354" width="64.44140625" style="288" customWidth="1"/>
    <col min="4355" max="4355" width="4.33203125" style="288" bestFit="1" customWidth="1"/>
    <col min="4356" max="4356" width="11.33203125" style="288" bestFit="1" customWidth="1"/>
    <col min="4357" max="4358" width="15.6640625" style="288" bestFit="1" customWidth="1"/>
    <col min="4359" max="4359" width="17.109375" style="288" customWidth="1"/>
    <col min="4360" max="4360" width="10" style="288" bestFit="1" customWidth="1"/>
    <col min="4361" max="4361" width="11.109375" style="288" bestFit="1" customWidth="1"/>
    <col min="4362" max="4362" width="8.88671875" style="288" bestFit="1" customWidth="1"/>
    <col min="4363" max="4363" width="5.5546875" style="288" bestFit="1" customWidth="1"/>
    <col min="4364" max="4608" width="10.109375" style="288"/>
    <col min="4609" max="4609" width="8.88671875" style="288" bestFit="1" customWidth="1"/>
    <col min="4610" max="4610" width="64.44140625" style="288" customWidth="1"/>
    <col min="4611" max="4611" width="4.33203125" style="288" bestFit="1" customWidth="1"/>
    <col min="4612" max="4612" width="11.33203125" style="288" bestFit="1" customWidth="1"/>
    <col min="4613" max="4614" width="15.6640625" style="288" bestFit="1" customWidth="1"/>
    <col min="4615" max="4615" width="17.109375" style="288" customWidth="1"/>
    <col min="4616" max="4616" width="10" style="288" bestFit="1" customWidth="1"/>
    <col min="4617" max="4617" width="11.109375" style="288" bestFit="1" customWidth="1"/>
    <col min="4618" max="4618" width="8.88671875" style="288" bestFit="1" customWidth="1"/>
    <col min="4619" max="4619" width="5.5546875" style="288" bestFit="1" customWidth="1"/>
    <col min="4620" max="4864" width="10.109375" style="288"/>
    <col min="4865" max="4865" width="8.88671875" style="288" bestFit="1" customWidth="1"/>
    <col min="4866" max="4866" width="64.44140625" style="288" customWidth="1"/>
    <col min="4867" max="4867" width="4.33203125" style="288" bestFit="1" customWidth="1"/>
    <col min="4868" max="4868" width="11.33203125" style="288" bestFit="1" customWidth="1"/>
    <col min="4869" max="4870" width="15.6640625" style="288" bestFit="1" customWidth="1"/>
    <col min="4871" max="4871" width="17.109375" style="288" customWidth="1"/>
    <col min="4872" max="4872" width="10" style="288" bestFit="1" customWidth="1"/>
    <col min="4873" max="4873" width="11.109375" style="288" bestFit="1" customWidth="1"/>
    <col min="4874" max="4874" width="8.88671875" style="288" bestFit="1" customWidth="1"/>
    <col min="4875" max="4875" width="5.5546875" style="288" bestFit="1" customWidth="1"/>
    <col min="4876" max="5120" width="10.109375" style="288"/>
    <col min="5121" max="5121" width="8.88671875" style="288" bestFit="1" customWidth="1"/>
    <col min="5122" max="5122" width="64.44140625" style="288" customWidth="1"/>
    <col min="5123" max="5123" width="4.33203125" style="288" bestFit="1" customWidth="1"/>
    <col min="5124" max="5124" width="11.33203125" style="288" bestFit="1" customWidth="1"/>
    <col min="5125" max="5126" width="15.6640625" style="288" bestFit="1" customWidth="1"/>
    <col min="5127" max="5127" width="17.109375" style="288" customWidth="1"/>
    <col min="5128" max="5128" width="10" style="288" bestFit="1" customWidth="1"/>
    <col min="5129" max="5129" width="11.109375" style="288" bestFit="1" customWidth="1"/>
    <col min="5130" max="5130" width="8.88671875" style="288" bestFit="1" customWidth="1"/>
    <col min="5131" max="5131" width="5.5546875" style="288" bestFit="1" customWidth="1"/>
    <col min="5132" max="5376" width="10.109375" style="288"/>
    <col min="5377" max="5377" width="8.88671875" style="288" bestFit="1" customWidth="1"/>
    <col min="5378" max="5378" width="64.44140625" style="288" customWidth="1"/>
    <col min="5379" max="5379" width="4.33203125" style="288" bestFit="1" customWidth="1"/>
    <col min="5380" max="5380" width="11.33203125" style="288" bestFit="1" customWidth="1"/>
    <col min="5381" max="5382" width="15.6640625" style="288" bestFit="1" customWidth="1"/>
    <col min="5383" max="5383" width="17.109375" style="288" customWidth="1"/>
    <col min="5384" max="5384" width="10" style="288" bestFit="1" customWidth="1"/>
    <col min="5385" max="5385" width="11.109375" style="288" bestFit="1" customWidth="1"/>
    <col min="5386" max="5386" width="8.88671875" style="288" bestFit="1" customWidth="1"/>
    <col min="5387" max="5387" width="5.5546875" style="288" bestFit="1" customWidth="1"/>
    <col min="5388" max="5632" width="10.109375" style="288"/>
    <col min="5633" max="5633" width="8.88671875" style="288" bestFit="1" customWidth="1"/>
    <col min="5634" max="5634" width="64.44140625" style="288" customWidth="1"/>
    <col min="5635" max="5635" width="4.33203125" style="288" bestFit="1" customWidth="1"/>
    <col min="5636" max="5636" width="11.33203125" style="288" bestFit="1" customWidth="1"/>
    <col min="5637" max="5638" width="15.6640625" style="288" bestFit="1" customWidth="1"/>
    <col min="5639" max="5639" width="17.109375" style="288" customWidth="1"/>
    <col min="5640" max="5640" width="10" style="288" bestFit="1" customWidth="1"/>
    <col min="5641" max="5641" width="11.109375" style="288" bestFit="1" customWidth="1"/>
    <col min="5642" max="5642" width="8.88671875" style="288" bestFit="1" customWidth="1"/>
    <col min="5643" max="5643" width="5.5546875" style="288" bestFit="1" customWidth="1"/>
    <col min="5644" max="5888" width="10.109375" style="288"/>
    <col min="5889" max="5889" width="8.88671875" style="288" bestFit="1" customWidth="1"/>
    <col min="5890" max="5890" width="64.44140625" style="288" customWidth="1"/>
    <col min="5891" max="5891" width="4.33203125" style="288" bestFit="1" customWidth="1"/>
    <col min="5892" max="5892" width="11.33203125" style="288" bestFit="1" customWidth="1"/>
    <col min="5893" max="5894" width="15.6640625" style="288" bestFit="1" customWidth="1"/>
    <col min="5895" max="5895" width="17.109375" style="288" customWidth="1"/>
    <col min="5896" max="5896" width="10" style="288" bestFit="1" customWidth="1"/>
    <col min="5897" max="5897" width="11.109375" style="288" bestFit="1" customWidth="1"/>
    <col min="5898" max="5898" width="8.88671875" style="288" bestFit="1" customWidth="1"/>
    <col min="5899" max="5899" width="5.5546875" style="288" bestFit="1" customWidth="1"/>
    <col min="5900" max="6144" width="10.109375" style="288"/>
    <col min="6145" max="6145" width="8.88671875" style="288" bestFit="1" customWidth="1"/>
    <col min="6146" max="6146" width="64.44140625" style="288" customWidth="1"/>
    <col min="6147" max="6147" width="4.33203125" style="288" bestFit="1" customWidth="1"/>
    <col min="6148" max="6148" width="11.33203125" style="288" bestFit="1" customWidth="1"/>
    <col min="6149" max="6150" width="15.6640625" style="288" bestFit="1" customWidth="1"/>
    <col min="6151" max="6151" width="17.109375" style="288" customWidth="1"/>
    <col min="6152" max="6152" width="10" style="288" bestFit="1" customWidth="1"/>
    <col min="6153" max="6153" width="11.109375" style="288" bestFit="1" customWidth="1"/>
    <col min="6154" max="6154" width="8.88671875" style="288" bestFit="1" customWidth="1"/>
    <col min="6155" max="6155" width="5.5546875" style="288" bestFit="1" customWidth="1"/>
    <col min="6156" max="6400" width="10.109375" style="288"/>
    <col min="6401" max="6401" width="8.88671875" style="288" bestFit="1" customWidth="1"/>
    <col min="6402" max="6402" width="64.44140625" style="288" customWidth="1"/>
    <col min="6403" max="6403" width="4.33203125" style="288" bestFit="1" customWidth="1"/>
    <col min="6404" max="6404" width="11.33203125" style="288" bestFit="1" customWidth="1"/>
    <col min="6405" max="6406" width="15.6640625" style="288" bestFit="1" customWidth="1"/>
    <col min="6407" max="6407" width="17.109375" style="288" customWidth="1"/>
    <col min="6408" max="6408" width="10" style="288" bestFit="1" customWidth="1"/>
    <col min="6409" max="6409" width="11.109375" style="288" bestFit="1" customWidth="1"/>
    <col min="6410" max="6410" width="8.88671875" style="288" bestFit="1" customWidth="1"/>
    <col min="6411" max="6411" width="5.5546875" style="288" bestFit="1" customWidth="1"/>
    <col min="6412" max="6656" width="10.109375" style="288"/>
    <col min="6657" max="6657" width="8.88671875" style="288" bestFit="1" customWidth="1"/>
    <col min="6658" max="6658" width="64.44140625" style="288" customWidth="1"/>
    <col min="6659" max="6659" width="4.33203125" style="288" bestFit="1" customWidth="1"/>
    <col min="6660" max="6660" width="11.33203125" style="288" bestFit="1" customWidth="1"/>
    <col min="6661" max="6662" width="15.6640625" style="288" bestFit="1" customWidth="1"/>
    <col min="6663" max="6663" width="17.109375" style="288" customWidth="1"/>
    <col min="6664" max="6664" width="10" style="288" bestFit="1" customWidth="1"/>
    <col min="6665" max="6665" width="11.109375" style="288" bestFit="1" customWidth="1"/>
    <col min="6666" max="6666" width="8.88671875" style="288" bestFit="1" customWidth="1"/>
    <col min="6667" max="6667" width="5.5546875" style="288" bestFit="1" customWidth="1"/>
    <col min="6668" max="6912" width="10.109375" style="288"/>
    <col min="6913" max="6913" width="8.88671875" style="288" bestFit="1" customWidth="1"/>
    <col min="6914" max="6914" width="64.44140625" style="288" customWidth="1"/>
    <col min="6915" max="6915" width="4.33203125" style="288" bestFit="1" customWidth="1"/>
    <col min="6916" max="6916" width="11.33203125" style="288" bestFit="1" customWidth="1"/>
    <col min="6917" max="6918" width="15.6640625" style="288" bestFit="1" customWidth="1"/>
    <col min="6919" max="6919" width="17.109375" style="288" customWidth="1"/>
    <col min="6920" max="6920" width="10" style="288" bestFit="1" customWidth="1"/>
    <col min="6921" max="6921" width="11.109375" style="288" bestFit="1" customWidth="1"/>
    <col min="6922" max="6922" width="8.88671875" style="288" bestFit="1" customWidth="1"/>
    <col min="6923" max="6923" width="5.5546875" style="288" bestFit="1" customWidth="1"/>
    <col min="6924" max="7168" width="10.109375" style="288"/>
    <col min="7169" max="7169" width="8.88671875" style="288" bestFit="1" customWidth="1"/>
    <col min="7170" max="7170" width="64.44140625" style="288" customWidth="1"/>
    <col min="7171" max="7171" width="4.33203125" style="288" bestFit="1" customWidth="1"/>
    <col min="7172" max="7172" width="11.33203125" style="288" bestFit="1" customWidth="1"/>
    <col min="7173" max="7174" width="15.6640625" style="288" bestFit="1" customWidth="1"/>
    <col min="7175" max="7175" width="17.109375" style="288" customWidth="1"/>
    <col min="7176" max="7176" width="10" style="288" bestFit="1" customWidth="1"/>
    <col min="7177" max="7177" width="11.109375" style="288" bestFit="1" customWidth="1"/>
    <col min="7178" max="7178" width="8.88671875" style="288" bestFit="1" customWidth="1"/>
    <col min="7179" max="7179" width="5.5546875" style="288" bestFit="1" customWidth="1"/>
    <col min="7180" max="7424" width="10.109375" style="288"/>
    <col min="7425" max="7425" width="8.88671875" style="288" bestFit="1" customWidth="1"/>
    <col min="7426" max="7426" width="64.44140625" style="288" customWidth="1"/>
    <col min="7427" max="7427" width="4.33203125" style="288" bestFit="1" customWidth="1"/>
    <col min="7428" max="7428" width="11.33203125" style="288" bestFit="1" customWidth="1"/>
    <col min="7429" max="7430" width="15.6640625" style="288" bestFit="1" customWidth="1"/>
    <col min="7431" max="7431" width="17.109375" style="288" customWidth="1"/>
    <col min="7432" max="7432" width="10" style="288" bestFit="1" customWidth="1"/>
    <col min="7433" max="7433" width="11.109375" style="288" bestFit="1" customWidth="1"/>
    <col min="7434" max="7434" width="8.88671875" style="288" bestFit="1" customWidth="1"/>
    <col min="7435" max="7435" width="5.5546875" style="288" bestFit="1" customWidth="1"/>
    <col min="7436" max="7680" width="10.109375" style="288"/>
    <col min="7681" max="7681" width="8.88671875" style="288" bestFit="1" customWidth="1"/>
    <col min="7682" max="7682" width="64.44140625" style="288" customWidth="1"/>
    <col min="7683" max="7683" width="4.33203125" style="288" bestFit="1" customWidth="1"/>
    <col min="7684" max="7684" width="11.33203125" style="288" bestFit="1" customWidth="1"/>
    <col min="7685" max="7686" width="15.6640625" style="288" bestFit="1" customWidth="1"/>
    <col min="7687" max="7687" width="17.109375" style="288" customWidth="1"/>
    <col min="7688" max="7688" width="10" style="288" bestFit="1" customWidth="1"/>
    <col min="7689" max="7689" width="11.109375" style="288" bestFit="1" customWidth="1"/>
    <col min="7690" max="7690" width="8.88671875" style="288" bestFit="1" customWidth="1"/>
    <col min="7691" max="7691" width="5.5546875" style="288" bestFit="1" customWidth="1"/>
    <col min="7692" max="7936" width="10.109375" style="288"/>
    <col min="7937" max="7937" width="8.88671875" style="288" bestFit="1" customWidth="1"/>
    <col min="7938" max="7938" width="64.44140625" style="288" customWidth="1"/>
    <col min="7939" max="7939" width="4.33203125" style="288" bestFit="1" customWidth="1"/>
    <col min="7940" max="7940" width="11.33203125" style="288" bestFit="1" customWidth="1"/>
    <col min="7941" max="7942" width="15.6640625" style="288" bestFit="1" customWidth="1"/>
    <col min="7943" max="7943" width="17.109375" style="288" customWidth="1"/>
    <col min="7944" max="7944" width="10" style="288" bestFit="1" customWidth="1"/>
    <col min="7945" max="7945" width="11.109375" style="288" bestFit="1" customWidth="1"/>
    <col min="7946" max="7946" width="8.88671875" style="288" bestFit="1" customWidth="1"/>
    <col min="7947" max="7947" width="5.5546875" style="288" bestFit="1" customWidth="1"/>
    <col min="7948" max="8192" width="10.109375" style="288"/>
    <col min="8193" max="8193" width="8.88671875" style="288" bestFit="1" customWidth="1"/>
    <col min="8194" max="8194" width="64.44140625" style="288" customWidth="1"/>
    <col min="8195" max="8195" width="4.33203125" style="288" bestFit="1" customWidth="1"/>
    <col min="8196" max="8196" width="11.33203125" style="288" bestFit="1" customWidth="1"/>
    <col min="8197" max="8198" width="15.6640625" style="288" bestFit="1" customWidth="1"/>
    <col min="8199" max="8199" width="17.109375" style="288" customWidth="1"/>
    <col min="8200" max="8200" width="10" style="288" bestFit="1" customWidth="1"/>
    <col min="8201" max="8201" width="11.109375" style="288" bestFit="1" customWidth="1"/>
    <col min="8202" max="8202" width="8.88671875" style="288" bestFit="1" customWidth="1"/>
    <col min="8203" max="8203" width="5.5546875" style="288" bestFit="1" customWidth="1"/>
    <col min="8204" max="8448" width="10.109375" style="288"/>
    <col min="8449" max="8449" width="8.88671875" style="288" bestFit="1" customWidth="1"/>
    <col min="8450" max="8450" width="64.44140625" style="288" customWidth="1"/>
    <col min="8451" max="8451" width="4.33203125" style="288" bestFit="1" customWidth="1"/>
    <col min="8452" max="8452" width="11.33203125" style="288" bestFit="1" customWidth="1"/>
    <col min="8453" max="8454" width="15.6640625" style="288" bestFit="1" customWidth="1"/>
    <col min="8455" max="8455" width="17.109375" style="288" customWidth="1"/>
    <col min="8456" max="8456" width="10" style="288" bestFit="1" customWidth="1"/>
    <col min="8457" max="8457" width="11.109375" style="288" bestFit="1" customWidth="1"/>
    <col min="8458" max="8458" width="8.88671875" style="288" bestFit="1" customWidth="1"/>
    <col min="8459" max="8459" width="5.5546875" style="288" bestFit="1" customWidth="1"/>
    <col min="8460" max="8704" width="10.109375" style="288"/>
    <col min="8705" max="8705" width="8.88671875" style="288" bestFit="1" customWidth="1"/>
    <col min="8706" max="8706" width="64.44140625" style="288" customWidth="1"/>
    <col min="8707" max="8707" width="4.33203125" style="288" bestFit="1" customWidth="1"/>
    <col min="8708" max="8708" width="11.33203125" style="288" bestFit="1" customWidth="1"/>
    <col min="8709" max="8710" width="15.6640625" style="288" bestFit="1" customWidth="1"/>
    <col min="8711" max="8711" width="17.109375" style="288" customWidth="1"/>
    <col min="8712" max="8712" width="10" style="288" bestFit="1" customWidth="1"/>
    <col min="8713" max="8713" width="11.109375" style="288" bestFit="1" customWidth="1"/>
    <col min="8714" max="8714" width="8.88671875" style="288" bestFit="1" customWidth="1"/>
    <col min="8715" max="8715" width="5.5546875" style="288" bestFit="1" customWidth="1"/>
    <col min="8716" max="8960" width="10.109375" style="288"/>
    <col min="8961" max="8961" width="8.88671875" style="288" bestFit="1" customWidth="1"/>
    <col min="8962" max="8962" width="64.44140625" style="288" customWidth="1"/>
    <col min="8963" max="8963" width="4.33203125" style="288" bestFit="1" customWidth="1"/>
    <col min="8964" max="8964" width="11.33203125" style="288" bestFit="1" customWidth="1"/>
    <col min="8965" max="8966" width="15.6640625" style="288" bestFit="1" customWidth="1"/>
    <col min="8967" max="8967" width="17.109375" style="288" customWidth="1"/>
    <col min="8968" max="8968" width="10" style="288" bestFit="1" customWidth="1"/>
    <col min="8969" max="8969" width="11.109375" style="288" bestFit="1" customWidth="1"/>
    <col min="8970" max="8970" width="8.88671875" style="288" bestFit="1" customWidth="1"/>
    <col min="8971" max="8971" width="5.5546875" style="288" bestFit="1" customWidth="1"/>
    <col min="8972" max="9216" width="10.109375" style="288"/>
    <col min="9217" max="9217" width="8.88671875" style="288" bestFit="1" customWidth="1"/>
    <col min="9218" max="9218" width="64.44140625" style="288" customWidth="1"/>
    <col min="9219" max="9219" width="4.33203125" style="288" bestFit="1" customWidth="1"/>
    <col min="9220" max="9220" width="11.33203125" style="288" bestFit="1" customWidth="1"/>
    <col min="9221" max="9222" width="15.6640625" style="288" bestFit="1" customWidth="1"/>
    <col min="9223" max="9223" width="17.109375" style="288" customWidth="1"/>
    <col min="9224" max="9224" width="10" style="288" bestFit="1" customWidth="1"/>
    <col min="9225" max="9225" width="11.109375" style="288" bestFit="1" customWidth="1"/>
    <col min="9226" max="9226" width="8.88671875" style="288" bestFit="1" customWidth="1"/>
    <col min="9227" max="9227" width="5.5546875" style="288" bestFit="1" customWidth="1"/>
    <col min="9228" max="9472" width="10.109375" style="288"/>
    <col min="9473" max="9473" width="8.88671875" style="288" bestFit="1" customWidth="1"/>
    <col min="9474" max="9474" width="64.44140625" style="288" customWidth="1"/>
    <col min="9475" max="9475" width="4.33203125" style="288" bestFit="1" customWidth="1"/>
    <col min="9476" max="9476" width="11.33203125" style="288" bestFit="1" customWidth="1"/>
    <col min="9477" max="9478" width="15.6640625" style="288" bestFit="1" customWidth="1"/>
    <col min="9479" max="9479" width="17.109375" style="288" customWidth="1"/>
    <col min="9480" max="9480" width="10" style="288" bestFit="1" customWidth="1"/>
    <col min="9481" max="9481" width="11.109375" style="288" bestFit="1" customWidth="1"/>
    <col min="9482" max="9482" width="8.88671875" style="288" bestFit="1" customWidth="1"/>
    <col min="9483" max="9483" width="5.5546875" style="288" bestFit="1" customWidth="1"/>
    <col min="9484" max="9728" width="10.109375" style="288"/>
    <col min="9729" max="9729" width="8.88671875" style="288" bestFit="1" customWidth="1"/>
    <col min="9730" max="9730" width="64.44140625" style="288" customWidth="1"/>
    <col min="9731" max="9731" width="4.33203125" style="288" bestFit="1" customWidth="1"/>
    <col min="9732" max="9732" width="11.33203125" style="288" bestFit="1" customWidth="1"/>
    <col min="9733" max="9734" width="15.6640625" style="288" bestFit="1" customWidth="1"/>
    <col min="9735" max="9735" width="17.109375" style="288" customWidth="1"/>
    <col min="9736" max="9736" width="10" style="288" bestFit="1" customWidth="1"/>
    <col min="9737" max="9737" width="11.109375" style="288" bestFit="1" customWidth="1"/>
    <col min="9738" max="9738" width="8.88671875" style="288" bestFit="1" customWidth="1"/>
    <col min="9739" max="9739" width="5.5546875" style="288" bestFit="1" customWidth="1"/>
    <col min="9740" max="9984" width="10.109375" style="288"/>
    <col min="9985" max="9985" width="8.88671875" style="288" bestFit="1" customWidth="1"/>
    <col min="9986" max="9986" width="64.44140625" style="288" customWidth="1"/>
    <col min="9987" max="9987" width="4.33203125" style="288" bestFit="1" customWidth="1"/>
    <col min="9988" max="9988" width="11.33203125" style="288" bestFit="1" customWidth="1"/>
    <col min="9989" max="9990" width="15.6640625" style="288" bestFit="1" customWidth="1"/>
    <col min="9991" max="9991" width="17.109375" style="288" customWidth="1"/>
    <col min="9992" max="9992" width="10" style="288" bestFit="1" customWidth="1"/>
    <col min="9993" max="9993" width="11.109375" style="288" bestFit="1" customWidth="1"/>
    <col min="9994" max="9994" width="8.88671875" style="288" bestFit="1" customWidth="1"/>
    <col min="9995" max="9995" width="5.5546875" style="288" bestFit="1" customWidth="1"/>
    <col min="9996" max="10240" width="10.109375" style="288"/>
    <col min="10241" max="10241" width="8.88671875" style="288" bestFit="1" customWidth="1"/>
    <col min="10242" max="10242" width="64.44140625" style="288" customWidth="1"/>
    <col min="10243" max="10243" width="4.33203125" style="288" bestFit="1" customWidth="1"/>
    <col min="10244" max="10244" width="11.33203125" style="288" bestFit="1" customWidth="1"/>
    <col min="10245" max="10246" width="15.6640625" style="288" bestFit="1" customWidth="1"/>
    <col min="10247" max="10247" width="17.109375" style="288" customWidth="1"/>
    <col min="10248" max="10248" width="10" style="288" bestFit="1" customWidth="1"/>
    <col min="10249" max="10249" width="11.109375" style="288" bestFit="1" customWidth="1"/>
    <col min="10250" max="10250" width="8.88671875" style="288" bestFit="1" customWidth="1"/>
    <col min="10251" max="10251" width="5.5546875" style="288" bestFit="1" customWidth="1"/>
    <col min="10252" max="10496" width="10.109375" style="288"/>
    <col min="10497" max="10497" width="8.88671875" style="288" bestFit="1" customWidth="1"/>
    <col min="10498" max="10498" width="64.44140625" style="288" customWidth="1"/>
    <col min="10499" max="10499" width="4.33203125" style="288" bestFit="1" customWidth="1"/>
    <col min="10500" max="10500" width="11.33203125" style="288" bestFit="1" customWidth="1"/>
    <col min="10501" max="10502" width="15.6640625" style="288" bestFit="1" customWidth="1"/>
    <col min="10503" max="10503" width="17.109375" style="288" customWidth="1"/>
    <col min="10504" max="10504" width="10" style="288" bestFit="1" customWidth="1"/>
    <col min="10505" max="10505" width="11.109375" style="288" bestFit="1" customWidth="1"/>
    <col min="10506" max="10506" width="8.88671875" style="288" bestFit="1" customWidth="1"/>
    <col min="10507" max="10507" width="5.5546875" style="288" bestFit="1" customWidth="1"/>
    <col min="10508" max="10752" width="10.109375" style="288"/>
    <col min="10753" max="10753" width="8.88671875" style="288" bestFit="1" customWidth="1"/>
    <col min="10754" max="10754" width="64.44140625" style="288" customWidth="1"/>
    <col min="10755" max="10755" width="4.33203125" style="288" bestFit="1" customWidth="1"/>
    <col min="10756" max="10756" width="11.33203125" style="288" bestFit="1" customWidth="1"/>
    <col min="10757" max="10758" width="15.6640625" style="288" bestFit="1" customWidth="1"/>
    <col min="10759" max="10759" width="17.109375" style="288" customWidth="1"/>
    <col min="10760" max="10760" width="10" style="288" bestFit="1" customWidth="1"/>
    <col min="10761" max="10761" width="11.109375" style="288" bestFit="1" customWidth="1"/>
    <col min="10762" max="10762" width="8.88671875" style="288" bestFit="1" customWidth="1"/>
    <col min="10763" max="10763" width="5.5546875" style="288" bestFit="1" customWidth="1"/>
    <col min="10764" max="11008" width="10.109375" style="288"/>
    <col min="11009" max="11009" width="8.88671875" style="288" bestFit="1" customWidth="1"/>
    <col min="11010" max="11010" width="64.44140625" style="288" customWidth="1"/>
    <col min="11011" max="11011" width="4.33203125" style="288" bestFit="1" customWidth="1"/>
    <col min="11012" max="11012" width="11.33203125" style="288" bestFit="1" customWidth="1"/>
    <col min="11013" max="11014" width="15.6640625" style="288" bestFit="1" customWidth="1"/>
    <col min="11015" max="11015" width="17.109375" style="288" customWidth="1"/>
    <col min="11016" max="11016" width="10" style="288" bestFit="1" customWidth="1"/>
    <col min="11017" max="11017" width="11.109375" style="288" bestFit="1" customWidth="1"/>
    <col min="11018" max="11018" width="8.88671875" style="288" bestFit="1" customWidth="1"/>
    <col min="11019" max="11019" width="5.5546875" style="288" bestFit="1" customWidth="1"/>
    <col min="11020" max="11264" width="10.109375" style="288"/>
    <col min="11265" max="11265" width="8.88671875" style="288" bestFit="1" customWidth="1"/>
    <col min="11266" max="11266" width="64.44140625" style="288" customWidth="1"/>
    <col min="11267" max="11267" width="4.33203125" style="288" bestFit="1" customWidth="1"/>
    <col min="11268" max="11268" width="11.33203125" style="288" bestFit="1" customWidth="1"/>
    <col min="11269" max="11270" width="15.6640625" style="288" bestFit="1" customWidth="1"/>
    <col min="11271" max="11271" width="17.109375" style="288" customWidth="1"/>
    <col min="11272" max="11272" width="10" style="288" bestFit="1" customWidth="1"/>
    <col min="11273" max="11273" width="11.109375" style="288" bestFit="1" customWidth="1"/>
    <col min="11274" max="11274" width="8.88671875" style="288" bestFit="1" customWidth="1"/>
    <col min="11275" max="11275" width="5.5546875" style="288" bestFit="1" customWidth="1"/>
    <col min="11276" max="11520" width="10.109375" style="288"/>
    <col min="11521" max="11521" width="8.88671875" style="288" bestFit="1" customWidth="1"/>
    <col min="11522" max="11522" width="64.44140625" style="288" customWidth="1"/>
    <col min="11523" max="11523" width="4.33203125" style="288" bestFit="1" customWidth="1"/>
    <col min="11524" max="11524" width="11.33203125" style="288" bestFit="1" customWidth="1"/>
    <col min="11525" max="11526" width="15.6640625" style="288" bestFit="1" customWidth="1"/>
    <col min="11527" max="11527" width="17.109375" style="288" customWidth="1"/>
    <col min="11528" max="11528" width="10" style="288" bestFit="1" customWidth="1"/>
    <col min="11529" max="11529" width="11.109375" style="288" bestFit="1" customWidth="1"/>
    <col min="11530" max="11530" width="8.88671875" style="288" bestFit="1" customWidth="1"/>
    <col min="11531" max="11531" width="5.5546875" style="288" bestFit="1" customWidth="1"/>
    <col min="11532" max="11776" width="10.109375" style="288"/>
    <col min="11777" max="11777" width="8.88671875" style="288" bestFit="1" customWidth="1"/>
    <col min="11778" max="11778" width="64.44140625" style="288" customWidth="1"/>
    <col min="11779" max="11779" width="4.33203125" style="288" bestFit="1" customWidth="1"/>
    <col min="11780" max="11780" width="11.33203125" style="288" bestFit="1" customWidth="1"/>
    <col min="11781" max="11782" width="15.6640625" style="288" bestFit="1" customWidth="1"/>
    <col min="11783" max="11783" width="17.109375" style="288" customWidth="1"/>
    <col min="11784" max="11784" width="10" style="288" bestFit="1" customWidth="1"/>
    <col min="11785" max="11785" width="11.109375" style="288" bestFit="1" customWidth="1"/>
    <col min="11786" max="11786" width="8.88671875" style="288" bestFit="1" customWidth="1"/>
    <col min="11787" max="11787" width="5.5546875" style="288" bestFit="1" customWidth="1"/>
    <col min="11788" max="12032" width="10.109375" style="288"/>
    <col min="12033" max="12033" width="8.88671875" style="288" bestFit="1" customWidth="1"/>
    <col min="12034" max="12034" width="64.44140625" style="288" customWidth="1"/>
    <col min="12035" max="12035" width="4.33203125" style="288" bestFit="1" customWidth="1"/>
    <col min="12036" max="12036" width="11.33203125" style="288" bestFit="1" customWidth="1"/>
    <col min="12037" max="12038" width="15.6640625" style="288" bestFit="1" customWidth="1"/>
    <col min="12039" max="12039" width="17.109375" style="288" customWidth="1"/>
    <col min="12040" max="12040" width="10" style="288" bestFit="1" customWidth="1"/>
    <col min="12041" max="12041" width="11.109375" style="288" bestFit="1" customWidth="1"/>
    <col min="12042" max="12042" width="8.88671875" style="288" bestFit="1" customWidth="1"/>
    <col min="12043" max="12043" width="5.5546875" style="288" bestFit="1" customWidth="1"/>
    <col min="12044" max="12288" width="10.109375" style="288"/>
    <col min="12289" max="12289" width="8.88671875" style="288" bestFit="1" customWidth="1"/>
    <col min="12290" max="12290" width="64.44140625" style="288" customWidth="1"/>
    <col min="12291" max="12291" width="4.33203125" style="288" bestFit="1" customWidth="1"/>
    <col min="12292" max="12292" width="11.33203125" style="288" bestFit="1" customWidth="1"/>
    <col min="12293" max="12294" width="15.6640625" style="288" bestFit="1" customWidth="1"/>
    <col min="12295" max="12295" width="17.109375" style="288" customWidth="1"/>
    <col min="12296" max="12296" width="10" style="288" bestFit="1" customWidth="1"/>
    <col min="12297" max="12297" width="11.109375" style="288" bestFit="1" customWidth="1"/>
    <col min="12298" max="12298" width="8.88671875" style="288" bestFit="1" customWidth="1"/>
    <col min="12299" max="12299" width="5.5546875" style="288" bestFit="1" customWidth="1"/>
    <col min="12300" max="12544" width="10.109375" style="288"/>
    <col min="12545" max="12545" width="8.88671875" style="288" bestFit="1" customWidth="1"/>
    <col min="12546" max="12546" width="64.44140625" style="288" customWidth="1"/>
    <col min="12547" max="12547" width="4.33203125" style="288" bestFit="1" customWidth="1"/>
    <col min="12548" max="12548" width="11.33203125" style="288" bestFit="1" customWidth="1"/>
    <col min="12549" max="12550" width="15.6640625" style="288" bestFit="1" customWidth="1"/>
    <col min="12551" max="12551" width="17.109375" style="288" customWidth="1"/>
    <col min="12552" max="12552" width="10" style="288" bestFit="1" customWidth="1"/>
    <col min="12553" max="12553" width="11.109375" style="288" bestFit="1" customWidth="1"/>
    <col min="12554" max="12554" width="8.88671875" style="288" bestFit="1" customWidth="1"/>
    <col min="12555" max="12555" width="5.5546875" style="288" bestFit="1" customWidth="1"/>
    <col min="12556" max="12800" width="10.109375" style="288"/>
    <col min="12801" max="12801" width="8.88671875" style="288" bestFit="1" customWidth="1"/>
    <col min="12802" max="12802" width="64.44140625" style="288" customWidth="1"/>
    <col min="12803" max="12803" width="4.33203125" style="288" bestFit="1" customWidth="1"/>
    <col min="12804" max="12804" width="11.33203125" style="288" bestFit="1" customWidth="1"/>
    <col min="12805" max="12806" width="15.6640625" style="288" bestFit="1" customWidth="1"/>
    <col min="12807" max="12807" width="17.109375" style="288" customWidth="1"/>
    <col min="12808" max="12808" width="10" style="288" bestFit="1" customWidth="1"/>
    <col min="12809" max="12809" width="11.109375" style="288" bestFit="1" customWidth="1"/>
    <col min="12810" max="12810" width="8.88671875" style="288" bestFit="1" customWidth="1"/>
    <col min="12811" max="12811" width="5.5546875" style="288" bestFit="1" customWidth="1"/>
    <col min="12812" max="13056" width="10.109375" style="288"/>
    <col min="13057" max="13057" width="8.88671875" style="288" bestFit="1" customWidth="1"/>
    <col min="13058" max="13058" width="64.44140625" style="288" customWidth="1"/>
    <col min="13059" max="13059" width="4.33203125" style="288" bestFit="1" customWidth="1"/>
    <col min="13060" max="13060" width="11.33203125" style="288" bestFit="1" customWidth="1"/>
    <col min="13061" max="13062" width="15.6640625" style="288" bestFit="1" customWidth="1"/>
    <col min="13063" max="13063" width="17.109375" style="288" customWidth="1"/>
    <col min="13064" max="13064" width="10" style="288" bestFit="1" customWidth="1"/>
    <col min="13065" max="13065" width="11.109375" style="288" bestFit="1" customWidth="1"/>
    <col min="13066" max="13066" width="8.88671875" style="288" bestFit="1" customWidth="1"/>
    <col min="13067" max="13067" width="5.5546875" style="288" bestFit="1" customWidth="1"/>
    <col min="13068" max="13312" width="10.109375" style="288"/>
    <col min="13313" max="13313" width="8.88671875" style="288" bestFit="1" customWidth="1"/>
    <col min="13314" max="13314" width="64.44140625" style="288" customWidth="1"/>
    <col min="13315" max="13315" width="4.33203125" style="288" bestFit="1" customWidth="1"/>
    <col min="13316" max="13316" width="11.33203125" style="288" bestFit="1" customWidth="1"/>
    <col min="13317" max="13318" width="15.6640625" style="288" bestFit="1" customWidth="1"/>
    <col min="13319" max="13319" width="17.109375" style="288" customWidth="1"/>
    <col min="13320" max="13320" width="10" style="288" bestFit="1" customWidth="1"/>
    <col min="13321" max="13321" width="11.109375" style="288" bestFit="1" customWidth="1"/>
    <col min="13322" max="13322" width="8.88671875" style="288" bestFit="1" customWidth="1"/>
    <col min="13323" max="13323" width="5.5546875" style="288" bestFit="1" customWidth="1"/>
    <col min="13324" max="13568" width="10.109375" style="288"/>
    <col min="13569" max="13569" width="8.88671875" style="288" bestFit="1" customWidth="1"/>
    <col min="13570" max="13570" width="64.44140625" style="288" customWidth="1"/>
    <col min="13571" max="13571" width="4.33203125" style="288" bestFit="1" customWidth="1"/>
    <col min="13572" max="13572" width="11.33203125" style="288" bestFit="1" customWidth="1"/>
    <col min="13573" max="13574" width="15.6640625" style="288" bestFit="1" customWidth="1"/>
    <col min="13575" max="13575" width="17.109375" style="288" customWidth="1"/>
    <col min="13576" max="13576" width="10" style="288" bestFit="1" customWidth="1"/>
    <col min="13577" max="13577" width="11.109375" style="288" bestFit="1" customWidth="1"/>
    <col min="13578" max="13578" width="8.88671875" style="288" bestFit="1" customWidth="1"/>
    <col min="13579" max="13579" width="5.5546875" style="288" bestFit="1" customWidth="1"/>
    <col min="13580" max="13824" width="10.109375" style="288"/>
    <col min="13825" max="13825" width="8.88671875" style="288" bestFit="1" customWidth="1"/>
    <col min="13826" max="13826" width="64.44140625" style="288" customWidth="1"/>
    <col min="13827" max="13827" width="4.33203125" style="288" bestFit="1" customWidth="1"/>
    <col min="13828" max="13828" width="11.33203125" style="288" bestFit="1" customWidth="1"/>
    <col min="13829" max="13830" width="15.6640625" style="288" bestFit="1" customWidth="1"/>
    <col min="13831" max="13831" width="17.109375" style="288" customWidth="1"/>
    <col min="13832" max="13832" width="10" style="288" bestFit="1" customWidth="1"/>
    <col min="13833" max="13833" width="11.109375" style="288" bestFit="1" customWidth="1"/>
    <col min="13834" max="13834" width="8.88671875" style="288" bestFit="1" customWidth="1"/>
    <col min="13835" max="13835" width="5.5546875" style="288" bestFit="1" customWidth="1"/>
    <col min="13836" max="14080" width="10.109375" style="288"/>
    <col min="14081" max="14081" width="8.88671875" style="288" bestFit="1" customWidth="1"/>
    <col min="14082" max="14082" width="64.44140625" style="288" customWidth="1"/>
    <col min="14083" max="14083" width="4.33203125" style="288" bestFit="1" customWidth="1"/>
    <col min="14084" max="14084" width="11.33203125" style="288" bestFit="1" customWidth="1"/>
    <col min="14085" max="14086" width="15.6640625" style="288" bestFit="1" customWidth="1"/>
    <col min="14087" max="14087" width="17.109375" style="288" customWidth="1"/>
    <col min="14088" max="14088" width="10" style="288" bestFit="1" customWidth="1"/>
    <col min="14089" max="14089" width="11.109375" style="288" bestFit="1" customWidth="1"/>
    <col min="14090" max="14090" width="8.88671875" style="288" bestFit="1" customWidth="1"/>
    <col min="14091" max="14091" width="5.5546875" style="288" bestFit="1" customWidth="1"/>
    <col min="14092" max="14336" width="10.109375" style="288"/>
    <col min="14337" max="14337" width="8.88671875" style="288" bestFit="1" customWidth="1"/>
    <col min="14338" max="14338" width="64.44140625" style="288" customWidth="1"/>
    <col min="14339" max="14339" width="4.33203125" style="288" bestFit="1" customWidth="1"/>
    <col min="14340" max="14340" width="11.33203125" style="288" bestFit="1" customWidth="1"/>
    <col min="14341" max="14342" width="15.6640625" style="288" bestFit="1" customWidth="1"/>
    <col min="14343" max="14343" width="17.109375" style="288" customWidth="1"/>
    <col min="14344" max="14344" width="10" style="288" bestFit="1" customWidth="1"/>
    <col min="14345" max="14345" width="11.109375" style="288" bestFit="1" customWidth="1"/>
    <col min="14346" max="14346" width="8.88671875" style="288" bestFit="1" customWidth="1"/>
    <col min="14347" max="14347" width="5.5546875" style="288" bestFit="1" customWidth="1"/>
    <col min="14348" max="14592" width="10.109375" style="288"/>
    <col min="14593" max="14593" width="8.88671875" style="288" bestFit="1" customWidth="1"/>
    <col min="14594" max="14594" width="64.44140625" style="288" customWidth="1"/>
    <col min="14595" max="14595" width="4.33203125" style="288" bestFit="1" customWidth="1"/>
    <col min="14596" max="14596" width="11.33203125" style="288" bestFit="1" customWidth="1"/>
    <col min="14597" max="14598" width="15.6640625" style="288" bestFit="1" customWidth="1"/>
    <col min="14599" max="14599" width="17.109375" style="288" customWidth="1"/>
    <col min="14600" max="14600" width="10" style="288" bestFit="1" customWidth="1"/>
    <col min="14601" max="14601" width="11.109375" style="288" bestFit="1" customWidth="1"/>
    <col min="14602" max="14602" width="8.88671875" style="288" bestFit="1" customWidth="1"/>
    <col min="14603" max="14603" width="5.5546875" style="288" bestFit="1" customWidth="1"/>
    <col min="14604" max="14848" width="10.109375" style="288"/>
    <col min="14849" max="14849" width="8.88671875" style="288" bestFit="1" customWidth="1"/>
    <col min="14850" max="14850" width="64.44140625" style="288" customWidth="1"/>
    <col min="14851" max="14851" width="4.33203125" style="288" bestFit="1" customWidth="1"/>
    <col min="14852" max="14852" width="11.33203125" style="288" bestFit="1" customWidth="1"/>
    <col min="14853" max="14854" width="15.6640625" style="288" bestFit="1" customWidth="1"/>
    <col min="14855" max="14855" width="17.109375" style="288" customWidth="1"/>
    <col min="14856" max="14856" width="10" style="288" bestFit="1" customWidth="1"/>
    <col min="14857" max="14857" width="11.109375" style="288" bestFit="1" customWidth="1"/>
    <col min="14858" max="14858" width="8.88671875" style="288" bestFit="1" customWidth="1"/>
    <col min="14859" max="14859" width="5.5546875" style="288" bestFit="1" customWidth="1"/>
    <col min="14860" max="15104" width="10.109375" style="288"/>
    <col min="15105" max="15105" width="8.88671875" style="288" bestFit="1" customWidth="1"/>
    <col min="15106" max="15106" width="64.44140625" style="288" customWidth="1"/>
    <col min="15107" max="15107" width="4.33203125" style="288" bestFit="1" customWidth="1"/>
    <col min="15108" max="15108" width="11.33203125" style="288" bestFit="1" customWidth="1"/>
    <col min="15109" max="15110" width="15.6640625" style="288" bestFit="1" customWidth="1"/>
    <col min="15111" max="15111" width="17.109375" style="288" customWidth="1"/>
    <col min="15112" max="15112" width="10" style="288" bestFit="1" customWidth="1"/>
    <col min="15113" max="15113" width="11.109375" style="288" bestFit="1" customWidth="1"/>
    <col min="15114" max="15114" width="8.88671875" style="288" bestFit="1" customWidth="1"/>
    <col min="15115" max="15115" width="5.5546875" style="288" bestFit="1" customWidth="1"/>
    <col min="15116" max="15360" width="10.109375" style="288"/>
    <col min="15361" max="15361" width="8.88671875" style="288" bestFit="1" customWidth="1"/>
    <col min="15362" max="15362" width="64.44140625" style="288" customWidth="1"/>
    <col min="15363" max="15363" width="4.33203125" style="288" bestFit="1" customWidth="1"/>
    <col min="15364" max="15364" width="11.33203125" style="288" bestFit="1" customWidth="1"/>
    <col min="15365" max="15366" width="15.6640625" style="288" bestFit="1" customWidth="1"/>
    <col min="15367" max="15367" width="17.109375" style="288" customWidth="1"/>
    <col min="15368" max="15368" width="10" style="288" bestFit="1" customWidth="1"/>
    <col min="15369" max="15369" width="11.109375" style="288" bestFit="1" customWidth="1"/>
    <col min="15370" max="15370" width="8.88671875" style="288" bestFit="1" customWidth="1"/>
    <col min="15371" max="15371" width="5.5546875" style="288" bestFit="1" customWidth="1"/>
    <col min="15372" max="15616" width="10.109375" style="288"/>
    <col min="15617" max="15617" width="8.88671875" style="288" bestFit="1" customWidth="1"/>
    <col min="15618" max="15618" width="64.44140625" style="288" customWidth="1"/>
    <col min="15619" max="15619" width="4.33203125" style="288" bestFit="1" customWidth="1"/>
    <col min="15620" max="15620" width="11.33203125" style="288" bestFit="1" customWidth="1"/>
    <col min="15621" max="15622" width="15.6640625" style="288" bestFit="1" customWidth="1"/>
    <col min="15623" max="15623" width="17.109375" style="288" customWidth="1"/>
    <col min="15624" max="15624" width="10" style="288" bestFit="1" customWidth="1"/>
    <col min="15625" max="15625" width="11.109375" style="288" bestFit="1" customWidth="1"/>
    <col min="15626" max="15626" width="8.88671875" style="288" bestFit="1" customWidth="1"/>
    <col min="15627" max="15627" width="5.5546875" style="288" bestFit="1" customWidth="1"/>
    <col min="15628" max="15872" width="10.109375" style="288"/>
    <col min="15873" max="15873" width="8.88671875" style="288" bestFit="1" customWidth="1"/>
    <col min="15874" max="15874" width="64.44140625" style="288" customWidth="1"/>
    <col min="15875" max="15875" width="4.33203125" style="288" bestFit="1" customWidth="1"/>
    <col min="15876" max="15876" width="11.33203125" style="288" bestFit="1" customWidth="1"/>
    <col min="15877" max="15878" width="15.6640625" style="288" bestFit="1" customWidth="1"/>
    <col min="15879" max="15879" width="17.109375" style="288" customWidth="1"/>
    <col min="15880" max="15880" width="10" style="288" bestFit="1" customWidth="1"/>
    <col min="15881" max="15881" width="11.109375" style="288" bestFit="1" customWidth="1"/>
    <col min="15882" max="15882" width="8.88671875" style="288" bestFit="1" customWidth="1"/>
    <col min="15883" max="15883" width="5.5546875" style="288" bestFit="1" customWidth="1"/>
    <col min="15884" max="16128" width="10.109375" style="288"/>
    <col min="16129" max="16129" width="8.88671875" style="288" bestFit="1" customWidth="1"/>
    <col min="16130" max="16130" width="64.44140625" style="288" customWidth="1"/>
    <col min="16131" max="16131" width="4.33203125" style="288" bestFit="1" customWidth="1"/>
    <col min="16132" max="16132" width="11.33203125" style="288" bestFit="1" customWidth="1"/>
    <col min="16133" max="16134" width="15.6640625" style="288" bestFit="1" customWidth="1"/>
    <col min="16135" max="16135" width="17.109375" style="288" customWidth="1"/>
    <col min="16136" max="16136" width="10" style="288" bestFit="1" customWidth="1"/>
    <col min="16137" max="16137" width="11.109375" style="288" bestFit="1" customWidth="1"/>
    <col min="16138" max="16138" width="8.88671875" style="288" bestFit="1" customWidth="1"/>
    <col min="16139" max="16139" width="5.5546875" style="288" bestFit="1" customWidth="1"/>
    <col min="16140" max="16384" width="10.109375" style="288"/>
  </cols>
  <sheetData>
    <row r="1" spans="1:7">
      <c r="A1" s="280"/>
      <c r="B1" s="281"/>
      <c r="C1" s="282"/>
      <c r="D1" s="283"/>
      <c r="E1" s="284"/>
      <c r="F1" s="285"/>
    </row>
    <row r="2" spans="1:7" ht="52.8">
      <c r="A2" s="280"/>
      <c r="B2" s="289" t="s">
        <v>428</v>
      </c>
      <c r="C2" s="282"/>
      <c r="D2" s="283"/>
      <c r="E2" s="284"/>
      <c r="F2" s="285"/>
    </row>
    <row r="3" spans="1:7">
      <c r="A3" s="280"/>
      <c r="B3" s="281"/>
      <c r="C3" s="282"/>
      <c r="D3" s="283"/>
      <c r="E3" s="284"/>
      <c r="F3" s="285"/>
    </row>
    <row r="4" spans="1:7" ht="26.4">
      <c r="A4" s="280"/>
      <c r="B4" s="289" t="s">
        <v>646</v>
      </c>
      <c r="C4" s="282"/>
      <c r="D4" s="283"/>
      <c r="E4" s="284"/>
      <c r="F4" s="285"/>
    </row>
    <row r="5" spans="1:7">
      <c r="A5" s="280"/>
      <c r="B5" s="281"/>
      <c r="C5" s="282"/>
      <c r="D5" s="283"/>
      <c r="E5" s="284"/>
      <c r="F5" s="285"/>
    </row>
    <row r="6" spans="1:7">
      <c r="A6" s="280"/>
      <c r="B6" s="290">
        <v>45089</v>
      </c>
      <c r="C6" s="282"/>
      <c r="D6" s="283"/>
      <c r="E6" s="284"/>
      <c r="F6" s="285"/>
    </row>
    <row r="7" spans="1:7">
      <c r="A7" s="291"/>
      <c r="B7" s="292"/>
      <c r="C7" s="293"/>
      <c r="D7" s="294"/>
      <c r="E7" s="295"/>
      <c r="F7" s="296"/>
    </row>
    <row r="8" spans="1:7">
      <c r="A8" s="297"/>
      <c r="B8" s="298" t="s">
        <v>5</v>
      </c>
      <c r="D8" s="300"/>
      <c r="E8" s="301"/>
      <c r="F8" s="302"/>
    </row>
    <row r="9" spans="1:7">
      <c r="A9" s="297"/>
      <c r="D9" s="300"/>
      <c r="E9" s="301"/>
      <c r="F9" s="302"/>
    </row>
    <row r="10" spans="1:7">
      <c r="A10" s="297" t="s">
        <v>6</v>
      </c>
      <c r="B10" s="298" t="s">
        <v>7</v>
      </c>
      <c r="D10" s="300"/>
      <c r="E10" s="301"/>
      <c r="F10" s="302"/>
      <c r="G10" s="303"/>
    </row>
    <row r="11" spans="1:7">
      <c r="A11" s="297" t="s">
        <v>8</v>
      </c>
      <c r="B11" s="298" t="s">
        <v>429</v>
      </c>
      <c r="D11" s="300"/>
      <c r="E11" s="301"/>
      <c r="F11" s="302">
        <f>F33</f>
        <v>0</v>
      </c>
      <c r="G11" s="303"/>
    </row>
    <row r="12" spans="1:7">
      <c r="A12" s="297" t="s">
        <v>10</v>
      </c>
      <c r="B12" s="298" t="s">
        <v>9</v>
      </c>
      <c r="D12" s="300"/>
      <c r="E12" s="301"/>
      <c r="F12" s="302">
        <f>F47</f>
        <v>0</v>
      </c>
    </row>
    <row r="13" spans="1:7">
      <c r="A13" s="297" t="s">
        <v>12</v>
      </c>
      <c r="B13" s="298" t="s">
        <v>11</v>
      </c>
      <c r="D13" s="300"/>
      <c r="E13" s="301"/>
      <c r="F13" s="302">
        <f>F60</f>
        <v>0</v>
      </c>
    </row>
    <row r="14" spans="1:7">
      <c r="A14" s="297" t="s">
        <v>14</v>
      </c>
      <c r="B14" s="298" t="s">
        <v>13</v>
      </c>
      <c r="D14" s="300"/>
      <c r="E14" s="301"/>
      <c r="F14" s="302">
        <f>F70</f>
        <v>0</v>
      </c>
    </row>
    <row r="15" spans="1:7">
      <c r="A15" s="297" t="s">
        <v>16</v>
      </c>
      <c r="B15" s="298" t="s">
        <v>15</v>
      </c>
      <c r="D15" s="300"/>
      <c r="E15" s="301"/>
      <c r="F15" s="302">
        <f>F82</f>
        <v>0</v>
      </c>
    </row>
    <row r="16" spans="1:7">
      <c r="A16" s="304" t="s">
        <v>779</v>
      </c>
      <c r="B16" s="298" t="s">
        <v>780</v>
      </c>
      <c r="D16" s="300"/>
      <c r="E16" s="301"/>
      <c r="F16" s="305">
        <f>F99</f>
        <v>0</v>
      </c>
    </row>
    <row r="17" spans="1:10">
      <c r="A17" s="306"/>
      <c r="B17" s="307" t="s">
        <v>7</v>
      </c>
      <c r="C17" s="308"/>
      <c r="D17" s="309"/>
      <c r="E17" s="310"/>
      <c r="F17" s="311">
        <f>SUM(F11:F15)</f>
        <v>0</v>
      </c>
    </row>
    <row r="18" spans="1:10">
      <c r="A18" s="297"/>
      <c r="D18" s="300"/>
      <c r="E18" s="301"/>
      <c r="F18" s="302"/>
    </row>
    <row r="19" spans="1:10">
      <c r="A19" s="297" t="s">
        <v>17</v>
      </c>
      <c r="B19" s="298" t="s">
        <v>18</v>
      </c>
      <c r="D19" s="300"/>
      <c r="E19" s="301"/>
      <c r="F19" s="302"/>
    </row>
    <row r="20" spans="1:10" s="286" customFormat="1">
      <c r="A20" s="297" t="s">
        <v>124</v>
      </c>
      <c r="B20" s="298" t="s">
        <v>21</v>
      </c>
      <c r="C20" s="299"/>
      <c r="D20" s="300"/>
      <c r="E20" s="301"/>
      <c r="F20" s="302">
        <f>F117</f>
        <v>0</v>
      </c>
      <c r="J20" s="287"/>
    </row>
    <row r="21" spans="1:10" s="286" customFormat="1">
      <c r="A21" s="297" t="s">
        <v>20</v>
      </c>
      <c r="B21" s="298" t="s">
        <v>665</v>
      </c>
      <c r="C21" s="299"/>
      <c r="D21" s="300"/>
      <c r="E21" s="301"/>
      <c r="F21" s="302">
        <f>F123</f>
        <v>0</v>
      </c>
      <c r="J21" s="287"/>
    </row>
    <row r="22" spans="1:10" s="286" customFormat="1">
      <c r="A22" s="297" t="s">
        <v>22</v>
      </c>
      <c r="B22" s="298" t="s">
        <v>666</v>
      </c>
      <c r="C22" s="299"/>
      <c r="D22" s="300"/>
      <c r="E22" s="301"/>
      <c r="F22" s="302">
        <f>F153</f>
        <v>0</v>
      </c>
      <c r="J22" s="287"/>
    </row>
    <row r="23" spans="1:10" s="286" customFormat="1">
      <c r="A23" s="306"/>
      <c r="B23" s="307" t="s">
        <v>31</v>
      </c>
      <c r="C23" s="308"/>
      <c r="D23" s="309"/>
      <c r="E23" s="310"/>
      <c r="F23" s="311">
        <f>SUM(F20:F22)</f>
        <v>0</v>
      </c>
      <c r="J23" s="287"/>
    </row>
    <row r="24" spans="1:10" s="286" customFormat="1">
      <c r="A24" s="297"/>
      <c r="B24" s="312"/>
      <c r="C24" s="313"/>
      <c r="D24" s="300"/>
      <c r="E24" s="314"/>
      <c r="F24" s="315"/>
      <c r="J24" s="287"/>
    </row>
    <row r="25" spans="1:10" s="286" customFormat="1">
      <c r="A25" s="297"/>
      <c r="B25" s="298"/>
      <c r="C25" s="299"/>
      <c r="D25" s="300"/>
      <c r="E25" s="301"/>
      <c r="F25" s="302"/>
      <c r="J25" s="287"/>
    </row>
    <row r="26" spans="1:10" s="286" customFormat="1" ht="26.4">
      <c r="A26" s="297" t="s">
        <v>1453</v>
      </c>
      <c r="B26" s="312" t="s">
        <v>1456</v>
      </c>
      <c r="C26" s="313"/>
      <c r="D26" s="300"/>
      <c r="E26" s="314"/>
      <c r="F26" s="315">
        <f>F23+F17</f>
        <v>0</v>
      </c>
      <c r="J26" s="287"/>
    </row>
    <row r="28" spans="1:10" s="286" customFormat="1">
      <c r="A28" s="304" t="s">
        <v>6</v>
      </c>
      <c r="B28" s="312" t="s">
        <v>7</v>
      </c>
      <c r="C28" s="313"/>
      <c r="E28" s="316"/>
      <c r="F28" s="317"/>
      <c r="J28" s="287"/>
    </row>
    <row r="29" spans="1:10" s="286" customFormat="1">
      <c r="A29" s="304"/>
      <c r="B29" s="312"/>
      <c r="C29" s="313"/>
      <c r="E29" s="316"/>
      <c r="F29" s="317"/>
      <c r="J29" s="287"/>
    </row>
    <row r="30" spans="1:10" s="286" customFormat="1">
      <c r="A30" s="304" t="s">
        <v>8</v>
      </c>
      <c r="B30" s="312" t="s">
        <v>430</v>
      </c>
      <c r="C30" s="313"/>
      <c r="E30" s="316"/>
      <c r="F30" s="317"/>
      <c r="J30" s="287"/>
    </row>
    <row r="31" spans="1:10" s="286" customFormat="1" ht="52.8">
      <c r="A31" s="304" t="s">
        <v>170</v>
      </c>
      <c r="B31" s="318" t="s">
        <v>435</v>
      </c>
      <c r="C31" s="313"/>
      <c r="E31" s="316"/>
      <c r="F31" s="317"/>
      <c r="J31" s="287"/>
    </row>
    <row r="32" spans="1:10" s="286" customFormat="1" ht="52.8">
      <c r="A32" s="304" t="s">
        <v>34</v>
      </c>
      <c r="B32" s="298" t="s">
        <v>447</v>
      </c>
      <c r="C32" s="299" t="s">
        <v>4</v>
      </c>
      <c r="D32" s="286">
        <v>1</v>
      </c>
      <c r="E32" s="316"/>
      <c r="F32" s="317">
        <f>E32*D32</f>
        <v>0</v>
      </c>
      <c r="J32" s="287"/>
    </row>
    <row r="33" spans="1:10" s="286" customFormat="1">
      <c r="A33" s="306"/>
      <c r="B33" s="307" t="s">
        <v>436</v>
      </c>
      <c r="C33" s="308"/>
      <c r="D33" s="309"/>
      <c r="E33" s="310"/>
      <c r="F33" s="311">
        <f>SUM(F32:F32)</f>
        <v>0</v>
      </c>
      <c r="J33" s="287"/>
    </row>
    <row r="34" spans="1:10" s="286" customFormat="1">
      <c r="A34" s="304"/>
      <c r="B34" s="312"/>
      <c r="C34" s="313"/>
      <c r="E34" s="316"/>
      <c r="F34" s="317"/>
      <c r="J34" s="287"/>
    </row>
    <row r="35" spans="1:10" s="286" customFormat="1">
      <c r="A35" s="304" t="s">
        <v>10</v>
      </c>
      <c r="B35" s="312" t="s">
        <v>33</v>
      </c>
      <c r="C35" s="313"/>
      <c r="E35" s="316"/>
      <c r="F35" s="317"/>
      <c r="J35" s="287"/>
    </row>
    <row r="36" spans="1:10" s="286" customFormat="1" ht="26.4">
      <c r="A36" s="304" t="s">
        <v>170</v>
      </c>
      <c r="B36" s="318" t="s">
        <v>437</v>
      </c>
      <c r="C36" s="313"/>
      <c r="E36" s="316"/>
      <c r="F36" s="317"/>
      <c r="J36" s="287"/>
    </row>
    <row r="37" spans="1:10" s="286" customFormat="1" ht="39.6">
      <c r="A37" s="304" t="s">
        <v>34</v>
      </c>
      <c r="B37" s="319" t="s">
        <v>438</v>
      </c>
      <c r="C37" s="320" t="s">
        <v>0</v>
      </c>
      <c r="D37" s="321">
        <v>20</v>
      </c>
      <c r="E37" s="316"/>
      <c r="F37" s="317">
        <f>E37*D37</f>
        <v>0</v>
      </c>
      <c r="J37" s="287"/>
    </row>
    <row r="38" spans="1:10" s="286" customFormat="1">
      <c r="A38" s="304" t="s">
        <v>35</v>
      </c>
      <c r="B38" s="319" t="s">
        <v>439</v>
      </c>
      <c r="C38" s="320" t="s">
        <v>1</v>
      </c>
      <c r="D38" s="321">
        <v>20</v>
      </c>
      <c r="E38" s="316"/>
      <c r="F38" s="317">
        <f t="shared" ref="F38:F46" si="0">E38*D38</f>
        <v>0</v>
      </c>
      <c r="J38" s="287"/>
    </row>
    <row r="39" spans="1:10" s="286" customFormat="1" ht="26.4">
      <c r="A39" s="304" t="s">
        <v>36</v>
      </c>
      <c r="B39" s="319" t="s">
        <v>440</v>
      </c>
      <c r="C39" s="320" t="s">
        <v>0</v>
      </c>
      <c r="D39" s="321">
        <v>10</v>
      </c>
      <c r="E39" s="316"/>
      <c r="F39" s="317">
        <f t="shared" si="0"/>
        <v>0</v>
      </c>
      <c r="J39" s="287"/>
    </row>
    <row r="40" spans="1:10" s="286" customFormat="1" ht="52.8">
      <c r="A40" s="304" t="s">
        <v>37</v>
      </c>
      <c r="B40" s="319" t="s">
        <v>441</v>
      </c>
      <c r="C40" s="320" t="s">
        <v>0</v>
      </c>
      <c r="D40" s="321">
        <v>5</v>
      </c>
      <c r="E40" s="316"/>
      <c r="F40" s="317">
        <f t="shared" si="0"/>
        <v>0</v>
      </c>
      <c r="J40" s="287"/>
    </row>
    <row r="41" spans="1:10" s="286" customFormat="1" ht="26.4">
      <c r="A41" s="304" t="s">
        <v>38</v>
      </c>
      <c r="B41" s="319" t="s">
        <v>41</v>
      </c>
      <c r="C41" s="320" t="s">
        <v>4</v>
      </c>
      <c r="D41" s="321">
        <v>1</v>
      </c>
      <c r="E41" s="316"/>
      <c r="F41" s="317">
        <f t="shared" si="0"/>
        <v>0</v>
      </c>
      <c r="J41" s="287"/>
    </row>
    <row r="42" spans="1:10" s="286" customFormat="1" ht="26.4">
      <c r="A42" s="304" t="s">
        <v>39</v>
      </c>
      <c r="B42" s="319" t="s">
        <v>42</v>
      </c>
      <c r="C42" s="320" t="s">
        <v>4</v>
      </c>
      <c r="D42" s="321">
        <v>1</v>
      </c>
      <c r="E42" s="316"/>
      <c r="F42" s="317">
        <f t="shared" si="0"/>
        <v>0</v>
      </c>
      <c r="J42" s="287"/>
    </row>
    <row r="43" spans="1:10" s="286" customFormat="1" ht="26.4">
      <c r="A43" s="304" t="s">
        <v>40</v>
      </c>
      <c r="B43" s="319" t="s">
        <v>43</v>
      </c>
      <c r="C43" s="320"/>
      <c r="D43" s="321"/>
      <c r="E43" s="316"/>
      <c r="F43" s="317">
        <f t="shared" si="0"/>
        <v>0</v>
      </c>
      <c r="J43" s="287"/>
    </row>
    <row r="44" spans="1:10" s="286" customFormat="1">
      <c r="A44" s="304" t="s">
        <v>442</v>
      </c>
      <c r="B44" s="319" t="s">
        <v>44</v>
      </c>
      <c r="C44" s="320" t="s">
        <v>0</v>
      </c>
      <c r="D44" s="321">
        <v>10</v>
      </c>
      <c r="E44" s="316"/>
      <c r="F44" s="317">
        <f t="shared" si="0"/>
        <v>0</v>
      </c>
      <c r="J44" s="287"/>
    </row>
    <row r="45" spans="1:10" s="286" customFormat="1">
      <c r="A45" s="304" t="s">
        <v>443</v>
      </c>
      <c r="B45" s="319" t="s">
        <v>45</v>
      </c>
      <c r="C45" s="320" t="s">
        <v>0</v>
      </c>
      <c r="D45" s="321">
        <v>5</v>
      </c>
      <c r="E45" s="316"/>
      <c r="F45" s="317">
        <f t="shared" si="0"/>
        <v>0</v>
      </c>
      <c r="J45" s="287"/>
    </row>
    <row r="46" spans="1:10" s="286" customFormat="1">
      <c r="A46" s="304" t="s">
        <v>444</v>
      </c>
      <c r="B46" s="319" t="s">
        <v>46</v>
      </c>
      <c r="C46" s="320" t="s">
        <v>0</v>
      </c>
      <c r="D46" s="321">
        <v>5</v>
      </c>
      <c r="E46" s="316"/>
      <c r="F46" s="317">
        <f t="shared" si="0"/>
        <v>0</v>
      </c>
      <c r="J46" s="287"/>
    </row>
    <row r="47" spans="1:10" s="286" customFormat="1">
      <c r="A47" s="306" t="s">
        <v>32</v>
      </c>
      <c r="B47" s="307" t="s">
        <v>47</v>
      </c>
      <c r="C47" s="308"/>
      <c r="D47" s="309"/>
      <c r="E47" s="310"/>
      <c r="F47" s="311">
        <f>SUM(F36:F46)</f>
        <v>0</v>
      </c>
      <c r="J47" s="287"/>
    </row>
    <row r="48" spans="1:10" s="286" customFormat="1">
      <c r="A48" s="304"/>
      <c r="B48" s="312"/>
      <c r="C48" s="313"/>
      <c r="E48" s="316"/>
      <c r="F48" s="317"/>
      <c r="J48" s="287"/>
    </row>
    <row r="49" spans="1:10" s="286" customFormat="1">
      <c r="A49" s="304" t="s">
        <v>12</v>
      </c>
      <c r="B49" s="312" t="s">
        <v>48</v>
      </c>
      <c r="C49" s="313"/>
      <c r="E49" s="316"/>
      <c r="F49" s="317"/>
      <c r="J49" s="287"/>
    </row>
    <row r="50" spans="1:10" s="286" customFormat="1" ht="26.4">
      <c r="A50" s="304"/>
      <c r="B50" s="312" t="s">
        <v>773</v>
      </c>
      <c r="C50" s="313"/>
      <c r="E50" s="316"/>
      <c r="F50" s="317"/>
      <c r="J50" s="287"/>
    </row>
    <row r="51" spans="1:10" s="286" customFormat="1">
      <c r="A51" s="304" t="s">
        <v>34</v>
      </c>
      <c r="B51" s="319" t="s">
        <v>49</v>
      </c>
      <c r="C51" s="320"/>
      <c r="D51" s="321"/>
      <c r="E51" s="316"/>
      <c r="F51" s="317"/>
      <c r="J51" s="287"/>
    </row>
    <row r="52" spans="1:10" s="286" customFormat="1" ht="26.4">
      <c r="A52" s="304" t="s">
        <v>50</v>
      </c>
      <c r="B52" s="319" t="s">
        <v>445</v>
      </c>
      <c r="C52" s="320" t="s">
        <v>0</v>
      </c>
      <c r="D52" s="321">
        <v>2</v>
      </c>
      <c r="E52" s="316"/>
      <c r="F52" s="317">
        <f t="shared" ref="F52:F59" si="1">E52*D52</f>
        <v>0</v>
      </c>
      <c r="J52" s="287"/>
    </row>
    <row r="53" spans="1:10" s="286" customFormat="1" ht="39.6">
      <c r="A53" s="304" t="s">
        <v>35</v>
      </c>
      <c r="B53" s="319" t="s">
        <v>51</v>
      </c>
      <c r="C53" s="320"/>
      <c r="D53" s="321"/>
      <c r="E53" s="316"/>
      <c r="F53" s="317">
        <f t="shared" si="1"/>
        <v>0</v>
      </c>
      <c r="J53" s="287"/>
    </row>
    <row r="54" spans="1:10">
      <c r="A54" s="304" t="s">
        <v>52</v>
      </c>
      <c r="B54" s="319" t="s">
        <v>647</v>
      </c>
      <c r="C54" s="320" t="s">
        <v>0</v>
      </c>
      <c r="D54" s="321">
        <v>8</v>
      </c>
      <c r="F54" s="317">
        <f t="shared" si="1"/>
        <v>0</v>
      </c>
    </row>
    <row r="55" spans="1:10">
      <c r="A55" s="304" t="s">
        <v>55</v>
      </c>
      <c r="B55" s="319" t="s">
        <v>648</v>
      </c>
      <c r="C55" s="320" t="s">
        <v>0</v>
      </c>
      <c r="D55" s="321">
        <v>4</v>
      </c>
      <c r="F55" s="317">
        <f t="shared" ref="F55" si="2">E55*D55</f>
        <v>0</v>
      </c>
    </row>
    <row r="56" spans="1:10" ht="39.6">
      <c r="A56" s="304" t="s">
        <v>36</v>
      </c>
      <c r="B56" s="319" t="s">
        <v>450</v>
      </c>
      <c r="C56" s="320"/>
      <c r="D56" s="321"/>
      <c r="F56" s="317">
        <f t="shared" si="1"/>
        <v>0</v>
      </c>
      <c r="J56" s="286"/>
    </row>
    <row r="57" spans="1:10">
      <c r="A57" s="304" t="s">
        <v>74</v>
      </c>
      <c r="B57" s="319" t="s">
        <v>75</v>
      </c>
      <c r="C57" s="320" t="s">
        <v>3</v>
      </c>
      <c r="D57" s="321">
        <v>900</v>
      </c>
      <c r="F57" s="317">
        <f t="shared" si="1"/>
        <v>0</v>
      </c>
    </row>
    <row r="58" spans="1:10">
      <c r="A58" s="304" t="s">
        <v>76</v>
      </c>
      <c r="B58" s="319" t="s">
        <v>77</v>
      </c>
      <c r="C58" s="320" t="s">
        <v>3</v>
      </c>
      <c r="D58" s="321">
        <v>400</v>
      </c>
      <c r="F58" s="317">
        <f t="shared" si="1"/>
        <v>0</v>
      </c>
      <c r="J58" s="322"/>
    </row>
    <row r="59" spans="1:10" ht="26.4">
      <c r="A59" s="304" t="s">
        <v>89</v>
      </c>
      <c r="B59" s="319" t="s">
        <v>451</v>
      </c>
      <c r="C59" s="320" t="s">
        <v>3</v>
      </c>
      <c r="D59" s="321">
        <v>500</v>
      </c>
      <c r="F59" s="317">
        <f t="shared" si="1"/>
        <v>0</v>
      </c>
    </row>
    <row r="60" spans="1:10">
      <c r="A60" s="306" t="s">
        <v>12</v>
      </c>
      <c r="B60" s="307" t="s">
        <v>78</v>
      </c>
      <c r="C60" s="308"/>
      <c r="D60" s="309"/>
      <c r="E60" s="310"/>
      <c r="F60" s="311">
        <f>SUM(F51:F59)</f>
        <v>0</v>
      </c>
    </row>
    <row r="61" spans="1:10">
      <c r="B61" s="312"/>
      <c r="C61" s="313"/>
    </row>
    <row r="62" spans="1:10">
      <c r="A62" s="304" t="s">
        <v>14</v>
      </c>
      <c r="B62" s="312" t="s">
        <v>79</v>
      </c>
      <c r="C62" s="313"/>
    </row>
    <row r="63" spans="1:10">
      <c r="A63" s="304" t="s">
        <v>34</v>
      </c>
      <c r="B63" s="319" t="s">
        <v>80</v>
      </c>
      <c r="C63" s="320"/>
      <c r="D63" s="321"/>
    </row>
    <row r="64" spans="1:10" s="286" customFormat="1">
      <c r="A64" s="304" t="s">
        <v>50</v>
      </c>
      <c r="B64" s="319" t="s">
        <v>446</v>
      </c>
      <c r="C64" s="320" t="s">
        <v>84</v>
      </c>
      <c r="D64" s="321">
        <v>6</v>
      </c>
      <c r="E64" s="316"/>
      <c r="F64" s="317">
        <f t="shared" ref="F64:F68" si="3">E64*D64</f>
        <v>0</v>
      </c>
      <c r="J64" s="287"/>
    </row>
    <row r="65" spans="1:10" s="286" customFormat="1" ht="66">
      <c r="A65" s="304" t="s">
        <v>35</v>
      </c>
      <c r="B65" s="319" t="s">
        <v>91</v>
      </c>
      <c r="C65" s="320"/>
      <c r="D65" s="321"/>
      <c r="E65" s="316"/>
      <c r="F65" s="317">
        <f t="shared" si="3"/>
        <v>0</v>
      </c>
      <c r="J65" s="287"/>
    </row>
    <row r="66" spans="1:10" s="286" customFormat="1" ht="26.4">
      <c r="A66" s="304"/>
      <c r="B66" s="319" t="s">
        <v>87</v>
      </c>
      <c r="C66" s="320"/>
      <c r="D66" s="321"/>
      <c r="E66" s="316"/>
      <c r="F66" s="317">
        <f t="shared" si="3"/>
        <v>0</v>
      </c>
      <c r="J66" s="287"/>
    </row>
    <row r="67" spans="1:10" s="286" customFormat="1" ht="105.6">
      <c r="A67" s="304"/>
      <c r="B67" s="319" t="s">
        <v>88</v>
      </c>
      <c r="C67" s="320"/>
      <c r="D67" s="321"/>
      <c r="E67" s="316"/>
      <c r="F67" s="317">
        <f t="shared" si="3"/>
        <v>0</v>
      </c>
      <c r="J67" s="287"/>
    </row>
    <row r="68" spans="1:10" s="286" customFormat="1">
      <c r="A68" s="304" t="s">
        <v>52</v>
      </c>
      <c r="B68" s="319" t="s">
        <v>649</v>
      </c>
      <c r="C68" s="320" t="s">
        <v>1</v>
      </c>
      <c r="D68" s="321">
        <v>34</v>
      </c>
      <c r="E68" s="316"/>
      <c r="F68" s="317">
        <f t="shared" si="3"/>
        <v>0</v>
      </c>
      <c r="J68" s="287"/>
    </row>
    <row r="69" spans="1:10" s="286" customFormat="1">
      <c r="A69" s="304" t="s">
        <v>55</v>
      </c>
      <c r="B69" s="319" t="s">
        <v>446</v>
      </c>
      <c r="C69" s="320" t="s">
        <v>84</v>
      </c>
      <c r="D69" s="321">
        <v>4</v>
      </c>
      <c r="E69" s="316"/>
      <c r="F69" s="317">
        <f t="shared" ref="F69" si="4">E69*D69</f>
        <v>0</v>
      </c>
      <c r="J69" s="287"/>
    </row>
    <row r="70" spans="1:10" s="286" customFormat="1">
      <c r="A70" s="306" t="s">
        <v>14</v>
      </c>
      <c r="B70" s="307" t="s">
        <v>101</v>
      </c>
      <c r="C70" s="308"/>
      <c r="D70" s="309"/>
      <c r="E70" s="310"/>
      <c r="F70" s="311">
        <f>SUM(F63:F69)</f>
        <v>0</v>
      </c>
      <c r="J70" s="287"/>
    </row>
    <row r="72" spans="1:10" s="286" customFormat="1">
      <c r="A72" s="304" t="s">
        <v>16</v>
      </c>
      <c r="B72" s="312" t="s">
        <v>102</v>
      </c>
      <c r="C72" s="313"/>
      <c r="E72" s="316"/>
      <c r="F72" s="317"/>
      <c r="J72" s="287"/>
    </row>
    <row r="73" spans="1:10" s="286" customFormat="1" ht="26.4">
      <c r="A73" s="304" t="s">
        <v>34</v>
      </c>
      <c r="B73" s="319" t="s">
        <v>112</v>
      </c>
      <c r="C73" s="313"/>
      <c r="E73" s="316"/>
      <c r="F73" s="317"/>
      <c r="J73" s="287"/>
    </row>
    <row r="74" spans="1:10" s="286" customFormat="1" ht="26.4">
      <c r="A74" s="304"/>
      <c r="B74" s="319" t="s">
        <v>113</v>
      </c>
      <c r="C74" s="313"/>
      <c r="E74" s="316"/>
      <c r="F74" s="317"/>
      <c r="J74" s="287"/>
    </row>
    <row r="75" spans="1:10" s="286" customFormat="1">
      <c r="A75" s="304" t="s">
        <v>50</v>
      </c>
      <c r="B75" s="319" t="s">
        <v>650</v>
      </c>
      <c r="C75" s="299" t="s">
        <v>1</v>
      </c>
      <c r="D75" s="286">
        <v>2</v>
      </c>
      <c r="E75" s="316"/>
      <c r="F75" s="317">
        <f>E75*D75</f>
        <v>0</v>
      </c>
      <c r="J75" s="287"/>
    </row>
    <row r="76" spans="1:10" s="286" customFormat="1" ht="26.4">
      <c r="A76" s="304" t="s">
        <v>36</v>
      </c>
      <c r="B76" s="319" t="s">
        <v>651</v>
      </c>
      <c r="C76" s="320" t="s">
        <v>4</v>
      </c>
      <c r="D76" s="286">
        <v>1</v>
      </c>
      <c r="E76" s="316"/>
      <c r="F76" s="317">
        <f t="shared" ref="F76:F81" si="5">E76*D76</f>
        <v>0</v>
      </c>
      <c r="J76" s="287"/>
    </row>
    <row r="77" spans="1:10" ht="26.4">
      <c r="A77" s="304" t="s">
        <v>74</v>
      </c>
      <c r="B77" s="319" t="s">
        <v>116</v>
      </c>
      <c r="C77" s="320"/>
      <c r="D77" s="321"/>
      <c r="F77" s="317">
        <f t="shared" si="5"/>
        <v>0</v>
      </c>
    </row>
    <row r="78" spans="1:10">
      <c r="A78" s="304" t="s">
        <v>74</v>
      </c>
      <c r="B78" s="319" t="s">
        <v>117</v>
      </c>
      <c r="C78" s="320" t="s">
        <v>118</v>
      </c>
      <c r="D78" s="321">
        <v>5</v>
      </c>
      <c r="F78" s="317">
        <f t="shared" si="5"/>
        <v>0</v>
      </c>
    </row>
    <row r="79" spans="1:10">
      <c r="A79" s="304" t="s">
        <v>76</v>
      </c>
      <c r="B79" s="319" t="s">
        <v>119</v>
      </c>
      <c r="C79" s="320" t="s">
        <v>118</v>
      </c>
      <c r="D79" s="321">
        <v>5</v>
      </c>
      <c r="F79" s="317">
        <f t="shared" si="5"/>
        <v>0</v>
      </c>
    </row>
    <row r="80" spans="1:10">
      <c r="A80" s="304" t="s">
        <v>89</v>
      </c>
      <c r="B80" s="319" t="s">
        <v>120</v>
      </c>
      <c r="C80" s="320" t="s">
        <v>118</v>
      </c>
      <c r="D80" s="321">
        <v>5</v>
      </c>
      <c r="F80" s="317">
        <f t="shared" si="5"/>
        <v>0</v>
      </c>
    </row>
    <row r="81" spans="1:6" ht="52.8">
      <c r="A81" s="304" t="s">
        <v>37</v>
      </c>
      <c r="B81" s="323" t="s">
        <v>652</v>
      </c>
      <c r="C81" s="320" t="s">
        <v>1</v>
      </c>
      <c r="D81" s="321">
        <v>35</v>
      </c>
      <c r="F81" s="317">
        <f t="shared" si="5"/>
        <v>0</v>
      </c>
    </row>
    <row r="82" spans="1:6">
      <c r="A82" s="306" t="s">
        <v>16</v>
      </c>
      <c r="B82" s="307" t="s">
        <v>121</v>
      </c>
      <c r="C82" s="308"/>
      <c r="D82" s="309"/>
      <c r="E82" s="310"/>
      <c r="F82" s="311">
        <f>SUM(F73:F81)</f>
        <v>0</v>
      </c>
    </row>
    <row r="83" spans="1:6">
      <c r="B83" s="288"/>
      <c r="C83" s="320"/>
    </row>
    <row r="84" spans="1:6">
      <c r="A84" s="304" t="s">
        <v>779</v>
      </c>
      <c r="B84" s="312" t="s">
        <v>781</v>
      </c>
      <c r="C84" s="313"/>
    </row>
    <row r="85" spans="1:6" ht="66">
      <c r="A85" s="304" t="s">
        <v>34</v>
      </c>
      <c r="B85" s="319" t="s">
        <v>783</v>
      </c>
      <c r="C85" s="320" t="s">
        <v>0</v>
      </c>
      <c r="D85" s="321">
        <v>10</v>
      </c>
      <c r="F85" s="317">
        <f>E85*D85</f>
        <v>0</v>
      </c>
    </row>
    <row r="86" spans="1:6" ht="39.6">
      <c r="A86" s="304" t="s">
        <v>35</v>
      </c>
      <c r="B86" s="319" t="s">
        <v>784</v>
      </c>
      <c r="C86" s="320" t="s">
        <v>1</v>
      </c>
      <c r="D86" s="321">
        <v>10</v>
      </c>
      <c r="F86" s="317">
        <f t="shared" ref="F86:F95" si="6">E86*D86</f>
        <v>0</v>
      </c>
    </row>
    <row r="87" spans="1:6" ht="39.6">
      <c r="A87" s="304" t="s">
        <v>36</v>
      </c>
      <c r="B87" s="319" t="s">
        <v>785</v>
      </c>
      <c r="C87" s="320" t="s">
        <v>0</v>
      </c>
      <c r="D87" s="321">
        <v>2</v>
      </c>
      <c r="F87" s="317">
        <f t="shared" si="6"/>
        <v>0</v>
      </c>
    </row>
    <row r="88" spans="1:6" ht="52.8">
      <c r="A88" s="304" t="s">
        <v>37</v>
      </c>
      <c r="B88" s="319" t="s">
        <v>786</v>
      </c>
      <c r="C88" s="320" t="s">
        <v>0</v>
      </c>
      <c r="D88" s="321">
        <v>7</v>
      </c>
      <c r="F88" s="317">
        <f t="shared" si="6"/>
        <v>0</v>
      </c>
    </row>
    <row r="89" spans="1:6" ht="66">
      <c r="A89" s="304" t="s">
        <v>38</v>
      </c>
      <c r="B89" s="319" t="s">
        <v>787</v>
      </c>
      <c r="C89" s="320" t="s">
        <v>0</v>
      </c>
      <c r="D89" s="321">
        <v>2</v>
      </c>
      <c r="F89" s="317">
        <f t="shared" si="6"/>
        <v>0</v>
      </c>
    </row>
    <row r="90" spans="1:6" ht="52.8">
      <c r="A90" s="304" t="s">
        <v>39</v>
      </c>
      <c r="B90" s="319" t="s">
        <v>788</v>
      </c>
      <c r="C90" s="320" t="s">
        <v>84</v>
      </c>
      <c r="D90" s="321">
        <v>10</v>
      </c>
      <c r="F90" s="317">
        <f t="shared" si="6"/>
        <v>0</v>
      </c>
    </row>
    <row r="91" spans="1:6" ht="52.8">
      <c r="A91" s="304" t="s">
        <v>40</v>
      </c>
      <c r="B91" s="319" t="s">
        <v>789</v>
      </c>
      <c r="C91" s="320" t="s">
        <v>84</v>
      </c>
      <c r="D91" s="321">
        <v>16</v>
      </c>
      <c r="F91" s="317">
        <f t="shared" ref="F91" si="7">E91*D91</f>
        <v>0</v>
      </c>
    </row>
    <row r="92" spans="1:6" ht="39.6">
      <c r="A92" s="304" t="s">
        <v>528</v>
      </c>
      <c r="B92" s="319" t="s">
        <v>790</v>
      </c>
      <c r="C92" s="320" t="s">
        <v>2</v>
      </c>
      <c r="D92" s="321">
        <v>2</v>
      </c>
      <c r="F92" s="317">
        <f t="shared" si="6"/>
        <v>0</v>
      </c>
    </row>
    <row r="93" spans="1:6" ht="52.8">
      <c r="A93" s="304" t="s">
        <v>564</v>
      </c>
      <c r="B93" s="319" t="s">
        <v>791</v>
      </c>
      <c r="C93" s="320" t="s">
        <v>2</v>
      </c>
      <c r="D93" s="321">
        <v>3</v>
      </c>
      <c r="F93" s="317">
        <f t="shared" si="6"/>
        <v>0</v>
      </c>
    </row>
    <row r="94" spans="1:6" ht="39.6">
      <c r="A94" s="304" t="s">
        <v>615</v>
      </c>
      <c r="B94" s="319" t="s">
        <v>792</v>
      </c>
      <c r="C94" s="320" t="s">
        <v>2</v>
      </c>
      <c r="D94" s="321">
        <v>1</v>
      </c>
      <c r="F94" s="317">
        <f t="shared" si="6"/>
        <v>0</v>
      </c>
    </row>
    <row r="95" spans="1:6" ht="26.4">
      <c r="A95" s="304" t="s">
        <v>685</v>
      </c>
      <c r="B95" s="319" t="s">
        <v>793</v>
      </c>
      <c r="C95" s="320" t="s">
        <v>4</v>
      </c>
      <c r="D95" s="321">
        <v>1</v>
      </c>
      <c r="F95" s="317">
        <f t="shared" si="6"/>
        <v>0</v>
      </c>
    </row>
    <row r="96" spans="1:6">
      <c r="A96" s="304" t="s">
        <v>686</v>
      </c>
      <c r="B96" s="319" t="s">
        <v>794</v>
      </c>
      <c r="C96" s="320" t="s">
        <v>4</v>
      </c>
      <c r="D96" s="321">
        <v>1</v>
      </c>
      <c r="F96" s="317">
        <f t="shared" ref="F96:F97" si="8">E96*D96</f>
        <v>0</v>
      </c>
    </row>
    <row r="97" spans="1:10">
      <c r="A97" s="304" t="s">
        <v>688</v>
      </c>
      <c r="B97" s="319" t="s">
        <v>795</v>
      </c>
      <c r="C97" s="320" t="s">
        <v>4</v>
      </c>
      <c r="D97" s="321">
        <v>1</v>
      </c>
      <c r="F97" s="317">
        <f t="shared" si="8"/>
        <v>0</v>
      </c>
    </row>
    <row r="98" spans="1:10" ht="26.4">
      <c r="A98" s="304" t="s">
        <v>689</v>
      </c>
      <c r="B98" s="319" t="s">
        <v>796</v>
      </c>
      <c r="C98" s="320" t="s">
        <v>4</v>
      </c>
      <c r="D98" s="321">
        <v>1</v>
      </c>
      <c r="F98" s="317">
        <f t="shared" ref="F98" si="9">E98*D98</f>
        <v>0</v>
      </c>
    </row>
    <row r="99" spans="1:10">
      <c r="A99" s="306" t="s">
        <v>779</v>
      </c>
      <c r="B99" s="307" t="s">
        <v>782</v>
      </c>
      <c r="C99" s="308"/>
      <c r="D99" s="309"/>
      <c r="E99" s="310"/>
      <c r="F99" s="311">
        <f>SUM(F85:F98)</f>
        <v>0</v>
      </c>
    </row>
    <row r="100" spans="1:10">
      <c r="B100" s="288"/>
      <c r="C100" s="320"/>
    </row>
    <row r="101" spans="1:10" s="286" customFormat="1">
      <c r="A101" s="304" t="s">
        <v>17</v>
      </c>
      <c r="B101" s="318" t="s">
        <v>18</v>
      </c>
      <c r="C101" s="320"/>
      <c r="D101" s="321"/>
      <c r="E101" s="316"/>
      <c r="F101" s="317"/>
      <c r="J101" s="287"/>
    </row>
    <row r="102" spans="1:10">
      <c r="A102" s="324"/>
      <c r="C102" s="325"/>
    </row>
    <row r="103" spans="1:10">
      <c r="A103" s="304" t="s">
        <v>124</v>
      </c>
      <c r="B103" s="318" t="s">
        <v>136</v>
      </c>
      <c r="C103" s="320"/>
      <c r="D103" s="321"/>
    </row>
    <row r="104" spans="1:10" ht="26.4">
      <c r="B104" s="326" t="s">
        <v>137</v>
      </c>
      <c r="C104" s="320"/>
      <c r="D104" s="321"/>
    </row>
    <row r="105" spans="1:10" ht="26.4">
      <c r="B105" s="326" t="s">
        <v>138</v>
      </c>
      <c r="C105" s="320"/>
      <c r="D105" s="321"/>
    </row>
    <row r="106" spans="1:10" ht="52.8">
      <c r="B106" s="326" t="s">
        <v>122</v>
      </c>
      <c r="C106" s="320"/>
      <c r="D106" s="321"/>
    </row>
    <row r="107" spans="1:10" ht="66">
      <c r="B107" s="327" t="s">
        <v>123</v>
      </c>
      <c r="C107" s="320"/>
      <c r="D107" s="321"/>
    </row>
    <row r="108" spans="1:10" ht="52.8">
      <c r="A108" s="304" t="s">
        <v>103</v>
      </c>
      <c r="B108" s="319" t="s">
        <v>653</v>
      </c>
      <c r="C108" s="320"/>
      <c r="D108" s="321"/>
    </row>
    <row r="109" spans="1:10" s="286" customFormat="1" ht="52.8">
      <c r="A109" s="304" t="s">
        <v>50</v>
      </c>
      <c r="B109" s="319" t="s">
        <v>657</v>
      </c>
      <c r="C109" s="320" t="s">
        <v>4</v>
      </c>
      <c r="D109" s="321">
        <v>1</v>
      </c>
      <c r="E109" s="316"/>
      <c r="F109" s="317">
        <f>E109*D109</f>
        <v>0</v>
      </c>
      <c r="J109" s="287"/>
    </row>
    <row r="110" spans="1:10" s="286" customFormat="1" ht="26.4">
      <c r="A110" s="304" t="s">
        <v>81</v>
      </c>
      <c r="B110" s="319" t="s">
        <v>658</v>
      </c>
      <c r="C110" s="320" t="s">
        <v>4</v>
      </c>
      <c r="D110" s="321">
        <v>1</v>
      </c>
      <c r="E110" s="316"/>
      <c r="F110" s="317">
        <f>E110*D110</f>
        <v>0</v>
      </c>
      <c r="J110" s="287"/>
    </row>
    <row r="111" spans="1:10" s="286" customFormat="1">
      <c r="A111" s="304" t="s">
        <v>82</v>
      </c>
      <c r="B111" s="319" t="s">
        <v>659</v>
      </c>
      <c r="C111" s="320" t="s">
        <v>4</v>
      </c>
      <c r="D111" s="321">
        <v>1</v>
      </c>
      <c r="E111" s="316"/>
      <c r="F111" s="317">
        <f>E111*D111</f>
        <v>0</v>
      </c>
      <c r="J111" s="287"/>
    </row>
    <row r="112" spans="1:10" s="286" customFormat="1" ht="52.8">
      <c r="A112" s="304" t="s">
        <v>85</v>
      </c>
      <c r="B112" s="319" t="s">
        <v>730</v>
      </c>
      <c r="C112" s="320" t="s">
        <v>4</v>
      </c>
      <c r="D112" s="321">
        <v>1</v>
      </c>
      <c r="E112" s="316"/>
      <c r="F112" s="317">
        <f>E112*D112</f>
        <v>0</v>
      </c>
      <c r="J112" s="287"/>
    </row>
    <row r="113" spans="1:10" s="286" customFormat="1" ht="39.6">
      <c r="A113" s="304" t="s">
        <v>35</v>
      </c>
      <c r="B113" s="319" t="s">
        <v>654</v>
      </c>
      <c r="C113" s="320"/>
      <c r="D113" s="321"/>
      <c r="E113" s="321"/>
      <c r="F113" s="317"/>
      <c r="J113" s="287"/>
    </row>
    <row r="114" spans="1:10" s="286" customFormat="1" ht="66">
      <c r="A114" s="304" t="s">
        <v>52</v>
      </c>
      <c r="B114" s="319" t="s">
        <v>655</v>
      </c>
      <c r="C114" s="320" t="s">
        <v>4</v>
      </c>
      <c r="D114" s="321">
        <v>1</v>
      </c>
      <c r="E114" s="321"/>
      <c r="F114" s="317">
        <f>E114*D114</f>
        <v>0</v>
      </c>
      <c r="J114" s="287"/>
    </row>
    <row r="115" spans="1:10" s="286" customFormat="1">
      <c r="A115" s="304"/>
      <c r="B115" s="319" t="s">
        <v>656</v>
      </c>
      <c r="C115" s="320"/>
      <c r="D115" s="321"/>
      <c r="E115" s="321"/>
      <c r="F115" s="317"/>
      <c r="J115" s="287"/>
    </row>
    <row r="116" spans="1:10" s="286" customFormat="1" ht="26.4">
      <c r="A116" s="304" t="s">
        <v>36</v>
      </c>
      <c r="B116" s="319" t="s">
        <v>664</v>
      </c>
      <c r="C116" s="320" t="s">
        <v>84</v>
      </c>
      <c r="D116" s="321">
        <v>5.5</v>
      </c>
      <c r="E116" s="321"/>
      <c r="F116" s="317">
        <f>E116*D116</f>
        <v>0</v>
      </c>
      <c r="J116" s="287"/>
    </row>
    <row r="117" spans="1:10" s="329" customFormat="1">
      <c r="A117" s="306" t="s">
        <v>124</v>
      </c>
      <c r="B117" s="307" t="s">
        <v>146</v>
      </c>
      <c r="C117" s="308"/>
      <c r="D117" s="309"/>
      <c r="E117" s="310"/>
      <c r="F117" s="311">
        <f>SUM(F104:F116)</f>
        <v>0</v>
      </c>
      <c r="G117" s="328"/>
      <c r="H117" s="328"/>
      <c r="I117" s="328"/>
      <c r="J117" s="324"/>
    </row>
    <row r="119" spans="1:10">
      <c r="A119" s="304" t="s">
        <v>20</v>
      </c>
      <c r="B119" s="318" t="s">
        <v>660</v>
      </c>
      <c r="C119" s="320"/>
      <c r="D119" s="321"/>
    </row>
    <row r="120" spans="1:10" ht="26.4">
      <c r="B120" s="326" t="s">
        <v>661</v>
      </c>
      <c r="C120" s="320"/>
      <c r="D120" s="321"/>
    </row>
    <row r="121" spans="1:10">
      <c r="A121" s="304" t="s">
        <v>50</v>
      </c>
      <c r="B121" s="319" t="s">
        <v>663</v>
      </c>
      <c r="C121" s="320" t="s">
        <v>4</v>
      </c>
      <c r="D121" s="321">
        <v>1</v>
      </c>
      <c r="F121" s="317">
        <f>E121*D121</f>
        <v>0</v>
      </c>
    </row>
    <row r="122" spans="1:10">
      <c r="A122" s="304" t="s">
        <v>81</v>
      </c>
      <c r="B122" s="327" t="s">
        <v>662</v>
      </c>
      <c r="C122" s="320" t="s">
        <v>4</v>
      </c>
      <c r="D122" s="321">
        <v>1</v>
      </c>
      <c r="F122" s="317">
        <f>E122*D122</f>
        <v>0</v>
      </c>
    </row>
    <row r="123" spans="1:10">
      <c r="A123" s="306" t="s">
        <v>20</v>
      </c>
      <c r="B123" s="307" t="s">
        <v>667</v>
      </c>
      <c r="C123" s="308"/>
      <c r="D123" s="309"/>
      <c r="E123" s="310"/>
      <c r="F123" s="311">
        <f>SUM(F119:F122)</f>
        <v>0</v>
      </c>
    </row>
    <row r="125" spans="1:10">
      <c r="A125" s="304" t="s">
        <v>22</v>
      </c>
      <c r="B125" s="312" t="s">
        <v>668</v>
      </c>
    </row>
    <row r="126" spans="1:10">
      <c r="A126" s="304">
        <v>1</v>
      </c>
      <c r="B126" s="319" t="s">
        <v>683</v>
      </c>
      <c r="C126" s="320" t="s">
        <v>84</v>
      </c>
      <c r="D126" s="321">
        <v>20</v>
      </c>
      <c r="F126" s="317">
        <f t="shared" ref="F126:F129" si="10">D126*E126</f>
        <v>0</v>
      </c>
    </row>
    <row r="127" spans="1:10" s="286" customFormat="1" ht="26.4">
      <c r="A127" s="304" t="s">
        <v>35</v>
      </c>
      <c r="B127" s="319" t="s">
        <v>669</v>
      </c>
      <c r="C127" s="320" t="s">
        <v>84</v>
      </c>
      <c r="D127" s="321">
        <f>D126</f>
        <v>20</v>
      </c>
      <c r="E127" s="316"/>
      <c r="F127" s="317">
        <f t="shared" si="10"/>
        <v>0</v>
      </c>
      <c r="J127" s="287"/>
    </row>
    <row r="128" spans="1:10" s="286" customFormat="1" ht="52.8">
      <c r="A128" s="304" t="s">
        <v>36</v>
      </c>
      <c r="B128" s="319" t="s">
        <v>684</v>
      </c>
      <c r="C128" s="320" t="s">
        <v>2</v>
      </c>
      <c r="D128" s="321">
        <v>5</v>
      </c>
      <c r="E128" s="316"/>
      <c r="F128" s="317">
        <f t="shared" si="10"/>
        <v>0</v>
      </c>
      <c r="J128" s="287"/>
    </row>
    <row r="129" spans="1:10" s="286" customFormat="1">
      <c r="A129" s="304" t="s">
        <v>37</v>
      </c>
      <c r="B129" s="319" t="s">
        <v>670</v>
      </c>
      <c r="C129" s="320" t="s">
        <v>4</v>
      </c>
      <c r="D129" s="321">
        <v>1</v>
      </c>
      <c r="E129" s="316"/>
      <c r="F129" s="317">
        <f t="shared" si="10"/>
        <v>0</v>
      </c>
      <c r="J129" s="287"/>
    </row>
    <row r="130" spans="1:10" s="286" customFormat="1" ht="26.4">
      <c r="A130" s="304" t="s">
        <v>38</v>
      </c>
      <c r="B130" s="319" t="s">
        <v>671</v>
      </c>
      <c r="C130" s="320" t="s">
        <v>0</v>
      </c>
      <c r="D130" s="321">
        <v>150</v>
      </c>
      <c r="E130" s="316"/>
      <c r="F130" s="317">
        <f t="shared" ref="F130:F131" si="11">D130*E130</f>
        <v>0</v>
      </c>
      <c r="J130" s="287"/>
    </row>
    <row r="131" spans="1:10" s="286" customFormat="1" ht="52.8">
      <c r="A131" s="304" t="s">
        <v>39</v>
      </c>
      <c r="B131" s="319" t="s">
        <v>672</v>
      </c>
      <c r="C131" s="320" t="s">
        <v>0</v>
      </c>
      <c r="D131" s="321">
        <f>D130</f>
        <v>150</v>
      </c>
      <c r="E131" s="316"/>
      <c r="F131" s="317">
        <f t="shared" si="11"/>
        <v>0</v>
      </c>
      <c r="J131" s="287"/>
    </row>
    <row r="132" spans="1:10" s="286" customFormat="1" ht="39.6">
      <c r="A132" s="304" t="s">
        <v>40</v>
      </c>
      <c r="B132" s="319" t="s">
        <v>673</v>
      </c>
      <c r="C132" s="320" t="s">
        <v>1</v>
      </c>
      <c r="D132" s="321">
        <v>330</v>
      </c>
      <c r="E132" s="316"/>
      <c r="F132" s="317">
        <f t="shared" ref="F132:F133" si="12">D132*E132</f>
        <v>0</v>
      </c>
      <c r="J132" s="287"/>
    </row>
    <row r="133" spans="1:10" s="286" customFormat="1" ht="52.8">
      <c r="A133" s="304" t="s">
        <v>528</v>
      </c>
      <c r="B133" s="319" t="s">
        <v>674</v>
      </c>
      <c r="C133" s="320" t="s">
        <v>1</v>
      </c>
      <c r="D133" s="321">
        <v>330</v>
      </c>
      <c r="E133" s="316"/>
      <c r="F133" s="317">
        <f t="shared" si="12"/>
        <v>0</v>
      </c>
      <c r="J133" s="287"/>
    </row>
    <row r="134" spans="1:10" s="286" customFormat="1" ht="66">
      <c r="A134" s="304" t="s">
        <v>564</v>
      </c>
      <c r="B134" s="319" t="s">
        <v>675</v>
      </c>
      <c r="C134" s="320" t="s">
        <v>0</v>
      </c>
      <c r="D134" s="321">
        <v>140</v>
      </c>
      <c r="E134" s="316"/>
      <c r="F134" s="317">
        <f t="shared" ref="F134:F136" si="13">D134*E134</f>
        <v>0</v>
      </c>
      <c r="J134" s="287"/>
    </row>
    <row r="135" spans="1:10" s="286" customFormat="1" ht="52.8">
      <c r="A135" s="304" t="s">
        <v>615</v>
      </c>
      <c r="B135" s="319" t="s">
        <v>676</v>
      </c>
      <c r="C135" s="320" t="s">
        <v>0</v>
      </c>
      <c r="D135" s="321">
        <v>10</v>
      </c>
      <c r="E135" s="316"/>
      <c r="F135" s="317">
        <f t="shared" si="13"/>
        <v>0</v>
      </c>
      <c r="J135" s="287"/>
    </row>
    <row r="136" spans="1:10" s="286" customFormat="1" ht="26.4">
      <c r="A136" s="304" t="s">
        <v>685</v>
      </c>
      <c r="B136" s="319" t="s">
        <v>687</v>
      </c>
      <c r="C136" s="320" t="s">
        <v>0</v>
      </c>
      <c r="D136" s="321">
        <v>15</v>
      </c>
      <c r="E136" s="316"/>
      <c r="F136" s="317">
        <f t="shared" si="13"/>
        <v>0</v>
      </c>
      <c r="J136" s="287"/>
    </row>
    <row r="137" spans="1:10" s="286" customFormat="1" ht="52.8">
      <c r="A137" s="304" t="s">
        <v>686</v>
      </c>
      <c r="B137" s="319" t="s">
        <v>677</v>
      </c>
      <c r="C137" s="320" t="s">
        <v>0</v>
      </c>
      <c r="D137" s="321">
        <v>70</v>
      </c>
      <c r="E137" s="316"/>
      <c r="F137" s="317">
        <f t="shared" ref="F137:F141" si="14">D137*E137</f>
        <v>0</v>
      </c>
      <c r="J137" s="287"/>
    </row>
    <row r="138" spans="1:10">
      <c r="A138" s="304" t="s">
        <v>688</v>
      </c>
      <c r="B138" s="319" t="s">
        <v>723</v>
      </c>
      <c r="C138" s="320" t="s">
        <v>1</v>
      </c>
      <c r="D138" s="321">
        <v>200</v>
      </c>
      <c r="F138" s="317">
        <f t="shared" si="14"/>
        <v>0</v>
      </c>
    </row>
    <row r="139" spans="1:10">
      <c r="A139" s="304" t="s">
        <v>460</v>
      </c>
      <c r="B139" s="319" t="s">
        <v>721</v>
      </c>
      <c r="C139" s="320"/>
      <c r="D139" s="321"/>
    </row>
    <row r="140" spans="1:10">
      <c r="A140" s="304" t="s">
        <v>460</v>
      </c>
      <c r="B140" s="319" t="s">
        <v>722</v>
      </c>
      <c r="C140" s="320"/>
      <c r="D140" s="321"/>
    </row>
    <row r="141" spans="1:10" s="329" customFormat="1">
      <c r="A141" s="304" t="s">
        <v>689</v>
      </c>
      <c r="B141" s="319" t="s">
        <v>726</v>
      </c>
      <c r="C141" s="320" t="s">
        <v>1</v>
      </c>
      <c r="D141" s="321">
        <v>90</v>
      </c>
      <c r="E141" s="316"/>
      <c r="F141" s="317">
        <f t="shared" si="14"/>
        <v>0</v>
      </c>
      <c r="G141" s="328"/>
      <c r="H141" s="328"/>
      <c r="I141" s="328"/>
      <c r="J141" s="324"/>
    </row>
    <row r="142" spans="1:10" s="329" customFormat="1">
      <c r="A142" s="304" t="s">
        <v>460</v>
      </c>
      <c r="B142" s="319" t="s">
        <v>724</v>
      </c>
      <c r="C142" s="320"/>
      <c r="D142" s="321"/>
      <c r="E142" s="316"/>
      <c r="F142" s="317"/>
      <c r="G142" s="328"/>
      <c r="H142" s="328"/>
      <c r="I142" s="328"/>
      <c r="J142" s="324"/>
    </row>
    <row r="143" spans="1:10" s="329" customFormat="1" ht="105.6">
      <c r="A143" s="304" t="s">
        <v>460</v>
      </c>
      <c r="B143" s="319" t="s">
        <v>725</v>
      </c>
      <c r="C143" s="320"/>
      <c r="D143" s="321"/>
      <c r="E143" s="316"/>
      <c r="F143" s="317"/>
      <c r="G143" s="328"/>
      <c r="H143" s="328"/>
      <c r="I143" s="328"/>
      <c r="J143" s="324"/>
    </row>
    <row r="144" spans="1:10" s="329" customFormat="1">
      <c r="A144" s="304" t="s">
        <v>690</v>
      </c>
      <c r="B144" s="319" t="s">
        <v>727</v>
      </c>
      <c r="C144" s="320" t="s">
        <v>1</v>
      </c>
      <c r="D144" s="321">
        <v>30</v>
      </c>
      <c r="E144" s="316"/>
      <c r="F144" s="317">
        <f t="shared" ref="F144" si="15">D144*E144</f>
        <v>0</v>
      </c>
      <c r="G144" s="328"/>
      <c r="H144" s="328"/>
      <c r="I144" s="328"/>
      <c r="J144" s="324"/>
    </row>
    <row r="145" spans="1:10" s="329" customFormat="1">
      <c r="A145" s="304" t="s">
        <v>460</v>
      </c>
      <c r="B145" s="319" t="s">
        <v>724</v>
      </c>
      <c r="C145" s="320"/>
      <c r="D145" s="321"/>
      <c r="E145" s="316"/>
      <c r="F145" s="317"/>
      <c r="G145" s="328"/>
      <c r="H145" s="328"/>
      <c r="I145" s="328"/>
      <c r="J145" s="324"/>
    </row>
    <row r="146" spans="1:10" s="329" customFormat="1" ht="105.6">
      <c r="A146" s="304" t="s">
        <v>460</v>
      </c>
      <c r="B146" s="319" t="s">
        <v>728</v>
      </c>
      <c r="C146" s="320"/>
      <c r="D146" s="321"/>
      <c r="E146" s="316"/>
      <c r="F146" s="317"/>
      <c r="G146" s="328"/>
      <c r="H146" s="328"/>
      <c r="I146" s="328"/>
      <c r="J146" s="324"/>
    </row>
    <row r="147" spans="1:10" s="286" customFormat="1" ht="26.4">
      <c r="A147" s="304" t="s">
        <v>691</v>
      </c>
      <c r="B147" s="319" t="s">
        <v>729</v>
      </c>
      <c r="C147" s="320" t="s">
        <v>3</v>
      </c>
      <c r="D147" s="321">
        <v>1200</v>
      </c>
      <c r="E147" s="316"/>
      <c r="F147" s="317">
        <f>D147*E147</f>
        <v>0</v>
      </c>
      <c r="J147" s="287"/>
    </row>
    <row r="148" spans="1:10" s="286" customFormat="1" ht="26.4">
      <c r="A148" s="304" t="s">
        <v>692</v>
      </c>
      <c r="B148" s="319" t="s">
        <v>678</v>
      </c>
      <c r="C148" s="320" t="s">
        <v>84</v>
      </c>
      <c r="D148" s="321">
        <v>80</v>
      </c>
      <c r="E148" s="316"/>
      <c r="F148" s="317">
        <f>D148*E148</f>
        <v>0</v>
      </c>
      <c r="J148" s="287"/>
    </row>
    <row r="149" spans="1:10" ht="66">
      <c r="A149" s="304" t="s">
        <v>693</v>
      </c>
      <c r="B149" s="319" t="s">
        <v>679</v>
      </c>
      <c r="C149" s="320" t="s">
        <v>2</v>
      </c>
      <c r="D149" s="321">
        <v>1</v>
      </c>
      <c r="F149" s="317">
        <f>D149*E149</f>
        <v>0</v>
      </c>
    </row>
    <row r="150" spans="1:10" ht="66">
      <c r="A150" s="304" t="s">
        <v>694</v>
      </c>
      <c r="B150" s="319" t="s">
        <v>680</v>
      </c>
      <c r="C150" s="320"/>
      <c r="D150" s="321"/>
    </row>
    <row r="151" spans="1:10">
      <c r="B151" s="319" t="s">
        <v>681</v>
      </c>
      <c r="C151" s="320" t="s">
        <v>84</v>
      </c>
      <c r="D151" s="321">
        <v>10</v>
      </c>
      <c r="F151" s="317">
        <f>D151*E151</f>
        <v>0</v>
      </c>
    </row>
    <row r="152" spans="1:10" ht="39.6">
      <c r="A152" s="304" t="s">
        <v>695</v>
      </c>
      <c r="B152" s="319" t="s">
        <v>682</v>
      </c>
      <c r="C152" s="320" t="s">
        <v>84</v>
      </c>
      <c r="D152" s="321">
        <v>25</v>
      </c>
      <c r="F152" s="317">
        <f>D152*E152</f>
        <v>0</v>
      </c>
    </row>
    <row r="153" spans="1:10">
      <c r="A153" s="306" t="s">
        <v>22</v>
      </c>
      <c r="B153" s="307" t="s">
        <v>696</v>
      </c>
      <c r="C153" s="308"/>
      <c r="D153" s="309"/>
      <c r="E153" s="310"/>
      <c r="F153" s="311">
        <f>SUM(F126:F152)</f>
        <v>0</v>
      </c>
    </row>
    <row r="154" spans="1:10">
      <c r="B154" s="319"/>
      <c r="C154" s="320"/>
      <c r="D154" s="321"/>
    </row>
    <row r="155" spans="1:10">
      <c r="B155" s="319"/>
      <c r="C155" s="320"/>
      <c r="D155" s="321"/>
    </row>
    <row r="156" spans="1:10">
      <c r="B156" s="319"/>
      <c r="C156" s="320"/>
      <c r="D156" s="321"/>
    </row>
    <row r="157" spans="1:10">
      <c r="B157" s="319"/>
      <c r="C157" s="320"/>
      <c r="D157" s="321"/>
    </row>
    <row r="158" spans="1:10">
      <c r="B158" s="319"/>
      <c r="C158" s="320"/>
      <c r="D158" s="321"/>
    </row>
    <row r="159" spans="1:10">
      <c r="B159" s="319"/>
      <c r="C159" s="320"/>
      <c r="D159" s="321"/>
    </row>
    <row r="160" spans="1:10">
      <c r="B160" s="319"/>
      <c r="C160" s="320"/>
      <c r="D160" s="321"/>
    </row>
    <row r="161" spans="2:4">
      <c r="B161" s="319"/>
      <c r="C161" s="320"/>
      <c r="D161" s="321"/>
    </row>
    <row r="162" spans="2:4">
      <c r="B162" s="319"/>
      <c r="C162" s="320"/>
      <c r="D162" s="321"/>
    </row>
    <row r="163" spans="2:4">
      <c r="B163" s="319"/>
      <c r="C163" s="320"/>
      <c r="D163" s="321"/>
    </row>
    <row r="164" spans="2:4">
      <c r="B164" s="319"/>
      <c r="C164" s="320"/>
      <c r="D164" s="321"/>
    </row>
    <row r="165" spans="2:4">
      <c r="B165" s="319"/>
      <c r="C165" s="320"/>
      <c r="D165" s="321"/>
    </row>
    <row r="166" spans="2:4">
      <c r="B166" s="319"/>
      <c r="C166" s="320"/>
      <c r="D166" s="321"/>
    </row>
    <row r="167" spans="2:4">
      <c r="B167" s="319"/>
      <c r="C167" s="320"/>
      <c r="D167" s="321"/>
    </row>
    <row r="168" spans="2:4">
      <c r="B168" s="319"/>
      <c r="C168" s="320"/>
      <c r="D168" s="321"/>
    </row>
    <row r="169" spans="2:4">
      <c r="B169" s="319"/>
      <c r="C169" s="320"/>
      <c r="D169" s="321"/>
    </row>
    <row r="170" spans="2:4">
      <c r="B170" s="319"/>
      <c r="C170" s="320"/>
      <c r="D170" s="321"/>
    </row>
    <row r="171" spans="2:4">
      <c r="B171" s="319"/>
      <c r="C171" s="320"/>
      <c r="D171" s="321"/>
    </row>
    <row r="172" spans="2:4">
      <c r="B172" s="319"/>
      <c r="C172" s="320"/>
      <c r="D172" s="321"/>
    </row>
    <row r="173" spans="2:4">
      <c r="B173" s="319"/>
      <c r="C173" s="320"/>
      <c r="D173" s="321"/>
    </row>
    <row r="174" spans="2:4">
      <c r="B174" s="319"/>
      <c r="C174" s="320"/>
      <c r="D174" s="321"/>
    </row>
    <row r="175" spans="2:4">
      <c r="B175" s="319"/>
      <c r="C175" s="320"/>
      <c r="D175" s="321"/>
    </row>
    <row r="176" spans="2:4">
      <c r="B176" s="319"/>
      <c r="C176" s="320"/>
      <c r="D176" s="321"/>
    </row>
    <row r="177" spans="2:4">
      <c r="B177" s="319"/>
      <c r="C177" s="320"/>
      <c r="D177" s="321"/>
    </row>
    <row r="178" spans="2:4">
      <c r="B178" s="319"/>
      <c r="C178" s="320"/>
      <c r="D178" s="321"/>
    </row>
    <row r="179" spans="2:4">
      <c r="B179" s="319"/>
      <c r="C179" s="320"/>
      <c r="D179" s="321"/>
    </row>
    <row r="180" spans="2:4">
      <c r="B180" s="319"/>
      <c r="C180" s="320"/>
      <c r="D180" s="321"/>
    </row>
    <row r="181" spans="2:4">
      <c r="B181" s="319"/>
      <c r="C181" s="320"/>
      <c r="D181" s="321"/>
    </row>
    <row r="182" spans="2:4">
      <c r="B182" s="319"/>
      <c r="C182" s="320"/>
      <c r="D182" s="321"/>
    </row>
    <row r="183" spans="2:4">
      <c r="B183" s="319"/>
      <c r="C183" s="320"/>
      <c r="D183" s="321"/>
    </row>
    <row r="184" spans="2:4">
      <c r="B184" s="319"/>
      <c r="C184" s="320"/>
      <c r="D184" s="321"/>
    </row>
    <row r="185" spans="2:4">
      <c r="B185" s="319"/>
      <c r="C185" s="320"/>
      <c r="D185" s="321"/>
    </row>
    <row r="186" spans="2:4">
      <c r="B186" s="319"/>
      <c r="C186" s="320"/>
      <c r="D186" s="321"/>
    </row>
    <row r="187" spans="2:4">
      <c r="B187" s="319"/>
      <c r="C187" s="320"/>
      <c r="D187" s="321"/>
    </row>
    <row r="188" spans="2:4">
      <c r="B188" s="319"/>
      <c r="C188" s="320"/>
      <c r="D188" s="321"/>
    </row>
    <row r="189" spans="2:4">
      <c r="B189" s="319"/>
      <c r="C189" s="320"/>
      <c r="D189" s="321"/>
    </row>
    <row r="190" spans="2:4">
      <c r="B190" s="319"/>
      <c r="C190" s="320"/>
      <c r="D190" s="321"/>
    </row>
    <row r="191" spans="2:4">
      <c r="B191" s="319"/>
      <c r="C191" s="320"/>
      <c r="D191" s="321"/>
    </row>
    <row r="192" spans="2:4">
      <c r="B192" s="319"/>
      <c r="C192" s="320"/>
      <c r="D192" s="321"/>
    </row>
    <row r="193" spans="2:4">
      <c r="B193" s="319"/>
      <c r="C193" s="320"/>
      <c r="D193" s="321"/>
    </row>
    <row r="194" spans="2:4">
      <c r="B194" s="319"/>
      <c r="C194" s="320"/>
      <c r="D194" s="321"/>
    </row>
    <row r="195" spans="2:4">
      <c r="B195" s="319"/>
      <c r="C195" s="320"/>
      <c r="D195" s="321"/>
    </row>
    <row r="196" spans="2:4">
      <c r="B196" s="319"/>
      <c r="C196" s="320"/>
      <c r="D196" s="321"/>
    </row>
    <row r="197" spans="2:4">
      <c r="B197" s="319"/>
      <c r="C197" s="320"/>
      <c r="D197" s="321"/>
    </row>
    <row r="198" spans="2:4">
      <c r="B198" s="319"/>
      <c r="C198" s="320"/>
      <c r="D198" s="321"/>
    </row>
    <row r="199" spans="2:4">
      <c r="B199" s="319"/>
      <c r="C199" s="320"/>
      <c r="D199" s="321"/>
    </row>
    <row r="200" spans="2:4">
      <c r="B200" s="319"/>
      <c r="C200" s="320"/>
      <c r="D200" s="321"/>
    </row>
    <row r="201" spans="2:4">
      <c r="B201" s="319"/>
      <c r="C201" s="320"/>
      <c r="D201" s="321"/>
    </row>
    <row r="202" spans="2:4">
      <c r="B202" s="319"/>
      <c r="C202" s="320"/>
      <c r="D202" s="321"/>
    </row>
    <row r="203" spans="2:4">
      <c r="B203" s="319"/>
      <c r="C203" s="320"/>
      <c r="D203" s="321"/>
    </row>
  </sheetData>
  <sheetProtection selectLockedCells="1" selectUnlockedCells="1"/>
  <protectedRanges>
    <protectedRange sqref="E128" name="cena an enoto_5"/>
    <protectedRange sqref="E126:E127" name="cena an enoto_1_2"/>
    <protectedRange sqref="E135" name="Range1_1_1"/>
  </protectedRanges>
  <pageMargins left="1.1811023622047245" right="0.39370078740157483" top="0.6692913385826772" bottom="0.55118110236220474" header="0.51181102362204722" footer="0.31496062992125984"/>
  <pageSetup paperSize="9" scale="70" firstPageNumber="0" orientation="portrait" r:id="rId1"/>
  <headerFooter alignWithMargins="0">
    <oddFooter>&amp;C&amp;P/&amp;N&amp;R&amp;"Arial Narrow,Navadno"&amp;9stran &amp;P</oddFooter>
  </headerFooter>
  <rowBreaks count="1" manualBreakCount="1">
    <brk id="27" max="16383"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D69"/>
  <sheetViews>
    <sheetView view="pageBreakPreview" zoomScale="130" zoomScaleNormal="100" zoomScaleSheetLayoutView="130" workbookViewId="0">
      <selection activeCell="H27" sqref="H27"/>
    </sheetView>
  </sheetViews>
  <sheetFormatPr defaultRowHeight="13.2"/>
  <cols>
    <col min="1" max="1" width="4.33203125" style="8" customWidth="1"/>
    <col min="2" max="2" width="77" style="35" customWidth="1"/>
    <col min="3" max="3" width="2.44140625" style="35" customWidth="1"/>
    <col min="4" max="5" width="23.109375" style="40" customWidth="1"/>
    <col min="6" max="256" width="9" style="40"/>
    <col min="257" max="257" width="4.33203125" style="40" customWidth="1"/>
    <col min="258" max="258" width="77" style="40" customWidth="1"/>
    <col min="259" max="259" width="2.44140625" style="40" customWidth="1"/>
    <col min="260" max="261" width="23.109375" style="40" customWidth="1"/>
    <col min="262" max="512" width="9" style="40"/>
    <col min="513" max="513" width="4.33203125" style="40" customWidth="1"/>
    <col min="514" max="514" width="77" style="40" customWidth="1"/>
    <col min="515" max="515" width="2.44140625" style="40" customWidth="1"/>
    <col min="516" max="517" width="23.109375" style="40" customWidth="1"/>
    <col min="518" max="768" width="9" style="40"/>
    <col min="769" max="769" width="4.33203125" style="40" customWidth="1"/>
    <col min="770" max="770" width="77" style="40" customWidth="1"/>
    <col min="771" max="771" width="2.44140625" style="40" customWidth="1"/>
    <col min="772" max="773" width="23.109375" style="40" customWidth="1"/>
    <col min="774" max="1024" width="9" style="40"/>
    <col min="1025" max="1025" width="4.33203125" style="40" customWidth="1"/>
    <col min="1026" max="1026" width="77" style="40" customWidth="1"/>
    <col min="1027" max="1027" width="2.44140625" style="40" customWidth="1"/>
    <col min="1028" max="1029" width="23.109375" style="40" customWidth="1"/>
    <col min="1030" max="1280" width="9" style="40"/>
    <col min="1281" max="1281" width="4.33203125" style="40" customWidth="1"/>
    <col min="1282" max="1282" width="77" style="40" customWidth="1"/>
    <col min="1283" max="1283" width="2.44140625" style="40" customWidth="1"/>
    <col min="1284" max="1285" width="23.109375" style="40" customWidth="1"/>
    <col min="1286" max="1536" width="9" style="40"/>
    <col min="1537" max="1537" width="4.33203125" style="40" customWidth="1"/>
    <col min="1538" max="1538" width="77" style="40" customWidth="1"/>
    <col min="1539" max="1539" width="2.44140625" style="40" customWidth="1"/>
    <col min="1540" max="1541" width="23.109375" style="40" customWidth="1"/>
    <col min="1542" max="1792" width="9" style="40"/>
    <col min="1793" max="1793" width="4.33203125" style="40" customWidth="1"/>
    <col min="1794" max="1794" width="77" style="40" customWidth="1"/>
    <col min="1795" max="1795" width="2.44140625" style="40" customWidth="1"/>
    <col min="1796" max="1797" width="23.109375" style="40" customWidth="1"/>
    <col min="1798" max="2048" width="9" style="40"/>
    <col min="2049" max="2049" width="4.33203125" style="40" customWidth="1"/>
    <col min="2050" max="2050" width="77" style="40" customWidth="1"/>
    <col min="2051" max="2051" width="2.44140625" style="40" customWidth="1"/>
    <col min="2052" max="2053" width="23.109375" style="40" customWidth="1"/>
    <col min="2054" max="2304" width="9" style="40"/>
    <col min="2305" max="2305" width="4.33203125" style="40" customWidth="1"/>
    <col min="2306" max="2306" width="77" style="40" customWidth="1"/>
    <col min="2307" max="2307" width="2.44140625" style="40" customWidth="1"/>
    <col min="2308" max="2309" width="23.109375" style="40" customWidth="1"/>
    <col min="2310" max="2560" width="9" style="40"/>
    <col min="2561" max="2561" width="4.33203125" style="40" customWidth="1"/>
    <col min="2562" max="2562" width="77" style="40" customWidth="1"/>
    <col min="2563" max="2563" width="2.44140625" style="40" customWidth="1"/>
    <col min="2564" max="2565" width="23.109375" style="40" customWidth="1"/>
    <col min="2566" max="2816" width="9" style="40"/>
    <col min="2817" max="2817" width="4.33203125" style="40" customWidth="1"/>
    <col min="2818" max="2818" width="77" style="40" customWidth="1"/>
    <col min="2819" max="2819" width="2.44140625" style="40" customWidth="1"/>
    <col min="2820" max="2821" width="23.109375" style="40" customWidth="1"/>
    <col min="2822" max="3072" width="9" style="40"/>
    <col min="3073" max="3073" width="4.33203125" style="40" customWidth="1"/>
    <col min="3074" max="3074" width="77" style="40" customWidth="1"/>
    <col min="3075" max="3075" width="2.44140625" style="40" customWidth="1"/>
    <col min="3076" max="3077" width="23.109375" style="40" customWidth="1"/>
    <col min="3078" max="3328" width="9" style="40"/>
    <col min="3329" max="3329" width="4.33203125" style="40" customWidth="1"/>
    <col min="3330" max="3330" width="77" style="40" customWidth="1"/>
    <col min="3331" max="3331" width="2.44140625" style="40" customWidth="1"/>
    <col min="3332" max="3333" width="23.109375" style="40" customWidth="1"/>
    <col min="3334" max="3584" width="9" style="40"/>
    <col min="3585" max="3585" width="4.33203125" style="40" customWidth="1"/>
    <col min="3586" max="3586" width="77" style="40" customWidth="1"/>
    <col min="3587" max="3587" width="2.44140625" style="40" customWidth="1"/>
    <col min="3588" max="3589" width="23.109375" style="40" customWidth="1"/>
    <col min="3590" max="3840" width="9" style="40"/>
    <col min="3841" max="3841" width="4.33203125" style="40" customWidth="1"/>
    <col min="3842" max="3842" width="77" style="40" customWidth="1"/>
    <col min="3843" max="3843" width="2.44140625" style="40" customWidth="1"/>
    <col min="3844" max="3845" width="23.109375" style="40" customWidth="1"/>
    <col min="3846" max="4096" width="9" style="40"/>
    <col min="4097" max="4097" width="4.33203125" style="40" customWidth="1"/>
    <col min="4098" max="4098" width="77" style="40" customWidth="1"/>
    <col min="4099" max="4099" width="2.44140625" style="40" customWidth="1"/>
    <col min="4100" max="4101" width="23.109375" style="40" customWidth="1"/>
    <col min="4102" max="4352" width="9" style="40"/>
    <col min="4353" max="4353" width="4.33203125" style="40" customWidth="1"/>
    <col min="4354" max="4354" width="77" style="40" customWidth="1"/>
    <col min="4355" max="4355" width="2.44140625" style="40" customWidth="1"/>
    <col min="4356" max="4357" width="23.109375" style="40" customWidth="1"/>
    <col min="4358" max="4608" width="9" style="40"/>
    <col min="4609" max="4609" width="4.33203125" style="40" customWidth="1"/>
    <col min="4610" max="4610" width="77" style="40" customWidth="1"/>
    <col min="4611" max="4611" width="2.44140625" style="40" customWidth="1"/>
    <col min="4612" max="4613" width="23.109375" style="40" customWidth="1"/>
    <col min="4614" max="4864" width="9" style="40"/>
    <col min="4865" max="4865" width="4.33203125" style="40" customWidth="1"/>
    <col min="4866" max="4866" width="77" style="40" customWidth="1"/>
    <col min="4867" max="4867" width="2.44140625" style="40" customWidth="1"/>
    <col min="4868" max="4869" width="23.109375" style="40" customWidth="1"/>
    <col min="4870" max="5120" width="9" style="40"/>
    <col min="5121" max="5121" width="4.33203125" style="40" customWidth="1"/>
    <col min="5122" max="5122" width="77" style="40" customWidth="1"/>
    <col min="5123" max="5123" width="2.44140625" style="40" customWidth="1"/>
    <col min="5124" max="5125" width="23.109375" style="40" customWidth="1"/>
    <col min="5126" max="5376" width="9" style="40"/>
    <col min="5377" max="5377" width="4.33203125" style="40" customWidth="1"/>
    <col min="5378" max="5378" width="77" style="40" customWidth="1"/>
    <col min="5379" max="5379" width="2.44140625" style="40" customWidth="1"/>
    <col min="5380" max="5381" width="23.109375" style="40" customWidth="1"/>
    <col min="5382" max="5632" width="9" style="40"/>
    <col min="5633" max="5633" width="4.33203125" style="40" customWidth="1"/>
    <col min="5634" max="5634" width="77" style="40" customWidth="1"/>
    <col min="5635" max="5635" width="2.44140625" style="40" customWidth="1"/>
    <col min="5636" max="5637" width="23.109375" style="40" customWidth="1"/>
    <col min="5638" max="5888" width="9" style="40"/>
    <col min="5889" max="5889" width="4.33203125" style="40" customWidth="1"/>
    <col min="5890" max="5890" width="77" style="40" customWidth="1"/>
    <col min="5891" max="5891" width="2.44140625" style="40" customWidth="1"/>
    <col min="5892" max="5893" width="23.109375" style="40" customWidth="1"/>
    <col min="5894" max="6144" width="9" style="40"/>
    <col min="6145" max="6145" width="4.33203125" style="40" customWidth="1"/>
    <col min="6146" max="6146" width="77" style="40" customWidth="1"/>
    <col min="6147" max="6147" width="2.44140625" style="40" customWidth="1"/>
    <col min="6148" max="6149" width="23.109375" style="40" customWidth="1"/>
    <col min="6150" max="6400" width="9" style="40"/>
    <col min="6401" max="6401" width="4.33203125" style="40" customWidth="1"/>
    <col min="6402" max="6402" width="77" style="40" customWidth="1"/>
    <col min="6403" max="6403" width="2.44140625" style="40" customWidth="1"/>
    <col min="6404" max="6405" width="23.109375" style="40" customWidth="1"/>
    <col min="6406" max="6656" width="9" style="40"/>
    <col min="6657" max="6657" width="4.33203125" style="40" customWidth="1"/>
    <col min="6658" max="6658" width="77" style="40" customWidth="1"/>
    <col min="6659" max="6659" width="2.44140625" style="40" customWidth="1"/>
    <col min="6660" max="6661" width="23.109375" style="40" customWidth="1"/>
    <col min="6662" max="6912" width="9" style="40"/>
    <col min="6913" max="6913" width="4.33203125" style="40" customWidth="1"/>
    <col min="6914" max="6914" width="77" style="40" customWidth="1"/>
    <col min="6915" max="6915" width="2.44140625" style="40" customWidth="1"/>
    <col min="6916" max="6917" width="23.109375" style="40" customWidth="1"/>
    <col min="6918" max="7168" width="9" style="40"/>
    <col min="7169" max="7169" width="4.33203125" style="40" customWidth="1"/>
    <col min="7170" max="7170" width="77" style="40" customWidth="1"/>
    <col min="7171" max="7171" width="2.44140625" style="40" customWidth="1"/>
    <col min="7172" max="7173" width="23.109375" style="40" customWidth="1"/>
    <col min="7174" max="7424" width="9" style="40"/>
    <col min="7425" max="7425" width="4.33203125" style="40" customWidth="1"/>
    <col min="7426" max="7426" width="77" style="40" customWidth="1"/>
    <col min="7427" max="7427" width="2.44140625" style="40" customWidth="1"/>
    <col min="7428" max="7429" width="23.109375" style="40" customWidth="1"/>
    <col min="7430" max="7680" width="9" style="40"/>
    <col min="7681" max="7681" width="4.33203125" style="40" customWidth="1"/>
    <col min="7682" max="7682" width="77" style="40" customWidth="1"/>
    <col min="7683" max="7683" width="2.44140625" style="40" customWidth="1"/>
    <col min="7684" max="7685" width="23.109375" style="40" customWidth="1"/>
    <col min="7686" max="7936" width="9" style="40"/>
    <col min="7937" max="7937" width="4.33203125" style="40" customWidth="1"/>
    <col min="7938" max="7938" width="77" style="40" customWidth="1"/>
    <col min="7939" max="7939" width="2.44140625" style="40" customWidth="1"/>
    <col min="7940" max="7941" width="23.109375" style="40" customWidth="1"/>
    <col min="7942" max="8192" width="9" style="40"/>
    <col min="8193" max="8193" width="4.33203125" style="40" customWidth="1"/>
    <col min="8194" max="8194" width="77" style="40" customWidth="1"/>
    <col min="8195" max="8195" width="2.44140625" style="40" customWidth="1"/>
    <col min="8196" max="8197" width="23.109375" style="40" customWidth="1"/>
    <col min="8198" max="8448" width="9" style="40"/>
    <col min="8449" max="8449" width="4.33203125" style="40" customWidth="1"/>
    <col min="8450" max="8450" width="77" style="40" customWidth="1"/>
    <col min="8451" max="8451" width="2.44140625" style="40" customWidth="1"/>
    <col min="8452" max="8453" width="23.109375" style="40" customWidth="1"/>
    <col min="8454" max="8704" width="9" style="40"/>
    <col min="8705" max="8705" width="4.33203125" style="40" customWidth="1"/>
    <col min="8706" max="8706" width="77" style="40" customWidth="1"/>
    <col min="8707" max="8707" width="2.44140625" style="40" customWidth="1"/>
    <col min="8708" max="8709" width="23.109375" style="40" customWidth="1"/>
    <col min="8710" max="8960" width="9" style="40"/>
    <col min="8961" max="8961" width="4.33203125" style="40" customWidth="1"/>
    <col min="8962" max="8962" width="77" style="40" customWidth="1"/>
    <col min="8963" max="8963" width="2.44140625" style="40" customWidth="1"/>
    <col min="8964" max="8965" width="23.109375" style="40" customWidth="1"/>
    <col min="8966" max="9216" width="9" style="40"/>
    <col min="9217" max="9217" width="4.33203125" style="40" customWidth="1"/>
    <col min="9218" max="9218" width="77" style="40" customWidth="1"/>
    <col min="9219" max="9219" width="2.44140625" style="40" customWidth="1"/>
    <col min="9220" max="9221" width="23.109375" style="40" customWidth="1"/>
    <col min="9222" max="9472" width="9" style="40"/>
    <col min="9473" max="9473" width="4.33203125" style="40" customWidth="1"/>
    <col min="9474" max="9474" width="77" style="40" customWidth="1"/>
    <col min="9475" max="9475" width="2.44140625" style="40" customWidth="1"/>
    <col min="9476" max="9477" width="23.109375" style="40" customWidth="1"/>
    <col min="9478" max="9728" width="9" style="40"/>
    <col min="9729" max="9729" width="4.33203125" style="40" customWidth="1"/>
    <col min="9730" max="9730" width="77" style="40" customWidth="1"/>
    <col min="9731" max="9731" width="2.44140625" style="40" customWidth="1"/>
    <col min="9732" max="9733" width="23.109375" style="40" customWidth="1"/>
    <col min="9734" max="9984" width="9" style="40"/>
    <col min="9985" max="9985" width="4.33203125" style="40" customWidth="1"/>
    <col min="9986" max="9986" width="77" style="40" customWidth="1"/>
    <col min="9987" max="9987" width="2.44140625" style="40" customWidth="1"/>
    <col min="9988" max="9989" width="23.109375" style="40" customWidth="1"/>
    <col min="9990" max="10240" width="9" style="40"/>
    <col min="10241" max="10241" width="4.33203125" style="40" customWidth="1"/>
    <col min="10242" max="10242" width="77" style="40" customWidth="1"/>
    <col min="10243" max="10243" width="2.44140625" style="40" customWidth="1"/>
    <col min="10244" max="10245" width="23.109375" style="40" customWidth="1"/>
    <col min="10246" max="10496" width="9" style="40"/>
    <col min="10497" max="10497" width="4.33203125" style="40" customWidth="1"/>
    <col min="10498" max="10498" width="77" style="40" customWidth="1"/>
    <col min="10499" max="10499" width="2.44140625" style="40" customWidth="1"/>
    <col min="10500" max="10501" width="23.109375" style="40" customWidth="1"/>
    <col min="10502" max="10752" width="9" style="40"/>
    <col min="10753" max="10753" width="4.33203125" style="40" customWidth="1"/>
    <col min="10754" max="10754" width="77" style="40" customWidth="1"/>
    <col min="10755" max="10755" width="2.44140625" style="40" customWidth="1"/>
    <col min="10756" max="10757" width="23.109375" style="40" customWidth="1"/>
    <col min="10758" max="11008" width="9" style="40"/>
    <col min="11009" max="11009" width="4.33203125" style="40" customWidth="1"/>
    <col min="11010" max="11010" width="77" style="40" customWidth="1"/>
    <col min="11011" max="11011" width="2.44140625" style="40" customWidth="1"/>
    <col min="11012" max="11013" width="23.109375" style="40" customWidth="1"/>
    <col min="11014" max="11264" width="9" style="40"/>
    <col min="11265" max="11265" width="4.33203125" style="40" customWidth="1"/>
    <col min="11266" max="11266" width="77" style="40" customWidth="1"/>
    <col min="11267" max="11267" width="2.44140625" style="40" customWidth="1"/>
    <col min="11268" max="11269" width="23.109375" style="40" customWidth="1"/>
    <col min="11270" max="11520" width="9" style="40"/>
    <col min="11521" max="11521" width="4.33203125" style="40" customWidth="1"/>
    <col min="11522" max="11522" width="77" style="40" customWidth="1"/>
    <col min="11523" max="11523" width="2.44140625" style="40" customWidth="1"/>
    <col min="11524" max="11525" width="23.109375" style="40" customWidth="1"/>
    <col min="11526" max="11776" width="9" style="40"/>
    <col min="11777" max="11777" width="4.33203125" style="40" customWidth="1"/>
    <col min="11778" max="11778" width="77" style="40" customWidth="1"/>
    <col min="11779" max="11779" width="2.44140625" style="40" customWidth="1"/>
    <col min="11780" max="11781" width="23.109375" style="40" customWidth="1"/>
    <col min="11782" max="12032" width="9" style="40"/>
    <col min="12033" max="12033" width="4.33203125" style="40" customWidth="1"/>
    <col min="12034" max="12034" width="77" style="40" customWidth="1"/>
    <col min="12035" max="12035" width="2.44140625" style="40" customWidth="1"/>
    <col min="12036" max="12037" width="23.109375" style="40" customWidth="1"/>
    <col min="12038" max="12288" width="9" style="40"/>
    <col min="12289" max="12289" width="4.33203125" style="40" customWidth="1"/>
    <col min="12290" max="12290" width="77" style="40" customWidth="1"/>
    <col min="12291" max="12291" width="2.44140625" style="40" customWidth="1"/>
    <col min="12292" max="12293" width="23.109375" style="40" customWidth="1"/>
    <col min="12294" max="12544" width="9" style="40"/>
    <col min="12545" max="12545" width="4.33203125" style="40" customWidth="1"/>
    <col min="12546" max="12546" width="77" style="40" customWidth="1"/>
    <col min="12547" max="12547" width="2.44140625" style="40" customWidth="1"/>
    <col min="12548" max="12549" width="23.109375" style="40" customWidth="1"/>
    <col min="12550" max="12800" width="9" style="40"/>
    <col min="12801" max="12801" width="4.33203125" style="40" customWidth="1"/>
    <col min="12802" max="12802" width="77" style="40" customWidth="1"/>
    <col min="12803" max="12803" width="2.44140625" style="40" customWidth="1"/>
    <col min="12804" max="12805" width="23.109375" style="40" customWidth="1"/>
    <col min="12806" max="13056" width="9" style="40"/>
    <col min="13057" max="13057" width="4.33203125" style="40" customWidth="1"/>
    <col min="13058" max="13058" width="77" style="40" customWidth="1"/>
    <col min="13059" max="13059" width="2.44140625" style="40" customWidth="1"/>
    <col min="13060" max="13061" width="23.109375" style="40" customWidth="1"/>
    <col min="13062" max="13312" width="9" style="40"/>
    <col min="13313" max="13313" width="4.33203125" style="40" customWidth="1"/>
    <col min="13314" max="13314" width="77" style="40" customWidth="1"/>
    <col min="13315" max="13315" width="2.44140625" style="40" customWidth="1"/>
    <col min="13316" max="13317" width="23.109375" style="40" customWidth="1"/>
    <col min="13318" max="13568" width="9" style="40"/>
    <col min="13569" max="13569" width="4.33203125" style="40" customWidth="1"/>
    <col min="13570" max="13570" width="77" style="40" customWidth="1"/>
    <col min="13571" max="13571" width="2.44140625" style="40" customWidth="1"/>
    <col min="13572" max="13573" width="23.109375" style="40" customWidth="1"/>
    <col min="13574" max="13824" width="9" style="40"/>
    <col min="13825" max="13825" width="4.33203125" style="40" customWidth="1"/>
    <col min="13826" max="13826" width="77" style="40" customWidth="1"/>
    <col min="13827" max="13827" width="2.44140625" style="40" customWidth="1"/>
    <col min="13828" max="13829" width="23.109375" style="40" customWidth="1"/>
    <col min="13830" max="14080" width="9" style="40"/>
    <col min="14081" max="14081" width="4.33203125" style="40" customWidth="1"/>
    <col min="14082" max="14082" width="77" style="40" customWidth="1"/>
    <col min="14083" max="14083" width="2.44140625" style="40" customWidth="1"/>
    <col min="14084" max="14085" width="23.109375" style="40" customWidth="1"/>
    <col min="14086" max="14336" width="9" style="40"/>
    <col min="14337" max="14337" width="4.33203125" style="40" customWidth="1"/>
    <col min="14338" max="14338" width="77" style="40" customWidth="1"/>
    <col min="14339" max="14339" width="2.44140625" style="40" customWidth="1"/>
    <col min="14340" max="14341" width="23.109375" style="40" customWidth="1"/>
    <col min="14342" max="14592" width="9" style="40"/>
    <col min="14593" max="14593" width="4.33203125" style="40" customWidth="1"/>
    <col min="14594" max="14594" width="77" style="40" customWidth="1"/>
    <col min="14595" max="14595" width="2.44140625" style="40" customWidth="1"/>
    <col min="14596" max="14597" width="23.109375" style="40" customWidth="1"/>
    <col min="14598" max="14848" width="9" style="40"/>
    <col min="14849" max="14849" width="4.33203125" style="40" customWidth="1"/>
    <col min="14850" max="14850" width="77" style="40" customWidth="1"/>
    <col min="14851" max="14851" width="2.44140625" style="40" customWidth="1"/>
    <col min="14852" max="14853" width="23.109375" style="40" customWidth="1"/>
    <col min="14854" max="15104" width="9" style="40"/>
    <col min="15105" max="15105" width="4.33203125" style="40" customWidth="1"/>
    <col min="15106" max="15106" width="77" style="40" customWidth="1"/>
    <col min="15107" max="15107" width="2.44140625" style="40" customWidth="1"/>
    <col min="15108" max="15109" width="23.109375" style="40" customWidth="1"/>
    <col min="15110" max="15360" width="9" style="40"/>
    <col min="15361" max="15361" width="4.33203125" style="40" customWidth="1"/>
    <col min="15362" max="15362" width="77" style="40" customWidth="1"/>
    <col min="15363" max="15363" width="2.44140625" style="40" customWidth="1"/>
    <col min="15364" max="15365" width="23.109375" style="40" customWidth="1"/>
    <col min="15366" max="15616" width="9" style="40"/>
    <col min="15617" max="15617" width="4.33203125" style="40" customWidth="1"/>
    <col min="15618" max="15618" width="77" style="40" customWidth="1"/>
    <col min="15619" max="15619" width="2.44140625" style="40" customWidth="1"/>
    <col min="15620" max="15621" width="23.109375" style="40" customWidth="1"/>
    <col min="15622" max="15872" width="9" style="40"/>
    <col min="15873" max="15873" width="4.33203125" style="40" customWidth="1"/>
    <col min="15874" max="15874" width="77" style="40" customWidth="1"/>
    <col min="15875" max="15875" width="2.44140625" style="40" customWidth="1"/>
    <col min="15876" max="15877" width="23.109375" style="40" customWidth="1"/>
    <col min="15878" max="16128" width="9" style="40"/>
    <col min="16129" max="16129" width="4.33203125" style="40" customWidth="1"/>
    <col min="16130" max="16130" width="77" style="40" customWidth="1"/>
    <col min="16131" max="16131" width="2.44140625" style="40" customWidth="1"/>
    <col min="16132" max="16133" width="23.109375" style="40" customWidth="1"/>
    <col min="16134" max="16384" width="9" style="40"/>
  </cols>
  <sheetData>
    <row r="1" spans="1:4" s="11" customFormat="1" ht="31.2">
      <c r="A1" s="8"/>
      <c r="B1" s="9" t="s">
        <v>797</v>
      </c>
      <c r="C1" s="10"/>
    </row>
    <row r="2" spans="1:4" s="11" customFormat="1">
      <c r="A2" s="8"/>
      <c r="B2" s="12"/>
      <c r="C2" s="10"/>
    </row>
    <row r="3" spans="1:4" s="11" customFormat="1" ht="27.6">
      <c r="A3" s="8"/>
      <c r="B3" s="13" t="s">
        <v>798</v>
      </c>
      <c r="C3" s="14"/>
    </row>
    <row r="4" spans="1:4" s="11" customFormat="1">
      <c r="A4" s="8"/>
      <c r="B4" s="15"/>
      <c r="C4" s="16"/>
    </row>
    <row r="5" spans="1:4" s="11" customFormat="1">
      <c r="A5" s="8"/>
      <c r="B5" s="17" t="s">
        <v>799</v>
      </c>
      <c r="C5" s="16"/>
    </row>
    <row r="6" spans="1:4" s="11" customFormat="1" ht="39.6">
      <c r="A6" s="8"/>
      <c r="B6" s="17" t="s">
        <v>800</v>
      </c>
      <c r="C6" s="18"/>
    </row>
    <row r="7" spans="1:4" s="11" customFormat="1">
      <c r="A7" s="8"/>
      <c r="B7" s="17" t="s">
        <v>801</v>
      </c>
      <c r="C7" s="18"/>
    </row>
    <row r="8" spans="1:4" s="11" customFormat="1" ht="26.4">
      <c r="A8" s="8"/>
      <c r="B8" s="17" t="s">
        <v>802</v>
      </c>
      <c r="C8" s="19"/>
      <c r="D8" s="20"/>
    </row>
    <row r="9" spans="1:4" s="11" customFormat="1">
      <c r="A9" s="8"/>
      <c r="B9" s="17"/>
      <c r="C9" s="19"/>
    </row>
    <row r="10" spans="1:4" s="11" customFormat="1" ht="26.4">
      <c r="A10" s="8"/>
      <c r="B10" s="17" t="s">
        <v>803</v>
      </c>
      <c r="C10" s="19"/>
    </row>
    <row r="11" spans="1:4" s="11" customFormat="1">
      <c r="A11" s="8"/>
      <c r="B11" s="17"/>
      <c r="C11" s="19"/>
    </row>
    <row r="12" spans="1:4" s="11" customFormat="1" ht="26.4">
      <c r="A12" s="21"/>
      <c r="B12" s="22" t="s">
        <v>804</v>
      </c>
      <c r="C12" s="19"/>
    </row>
    <row r="13" spans="1:4" s="11" customFormat="1">
      <c r="A13" s="23"/>
      <c r="B13" s="22"/>
      <c r="C13" s="19"/>
    </row>
    <row r="14" spans="1:4" s="11" customFormat="1" ht="26.4">
      <c r="A14" s="24"/>
      <c r="B14" s="17" t="s">
        <v>805</v>
      </c>
      <c r="C14" s="19"/>
    </row>
    <row r="15" spans="1:4" s="11" customFormat="1">
      <c r="A15" s="8"/>
      <c r="B15" s="25"/>
      <c r="C15" s="19"/>
    </row>
    <row r="16" spans="1:4" s="11" customFormat="1">
      <c r="A16" s="24"/>
      <c r="B16" s="22" t="s">
        <v>806</v>
      </c>
      <c r="C16" s="19"/>
    </row>
    <row r="17" spans="1:3" s="11" customFormat="1">
      <c r="A17" s="8"/>
      <c r="B17" s="17" t="s">
        <v>807</v>
      </c>
      <c r="C17" s="19"/>
    </row>
    <row r="18" spans="1:3" s="11" customFormat="1">
      <c r="A18" s="24"/>
      <c r="B18" s="17" t="s">
        <v>808</v>
      </c>
      <c r="C18" s="19"/>
    </row>
    <row r="19" spans="1:3" s="11" customFormat="1" ht="39.6">
      <c r="A19" s="24"/>
      <c r="B19" s="17" t="s">
        <v>809</v>
      </c>
      <c r="C19" s="19"/>
    </row>
    <row r="20" spans="1:3" s="11" customFormat="1">
      <c r="A20" s="24"/>
      <c r="B20" s="17"/>
      <c r="C20" s="19"/>
    </row>
    <row r="21" spans="1:3" s="11" customFormat="1" ht="26.4">
      <c r="A21" s="24"/>
      <c r="B21" s="17" t="s">
        <v>810</v>
      </c>
      <c r="C21" s="19"/>
    </row>
    <row r="22" spans="1:3" s="11" customFormat="1">
      <c r="A22" s="24"/>
      <c r="B22" s="17"/>
      <c r="C22" s="19"/>
    </row>
    <row r="23" spans="1:3" s="11" customFormat="1" ht="26.4">
      <c r="A23" s="24"/>
      <c r="B23" s="26" t="s">
        <v>811</v>
      </c>
      <c r="C23" s="19"/>
    </row>
    <row r="24" spans="1:3" s="11" customFormat="1">
      <c r="A24" s="24"/>
      <c r="B24" s="25"/>
      <c r="C24" s="19"/>
    </row>
    <row r="25" spans="1:3" s="11" customFormat="1">
      <c r="A25" s="24"/>
      <c r="B25" s="27" t="s">
        <v>812</v>
      </c>
      <c r="C25" s="19"/>
    </row>
    <row r="26" spans="1:3" s="11" customFormat="1">
      <c r="A26" s="24"/>
      <c r="B26" s="27" t="s">
        <v>813</v>
      </c>
      <c r="C26" s="19"/>
    </row>
    <row r="27" spans="1:3" s="11" customFormat="1" ht="26.4">
      <c r="A27" s="24"/>
      <c r="B27" s="26" t="s">
        <v>814</v>
      </c>
      <c r="C27" s="19"/>
    </row>
    <row r="28" spans="1:3" s="11" customFormat="1">
      <c r="A28" s="24"/>
      <c r="B28" s="28"/>
      <c r="C28" s="19"/>
    </row>
    <row r="29" spans="1:3" s="11" customFormat="1" ht="26.4">
      <c r="A29" s="24"/>
      <c r="B29" s="29" t="s">
        <v>815</v>
      </c>
      <c r="C29" s="19"/>
    </row>
    <row r="30" spans="1:3" s="11" customFormat="1">
      <c r="A30" s="24"/>
      <c r="B30" s="25"/>
      <c r="C30" s="19"/>
    </row>
    <row r="31" spans="1:3" s="11" customFormat="1">
      <c r="A31" s="24"/>
      <c r="B31" s="17" t="s">
        <v>816</v>
      </c>
      <c r="C31" s="19"/>
    </row>
    <row r="32" spans="1:3" s="11" customFormat="1">
      <c r="A32" s="24"/>
      <c r="B32" s="17" t="s">
        <v>817</v>
      </c>
      <c r="C32" s="19"/>
    </row>
    <row r="33" spans="1:3" s="11" customFormat="1" ht="52.8">
      <c r="A33" s="24"/>
      <c r="B33" s="30" t="s">
        <v>818</v>
      </c>
      <c r="C33" s="19"/>
    </row>
    <row r="34" spans="1:3" s="11" customFormat="1" ht="118.8">
      <c r="A34" s="24"/>
      <c r="B34" s="31" t="s">
        <v>819</v>
      </c>
      <c r="C34" s="19"/>
    </row>
    <row r="35" spans="1:3" s="11" customFormat="1">
      <c r="A35" s="24"/>
      <c r="B35" s="32" t="s">
        <v>820</v>
      </c>
      <c r="C35" s="19"/>
    </row>
    <row r="36" spans="1:3" s="11" customFormat="1">
      <c r="A36" s="24"/>
      <c r="B36" s="25"/>
      <c r="C36" s="19"/>
    </row>
    <row r="37" spans="1:3" s="11" customFormat="1">
      <c r="A37" s="24"/>
      <c r="B37" s="25"/>
      <c r="C37" s="19"/>
    </row>
    <row r="38" spans="1:3" s="11" customFormat="1" ht="13.8">
      <c r="A38" s="24"/>
      <c r="B38" s="33" t="s">
        <v>821</v>
      </c>
      <c r="C38" s="19"/>
    </row>
    <row r="39" spans="1:3" s="11" customFormat="1">
      <c r="A39" s="24"/>
      <c r="B39" s="26"/>
      <c r="C39" s="19"/>
    </row>
    <row r="40" spans="1:3" s="11" customFormat="1" ht="26.4">
      <c r="A40" s="24"/>
      <c r="B40" s="34" t="s">
        <v>822</v>
      </c>
      <c r="C40" s="19"/>
    </row>
    <row r="41" spans="1:3" s="11" customFormat="1">
      <c r="A41" s="24"/>
      <c r="B41" s="17"/>
      <c r="C41" s="19"/>
    </row>
    <row r="42" spans="1:3" s="11" customFormat="1" ht="39.6">
      <c r="A42" s="24"/>
      <c r="B42" s="17" t="s">
        <v>823</v>
      </c>
      <c r="C42" s="19"/>
    </row>
    <row r="43" spans="1:3" s="11" customFormat="1">
      <c r="A43" s="24"/>
      <c r="B43" s="17"/>
      <c r="C43" s="19"/>
    </row>
    <row r="44" spans="1:3" s="11" customFormat="1" ht="26.4">
      <c r="A44" s="24"/>
      <c r="B44" s="17" t="s">
        <v>824</v>
      </c>
      <c r="C44" s="19"/>
    </row>
    <row r="45" spans="1:3" s="11" customFormat="1">
      <c r="A45" s="24"/>
      <c r="B45" s="17"/>
      <c r="C45" s="19"/>
    </row>
    <row r="46" spans="1:3" s="11" customFormat="1" ht="26.4">
      <c r="A46" s="24"/>
      <c r="B46" s="34" t="s">
        <v>825</v>
      </c>
      <c r="C46" s="19"/>
    </row>
    <row r="47" spans="1:3" s="11" customFormat="1">
      <c r="A47" s="24"/>
      <c r="B47" s="27"/>
      <c r="C47" s="19"/>
    </row>
    <row r="48" spans="1:3" s="11" customFormat="1" ht="26.4">
      <c r="A48" s="24"/>
      <c r="B48" s="34" t="s">
        <v>826</v>
      </c>
      <c r="C48" s="19"/>
    </row>
    <row r="49" spans="1:3" s="11" customFormat="1">
      <c r="A49" s="24"/>
      <c r="B49" s="25"/>
      <c r="C49" s="19"/>
    </row>
    <row r="50" spans="1:3" s="11" customFormat="1">
      <c r="A50" s="24"/>
      <c r="B50" s="28" t="s">
        <v>827</v>
      </c>
      <c r="C50" s="19"/>
    </row>
    <row r="51" spans="1:3" s="11" customFormat="1" ht="39.6">
      <c r="A51" s="24"/>
      <c r="B51" s="34" t="s">
        <v>828</v>
      </c>
      <c r="C51" s="19"/>
    </row>
    <row r="52" spans="1:3" s="11" customFormat="1">
      <c r="A52" s="24"/>
      <c r="B52" s="35"/>
      <c r="C52" s="19"/>
    </row>
    <row r="53" spans="1:3" s="11" customFormat="1" ht="26.4">
      <c r="A53" s="24"/>
      <c r="B53" s="26" t="s">
        <v>829</v>
      </c>
      <c r="C53" s="19"/>
    </row>
    <row r="54" spans="1:3" s="11" customFormat="1">
      <c r="A54" s="24"/>
      <c r="B54" s="25"/>
      <c r="C54" s="19"/>
    </row>
    <row r="55" spans="1:3" s="11" customFormat="1">
      <c r="A55" s="24"/>
      <c r="B55" s="25"/>
      <c r="C55" s="19"/>
    </row>
    <row r="56" spans="1:3" s="11" customFormat="1">
      <c r="A56" s="24"/>
      <c r="B56" s="25"/>
      <c r="C56" s="19"/>
    </row>
    <row r="57" spans="1:3" s="11" customFormat="1">
      <c r="A57" s="24"/>
      <c r="B57" s="25"/>
      <c r="C57" s="19"/>
    </row>
    <row r="58" spans="1:3" s="11" customFormat="1">
      <c r="A58" s="24"/>
      <c r="B58" s="25"/>
      <c r="C58" s="19"/>
    </row>
    <row r="59" spans="1:3" s="11" customFormat="1">
      <c r="A59" s="8"/>
      <c r="B59" s="10"/>
      <c r="C59" s="36"/>
    </row>
    <row r="60" spans="1:3" s="11" customFormat="1">
      <c r="A60" s="8"/>
      <c r="B60" s="10"/>
      <c r="C60" s="18"/>
    </row>
    <row r="61" spans="1:3" s="11" customFormat="1">
      <c r="A61" s="8"/>
      <c r="B61" s="35"/>
      <c r="C61" s="18"/>
    </row>
    <row r="62" spans="1:3" s="11" customFormat="1">
      <c r="A62" s="8"/>
      <c r="B62" s="35"/>
      <c r="C62" s="19"/>
    </row>
    <row r="63" spans="1:3" s="11" customFormat="1">
      <c r="A63" s="8"/>
      <c r="B63" s="35"/>
      <c r="C63" s="19"/>
    </row>
    <row r="64" spans="1:3" s="11" customFormat="1">
      <c r="A64" s="8"/>
      <c r="B64" s="35"/>
      <c r="C64" s="19"/>
    </row>
    <row r="65" spans="1:3" s="11" customFormat="1">
      <c r="A65" s="8"/>
      <c r="B65" s="35"/>
      <c r="C65" s="37"/>
    </row>
    <row r="66" spans="1:3" s="11" customFormat="1">
      <c r="A66" s="8"/>
      <c r="B66" s="35"/>
      <c r="C66" s="37"/>
    </row>
    <row r="67" spans="1:3" s="11" customFormat="1">
      <c r="A67" s="8"/>
      <c r="B67" s="35"/>
      <c r="C67" s="38"/>
    </row>
    <row r="68" spans="1:3" s="11" customFormat="1">
      <c r="A68" s="8"/>
      <c r="B68" s="35"/>
      <c r="C68" s="38"/>
    </row>
    <row r="69" spans="1:3" s="11" customFormat="1">
      <c r="A69" s="8"/>
      <c r="B69" s="10"/>
      <c r="C69" s="39"/>
    </row>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G28"/>
  <sheetViews>
    <sheetView zoomScaleNormal="100" zoomScaleSheetLayoutView="130" workbookViewId="0">
      <selection activeCell="B23" sqref="B23"/>
    </sheetView>
  </sheetViews>
  <sheetFormatPr defaultRowHeight="13.2"/>
  <cols>
    <col min="1" max="1" width="5.44140625" style="8" customWidth="1"/>
    <col min="2" max="2" width="49.5546875" style="35" customWidth="1"/>
    <col min="3" max="4" width="4.88671875" style="42" customWidth="1"/>
    <col min="5" max="5" width="3.109375" style="42" customWidth="1"/>
    <col min="6" max="6" width="12.5546875" style="35" customWidth="1"/>
    <col min="7" max="256" width="9" style="40"/>
    <col min="257" max="257" width="5.44140625" style="40" customWidth="1"/>
    <col min="258" max="258" width="49.5546875" style="40" customWidth="1"/>
    <col min="259" max="260" width="4.88671875" style="40" customWidth="1"/>
    <col min="261" max="261" width="3.109375" style="40" customWidth="1"/>
    <col min="262" max="262" width="12.5546875" style="40" customWidth="1"/>
    <col min="263" max="512" width="9" style="40"/>
    <col min="513" max="513" width="5.44140625" style="40" customWidth="1"/>
    <col min="514" max="514" width="49.5546875" style="40" customWidth="1"/>
    <col min="515" max="516" width="4.88671875" style="40" customWidth="1"/>
    <col min="517" max="517" width="3.109375" style="40" customWidth="1"/>
    <col min="518" max="518" width="12.5546875" style="40" customWidth="1"/>
    <col min="519" max="768" width="9" style="40"/>
    <col min="769" max="769" width="5.44140625" style="40" customWidth="1"/>
    <col min="770" max="770" width="49.5546875" style="40" customWidth="1"/>
    <col min="771" max="772" width="4.88671875" style="40" customWidth="1"/>
    <col min="773" max="773" width="3.109375" style="40" customWidth="1"/>
    <col min="774" max="774" width="12.5546875" style="40" customWidth="1"/>
    <col min="775" max="1024" width="9" style="40"/>
    <col min="1025" max="1025" width="5.44140625" style="40" customWidth="1"/>
    <col min="1026" max="1026" width="49.5546875" style="40" customWidth="1"/>
    <col min="1027" max="1028" width="4.88671875" style="40" customWidth="1"/>
    <col min="1029" max="1029" width="3.109375" style="40" customWidth="1"/>
    <col min="1030" max="1030" width="12.5546875" style="40" customWidth="1"/>
    <col min="1031" max="1280" width="9" style="40"/>
    <col min="1281" max="1281" width="5.44140625" style="40" customWidth="1"/>
    <col min="1282" max="1282" width="49.5546875" style="40" customWidth="1"/>
    <col min="1283" max="1284" width="4.88671875" style="40" customWidth="1"/>
    <col min="1285" max="1285" width="3.109375" style="40" customWidth="1"/>
    <col min="1286" max="1286" width="12.5546875" style="40" customWidth="1"/>
    <col min="1287" max="1536" width="9" style="40"/>
    <col min="1537" max="1537" width="5.44140625" style="40" customWidth="1"/>
    <col min="1538" max="1538" width="49.5546875" style="40" customWidth="1"/>
    <col min="1539" max="1540" width="4.88671875" style="40" customWidth="1"/>
    <col min="1541" max="1541" width="3.109375" style="40" customWidth="1"/>
    <col min="1542" max="1542" width="12.5546875" style="40" customWidth="1"/>
    <col min="1543" max="1792" width="9" style="40"/>
    <col min="1793" max="1793" width="5.44140625" style="40" customWidth="1"/>
    <col min="1794" max="1794" width="49.5546875" style="40" customWidth="1"/>
    <col min="1795" max="1796" width="4.88671875" style="40" customWidth="1"/>
    <col min="1797" max="1797" width="3.109375" style="40" customWidth="1"/>
    <col min="1798" max="1798" width="12.5546875" style="40" customWidth="1"/>
    <col min="1799" max="2048" width="9" style="40"/>
    <col min="2049" max="2049" width="5.44140625" style="40" customWidth="1"/>
    <col min="2050" max="2050" width="49.5546875" style="40" customWidth="1"/>
    <col min="2051" max="2052" width="4.88671875" style="40" customWidth="1"/>
    <col min="2053" max="2053" width="3.109375" style="40" customWidth="1"/>
    <col min="2054" max="2054" width="12.5546875" style="40" customWidth="1"/>
    <col min="2055" max="2304" width="9" style="40"/>
    <col min="2305" max="2305" width="5.44140625" style="40" customWidth="1"/>
    <col min="2306" max="2306" width="49.5546875" style="40" customWidth="1"/>
    <col min="2307" max="2308" width="4.88671875" style="40" customWidth="1"/>
    <col min="2309" max="2309" width="3.109375" style="40" customWidth="1"/>
    <col min="2310" max="2310" width="12.5546875" style="40" customWidth="1"/>
    <col min="2311" max="2560" width="9" style="40"/>
    <col min="2561" max="2561" width="5.44140625" style="40" customWidth="1"/>
    <col min="2562" max="2562" width="49.5546875" style="40" customWidth="1"/>
    <col min="2563" max="2564" width="4.88671875" style="40" customWidth="1"/>
    <col min="2565" max="2565" width="3.109375" style="40" customWidth="1"/>
    <col min="2566" max="2566" width="12.5546875" style="40" customWidth="1"/>
    <col min="2567" max="2816" width="9" style="40"/>
    <col min="2817" max="2817" width="5.44140625" style="40" customWidth="1"/>
    <col min="2818" max="2818" width="49.5546875" style="40" customWidth="1"/>
    <col min="2819" max="2820" width="4.88671875" style="40" customWidth="1"/>
    <col min="2821" max="2821" width="3.109375" style="40" customWidth="1"/>
    <col min="2822" max="2822" width="12.5546875" style="40" customWidth="1"/>
    <col min="2823" max="3072" width="9" style="40"/>
    <col min="3073" max="3073" width="5.44140625" style="40" customWidth="1"/>
    <col min="3074" max="3074" width="49.5546875" style="40" customWidth="1"/>
    <col min="3075" max="3076" width="4.88671875" style="40" customWidth="1"/>
    <col min="3077" max="3077" width="3.109375" style="40" customWidth="1"/>
    <col min="3078" max="3078" width="12.5546875" style="40" customWidth="1"/>
    <col min="3079" max="3328" width="9" style="40"/>
    <col min="3329" max="3329" width="5.44140625" style="40" customWidth="1"/>
    <col min="3330" max="3330" width="49.5546875" style="40" customWidth="1"/>
    <col min="3331" max="3332" width="4.88671875" style="40" customWidth="1"/>
    <col min="3333" max="3333" width="3.109375" style="40" customWidth="1"/>
    <col min="3334" max="3334" width="12.5546875" style="40" customWidth="1"/>
    <col min="3335" max="3584" width="9" style="40"/>
    <col min="3585" max="3585" width="5.44140625" style="40" customWidth="1"/>
    <col min="3586" max="3586" width="49.5546875" style="40" customWidth="1"/>
    <col min="3587" max="3588" width="4.88671875" style="40" customWidth="1"/>
    <col min="3589" max="3589" width="3.109375" style="40" customWidth="1"/>
    <col min="3590" max="3590" width="12.5546875" style="40" customWidth="1"/>
    <col min="3591" max="3840" width="9" style="40"/>
    <col min="3841" max="3841" width="5.44140625" style="40" customWidth="1"/>
    <col min="3842" max="3842" width="49.5546875" style="40" customWidth="1"/>
    <col min="3843" max="3844" width="4.88671875" style="40" customWidth="1"/>
    <col min="3845" max="3845" width="3.109375" style="40" customWidth="1"/>
    <col min="3846" max="3846" width="12.5546875" style="40" customWidth="1"/>
    <col min="3847" max="4096" width="9" style="40"/>
    <col min="4097" max="4097" width="5.44140625" style="40" customWidth="1"/>
    <col min="4098" max="4098" width="49.5546875" style="40" customWidth="1"/>
    <col min="4099" max="4100" width="4.88671875" style="40" customWidth="1"/>
    <col min="4101" max="4101" width="3.109375" style="40" customWidth="1"/>
    <col min="4102" max="4102" width="12.5546875" style="40" customWidth="1"/>
    <col min="4103" max="4352" width="9" style="40"/>
    <col min="4353" max="4353" width="5.44140625" style="40" customWidth="1"/>
    <col min="4354" max="4354" width="49.5546875" style="40" customWidth="1"/>
    <col min="4355" max="4356" width="4.88671875" style="40" customWidth="1"/>
    <col min="4357" max="4357" width="3.109375" style="40" customWidth="1"/>
    <col min="4358" max="4358" width="12.5546875" style="40" customWidth="1"/>
    <col min="4359" max="4608" width="9" style="40"/>
    <col min="4609" max="4609" width="5.44140625" style="40" customWidth="1"/>
    <col min="4610" max="4610" width="49.5546875" style="40" customWidth="1"/>
    <col min="4611" max="4612" width="4.88671875" style="40" customWidth="1"/>
    <col min="4613" max="4613" width="3.109375" style="40" customWidth="1"/>
    <col min="4614" max="4614" width="12.5546875" style="40" customWidth="1"/>
    <col min="4615" max="4864" width="9" style="40"/>
    <col min="4865" max="4865" width="5.44140625" style="40" customWidth="1"/>
    <col min="4866" max="4866" width="49.5546875" style="40" customWidth="1"/>
    <col min="4867" max="4868" width="4.88671875" style="40" customWidth="1"/>
    <col min="4869" max="4869" width="3.109375" style="40" customWidth="1"/>
    <col min="4870" max="4870" width="12.5546875" style="40" customWidth="1"/>
    <col min="4871" max="5120" width="9" style="40"/>
    <col min="5121" max="5121" width="5.44140625" style="40" customWidth="1"/>
    <col min="5122" max="5122" width="49.5546875" style="40" customWidth="1"/>
    <col min="5123" max="5124" width="4.88671875" style="40" customWidth="1"/>
    <col min="5125" max="5125" width="3.109375" style="40" customWidth="1"/>
    <col min="5126" max="5126" width="12.5546875" style="40" customWidth="1"/>
    <col min="5127" max="5376" width="9" style="40"/>
    <col min="5377" max="5377" width="5.44140625" style="40" customWidth="1"/>
    <col min="5378" max="5378" width="49.5546875" style="40" customWidth="1"/>
    <col min="5379" max="5380" width="4.88671875" style="40" customWidth="1"/>
    <col min="5381" max="5381" width="3.109375" style="40" customWidth="1"/>
    <col min="5382" max="5382" width="12.5546875" style="40" customWidth="1"/>
    <col min="5383" max="5632" width="9" style="40"/>
    <col min="5633" max="5633" width="5.44140625" style="40" customWidth="1"/>
    <col min="5634" max="5634" width="49.5546875" style="40" customWidth="1"/>
    <col min="5635" max="5636" width="4.88671875" style="40" customWidth="1"/>
    <col min="5637" max="5637" width="3.109375" style="40" customWidth="1"/>
    <col min="5638" max="5638" width="12.5546875" style="40" customWidth="1"/>
    <col min="5639" max="5888" width="9" style="40"/>
    <col min="5889" max="5889" width="5.44140625" style="40" customWidth="1"/>
    <col min="5890" max="5890" width="49.5546875" style="40" customWidth="1"/>
    <col min="5891" max="5892" width="4.88671875" style="40" customWidth="1"/>
    <col min="5893" max="5893" width="3.109375" style="40" customWidth="1"/>
    <col min="5894" max="5894" width="12.5546875" style="40" customWidth="1"/>
    <col min="5895" max="6144" width="9" style="40"/>
    <col min="6145" max="6145" width="5.44140625" style="40" customWidth="1"/>
    <col min="6146" max="6146" width="49.5546875" style="40" customWidth="1"/>
    <col min="6147" max="6148" width="4.88671875" style="40" customWidth="1"/>
    <col min="6149" max="6149" width="3.109375" style="40" customWidth="1"/>
    <col min="6150" max="6150" width="12.5546875" style="40" customWidth="1"/>
    <col min="6151" max="6400" width="9" style="40"/>
    <col min="6401" max="6401" width="5.44140625" style="40" customWidth="1"/>
    <col min="6402" max="6402" width="49.5546875" style="40" customWidth="1"/>
    <col min="6403" max="6404" width="4.88671875" style="40" customWidth="1"/>
    <col min="6405" max="6405" width="3.109375" style="40" customWidth="1"/>
    <col min="6406" max="6406" width="12.5546875" style="40" customWidth="1"/>
    <col min="6407" max="6656" width="9" style="40"/>
    <col min="6657" max="6657" width="5.44140625" style="40" customWidth="1"/>
    <col min="6658" max="6658" width="49.5546875" style="40" customWidth="1"/>
    <col min="6659" max="6660" width="4.88671875" style="40" customWidth="1"/>
    <col min="6661" max="6661" width="3.109375" style="40" customWidth="1"/>
    <col min="6662" max="6662" width="12.5546875" style="40" customWidth="1"/>
    <col min="6663" max="6912" width="9" style="40"/>
    <col min="6913" max="6913" width="5.44140625" style="40" customWidth="1"/>
    <col min="6914" max="6914" width="49.5546875" style="40" customWidth="1"/>
    <col min="6915" max="6916" width="4.88671875" style="40" customWidth="1"/>
    <col min="6917" max="6917" width="3.109375" style="40" customWidth="1"/>
    <col min="6918" max="6918" width="12.5546875" style="40" customWidth="1"/>
    <col min="6919" max="7168" width="9" style="40"/>
    <col min="7169" max="7169" width="5.44140625" style="40" customWidth="1"/>
    <col min="7170" max="7170" width="49.5546875" style="40" customWidth="1"/>
    <col min="7171" max="7172" width="4.88671875" style="40" customWidth="1"/>
    <col min="7173" max="7173" width="3.109375" style="40" customWidth="1"/>
    <col min="7174" max="7174" width="12.5546875" style="40" customWidth="1"/>
    <col min="7175" max="7424" width="9" style="40"/>
    <col min="7425" max="7425" width="5.44140625" style="40" customWidth="1"/>
    <col min="7426" max="7426" width="49.5546875" style="40" customWidth="1"/>
    <col min="7427" max="7428" width="4.88671875" style="40" customWidth="1"/>
    <col min="7429" max="7429" width="3.109375" style="40" customWidth="1"/>
    <col min="7430" max="7430" width="12.5546875" style="40" customWidth="1"/>
    <col min="7431" max="7680" width="9" style="40"/>
    <col min="7681" max="7681" width="5.44140625" style="40" customWidth="1"/>
    <col min="7682" max="7682" width="49.5546875" style="40" customWidth="1"/>
    <col min="7683" max="7684" width="4.88671875" style="40" customWidth="1"/>
    <col min="7685" max="7685" width="3.109375" style="40" customWidth="1"/>
    <col min="7686" max="7686" width="12.5546875" style="40" customWidth="1"/>
    <col min="7687" max="7936" width="9" style="40"/>
    <col min="7937" max="7937" width="5.44140625" style="40" customWidth="1"/>
    <col min="7938" max="7938" width="49.5546875" style="40" customWidth="1"/>
    <col min="7939" max="7940" width="4.88671875" style="40" customWidth="1"/>
    <col min="7941" max="7941" width="3.109375" style="40" customWidth="1"/>
    <col min="7942" max="7942" width="12.5546875" style="40" customWidth="1"/>
    <col min="7943" max="8192" width="9" style="40"/>
    <col min="8193" max="8193" width="5.44140625" style="40" customWidth="1"/>
    <col min="8194" max="8194" width="49.5546875" style="40" customWidth="1"/>
    <col min="8195" max="8196" width="4.88671875" style="40" customWidth="1"/>
    <col min="8197" max="8197" width="3.109375" style="40" customWidth="1"/>
    <col min="8198" max="8198" width="12.5546875" style="40" customWidth="1"/>
    <col min="8199" max="8448" width="9" style="40"/>
    <col min="8449" max="8449" width="5.44140625" style="40" customWidth="1"/>
    <col min="8450" max="8450" width="49.5546875" style="40" customWidth="1"/>
    <col min="8451" max="8452" width="4.88671875" style="40" customWidth="1"/>
    <col min="8453" max="8453" width="3.109375" style="40" customWidth="1"/>
    <col min="8454" max="8454" width="12.5546875" style="40" customWidth="1"/>
    <col min="8455" max="8704" width="9" style="40"/>
    <col min="8705" max="8705" width="5.44140625" style="40" customWidth="1"/>
    <col min="8706" max="8706" width="49.5546875" style="40" customWidth="1"/>
    <col min="8707" max="8708" width="4.88671875" style="40" customWidth="1"/>
    <col min="8709" max="8709" width="3.109375" style="40" customWidth="1"/>
    <col min="8710" max="8710" width="12.5546875" style="40" customWidth="1"/>
    <col min="8711" max="8960" width="9" style="40"/>
    <col min="8961" max="8961" width="5.44140625" style="40" customWidth="1"/>
    <col min="8962" max="8962" width="49.5546875" style="40" customWidth="1"/>
    <col min="8963" max="8964" width="4.88671875" style="40" customWidth="1"/>
    <col min="8965" max="8965" width="3.109375" style="40" customWidth="1"/>
    <col min="8966" max="8966" width="12.5546875" style="40" customWidth="1"/>
    <col min="8967" max="9216" width="9" style="40"/>
    <col min="9217" max="9217" width="5.44140625" style="40" customWidth="1"/>
    <col min="9218" max="9218" width="49.5546875" style="40" customWidth="1"/>
    <col min="9219" max="9220" width="4.88671875" style="40" customWidth="1"/>
    <col min="9221" max="9221" width="3.109375" style="40" customWidth="1"/>
    <col min="9222" max="9222" width="12.5546875" style="40" customWidth="1"/>
    <col min="9223" max="9472" width="9" style="40"/>
    <col min="9473" max="9473" width="5.44140625" style="40" customWidth="1"/>
    <col min="9474" max="9474" width="49.5546875" style="40" customWidth="1"/>
    <col min="9475" max="9476" width="4.88671875" style="40" customWidth="1"/>
    <col min="9477" max="9477" width="3.109375" style="40" customWidth="1"/>
    <col min="9478" max="9478" width="12.5546875" style="40" customWidth="1"/>
    <col min="9479" max="9728" width="9" style="40"/>
    <col min="9729" max="9729" width="5.44140625" style="40" customWidth="1"/>
    <col min="9730" max="9730" width="49.5546875" style="40" customWidth="1"/>
    <col min="9731" max="9732" width="4.88671875" style="40" customWidth="1"/>
    <col min="9733" max="9733" width="3.109375" style="40" customWidth="1"/>
    <col min="9734" max="9734" width="12.5546875" style="40" customWidth="1"/>
    <col min="9735" max="9984" width="9" style="40"/>
    <col min="9985" max="9985" width="5.44140625" style="40" customWidth="1"/>
    <col min="9986" max="9986" width="49.5546875" style="40" customWidth="1"/>
    <col min="9987" max="9988" width="4.88671875" style="40" customWidth="1"/>
    <col min="9989" max="9989" width="3.109375" style="40" customWidth="1"/>
    <col min="9990" max="9990" width="12.5546875" style="40" customWidth="1"/>
    <col min="9991" max="10240" width="9" style="40"/>
    <col min="10241" max="10241" width="5.44140625" style="40" customWidth="1"/>
    <col min="10242" max="10242" width="49.5546875" style="40" customWidth="1"/>
    <col min="10243" max="10244" width="4.88671875" style="40" customWidth="1"/>
    <col min="10245" max="10245" width="3.109375" style="40" customWidth="1"/>
    <col min="10246" max="10246" width="12.5546875" style="40" customWidth="1"/>
    <col min="10247" max="10496" width="9" style="40"/>
    <col min="10497" max="10497" width="5.44140625" style="40" customWidth="1"/>
    <col min="10498" max="10498" width="49.5546875" style="40" customWidth="1"/>
    <col min="10499" max="10500" width="4.88671875" style="40" customWidth="1"/>
    <col min="10501" max="10501" width="3.109375" style="40" customWidth="1"/>
    <col min="10502" max="10502" width="12.5546875" style="40" customWidth="1"/>
    <col min="10503" max="10752" width="9" style="40"/>
    <col min="10753" max="10753" width="5.44140625" style="40" customWidth="1"/>
    <col min="10754" max="10754" width="49.5546875" style="40" customWidth="1"/>
    <col min="10755" max="10756" width="4.88671875" style="40" customWidth="1"/>
    <col min="10757" max="10757" width="3.109375" style="40" customWidth="1"/>
    <col min="10758" max="10758" width="12.5546875" style="40" customWidth="1"/>
    <col min="10759" max="11008" width="9" style="40"/>
    <col min="11009" max="11009" width="5.44140625" style="40" customWidth="1"/>
    <col min="11010" max="11010" width="49.5546875" style="40" customWidth="1"/>
    <col min="11011" max="11012" width="4.88671875" style="40" customWidth="1"/>
    <col min="11013" max="11013" width="3.109375" style="40" customWidth="1"/>
    <col min="11014" max="11014" width="12.5546875" style="40" customWidth="1"/>
    <col min="11015" max="11264" width="9" style="40"/>
    <col min="11265" max="11265" width="5.44140625" style="40" customWidth="1"/>
    <col min="11266" max="11266" width="49.5546875" style="40" customWidth="1"/>
    <col min="11267" max="11268" width="4.88671875" style="40" customWidth="1"/>
    <col min="11269" max="11269" width="3.109375" style="40" customWidth="1"/>
    <col min="11270" max="11270" width="12.5546875" style="40" customWidth="1"/>
    <col min="11271" max="11520" width="9" style="40"/>
    <col min="11521" max="11521" width="5.44140625" style="40" customWidth="1"/>
    <col min="11522" max="11522" width="49.5546875" style="40" customWidth="1"/>
    <col min="11523" max="11524" width="4.88671875" style="40" customWidth="1"/>
    <col min="11525" max="11525" width="3.109375" style="40" customWidth="1"/>
    <col min="11526" max="11526" width="12.5546875" style="40" customWidth="1"/>
    <col min="11527" max="11776" width="9" style="40"/>
    <col min="11777" max="11777" width="5.44140625" style="40" customWidth="1"/>
    <col min="11778" max="11778" width="49.5546875" style="40" customWidth="1"/>
    <col min="11779" max="11780" width="4.88671875" style="40" customWidth="1"/>
    <col min="11781" max="11781" width="3.109375" style="40" customWidth="1"/>
    <col min="11782" max="11782" width="12.5546875" style="40" customWidth="1"/>
    <col min="11783" max="12032" width="9" style="40"/>
    <col min="12033" max="12033" width="5.44140625" style="40" customWidth="1"/>
    <col min="12034" max="12034" width="49.5546875" style="40" customWidth="1"/>
    <col min="12035" max="12036" width="4.88671875" style="40" customWidth="1"/>
    <col min="12037" max="12037" width="3.109375" style="40" customWidth="1"/>
    <col min="12038" max="12038" width="12.5546875" style="40" customWidth="1"/>
    <col min="12039" max="12288" width="9" style="40"/>
    <col min="12289" max="12289" width="5.44140625" style="40" customWidth="1"/>
    <col min="12290" max="12290" width="49.5546875" style="40" customWidth="1"/>
    <col min="12291" max="12292" width="4.88671875" style="40" customWidth="1"/>
    <col min="12293" max="12293" width="3.109375" style="40" customWidth="1"/>
    <col min="12294" max="12294" width="12.5546875" style="40" customWidth="1"/>
    <col min="12295" max="12544" width="9" style="40"/>
    <col min="12545" max="12545" width="5.44140625" style="40" customWidth="1"/>
    <col min="12546" max="12546" width="49.5546875" style="40" customWidth="1"/>
    <col min="12547" max="12548" width="4.88671875" style="40" customWidth="1"/>
    <col min="12549" max="12549" width="3.109375" style="40" customWidth="1"/>
    <col min="12550" max="12550" width="12.5546875" style="40" customWidth="1"/>
    <col min="12551" max="12800" width="9" style="40"/>
    <col min="12801" max="12801" width="5.44140625" style="40" customWidth="1"/>
    <col min="12802" max="12802" width="49.5546875" style="40" customWidth="1"/>
    <col min="12803" max="12804" width="4.88671875" style="40" customWidth="1"/>
    <col min="12805" max="12805" width="3.109375" style="40" customWidth="1"/>
    <col min="12806" max="12806" width="12.5546875" style="40" customWidth="1"/>
    <col min="12807" max="13056" width="9" style="40"/>
    <col min="13057" max="13057" width="5.44140625" style="40" customWidth="1"/>
    <col min="13058" max="13058" width="49.5546875" style="40" customWidth="1"/>
    <col min="13059" max="13060" width="4.88671875" style="40" customWidth="1"/>
    <col min="13061" max="13061" width="3.109375" style="40" customWidth="1"/>
    <col min="13062" max="13062" width="12.5546875" style="40" customWidth="1"/>
    <col min="13063" max="13312" width="9" style="40"/>
    <col min="13313" max="13313" width="5.44140625" style="40" customWidth="1"/>
    <col min="13314" max="13314" width="49.5546875" style="40" customWidth="1"/>
    <col min="13315" max="13316" width="4.88671875" style="40" customWidth="1"/>
    <col min="13317" max="13317" width="3.109375" style="40" customWidth="1"/>
    <col min="13318" max="13318" width="12.5546875" style="40" customWidth="1"/>
    <col min="13319" max="13568" width="9" style="40"/>
    <col min="13569" max="13569" width="5.44140625" style="40" customWidth="1"/>
    <col min="13570" max="13570" width="49.5546875" style="40" customWidth="1"/>
    <col min="13571" max="13572" width="4.88671875" style="40" customWidth="1"/>
    <col min="13573" max="13573" width="3.109375" style="40" customWidth="1"/>
    <col min="13574" max="13574" width="12.5546875" style="40" customWidth="1"/>
    <col min="13575" max="13824" width="9" style="40"/>
    <col min="13825" max="13825" width="5.44140625" style="40" customWidth="1"/>
    <col min="13826" max="13826" width="49.5546875" style="40" customWidth="1"/>
    <col min="13827" max="13828" width="4.88671875" style="40" customWidth="1"/>
    <col min="13829" max="13829" width="3.109375" style="40" customWidth="1"/>
    <col min="13830" max="13830" width="12.5546875" style="40" customWidth="1"/>
    <col min="13831" max="14080" width="9" style="40"/>
    <col min="14081" max="14081" width="5.44140625" style="40" customWidth="1"/>
    <col min="14082" max="14082" width="49.5546875" style="40" customWidth="1"/>
    <col min="14083" max="14084" width="4.88671875" style="40" customWidth="1"/>
    <col min="14085" max="14085" width="3.109375" style="40" customWidth="1"/>
    <col min="14086" max="14086" width="12.5546875" style="40" customWidth="1"/>
    <col min="14087" max="14336" width="9" style="40"/>
    <col min="14337" max="14337" width="5.44140625" style="40" customWidth="1"/>
    <col min="14338" max="14338" width="49.5546875" style="40" customWidth="1"/>
    <col min="14339" max="14340" width="4.88671875" style="40" customWidth="1"/>
    <col min="14341" max="14341" width="3.109375" style="40" customWidth="1"/>
    <col min="14342" max="14342" width="12.5546875" style="40" customWidth="1"/>
    <col min="14343" max="14592" width="9" style="40"/>
    <col min="14593" max="14593" width="5.44140625" style="40" customWidth="1"/>
    <col min="14594" max="14594" width="49.5546875" style="40" customWidth="1"/>
    <col min="14595" max="14596" width="4.88671875" style="40" customWidth="1"/>
    <col min="14597" max="14597" width="3.109375" style="40" customWidth="1"/>
    <col min="14598" max="14598" width="12.5546875" style="40" customWidth="1"/>
    <col min="14599" max="14848" width="9" style="40"/>
    <col min="14849" max="14849" width="5.44140625" style="40" customWidth="1"/>
    <col min="14850" max="14850" width="49.5546875" style="40" customWidth="1"/>
    <col min="14851" max="14852" width="4.88671875" style="40" customWidth="1"/>
    <col min="14853" max="14853" width="3.109375" style="40" customWidth="1"/>
    <col min="14854" max="14854" width="12.5546875" style="40" customWidth="1"/>
    <col min="14855" max="15104" width="9" style="40"/>
    <col min="15105" max="15105" width="5.44140625" style="40" customWidth="1"/>
    <col min="15106" max="15106" width="49.5546875" style="40" customWidth="1"/>
    <col min="15107" max="15108" width="4.88671875" style="40" customWidth="1"/>
    <col min="15109" max="15109" width="3.109375" style="40" customWidth="1"/>
    <col min="15110" max="15110" width="12.5546875" style="40" customWidth="1"/>
    <col min="15111" max="15360" width="9" style="40"/>
    <col min="15361" max="15361" width="5.44140625" style="40" customWidth="1"/>
    <col min="15362" max="15362" width="49.5546875" style="40" customWidth="1"/>
    <col min="15363" max="15364" width="4.88671875" style="40" customWidth="1"/>
    <col min="15365" max="15365" width="3.109375" style="40" customWidth="1"/>
    <col min="15366" max="15366" width="12.5546875" style="40" customWidth="1"/>
    <col min="15367" max="15616" width="9" style="40"/>
    <col min="15617" max="15617" width="5.44140625" style="40" customWidth="1"/>
    <col min="15618" max="15618" width="49.5546875" style="40" customWidth="1"/>
    <col min="15619" max="15620" width="4.88671875" style="40" customWidth="1"/>
    <col min="15621" max="15621" width="3.109375" style="40" customWidth="1"/>
    <col min="15622" max="15622" width="12.5546875" style="40" customWidth="1"/>
    <col min="15623" max="15872" width="9" style="40"/>
    <col min="15873" max="15873" width="5.44140625" style="40" customWidth="1"/>
    <col min="15874" max="15874" width="49.5546875" style="40" customWidth="1"/>
    <col min="15875" max="15876" width="4.88671875" style="40" customWidth="1"/>
    <col min="15877" max="15877" width="3.109375" style="40" customWidth="1"/>
    <col min="15878" max="15878" width="12.5546875" style="40" customWidth="1"/>
    <col min="15879" max="16128" width="9" style="40"/>
    <col min="16129" max="16129" width="5.44140625" style="40" customWidth="1"/>
    <col min="16130" max="16130" width="49.5546875" style="40" customWidth="1"/>
    <col min="16131" max="16132" width="4.88671875" style="40" customWidth="1"/>
    <col min="16133" max="16133" width="3.109375" style="40" customWidth="1"/>
    <col min="16134" max="16134" width="12.5546875" style="40" customWidth="1"/>
    <col min="16135" max="16384" width="9" style="40"/>
  </cols>
  <sheetData>
    <row r="1" spans="1:7" s="11" customFormat="1">
      <c r="A1" s="8" t="s">
        <v>830</v>
      </c>
      <c r="B1" s="41" t="s">
        <v>831</v>
      </c>
      <c r="C1" s="42"/>
      <c r="D1" s="42"/>
      <c r="E1" s="42"/>
      <c r="F1" s="10"/>
    </row>
    <row r="2" spans="1:7" s="11" customFormat="1" ht="9" customHeight="1">
      <c r="A2" s="8"/>
      <c r="B2" s="41"/>
      <c r="C2" s="42"/>
      <c r="D2" s="42"/>
      <c r="E2" s="42"/>
      <c r="F2" s="10"/>
    </row>
    <row r="3" spans="1:7" s="11" customFormat="1" ht="105.6">
      <c r="A3" s="8"/>
      <c r="B3" s="15" t="s">
        <v>832</v>
      </c>
      <c r="C3" s="43"/>
      <c r="D3" s="44"/>
      <c r="E3" s="44"/>
      <c r="F3" s="14"/>
    </row>
    <row r="4" spans="1:7" s="11" customFormat="1" ht="92.4">
      <c r="A4" s="8"/>
      <c r="B4" s="15" t="s">
        <v>833</v>
      </c>
      <c r="C4" s="43"/>
      <c r="D4" s="44"/>
      <c r="E4" s="44"/>
      <c r="F4" s="16"/>
    </row>
    <row r="5" spans="1:7" s="11" customFormat="1">
      <c r="A5" s="8"/>
      <c r="B5" s="15"/>
      <c r="C5" s="43"/>
      <c r="D5" s="44"/>
      <c r="E5" s="44"/>
      <c r="F5" s="16"/>
    </row>
    <row r="6" spans="1:7" s="11" customFormat="1">
      <c r="A6" s="376" t="s">
        <v>1451</v>
      </c>
      <c r="B6" s="10" t="s">
        <v>698</v>
      </c>
      <c r="C6" s="42"/>
      <c r="D6" s="42"/>
      <c r="E6" s="42"/>
      <c r="F6" s="18"/>
    </row>
    <row r="7" spans="1:7" s="11" customFormat="1">
      <c r="A7" s="8"/>
      <c r="B7" s="35"/>
      <c r="C7" s="42"/>
      <c r="D7" s="42"/>
      <c r="E7" s="42"/>
      <c r="F7" s="18"/>
    </row>
    <row r="8" spans="1:7" s="11" customFormat="1">
      <c r="A8" s="8" t="str">
        <f>'III. EI A vodovni material'!A86</f>
        <v>A</v>
      </c>
      <c r="B8" s="45" t="str">
        <f>'III. EI A vodovni material'!B86</f>
        <v>VODOVNI MATERIAL SKUPAJ</v>
      </c>
      <c r="C8" s="46"/>
      <c r="D8" s="46"/>
      <c r="E8" s="46"/>
      <c r="F8" s="19">
        <f>'III. EI A vodovni material'!F86</f>
        <v>0</v>
      </c>
      <c r="G8" s="20"/>
    </row>
    <row r="9" spans="1:7" s="11" customFormat="1" ht="8.4" customHeight="1">
      <c r="A9" s="8"/>
      <c r="B9" s="47"/>
      <c r="C9" s="42"/>
      <c r="D9" s="42"/>
      <c r="E9" s="42"/>
      <c r="F9" s="19"/>
    </row>
    <row r="10" spans="1:7" s="11" customFormat="1">
      <c r="A10" s="8" t="str">
        <f>'III. EI B razsvetljava'!A4</f>
        <v>B</v>
      </c>
      <c r="B10" s="45" t="str">
        <f>'III. EI B razsvetljava'!C46</f>
        <v>RAZSVETLJAVA SKUPAJ</v>
      </c>
      <c r="C10" s="42"/>
      <c r="D10" s="42"/>
      <c r="E10" s="42"/>
      <c r="F10" s="19">
        <f>'III. EI B razsvetljava'!G46</f>
        <v>0</v>
      </c>
    </row>
    <row r="11" spans="1:7" s="11" customFormat="1" ht="7.5" customHeight="1">
      <c r="A11" s="8"/>
      <c r="B11" s="47"/>
      <c r="C11" s="42"/>
      <c r="D11" s="42"/>
      <c r="E11" s="42"/>
      <c r="F11" s="19"/>
    </row>
    <row r="12" spans="1:7" s="11" customFormat="1">
      <c r="A12" s="21" t="str">
        <f>'III. EI C razdelilniki'!A66</f>
        <v>C</v>
      </c>
      <c r="B12" s="45" t="str">
        <f>'III. EI C razdelilniki'!B66</f>
        <v>RAZDELILNIKI SKUPAJ</v>
      </c>
      <c r="C12" s="46"/>
      <c r="D12" s="46"/>
      <c r="E12" s="46"/>
      <c r="F12" s="19">
        <f>'III. EI C razdelilniki'!F66</f>
        <v>0</v>
      </c>
    </row>
    <row r="13" spans="1:7" s="11" customFormat="1" ht="8.4" customHeight="1">
      <c r="A13" s="23"/>
      <c r="B13" s="47"/>
      <c r="C13" s="42"/>
      <c r="D13" s="42"/>
      <c r="E13" s="42"/>
      <c r="F13" s="19"/>
    </row>
    <row r="14" spans="1:7" s="11" customFormat="1">
      <c r="A14" s="24" t="str">
        <f>'III. EI D UO'!A39</f>
        <v>D</v>
      </c>
      <c r="B14" s="25" t="str">
        <f>'III. EI D UO'!B39</f>
        <v>UNIVERZALNO OŽIČENJE SKUPAJ</v>
      </c>
      <c r="C14" s="48"/>
      <c r="D14" s="48"/>
      <c r="E14" s="48"/>
      <c r="F14" s="19">
        <f>'III. EI D UO'!F39</f>
        <v>0</v>
      </c>
    </row>
    <row r="15" spans="1:7" s="11" customFormat="1" ht="8.4" customHeight="1">
      <c r="A15" s="8"/>
      <c r="B15" s="25"/>
      <c r="C15" s="48"/>
      <c r="D15" s="48"/>
      <c r="E15" s="48"/>
      <c r="F15" s="19"/>
    </row>
    <row r="16" spans="1:7" s="11" customFormat="1">
      <c r="A16" s="24" t="str">
        <f>'III. EI G ozemljitev '!A33</f>
        <v>G</v>
      </c>
      <c r="B16" s="377" t="str">
        <f>'III. EI G ozemljitev '!B33</f>
        <v>OZEMLJITVE SKUPAJ :</v>
      </c>
      <c r="C16" s="378"/>
      <c r="D16" s="48"/>
      <c r="E16" s="48"/>
      <c r="F16" s="19">
        <f>'III. EI G ozemljitev '!F33</f>
        <v>0</v>
      </c>
    </row>
    <row r="17" spans="1:6" s="11" customFormat="1" ht="8.4" customHeight="1">
      <c r="A17" s="24"/>
      <c r="B17" s="25"/>
      <c r="C17" s="48"/>
      <c r="D17" s="48"/>
      <c r="E17" s="48"/>
      <c r="F17" s="19"/>
    </row>
    <row r="18" spans="1:6" s="11" customFormat="1">
      <c r="A18" s="24" t="str">
        <f>'III. EI H splosne postavke '!A35</f>
        <v>H</v>
      </c>
      <c r="B18" s="25" t="str">
        <f>'III. EI H splosne postavke '!B35</f>
        <v>Skupaj splošne postavke:</v>
      </c>
      <c r="C18" s="48"/>
      <c r="D18" s="48"/>
      <c r="E18" s="48"/>
      <c r="F18" s="19">
        <f>'III. EI H splosne postavke '!F35</f>
        <v>0</v>
      </c>
    </row>
    <row r="19" spans="1:6" s="11" customFormat="1">
      <c r="A19" s="24"/>
      <c r="B19" s="25"/>
      <c r="C19" s="48"/>
      <c r="D19" s="48"/>
      <c r="E19" s="48"/>
      <c r="F19" s="19"/>
    </row>
    <row r="20" spans="1:6" s="11" customFormat="1">
      <c r="A20" s="8"/>
      <c r="B20" s="10" t="s">
        <v>834</v>
      </c>
      <c r="C20" s="42"/>
      <c r="D20" s="42"/>
      <c r="E20" s="42"/>
      <c r="F20" s="36">
        <f>SUM(F8:F19)</f>
        <v>0</v>
      </c>
    </row>
    <row r="21" spans="1:6" s="11" customFormat="1" ht="6.75" customHeight="1">
      <c r="A21" s="8"/>
      <c r="B21" s="10"/>
      <c r="C21" s="42"/>
      <c r="D21" s="42"/>
      <c r="E21" s="42"/>
      <c r="F21" s="18"/>
    </row>
    <row r="22" spans="1:6" s="11" customFormat="1">
      <c r="A22" s="8"/>
      <c r="B22" s="35" t="s">
        <v>835</v>
      </c>
      <c r="C22" s="42"/>
      <c r="D22" s="49"/>
      <c r="E22" s="10"/>
      <c r="F22" s="18"/>
    </row>
    <row r="23" spans="1:6" s="11" customFormat="1">
      <c r="A23" s="8"/>
      <c r="B23" s="35" t="s">
        <v>836</v>
      </c>
      <c r="C23" s="42"/>
      <c r="D23" s="42"/>
      <c r="E23" s="42"/>
      <c r="F23" s="19"/>
    </row>
    <row r="24" spans="1:6" s="11" customFormat="1">
      <c r="A24" s="8"/>
      <c r="B24" s="35" t="s">
        <v>837</v>
      </c>
      <c r="C24" s="50"/>
      <c r="D24" s="10"/>
      <c r="E24" s="10"/>
      <c r="F24" s="19"/>
    </row>
    <row r="25" spans="1:6" s="11" customFormat="1" ht="6.75" customHeight="1">
      <c r="A25" s="8"/>
      <c r="B25" s="35"/>
      <c r="C25" s="42"/>
      <c r="D25" s="42"/>
      <c r="E25" s="42"/>
      <c r="F25" s="19"/>
    </row>
    <row r="26" spans="1:6" s="11" customFormat="1" ht="7.5" customHeight="1">
      <c r="A26" s="8"/>
      <c r="B26" s="35"/>
      <c r="C26" s="42"/>
      <c r="D26" s="51"/>
      <c r="E26" s="51"/>
      <c r="F26" s="37"/>
    </row>
    <row r="27" spans="1:6" s="11" customFormat="1">
      <c r="A27" s="8"/>
      <c r="B27" s="52" t="s">
        <v>838</v>
      </c>
      <c r="C27" s="42"/>
      <c r="D27" s="51"/>
      <c r="E27" s="51"/>
      <c r="F27" s="38"/>
    </row>
    <row r="28" spans="1:6" s="11" customFormat="1">
      <c r="A28" s="8"/>
      <c r="B28" s="35"/>
      <c r="C28" s="42"/>
      <c r="D28" s="42"/>
      <c r="E28" s="42"/>
      <c r="F28" s="38"/>
    </row>
  </sheetData>
  <mergeCells count="1">
    <mergeCell ref="B16:C16"/>
  </mergeCells>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M92"/>
  <sheetViews>
    <sheetView topLeftCell="A52" zoomScaleNormal="100" zoomScaleSheetLayoutView="100" workbookViewId="0">
      <selection activeCell="E78" sqref="E78"/>
    </sheetView>
  </sheetViews>
  <sheetFormatPr defaultRowHeight="13.2"/>
  <cols>
    <col min="1" max="1" width="4" style="8" customWidth="1"/>
    <col min="2" max="2" width="48" style="35" customWidth="1"/>
    <col min="3" max="3" width="5.109375" style="42" customWidth="1"/>
    <col min="4" max="4" width="5.44140625" style="42" customWidth="1"/>
    <col min="5" max="5" width="9.88671875" style="35" customWidth="1"/>
    <col min="6" max="6" width="10.6640625" style="35" customWidth="1"/>
    <col min="7" max="7" width="8.88671875" style="69" bestFit="1" customWidth="1"/>
    <col min="8" max="8" width="12.109375" style="70" customWidth="1"/>
    <col min="9" max="9" width="8.109375" style="71" bestFit="1" customWidth="1"/>
    <col min="10" max="10" width="14.88671875" style="71" customWidth="1"/>
    <col min="11" max="11" width="46.88671875" style="71" customWidth="1"/>
    <col min="12" max="256" width="9" style="71"/>
    <col min="257" max="257" width="4" style="71" customWidth="1"/>
    <col min="258" max="258" width="48" style="71" customWidth="1"/>
    <col min="259" max="259" width="5.109375" style="71" customWidth="1"/>
    <col min="260" max="260" width="5.44140625" style="71" customWidth="1"/>
    <col min="261" max="261" width="9.88671875" style="71" customWidth="1"/>
    <col min="262" max="262" width="10.6640625" style="71" customWidth="1"/>
    <col min="263" max="263" width="8.88671875" style="71" bestFit="1" customWidth="1"/>
    <col min="264" max="264" width="12.109375" style="71" customWidth="1"/>
    <col min="265" max="265" width="8.109375" style="71" bestFit="1" customWidth="1"/>
    <col min="266" max="266" width="14.88671875" style="71" customWidth="1"/>
    <col min="267" max="267" width="46.88671875" style="71" customWidth="1"/>
    <col min="268" max="512" width="9" style="71"/>
    <col min="513" max="513" width="4" style="71" customWidth="1"/>
    <col min="514" max="514" width="48" style="71" customWidth="1"/>
    <col min="515" max="515" width="5.109375" style="71" customWidth="1"/>
    <col min="516" max="516" width="5.44140625" style="71" customWidth="1"/>
    <col min="517" max="517" width="9.88671875" style="71" customWidth="1"/>
    <col min="518" max="518" width="10.6640625" style="71" customWidth="1"/>
    <col min="519" max="519" width="8.88671875" style="71" bestFit="1" customWidth="1"/>
    <col min="520" max="520" width="12.109375" style="71" customWidth="1"/>
    <col min="521" max="521" width="8.109375" style="71" bestFit="1" customWidth="1"/>
    <col min="522" max="522" width="14.88671875" style="71" customWidth="1"/>
    <col min="523" max="523" width="46.88671875" style="71" customWidth="1"/>
    <col min="524" max="768" width="9" style="71"/>
    <col min="769" max="769" width="4" style="71" customWidth="1"/>
    <col min="770" max="770" width="48" style="71" customWidth="1"/>
    <col min="771" max="771" width="5.109375" style="71" customWidth="1"/>
    <col min="772" max="772" width="5.44140625" style="71" customWidth="1"/>
    <col min="773" max="773" width="9.88671875" style="71" customWidth="1"/>
    <col min="774" max="774" width="10.6640625" style="71" customWidth="1"/>
    <col min="775" max="775" width="8.88671875" style="71" bestFit="1" customWidth="1"/>
    <col min="776" max="776" width="12.109375" style="71" customWidth="1"/>
    <col min="777" max="777" width="8.109375" style="71" bestFit="1" customWidth="1"/>
    <col min="778" max="778" width="14.88671875" style="71" customWidth="1"/>
    <col min="779" max="779" width="46.88671875" style="71" customWidth="1"/>
    <col min="780" max="1024" width="9" style="71"/>
    <col min="1025" max="1025" width="4" style="71" customWidth="1"/>
    <col min="1026" max="1026" width="48" style="71" customWidth="1"/>
    <col min="1027" max="1027" width="5.109375" style="71" customWidth="1"/>
    <col min="1028" max="1028" width="5.44140625" style="71" customWidth="1"/>
    <col min="1029" max="1029" width="9.88671875" style="71" customWidth="1"/>
    <col min="1030" max="1030" width="10.6640625" style="71" customWidth="1"/>
    <col min="1031" max="1031" width="8.88671875" style="71" bestFit="1" customWidth="1"/>
    <col min="1032" max="1032" width="12.109375" style="71" customWidth="1"/>
    <col min="1033" max="1033" width="8.109375" style="71" bestFit="1" customWidth="1"/>
    <col min="1034" max="1034" width="14.88671875" style="71" customWidth="1"/>
    <col min="1035" max="1035" width="46.88671875" style="71" customWidth="1"/>
    <col min="1036" max="1280" width="9" style="71"/>
    <col min="1281" max="1281" width="4" style="71" customWidth="1"/>
    <col min="1282" max="1282" width="48" style="71" customWidth="1"/>
    <col min="1283" max="1283" width="5.109375" style="71" customWidth="1"/>
    <col min="1284" max="1284" width="5.44140625" style="71" customWidth="1"/>
    <col min="1285" max="1285" width="9.88671875" style="71" customWidth="1"/>
    <col min="1286" max="1286" width="10.6640625" style="71" customWidth="1"/>
    <col min="1287" max="1287" width="8.88671875" style="71" bestFit="1" customWidth="1"/>
    <col min="1288" max="1288" width="12.109375" style="71" customWidth="1"/>
    <col min="1289" max="1289" width="8.109375" style="71" bestFit="1" customWidth="1"/>
    <col min="1290" max="1290" width="14.88671875" style="71" customWidth="1"/>
    <col min="1291" max="1291" width="46.88671875" style="71" customWidth="1"/>
    <col min="1292" max="1536" width="9" style="71"/>
    <col min="1537" max="1537" width="4" style="71" customWidth="1"/>
    <col min="1538" max="1538" width="48" style="71" customWidth="1"/>
    <col min="1539" max="1539" width="5.109375" style="71" customWidth="1"/>
    <col min="1540" max="1540" width="5.44140625" style="71" customWidth="1"/>
    <col min="1541" max="1541" width="9.88671875" style="71" customWidth="1"/>
    <col min="1542" max="1542" width="10.6640625" style="71" customWidth="1"/>
    <col min="1543" max="1543" width="8.88671875" style="71" bestFit="1" customWidth="1"/>
    <col min="1544" max="1544" width="12.109375" style="71" customWidth="1"/>
    <col min="1545" max="1545" width="8.109375" style="71" bestFit="1" customWidth="1"/>
    <col min="1546" max="1546" width="14.88671875" style="71" customWidth="1"/>
    <col min="1547" max="1547" width="46.88671875" style="71" customWidth="1"/>
    <col min="1548" max="1792" width="9" style="71"/>
    <col min="1793" max="1793" width="4" style="71" customWidth="1"/>
    <col min="1794" max="1794" width="48" style="71" customWidth="1"/>
    <col min="1795" max="1795" width="5.109375" style="71" customWidth="1"/>
    <col min="1796" max="1796" width="5.44140625" style="71" customWidth="1"/>
    <col min="1797" max="1797" width="9.88671875" style="71" customWidth="1"/>
    <col min="1798" max="1798" width="10.6640625" style="71" customWidth="1"/>
    <col min="1799" max="1799" width="8.88671875" style="71" bestFit="1" customWidth="1"/>
    <col min="1800" max="1800" width="12.109375" style="71" customWidth="1"/>
    <col min="1801" max="1801" width="8.109375" style="71" bestFit="1" customWidth="1"/>
    <col min="1802" max="1802" width="14.88671875" style="71" customWidth="1"/>
    <col min="1803" max="1803" width="46.88671875" style="71" customWidth="1"/>
    <col min="1804" max="2048" width="9" style="71"/>
    <col min="2049" max="2049" width="4" style="71" customWidth="1"/>
    <col min="2050" max="2050" width="48" style="71" customWidth="1"/>
    <col min="2051" max="2051" width="5.109375" style="71" customWidth="1"/>
    <col min="2052" max="2052" width="5.44140625" style="71" customWidth="1"/>
    <col min="2053" max="2053" width="9.88671875" style="71" customWidth="1"/>
    <col min="2054" max="2054" width="10.6640625" style="71" customWidth="1"/>
    <col min="2055" max="2055" width="8.88671875" style="71" bestFit="1" customWidth="1"/>
    <col min="2056" max="2056" width="12.109375" style="71" customWidth="1"/>
    <col min="2057" max="2057" width="8.109375" style="71" bestFit="1" customWidth="1"/>
    <col min="2058" max="2058" width="14.88671875" style="71" customWidth="1"/>
    <col min="2059" max="2059" width="46.88671875" style="71" customWidth="1"/>
    <col min="2060" max="2304" width="9" style="71"/>
    <col min="2305" max="2305" width="4" style="71" customWidth="1"/>
    <col min="2306" max="2306" width="48" style="71" customWidth="1"/>
    <col min="2307" max="2307" width="5.109375" style="71" customWidth="1"/>
    <col min="2308" max="2308" width="5.44140625" style="71" customWidth="1"/>
    <col min="2309" max="2309" width="9.88671875" style="71" customWidth="1"/>
    <col min="2310" max="2310" width="10.6640625" style="71" customWidth="1"/>
    <col min="2311" max="2311" width="8.88671875" style="71" bestFit="1" customWidth="1"/>
    <col min="2312" max="2312" width="12.109375" style="71" customWidth="1"/>
    <col min="2313" max="2313" width="8.109375" style="71" bestFit="1" customWidth="1"/>
    <col min="2314" max="2314" width="14.88671875" style="71" customWidth="1"/>
    <col min="2315" max="2315" width="46.88671875" style="71" customWidth="1"/>
    <col min="2316" max="2560" width="9" style="71"/>
    <col min="2561" max="2561" width="4" style="71" customWidth="1"/>
    <col min="2562" max="2562" width="48" style="71" customWidth="1"/>
    <col min="2563" max="2563" width="5.109375" style="71" customWidth="1"/>
    <col min="2564" max="2564" width="5.44140625" style="71" customWidth="1"/>
    <col min="2565" max="2565" width="9.88671875" style="71" customWidth="1"/>
    <col min="2566" max="2566" width="10.6640625" style="71" customWidth="1"/>
    <col min="2567" max="2567" width="8.88671875" style="71" bestFit="1" customWidth="1"/>
    <col min="2568" max="2568" width="12.109375" style="71" customWidth="1"/>
    <col min="2569" max="2569" width="8.109375" style="71" bestFit="1" customWidth="1"/>
    <col min="2570" max="2570" width="14.88671875" style="71" customWidth="1"/>
    <col min="2571" max="2571" width="46.88671875" style="71" customWidth="1"/>
    <col min="2572" max="2816" width="9" style="71"/>
    <col min="2817" max="2817" width="4" style="71" customWidth="1"/>
    <col min="2818" max="2818" width="48" style="71" customWidth="1"/>
    <col min="2819" max="2819" width="5.109375" style="71" customWidth="1"/>
    <col min="2820" max="2820" width="5.44140625" style="71" customWidth="1"/>
    <col min="2821" max="2821" width="9.88671875" style="71" customWidth="1"/>
    <col min="2822" max="2822" width="10.6640625" style="71" customWidth="1"/>
    <col min="2823" max="2823" width="8.88671875" style="71" bestFit="1" customWidth="1"/>
    <col min="2824" max="2824" width="12.109375" style="71" customWidth="1"/>
    <col min="2825" max="2825" width="8.109375" style="71" bestFit="1" customWidth="1"/>
    <col min="2826" max="2826" width="14.88671875" style="71" customWidth="1"/>
    <col min="2827" max="2827" width="46.88671875" style="71" customWidth="1"/>
    <col min="2828" max="3072" width="9" style="71"/>
    <col min="3073" max="3073" width="4" style="71" customWidth="1"/>
    <col min="3074" max="3074" width="48" style="71" customWidth="1"/>
    <col min="3075" max="3075" width="5.109375" style="71" customWidth="1"/>
    <col min="3076" max="3076" width="5.44140625" style="71" customWidth="1"/>
    <col min="3077" max="3077" width="9.88671875" style="71" customWidth="1"/>
    <col min="3078" max="3078" width="10.6640625" style="71" customWidth="1"/>
    <col min="3079" max="3079" width="8.88671875" style="71" bestFit="1" customWidth="1"/>
    <col min="3080" max="3080" width="12.109375" style="71" customWidth="1"/>
    <col min="3081" max="3081" width="8.109375" style="71" bestFit="1" customWidth="1"/>
    <col min="3082" max="3082" width="14.88671875" style="71" customWidth="1"/>
    <col min="3083" max="3083" width="46.88671875" style="71" customWidth="1"/>
    <col min="3084" max="3328" width="9" style="71"/>
    <col min="3329" max="3329" width="4" style="71" customWidth="1"/>
    <col min="3330" max="3330" width="48" style="71" customWidth="1"/>
    <col min="3331" max="3331" width="5.109375" style="71" customWidth="1"/>
    <col min="3332" max="3332" width="5.44140625" style="71" customWidth="1"/>
    <col min="3333" max="3333" width="9.88671875" style="71" customWidth="1"/>
    <col min="3334" max="3334" width="10.6640625" style="71" customWidth="1"/>
    <col min="3335" max="3335" width="8.88671875" style="71" bestFit="1" customWidth="1"/>
    <col min="3336" max="3336" width="12.109375" style="71" customWidth="1"/>
    <col min="3337" max="3337" width="8.109375" style="71" bestFit="1" customWidth="1"/>
    <col min="3338" max="3338" width="14.88671875" style="71" customWidth="1"/>
    <col min="3339" max="3339" width="46.88671875" style="71" customWidth="1"/>
    <col min="3340" max="3584" width="9" style="71"/>
    <col min="3585" max="3585" width="4" style="71" customWidth="1"/>
    <col min="3586" max="3586" width="48" style="71" customWidth="1"/>
    <col min="3587" max="3587" width="5.109375" style="71" customWidth="1"/>
    <col min="3588" max="3588" width="5.44140625" style="71" customWidth="1"/>
    <col min="3589" max="3589" width="9.88671875" style="71" customWidth="1"/>
    <col min="3590" max="3590" width="10.6640625" style="71" customWidth="1"/>
    <col min="3591" max="3591" width="8.88671875" style="71" bestFit="1" customWidth="1"/>
    <col min="3592" max="3592" width="12.109375" style="71" customWidth="1"/>
    <col min="3593" max="3593" width="8.109375" style="71" bestFit="1" customWidth="1"/>
    <col min="3594" max="3594" width="14.88671875" style="71" customWidth="1"/>
    <col min="3595" max="3595" width="46.88671875" style="71" customWidth="1"/>
    <col min="3596" max="3840" width="9" style="71"/>
    <col min="3841" max="3841" width="4" style="71" customWidth="1"/>
    <col min="3842" max="3842" width="48" style="71" customWidth="1"/>
    <col min="3843" max="3843" width="5.109375" style="71" customWidth="1"/>
    <col min="3844" max="3844" width="5.44140625" style="71" customWidth="1"/>
    <col min="3845" max="3845" width="9.88671875" style="71" customWidth="1"/>
    <col min="3846" max="3846" width="10.6640625" style="71" customWidth="1"/>
    <col min="3847" max="3847" width="8.88671875" style="71" bestFit="1" customWidth="1"/>
    <col min="3848" max="3848" width="12.109375" style="71" customWidth="1"/>
    <col min="3849" max="3849" width="8.109375" style="71" bestFit="1" customWidth="1"/>
    <col min="3850" max="3850" width="14.88671875" style="71" customWidth="1"/>
    <col min="3851" max="3851" width="46.88671875" style="71" customWidth="1"/>
    <col min="3852" max="4096" width="9" style="71"/>
    <col min="4097" max="4097" width="4" style="71" customWidth="1"/>
    <col min="4098" max="4098" width="48" style="71" customWidth="1"/>
    <col min="4099" max="4099" width="5.109375" style="71" customWidth="1"/>
    <col min="4100" max="4100" width="5.44140625" style="71" customWidth="1"/>
    <col min="4101" max="4101" width="9.88671875" style="71" customWidth="1"/>
    <col min="4102" max="4102" width="10.6640625" style="71" customWidth="1"/>
    <col min="4103" max="4103" width="8.88671875" style="71" bestFit="1" customWidth="1"/>
    <col min="4104" max="4104" width="12.109375" style="71" customWidth="1"/>
    <col min="4105" max="4105" width="8.109375" style="71" bestFit="1" customWidth="1"/>
    <col min="4106" max="4106" width="14.88671875" style="71" customWidth="1"/>
    <col min="4107" max="4107" width="46.88671875" style="71" customWidth="1"/>
    <col min="4108" max="4352" width="9" style="71"/>
    <col min="4353" max="4353" width="4" style="71" customWidth="1"/>
    <col min="4354" max="4354" width="48" style="71" customWidth="1"/>
    <col min="4355" max="4355" width="5.109375" style="71" customWidth="1"/>
    <col min="4356" max="4356" width="5.44140625" style="71" customWidth="1"/>
    <col min="4357" max="4357" width="9.88671875" style="71" customWidth="1"/>
    <col min="4358" max="4358" width="10.6640625" style="71" customWidth="1"/>
    <col min="4359" max="4359" width="8.88671875" style="71" bestFit="1" customWidth="1"/>
    <col min="4360" max="4360" width="12.109375" style="71" customWidth="1"/>
    <col min="4361" max="4361" width="8.109375" style="71" bestFit="1" customWidth="1"/>
    <col min="4362" max="4362" width="14.88671875" style="71" customWidth="1"/>
    <col min="4363" max="4363" width="46.88671875" style="71" customWidth="1"/>
    <col min="4364" max="4608" width="9" style="71"/>
    <col min="4609" max="4609" width="4" style="71" customWidth="1"/>
    <col min="4610" max="4610" width="48" style="71" customWidth="1"/>
    <col min="4611" max="4611" width="5.109375" style="71" customWidth="1"/>
    <col min="4612" max="4612" width="5.44140625" style="71" customWidth="1"/>
    <col min="4613" max="4613" width="9.88671875" style="71" customWidth="1"/>
    <col min="4614" max="4614" width="10.6640625" style="71" customWidth="1"/>
    <col min="4615" max="4615" width="8.88671875" style="71" bestFit="1" customWidth="1"/>
    <col min="4616" max="4616" width="12.109375" style="71" customWidth="1"/>
    <col min="4617" max="4617" width="8.109375" style="71" bestFit="1" customWidth="1"/>
    <col min="4618" max="4618" width="14.88671875" style="71" customWidth="1"/>
    <col min="4619" max="4619" width="46.88671875" style="71" customWidth="1"/>
    <col min="4620" max="4864" width="9" style="71"/>
    <col min="4865" max="4865" width="4" style="71" customWidth="1"/>
    <col min="4866" max="4866" width="48" style="71" customWidth="1"/>
    <col min="4867" max="4867" width="5.109375" style="71" customWidth="1"/>
    <col min="4868" max="4868" width="5.44140625" style="71" customWidth="1"/>
    <col min="4869" max="4869" width="9.88671875" style="71" customWidth="1"/>
    <col min="4870" max="4870" width="10.6640625" style="71" customWidth="1"/>
    <col min="4871" max="4871" width="8.88671875" style="71" bestFit="1" customWidth="1"/>
    <col min="4872" max="4872" width="12.109375" style="71" customWidth="1"/>
    <col min="4873" max="4873" width="8.109375" style="71" bestFit="1" customWidth="1"/>
    <col min="4874" max="4874" width="14.88671875" style="71" customWidth="1"/>
    <col min="4875" max="4875" width="46.88671875" style="71" customWidth="1"/>
    <col min="4876" max="5120" width="9" style="71"/>
    <col min="5121" max="5121" width="4" style="71" customWidth="1"/>
    <col min="5122" max="5122" width="48" style="71" customWidth="1"/>
    <col min="5123" max="5123" width="5.109375" style="71" customWidth="1"/>
    <col min="5124" max="5124" width="5.44140625" style="71" customWidth="1"/>
    <col min="5125" max="5125" width="9.88671875" style="71" customWidth="1"/>
    <col min="5126" max="5126" width="10.6640625" style="71" customWidth="1"/>
    <col min="5127" max="5127" width="8.88671875" style="71" bestFit="1" customWidth="1"/>
    <col min="5128" max="5128" width="12.109375" style="71" customWidth="1"/>
    <col min="5129" max="5129" width="8.109375" style="71" bestFit="1" customWidth="1"/>
    <col min="5130" max="5130" width="14.88671875" style="71" customWidth="1"/>
    <col min="5131" max="5131" width="46.88671875" style="71" customWidth="1"/>
    <col min="5132" max="5376" width="9" style="71"/>
    <col min="5377" max="5377" width="4" style="71" customWidth="1"/>
    <col min="5378" max="5378" width="48" style="71" customWidth="1"/>
    <col min="5379" max="5379" width="5.109375" style="71" customWidth="1"/>
    <col min="5380" max="5380" width="5.44140625" style="71" customWidth="1"/>
    <col min="5381" max="5381" width="9.88671875" style="71" customWidth="1"/>
    <col min="5382" max="5382" width="10.6640625" style="71" customWidth="1"/>
    <col min="5383" max="5383" width="8.88671875" style="71" bestFit="1" customWidth="1"/>
    <col min="5384" max="5384" width="12.109375" style="71" customWidth="1"/>
    <col min="5385" max="5385" width="8.109375" style="71" bestFit="1" customWidth="1"/>
    <col min="5386" max="5386" width="14.88671875" style="71" customWidth="1"/>
    <col min="5387" max="5387" width="46.88671875" style="71" customWidth="1"/>
    <col min="5388" max="5632" width="9" style="71"/>
    <col min="5633" max="5633" width="4" style="71" customWidth="1"/>
    <col min="5634" max="5634" width="48" style="71" customWidth="1"/>
    <col min="5635" max="5635" width="5.109375" style="71" customWidth="1"/>
    <col min="5636" max="5636" width="5.44140625" style="71" customWidth="1"/>
    <col min="5637" max="5637" width="9.88671875" style="71" customWidth="1"/>
    <col min="5638" max="5638" width="10.6640625" style="71" customWidth="1"/>
    <col min="5639" max="5639" width="8.88671875" style="71" bestFit="1" customWidth="1"/>
    <col min="5640" max="5640" width="12.109375" style="71" customWidth="1"/>
    <col min="5641" max="5641" width="8.109375" style="71" bestFit="1" customWidth="1"/>
    <col min="5642" max="5642" width="14.88671875" style="71" customWidth="1"/>
    <col min="5643" max="5643" width="46.88671875" style="71" customWidth="1"/>
    <col min="5644" max="5888" width="9" style="71"/>
    <col min="5889" max="5889" width="4" style="71" customWidth="1"/>
    <col min="5890" max="5890" width="48" style="71" customWidth="1"/>
    <col min="5891" max="5891" width="5.109375" style="71" customWidth="1"/>
    <col min="5892" max="5892" width="5.44140625" style="71" customWidth="1"/>
    <col min="5893" max="5893" width="9.88671875" style="71" customWidth="1"/>
    <col min="5894" max="5894" width="10.6640625" style="71" customWidth="1"/>
    <col min="5895" max="5895" width="8.88671875" style="71" bestFit="1" customWidth="1"/>
    <col min="5896" max="5896" width="12.109375" style="71" customWidth="1"/>
    <col min="5897" max="5897" width="8.109375" style="71" bestFit="1" customWidth="1"/>
    <col min="5898" max="5898" width="14.88671875" style="71" customWidth="1"/>
    <col min="5899" max="5899" width="46.88671875" style="71" customWidth="1"/>
    <col min="5900" max="6144" width="9" style="71"/>
    <col min="6145" max="6145" width="4" style="71" customWidth="1"/>
    <col min="6146" max="6146" width="48" style="71" customWidth="1"/>
    <col min="6147" max="6147" width="5.109375" style="71" customWidth="1"/>
    <col min="6148" max="6148" width="5.44140625" style="71" customWidth="1"/>
    <col min="6149" max="6149" width="9.88671875" style="71" customWidth="1"/>
    <col min="6150" max="6150" width="10.6640625" style="71" customWidth="1"/>
    <col min="6151" max="6151" width="8.88671875" style="71" bestFit="1" customWidth="1"/>
    <col min="6152" max="6152" width="12.109375" style="71" customWidth="1"/>
    <col min="6153" max="6153" width="8.109375" style="71" bestFit="1" customWidth="1"/>
    <col min="6154" max="6154" width="14.88671875" style="71" customWidth="1"/>
    <col min="6155" max="6155" width="46.88671875" style="71" customWidth="1"/>
    <col min="6156" max="6400" width="9" style="71"/>
    <col min="6401" max="6401" width="4" style="71" customWidth="1"/>
    <col min="6402" max="6402" width="48" style="71" customWidth="1"/>
    <col min="6403" max="6403" width="5.109375" style="71" customWidth="1"/>
    <col min="6404" max="6404" width="5.44140625" style="71" customWidth="1"/>
    <col min="6405" max="6405" width="9.88671875" style="71" customWidth="1"/>
    <col min="6406" max="6406" width="10.6640625" style="71" customWidth="1"/>
    <col min="6407" max="6407" width="8.88671875" style="71" bestFit="1" customWidth="1"/>
    <col min="6408" max="6408" width="12.109375" style="71" customWidth="1"/>
    <col min="6409" max="6409" width="8.109375" style="71" bestFit="1" customWidth="1"/>
    <col min="6410" max="6410" width="14.88671875" style="71" customWidth="1"/>
    <col min="6411" max="6411" width="46.88671875" style="71" customWidth="1"/>
    <col min="6412" max="6656" width="9" style="71"/>
    <col min="6657" max="6657" width="4" style="71" customWidth="1"/>
    <col min="6658" max="6658" width="48" style="71" customWidth="1"/>
    <col min="6659" max="6659" width="5.109375" style="71" customWidth="1"/>
    <col min="6660" max="6660" width="5.44140625" style="71" customWidth="1"/>
    <col min="6661" max="6661" width="9.88671875" style="71" customWidth="1"/>
    <col min="6662" max="6662" width="10.6640625" style="71" customWidth="1"/>
    <col min="6663" max="6663" width="8.88671875" style="71" bestFit="1" customWidth="1"/>
    <col min="6664" max="6664" width="12.109375" style="71" customWidth="1"/>
    <col min="6665" max="6665" width="8.109375" style="71" bestFit="1" customWidth="1"/>
    <col min="6666" max="6666" width="14.88671875" style="71" customWidth="1"/>
    <col min="6667" max="6667" width="46.88671875" style="71" customWidth="1"/>
    <col min="6668" max="6912" width="9" style="71"/>
    <col min="6913" max="6913" width="4" style="71" customWidth="1"/>
    <col min="6914" max="6914" width="48" style="71" customWidth="1"/>
    <col min="6915" max="6915" width="5.109375" style="71" customWidth="1"/>
    <col min="6916" max="6916" width="5.44140625" style="71" customWidth="1"/>
    <col min="6917" max="6917" width="9.88671875" style="71" customWidth="1"/>
    <col min="6918" max="6918" width="10.6640625" style="71" customWidth="1"/>
    <col min="6919" max="6919" width="8.88671875" style="71" bestFit="1" customWidth="1"/>
    <col min="6920" max="6920" width="12.109375" style="71" customWidth="1"/>
    <col min="6921" max="6921" width="8.109375" style="71" bestFit="1" customWidth="1"/>
    <col min="6922" max="6922" width="14.88671875" style="71" customWidth="1"/>
    <col min="6923" max="6923" width="46.88671875" style="71" customWidth="1"/>
    <col min="6924" max="7168" width="9" style="71"/>
    <col min="7169" max="7169" width="4" style="71" customWidth="1"/>
    <col min="7170" max="7170" width="48" style="71" customWidth="1"/>
    <col min="7171" max="7171" width="5.109375" style="71" customWidth="1"/>
    <col min="7172" max="7172" width="5.44140625" style="71" customWidth="1"/>
    <col min="7173" max="7173" width="9.88671875" style="71" customWidth="1"/>
    <col min="7174" max="7174" width="10.6640625" style="71" customWidth="1"/>
    <col min="7175" max="7175" width="8.88671875" style="71" bestFit="1" customWidth="1"/>
    <col min="7176" max="7176" width="12.109375" style="71" customWidth="1"/>
    <col min="7177" max="7177" width="8.109375" style="71" bestFit="1" customWidth="1"/>
    <col min="7178" max="7178" width="14.88671875" style="71" customWidth="1"/>
    <col min="7179" max="7179" width="46.88671875" style="71" customWidth="1"/>
    <col min="7180" max="7424" width="9" style="71"/>
    <col min="7425" max="7425" width="4" style="71" customWidth="1"/>
    <col min="7426" max="7426" width="48" style="71" customWidth="1"/>
    <col min="7427" max="7427" width="5.109375" style="71" customWidth="1"/>
    <col min="7428" max="7428" width="5.44140625" style="71" customWidth="1"/>
    <col min="7429" max="7429" width="9.88671875" style="71" customWidth="1"/>
    <col min="7430" max="7430" width="10.6640625" style="71" customWidth="1"/>
    <col min="7431" max="7431" width="8.88671875" style="71" bestFit="1" customWidth="1"/>
    <col min="7432" max="7432" width="12.109375" style="71" customWidth="1"/>
    <col min="7433" max="7433" width="8.109375" style="71" bestFit="1" customWidth="1"/>
    <col min="7434" max="7434" width="14.88671875" style="71" customWidth="1"/>
    <col min="7435" max="7435" width="46.88671875" style="71" customWidth="1"/>
    <col min="7436" max="7680" width="9" style="71"/>
    <col min="7681" max="7681" width="4" style="71" customWidth="1"/>
    <col min="7682" max="7682" width="48" style="71" customWidth="1"/>
    <col min="7683" max="7683" width="5.109375" style="71" customWidth="1"/>
    <col min="7684" max="7684" width="5.44140625" style="71" customWidth="1"/>
    <col min="7685" max="7685" width="9.88671875" style="71" customWidth="1"/>
    <col min="7686" max="7686" width="10.6640625" style="71" customWidth="1"/>
    <col min="7687" max="7687" width="8.88671875" style="71" bestFit="1" customWidth="1"/>
    <col min="7688" max="7688" width="12.109375" style="71" customWidth="1"/>
    <col min="7689" max="7689" width="8.109375" style="71" bestFit="1" customWidth="1"/>
    <col min="7690" max="7690" width="14.88671875" style="71" customWidth="1"/>
    <col min="7691" max="7691" width="46.88671875" style="71" customWidth="1"/>
    <col min="7692" max="7936" width="9" style="71"/>
    <col min="7937" max="7937" width="4" style="71" customWidth="1"/>
    <col min="7938" max="7938" width="48" style="71" customWidth="1"/>
    <col min="7939" max="7939" width="5.109375" style="71" customWidth="1"/>
    <col min="7940" max="7940" width="5.44140625" style="71" customWidth="1"/>
    <col min="7941" max="7941" width="9.88671875" style="71" customWidth="1"/>
    <col min="7942" max="7942" width="10.6640625" style="71" customWidth="1"/>
    <col min="7943" max="7943" width="8.88671875" style="71" bestFit="1" customWidth="1"/>
    <col min="7944" max="7944" width="12.109375" style="71" customWidth="1"/>
    <col min="7945" max="7945" width="8.109375" style="71" bestFit="1" customWidth="1"/>
    <col min="7946" max="7946" width="14.88671875" style="71" customWidth="1"/>
    <col min="7947" max="7947" width="46.88671875" style="71" customWidth="1"/>
    <col min="7948" max="8192" width="9" style="71"/>
    <col min="8193" max="8193" width="4" style="71" customWidth="1"/>
    <col min="8194" max="8194" width="48" style="71" customWidth="1"/>
    <col min="8195" max="8195" width="5.109375" style="71" customWidth="1"/>
    <col min="8196" max="8196" width="5.44140625" style="71" customWidth="1"/>
    <col min="8197" max="8197" width="9.88671875" style="71" customWidth="1"/>
    <col min="8198" max="8198" width="10.6640625" style="71" customWidth="1"/>
    <col min="8199" max="8199" width="8.88671875" style="71" bestFit="1" customWidth="1"/>
    <col min="8200" max="8200" width="12.109375" style="71" customWidth="1"/>
    <col min="8201" max="8201" width="8.109375" style="71" bestFit="1" customWidth="1"/>
    <col min="8202" max="8202" width="14.88671875" style="71" customWidth="1"/>
    <col min="8203" max="8203" width="46.88671875" style="71" customWidth="1"/>
    <col min="8204" max="8448" width="9" style="71"/>
    <col min="8449" max="8449" width="4" style="71" customWidth="1"/>
    <col min="8450" max="8450" width="48" style="71" customWidth="1"/>
    <col min="8451" max="8451" width="5.109375" style="71" customWidth="1"/>
    <col min="8452" max="8452" width="5.44140625" style="71" customWidth="1"/>
    <col min="8453" max="8453" width="9.88671875" style="71" customWidth="1"/>
    <col min="8454" max="8454" width="10.6640625" style="71" customWidth="1"/>
    <col min="8455" max="8455" width="8.88671875" style="71" bestFit="1" customWidth="1"/>
    <col min="8456" max="8456" width="12.109375" style="71" customWidth="1"/>
    <col min="8457" max="8457" width="8.109375" style="71" bestFit="1" customWidth="1"/>
    <col min="8458" max="8458" width="14.88671875" style="71" customWidth="1"/>
    <col min="8459" max="8459" width="46.88671875" style="71" customWidth="1"/>
    <col min="8460" max="8704" width="9" style="71"/>
    <col min="8705" max="8705" width="4" style="71" customWidth="1"/>
    <col min="8706" max="8706" width="48" style="71" customWidth="1"/>
    <col min="8707" max="8707" width="5.109375" style="71" customWidth="1"/>
    <col min="8708" max="8708" width="5.44140625" style="71" customWidth="1"/>
    <col min="8709" max="8709" width="9.88671875" style="71" customWidth="1"/>
    <col min="8710" max="8710" width="10.6640625" style="71" customWidth="1"/>
    <col min="8711" max="8711" width="8.88671875" style="71" bestFit="1" customWidth="1"/>
    <col min="8712" max="8712" width="12.109375" style="71" customWidth="1"/>
    <col min="8713" max="8713" width="8.109375" style="71" bestFit="1" customWidth="1"/>
    <col min="8714" max="8714" width="14.88671875" style="71" customWidth="1"/>
    <col min="8715" max="8715" width="46.88671875" style="71" customWidth="1"/>
    <col min="8716" max="8960" width="9" style="71"/>
    <col min="8961" max="8961" width="4" style="71" customWidth="1"/>
    <col min="8962" max="8962" width="48" style="71" customWidth="1"/>
    <col min="8963" max="8963" width="5.109375" style="71" customWidth="1"/>
    <col min="8964" max="8964" width="5.44140625" style="71" customWidth="1"/>
    <col min="8965" max="8965" width="9.88671875" style="71" customWidth="1"/>
    <col min="8966" max="8966" width="10.6640625" style="71" customWidth="1"/>
    <col min="8967" max="8967" width="8.88671875" style="71" bestFit="1" customWidth="1"/>
    <col min="8968" max="8968" width="12.109375" style="71" customWidth="1"/>
    <col min="8969" max="8969" width="8.109375" style="71" bestFit="1" customWidth="1"/>
    <col min="8970" max="8970" width="14.88671875" style="71" customWidth="1"/>
    <col min="8971" max="8971" width="46.88671875" style="71" customWidth="1"/>
    <col min="8972" max="9216" width="9" style="71"/>
    <col min="9217" max="9217" width="4" style="71" customWidth="1"/>
    <col min="9218" max="9218" width="48" style="71" customWidth="1"/>
    <col min="9219" max="9219" width="5.109375" style="71" customWidth="1"/>
    <col min="9220" max="9220" width="5.44140625" style="71" customWidth="1"/>
    <col min="9221" max="9221" width="9.88671875" style="71" customWidth="1"/>
    <col min="9222" max="9222" width="10.6640625" style="71" customWidth="1"/>
    <col min="9223" max="9223" width="8.88671875" style="71" bestFit="1" customWidth="1"/>
    <col min="9224" max="9224" width="12.109375" style="71" customWidth="1"/>
    <col min="9225" max="9225" width="8.109375" style="71" bestFit="1" customWidth="1"/>
    <col min="9226" max="9226" width="14.88671875" style="71" customWidth="1"/>
    <col min="9227" max="9227" width="46.88671875" style="71" customWidth="1"/>
    <col min="9228" max="9472" width="9" style="71"/>
    <col min="9473" max="9473" width="4" style="71" customWidth="1"/>
    <col min="9474" max="9474" width="48" style="71" customWidth="1"/>
    <col min="9475" max="9475" width="5.109375" style="71" customWidth="1"/>
    <col min="9476" max="9476" width="5.44140625" style="71" customWidth="1"/>
    <col min="9477" max="9477" width="9.88671875" style="71" customWidth="1"/>
    <col min="9478" max="9478" width="10.6640625" style="71" customWidth="1"/>
    <col min="9479" max="9479" width="8.88671875" style="71" bestFit="1" customWidth="1"/>
    <col min="9480" max="9480" width="12.109375" style="71" customWidth="1"/>
    <col min="9481" max="9481" width="8.109375" style="71" bestFit="1" customWidth="1"/>
    <col min="9482" max="9482" width="14.88671875" style="71" customWidth="1"/>
    <col min="9483" max="9483" width="46.88671875" style="71" customWidth="1"/>
    <col min="9484" max="9728" width="9" style="71"/>
    <col min="9729" max="9729" width="4" style="71" customWidth="1"/>
    <col min="9730" max="9730" width="48" style="71" customWidth="1"/>
    <col min="9731" max="9731" width="5.109375" style="71" customWidth="1"/>
    <col min="9732" max="9732" width="5.44140625" style="71" customWidth="1"/>
    <col min="9733" max="9733" width="9.88671875" style="71" customWidth="1"/>
    <col min="9734" max="9734" width="10.6640625" style="71" customWidth="1"/>
    <col min="9735" max="9735" width="8.88671875" style="71" bestFit="1" customWidth="1"/>
    <col min="9736" max="9736" width="12.109375" style="71" customWidth="1"/>
    <col min="9737" max="9737" width="8.109375" style="71" bestFit="1" customWidth="1"/>
    <col min="9738" max="9738" width="14.88671875" style="71" customWidth="1"/>
    <col min="9739" max="9739" width="46.88671875" style="71" customWidth="1"/>
    <col min="9740" max="9984" width="9" style="71"/>
    <col min="9985" max="9985" width="4" style="71" customWidth="1"/>
    <col min="9986" max="9986" width="48" style="71" customWidth="1"/>
    <col min="9987" max="9987" width="5.109375" style="71" customWidth="1"/>
    <col min="9988" max="9988" width="5.44140625" style="71" customWidth="1"/>
    <col min="9989" max="9989" width="9.88671875" style="71" customWidth="1"/>
    <col min="9990" max="9990" width="10.6640625" style="71" customWidth="1"/>
    <col min="9991" max="9991" width="8.88671875" style="71" bestFit="1" customWidth="1"/>
    <col min="9992" max="9992" width="12.109375" style="71" customWidth="1"/>
    <col min="9993" max="9993" width="8.109375" style="71" bestFit="1" customWidth="1"/>
    <col min="9994" max="9994" width="14.88671875" style="71" customWidth="1"/>
    <col min="9995" max="9995" width="46.88671875" style="71" customWidth="1"/>
    <col min="9996" max="10240" width="9" style="71"/>
    <col min="10241" max="10241" width="4" style="71" customWidth="1"/>
    <col min="10242" max="10242" width="48" style="71" customWidth="1"/>
    <col min="10243" max="10243" width="5.109375" style="71" customWidth="1"/>
    <col min="10244" max="10244" width="5.44140625" style="71" customWidth="1"/>
    <col min="10245" max="10245" width="9.88671875" style="71" customWidth="1"/>
    <col min="10246" max="10246" width="10.6640625" style="71" customWidth="1"/>
    <col min="10247" max="10247" width="8.88671875" style="71" bestFit="1" customWidth="1"/>
    <col min="10248" max="10248" width="12.109375" style="71" customWidth="1"/>
    <col min="10249" max="10249" width="8.109375" style="71" bestFit="1" customWidth="1"/>
    <col min="10250" max="10250" width="14.88671875" style="71" customWidth="1"/>
    <col min="10251" max="10251" width="46.88671875" style="71" customWidth="1"/>
    <col min="10252" max="10496" width="9" style="71"/>
    <col min="10497" max="10497" width="4" style="71" customWidth="1"/>
    <col min="10498" max="10498" width="48" style="71" customWidth="1"/>
    <col min="10499" max="10499" width="5.109375" style="71" customWidth="1"/>
    <col min="10500" max="10500" width="5.44140625" style="71" customWidth="1"/>
    <col min="10501" max="10501" width="9.88671875" style="71" customWidth="1"/>
    <col min="10502" max="10502" width="10.6640625" style="71" customWidth="1"/>
    <col min="10503" max="10503" width="8.88671875" style="71" bestFit="1" customWidth="1"/>
    <col min="10504" max="10504" width="12.109375" style="71" customWidth="1"/>
    <col min="10505" max="10505" width="8.109375" style="71" bestFit="1" customWidth="1"/>
    <col min="10506" max="10506" width="14.88671875" style="71" customWidth="1"/>
    <col min="10507" max="10507" width="46.88671875" style="71" customWidth="1"/>
    <col min="10508" max="10752" width="9" style="71"/>
    <col min="10753" max="10753" width="4" style="71" customWidth="1"/>
    <col min="10754" max="10754" width="48" style="71" customWidth="1"/>
    <col min="10755" max="10755" width="5.109375" style="71" customWidth="1"/>
    <col min="10756" max="10756" width="5.44140625" style="71" customWidth="1"/>
    <col min="10757" max="10757" width="9.88671875" style="71" customWidth="1"/>
    <col min="10758" max="10758" width="10.6640625" style="71" customWidth="1"/>
    <col min="10759" max="10759" width="8.88671875" style="71" bestFit="1" customWidth="1"/>
    <col min="10760" max="10760" width="12.109375" style="71" customWidth="1"/>
    <col min="10761" max="10761" width="8.109375" style="71" bestFit="1" customWidth="1"/>
    <col min="10762" max="10762" width="14.88671875" style="71" customWidth="1"/>
    <col min="10763" max="10763" width="46.88671875" style="71" customWidth="1"/>
    <col min="10764" max="11008" width="9" style="71"/>
    <col min="11009" max="11009" width="4" style="71" customWidth="1"/>
    <col min="11010" max="11010" width="48" style="71" customWidth="1"/>
    <col min="11011" max="11011" width="5.109375" style="71" customWidth="1"/>
    <col min="11012" max="11012" width="5.44140625" style="71" customWidth="1"/>
    <col min="11013" max="11013" width="9.88671875" style="71" customWidth="1"/>
    <col min="11014" max="11014" width="10.6640625" style="71" customWidth="1"/>
    <col min="11015" max="11015" width="8.88671875" style="71" bestFit="1" customWidth="1"/>
    <col min="11016" max="11016" width="12.109375" style="71" customWidth="1"/>
    <col min="11017" max="11017" width="8.109375" style="71" bestFit="1" customWidth="1"/>
    <col min="11018" max="11018" width="14.88671875" style="71" customWidth="1"/>
    <col min="11019" max="11019" width="46.88671875" style="71" customWidth="1"/>
    <col min="11020" max="11264" width="9" style="71"/>
    <col min="11265" max="11265" width="4" style="71" customWidth="1"/>
    <col min="11266" max="11266" width="48" style="71" customWidth="1"/>
    <col min="11267" max="11267" width="5.109375" style="71" customWidth="1"/>
    <col min="11268" max="11268" width="5.44140625" style="71" customWidth="1"/>
    <col min="11269" max="11269" width="9.88671875" style="71" customWidth="1"/>
    <col min="11270" max="11270" width="10.6640625" style="71" customWidth="1"/>
    <col min="11271" max="11271" width="8.88671875" style="71" bestFit="1" customWidth="1"/>
    <col min="11272" max="11272" width="12.109375" style="71" customWidth="1"/>
    <col min="11273" max="11273" width="8.109375" style="71" bestFit="1" customWidth="1"/>
    <col min="11274" max="11274" width="14.88671875" style="71" customWidth="1"/>
    <col min="11275" max="11275" width="46.88671875" style="71" customWidth="1"/>
    <col min="11276" max="11520" width="9" style="71"/>
    <col min="11521" max="11521" width="4" style="71" customWidth="1"/>
    <col min="11522" max="11522" width="48" style="71" customWidth="1"/>
    <col min="11523" max="11523" width="5.109375" style="71" customWidth="1"/>
    <col min="11524" max="11524" width="5.44140625" style="71" customWidth="1"/>
    <col min="11525" max="11525" width="9.88671875" style="71" customWidth="1"/>
    <col min="11526" max="11526" width="10.6640625" style="71" customWidth="1"/>
    <col min="11527" max="11527" width="8.88671875" style="71" bestFit="1" customWidth="1"/>
    <col min="11528" max="11528" width="12.109375" style="71" customWidth="1"/>
    <col min="11529" max="11529" width="8.109375" style="71" bestFit="1" customWidth="1"/>
    <col min="11530" max="11530" width="14.88671875" style="71" customWidth="1"/>
    <col min="11531" max="11531" width="46.88671875" style="71" customWidth="1"/>
    <col min="11532" max="11776" width="9" style="71"/>
    <col min="11777" max="11777" width="4" style="71" customWidth="1"/>
    <col min="11778" max="11778" width="48" style="71" customWidth="1"/>
    <col min="11779" max="11779" width="5.109375" style="71" customWidth="1"/>
    <col min="11780" max="11780" width="5.44140625" style="71" customWidth="1"/>
    <col min="11781" max="11781" width="9.88671875" style="71" customWidth="1"/>
    <col min="11782" max="11782" width="10.6640625" style="71" customWidth="1"/>
    <col min="11783" max="11783" width="8.88671875" style="71" bestFit="1" customWidth="1"/>
    <col min="11784" max="11784" width="12.109375" style="71" customWidth="1"/>
    <col min="11785" max="11785" width="8.109375" style="71" bestFit="1" customWidth="1"/>
    <col min="11786" max="11786" width="14.88671875" style="71" customWidth="1"/>
    <col min="11787" max="11787" width="46.88671875" style="71" customWidth="1"/>
    <col min="11788" max="12032" width="9" style="71"/>
    <col min="12033" max="12033" width="4" style="71" customWidth="1"/>
    <col min="12034" max="12034" width="48" style="71" customWidth="1"/>
    <col min="12035" max="12035" width="5.109375" style="71" customWidth="1"/>
    <col min="12036" max="12036" width="5.44140625" style="71" customWidth="1"/>
    <col min="12037" max="12037" width="9.88671875" style="71" customWidth="1"/>
    <col min="12038" max="12038" width="10.6640625" style="71" customWidth="1"/>
    <col min="12039" max="12039" width="8.88671875" style="71" bestFit="1" customWidth="1"/>
    <col min="12040" max="12040" width="12.109375" style="71" customWidth="1"/>
    <col min="12041" max="12041" width="8.109375" style="71" bestFit="1" customWidth="1"/>
    <col min="12042" max="12042" width="14.88671875" style="71" customWidth="1"/>
    <col min="12043" max="12043" width="46.88671875" style="71" customWidth="1"/>
    <col min="12044" max="12288" width="9" style="71"/>
    <col min="12289" max="12289" width="4" style="71" customWidth="1"/>
    <col min="12290" max="12290" width="48" style="71" customWidth="1"/>
    <col min="12291" max="12291" width="5.109375" style="71" customWidth="1"/>
    <col min="12292" max="12292" width="5.44140625" style="71" customWidth="1"/>
    <col min="12293" max="12293" width="9.88671875" style="71" customWidth="1"/>
    <col min="12294" max="12294" width="10.6640625" style="71" customWidth="1"/>
    <col min="12295" max="12295" width="8.88671875" style="71" bestFit="1" customWidth="1"/>
    <col min="12296" max="12296" width="12.109375" style="71" customWidth="1"/>
    <col min="12297" max="12297" width="8.109375" style="71" bestFit="1" customWidth="1"/>
    <col min="12298" max="12298" width="14.88671875" style="71" customWidth="1"/>
    <col min="12299" max="12299" width="46.88671875" style="71" customWidth="1"/>
    <col min="12300" max="12544" width="9" style="71"/>
    <col min="12545" max="12545" width="4" style="71" customWidth="1"/>
    <col min="12546" max="12546" width="48" style="71" customWidth="1"/>
    <col min="12547" max="12547" width="5.109375" style="71" customWidth="1"/>
    <col min="12548" max="12548" width="5.44140625" style="71" customWidth="1"/>
    <col min="12549" max="12549" width="9.88671875" style="71" customWidth="1"/>
    <col min="12550" max="12550" width="10.6640625" style="71" customWidth="1"/>
    <col min="12551" max="12551" width="8.88671875" style="71" bestFit="1" customWidth="1"/>
    <col min="12552" max="12552" width="12.109375" style="71" customWidth="1"/>
    <col min="12553" max="12553" width="8.109375" style="71" bestFit="1" customWidth="1"/>
    <col min="12554" max="12554" width="14.88671875" style="71" customWidth="1"/>
    <col min="12555" max="12555" width="46.88671875" style="71" customWidth="1"/>
    <col min="12556" max="12800" width="9" style="71"/>
    <col min="12801" max="12801" width="4" style="71" customWidth="1"/>
    <col min="12802" max="12802" width="48" style="71" customWidth="1"/>
    <col min="12803" max="12803" width="5.109375" style="71" customWidth="1"/>
    <col min="12804" max="12804" width="5.44140625" style="71" customWidth="1"/>
    <col min="12805" max="12805" width="9.88671875" style="71" customWidth="1"/>
    <col min="12806" max="12806" width="10.6640625" style="71" customWidth="1"/>
    <col min="12807" max="12807" width="8.88671875" style="71" bestFit="1" customWidth="1"/>
    <col min="12808" max="12808" width="12.109375" style="71" customWidth="1"/>
    <col min="12809" max="12809" width="8.109375" style="71" bestFit="1" customWidth="1"/>
    <col min="12810" max="12810" width="14.88671875" style="71" customWidth="1"/>
    <col min="12811" max="12811" width="46.88671875" style="71" customWidth="1"/>
    <col min="12812" max="13056" width="9" style="71"/>
    <col min="13057" max="13057" width="4" style="71" customWidth="1"/>
    <col min="13058" max="13058" width="48" style="71" customWidth="1"/>
    <col min="13059" max="13059" width="5.109375" style="71" customWidth="1"/>
    <col min="13060" max="13060" width="5.44140625" style="71" customWidth="1"/>
    <col min="13061" max="13061" width="9.88671875" style="71" customWidth="1"/>
    <col min="13062" max="13062" width="10.6640625" style="71" customWidth="1"/>
    <col min="13063" max="13063" width="8.88671875" style="71" bestFit="1" customWidth="1"/>
    <col min="13064" max="13064" width="12.109375" style="71" customWidth="1"/>
    <col min="13065" max="13065" width="8.109375" style="71" bestFit="1" customWidth="1"/>
    <col min="13066" max="13066" width="14.88671875" style="71" customWidth="1"/>
    <col min="13067" max="13067" width="46.88671875" style="71" customWidth="1"/>
    <col min="13068" max="13312" width="9" style="71"/>
    <col min="13313" max="13313" width="4" style="71" customWidth="1"/>
    <col min="13314" max="13314" width="48" style="71" customWidth="1"/>
    <col min="13315" max="13315" width="5.109375" style="71" customWidth="1"/>
    <col min="13316" max="13316" width="5.44140625" style="71" customWidth="1"/>
    <col min="13317" max="13317" width="9.88671875" style="71" customWidth="1"/>
    <col min="13318" max="13318" width="10.6640625" style="71" customWidth="1"/>
    <col min="13319" max="13319" width="8.88671875" style="71" bestFit="1" customWidth="1"/>
    <col min="13320" max="13320" width="12.109375" style="71" customWidth="1"/>
    <col min="13321" max="13321" width="8.109375" style="71" bestFit="1" customWidth="1"/>
    <col min="13322" max="13322" width="14.88671875" style="71" customWidth="1"/>
    <col min="13323" max="13323" width="46.88671875" style="71" customWidth="1"/>
    <col min="13324" max="13568" width="9" style="71"/>
    <col min="13569" max="13569" width="4" style="71" customWidth="1"/>
    <col min="13570" max="13570" width="48" style="71" customWidth="1"/>
    <col min="13571" max="13571" width="5.109375" style="71" customWidth="1"/>
    <col min="13572" max="13572" width="5.44140625" style="71" customWidth="1"/>
    <col min="13573" max="13573" width="9.88671875" style="71" customWidth="1"/>
    <col min="13574" max="13574" width="10.6640625" style="71" customWidth="1"/>
    <col min="13575" max="13575" width="8.88671875" style="71" bestFit="1" customWidth="1"/>
    <col min="13576" max="13576" width="12.109375" style="71" customWidth="1"/>
    <col min="13577" max="13577" width="8.109375" style="71" bestFit="1" customWidth="1"/>
    <col min="13578" max="13578" width="14.88671875" style="71" customWidth="1"/>
    <col min="13579" max="13579" width="46.88671875" style="71" customWidth="1"/>
    <col min="13580" max="13824" width="9" style="71"/>
    <col min="13825" max="13825" width="4" style="71" customWidth="1"/>
    <col min="13826" max="13826" width="48" style="71" customWidth="1"/>
    <col min="13827" max="13827" width="5.109375" style="71" customWidth="1"/>
    <col min="13828" max="13828" width="5.44140625" style="71" customWidth="1"/>
    <col min="13829" max="13829" width="9.88671875" style="71" customWidth="1"/>
    <col min="13830" max="13830" width="10.6640625" style="71" customWidth="1"/>
    <col min="13831" max="13831" width="8.88671875" style="71" bestFit="1" customWidth="1"/>
    <col min="13832" max="13832" width="12.109375" style="71" customWidth="1"/>
    <col min="13833" max="13833" width="8.109375" style="71" bestFit="1" customWidth="1"/>
    <col min="13834" max="13834" width="14.88671875" style="71" customWidth="1"/>
    <col min="13835" max="13835" width="46.88671875" style="71" customWidth="1"/>
    <col min="13836" max="14080" width="9" style="71"/>
    <col min="14081" max="14081" width="4" style="71" customWidth="1"/>
    <col min="14082" max="14082" width="48" style="71" customWidth="1"/>
    <col min="14083" max="14083" width="5.109375" style="71" customWidth="1"/>
    <col min="14084" max="14084" width="5.44140625" style="71" customWidth="1"/>
    <col min="14085" max="14085" width="9.88671875" style="71" customWidth="1"/>
    <col min="14086" max="14086" width="10.6640625" style="71" customWidth="1"/>
    <col min="14087" max="14087" width="8.88671875" style="71" bestFit="1" customWidth="1"/>
    <col min="14088" max="14088" width="12.109375" style="71" customWidth="1"/>
    <col min="14089" max="14089" width="8.109375" style="71" bestFit="1" customWidth="1"/>
    <col min="14090" max="14090" width="14.88671875" style="71" customWidth="1"/>
    <col min="14091" max="14091" width="46.88671875" style="71" customWidth="1"/>
    <col min="14092" max="14336" width="9" style="71"/>
    <col min="14337" max="14337" width="4" style="71" customWidth="1"/>
    <col min="14338" max="14338" width="48" style="71" customWidth="1"/>
    <col min="14339" max="14339" width="5.109375" style="71" customWidth="1"/>
    <col min="14340" max="14340" width="5.44140625" style="71" customWidth="1"/>
    <col min="14341" max="14341" width="9.88671875" style="71" customWidth="1"/>
    <col min="14342" max="14342" width="10.6640625" style="71" customWidth="1"/>
    <col min="14343" max="14343" width="8.88671875" style="71" bestFit="1" customWidth="1"/>
    <col min="14344" max="14344" width="12.109375" style="71" customWidth="1"/>
    <col min="14345" max="14345" width="8.109375" style="71" bestFit="1" customWidth="1"/>
    <col min="14346" max="14346" width="14.88671875" style="71" customWidth="1"/>
    <col min="14347" max="14347" width="46.88671875" style="71" customWidth="1"/>
    <col min="14348" max="14592" width="9" style="71"/>
    <col min="14593" max="14593" width="4" style="71" customWidth="1"/>
    <col min="14594" max="14594" width="48" style="71" customWidth="1"/>
    <col min="14595" max="14595" width="5.109375" style="71" customWidth="1"/>
    <col min="14596" max="14596" width="5.44140625" style="71" customWidth="1"/>
    <col min="14597" max="14597" width="9.88671875" style="71" customWidth="1"/>
    <col min="14598" max="14598" width="10.6640625" style="71" customWidth="1"/>
    <col min="14599" max="14599" width="8.88671875" style="71" bestFit="1" customWidth="1"/>
    <col min="14600" max="14600" width="12.109375" style="71" customWidth="1"/>
    <col min="14601" max="14601" width="8.109375" style="71" bestFit="1" customWidth="1"/>
    <col min="14602" max="14602" width="14.88671875" style="71" customWidth="1"/>
    <col min="14603" max="14603" width="46.88671875" style="71" customWidth="1"/>
    <col min="14604" max="14848" width="9" style="71"/>
    <col min="14849" max="14849" width="4" style="71" customWidth="1"/>
    <col min="14850" max="14850" width="48" style="71" customWidth="1"/>
    <col min="14851" max="14851" width="5.109375" style="71" customWidth="1"/>
    <col min="14852" max="14852" width="5.44140625" style="71" customWidth="1"/>
    <col min="14853" max="14853" width="9.88671875" style="71" customWidth="1"/>
    <col min="14854" max="14854" width="10.6640625" style="71" customWidth="1"/>
    <col min="14855" max="14855" width="8.88671875" style="71" bestFit="1" customWidth="1"/>
    <col min="14856" max="14856" width="12.109375" style="71" customWidth="1"/>
    <col min="14857" max="14857" width="8.109375" style="71" bestFit="1" customWidth="1"/>
    <col min="14858" max="14858" width="14.88671875" style="71" customWidth="1"/>
    <col min="14859" max="14859" width="46.88671875" style="71" customWidth="1"/>
    <col min="14860" max="15104" width="9" style="71"/>
    <col min="15105" max="15105" width="4" style="71" customWidth="1"/>
    <col min="15106" max="15106" width="48" style="71" customWidth="1"/>
    <col min="15107" max="15107" width="5.109375" style="71" customWidth="1"/>
    <col min="15108" max="15108" width="5.44140625" style="71" customWidth="1"/>
    <col min="15109" max="15109" width="9.88671875" style="71" customWidth="1"/>
    <col min="15110" max="15110" width="10.6640625" style="71" customWidth="1"/>
    <col min="15111" max="15111" width="8.88671875" style="71" bestFit="1" customWidth="1"/>
    <col min="15112" max="15112" width="12.109375" style="71" customWidth="1"/>
    <col min="15113" max="15113" width="8.109375" style="71" bestFit="1" customWidth="1"/>
    <col min="15114" max="15114" width="14.88671875" style="71" customWidth="1"/>
    <col min="15115" max="15115" width="46.88671875" style="71" customWidth="1"/>
    <col min="15116" max="15360" width="9" style="71"/>
    <col min="15361" max="15361" width="4" style="71" customWidth="1"/>
    <col min="15362" max="15362" width="48" style="71" customWidth="1"/>
    <col min="15363" max="15363" width="5.109375" style="71" customWidth="1"/>
    <col min="15364" max="15364" width="5.44140625" style="71" customWidth="1"/>
    <col min="15365" max="15365" width="9.88671875" style="71" customWidth="1"/>
    <col min="15366" max="15366" width="10.6640625" style="71" customWidth="1"/>
    <col min="15367" max="15367" width="8.88671875" style="71" bestFit="1" customWidth="1"/>
    <col min="15368" max="15368" width="12.109375" style="71" customWidth="1"/>
    <col min="15369" max="15369" width="8.109375" style="71" bestFit="1" customWidth="1"/>
    <col min="15370" max="15370" width="14.88671875" style="71" customWidth="1"/>
    <col min="15371" max="15371" width="46.88671875" style="71" customWidth="1"/>
    <col min="15372" max="15616" width="9" style="71"/>
    <col min="15617" max="15617" width="4" style="71" customWidth="1"/>
    <col min="15618" max="15618" width="48" style="71" customWidth="1"/>
    <col min="15619" max="15619" width="5.109375" style="71" customWidth="1"/>
    <col min="15620" max="15620" width="5.44140625" style="71" customWidth="1"/>
    <col min="15621" max="15621" width="9.88671875" style="71" customWidth="1"/>
    <col min="15622" max="15622" width="10.6640625" style="71" customWidth="1"/>
    <col min="15623" max="15623" width="8.88671875" style="71" bestFit="1" customWidth="1"/>
    <col min="15624" max="15624" width="12.109375" style="71" customWidth="1"/>
    <col min="15625" max="15625" width="8.109375" style="71" bestFit="1" customWidth="1"/>
    <col min="15626" max="15626" width="14.88671875" style="71" customWidth="1"/>
    <col min="15627" max="15627" width="46.88671875" style="71" customWidth="1"/>
    <col min="15628" max="15872" width="9" style="71"/>
    <col min="15873" max="15873" width="4" style="71" customWidth="1"/>
    <col min="15874" max="15874" width="48" style="71" customWidth="1"/>
    <col min="15875" max="15875" width="5.109375" style="71" customWidth="1"/>
    <col min="15876" max="15876" width="5.44140625" style="71" customWidth="1"/>
    <col min="15877" max="15877" width="9.88671875" style="71" customWidth="1"/>
    <col min="15878" max="15878" width="10.6640625" style="71" customWidth="1"/>
    <col min="15879" max="15879" width="8.88671875" style="71" bestFit="1" customWidth="1"/>
    <col min="15880" max="15880" width="12.109375" style="71" customWidth="1"/>
    <col min="15881" max="15881" width="8.109375" style="71" bestFit="1" customWidth="1"/>
    <col min="15882" max="15882" width="14.88671875" style="71" customWidth="1"/>
    <col min="15883" max="15883" width="46.88671875" style="71" customWidth="1"/>
    <col min="15884" max="16128" width="9" style="71"/>
    <col min="16129" max="16129" width="4" style="71" customWidth="1"/>
    <col min="16130" max="16130" width="48" style="71" customWidth="1"/>
    <col min="16131" max="16131" width="5.109375" style="71" customWidth="1"/>
    <col min="16132" max="16132" width="5.44140625" style="71" customWidth="1"/>
    <col min="16133" max="16133" width="9.88671875" style="71" customWidth="1"/>
    <col min="16134" max="16134" width="10.6640625" style="71" customWidth="1"/>
    <col min="16135" max="16135" width="8.88671875" style="71" bestFit="1" customWidth="1"/>
    <col min="16136" max="16136" width="12.109375" style="71" customWidth="1"/>
    <col min="16137" max="16137" width="8.109375" style="71" bestFit="1" customWidth="1"/>
    <col min="16138" max="16138" width="14.88671875" style="71" customWidth="1"/>
    <col min="16139" max="16139" width="46.88671875" style="71" customWidth="1"/>
    <col min="16140" max="16384" width="9" style="71"/>
  </cols>
  <sheetData>
    <row r="1" spans="1:8" s="55" customFormat="1">
      <c r="A1" s="8"/>
      <c r="B1" s="41"/>
      <c r="C1" s="42"/>
      <c r="D1" s="42"/>
      <c r="E1" s="10"/>
      <c r="F1" s="10"/>
      <c r="G1" s="53"/>
      <c r="H1" s="54"/>
    </row>
    <row r="2" spans="1:8" s="55" customFormat="1">
      <c r="A2" s="56" t="s">
        <v>839</v>
      </c>
      <c r="B2" s="57" t="s">
        <v>840</v>
      </c>
      <c r="C2" s="58" t="s">
        <v>841</v>
      </c>
      <c r="D2" s="59" t="s">
        <v>842</v>
      </c>
      <c r="E2" s="60" t="s">
        <v>843</v>
      </c>
      <c r="F2" s="57" t="s">
        <v>844</v>
      </c>
      <c r="G2" s="53"/>
      <c r="H2" s="54"/>
    </row>
    <row r="3" spans="1:8" s="55" customFormat="1">
      <c r="A3" s="61"/>
      <c r="B3" s="62"/>
      <c r="C3" s="63"/>
      <c r="D3" s="64"/>
      <c r="E3" s="65"/>
      <c r="F3" s="62"/>
      <c r="G3" s="53"/>
      <c r="H3" s="54"/>
    </row>
    <row r="4" spans="1:8" s="55" customFormat="1">
      <c r="A4" s="8" t="s">
        <v>845</v>
      </c>
      <c r="B4" s="10" t="s">
        <v>846</v>
      </c>
      <c r="C4" s="42"/>
      <c r="D4" s="42"/>
      <c r="E4" s="10"/>
      <c r="F4" s="10"/>
      <c r="G4" s="53"/>
      <c r="H4" s="54"/>
    </row>
    <row r="5" spans="1:8" s="55" customFormat="1">
      <c r="A5" s="8"/>
      <c r="B5" s="10"/>
      <c r="C5" s="42"/>
      <c r="D5" s="42"/>
      <c r="E5" s="10"/>
      <c r="F5" s="10"/>
      <c r="G5" s="53"/>
      <c r="H5" s="54"/>
    </row>
    <row r="6" spans="1:8" s="55" customFormat="1">
      <c r="A6" s="8"/>
      <c r="B6" s="66" t="s">
        <v>847</v>
      </c>
      <c r="C6" s="42"/>
      <c r="D6" s="42"/>
      <c r="E6" s="10"/>
      <c r="F6" s="10"/>
      <c r="G6" s="53"/>
      <c r="H6" s="54"/>
    </row>
    <row r="7" spans="1:8" s="55" customFormat="1">
      <c r="A7" s="8"/>
      <c r="B7" s="66"/>
      <c r="C7" s="42"/>
      <c r="D7" s="42"/>
      <c r="E7" s="10"/>
      <c r="F7" s="10"/>
      <c r="G7" s="53"/>
      <c r="H7" s="54"/>
    </row>
    <row r="8" spans="1:8" s="55" customFormat="1" ht="26.4">
      <c r="A8" s="8"/>
      <c r="B8" s="66" t="s">
        <v>848</v>
      </c>
      <c r="C8" s="42"/>
      <c r="D8" s="42"/>
      <c r="E8" s="10"/>
      <c r="F8" s="10"/>
      <c r="G8" s="53"/>
      <c r="H8" s="54"/>
    </row>
    <row r="9" spans="1:8" s="55" customFormat="1">
      <c r="A9" s="8"/>
      <c r="B9" s="10"/>
      <c r="C9" s="42"/>
      <c r="D9" s="42"/>
      <c r="E9" s="10"/>
      <c r="F9" s="10"/>
      <c r="G9" s="53"/>
      <c r="H9" s="54"/>
    </row>
    <row r="10" spans="1:8">
      <c r="A10" s="67">
        <v>1</v>
      </c>
      <c r="B10" s="68" t="s">
        <v>849</v>
      </c>
    </row>
    <row r="11" spans="1:8">
      <c r="A11" s="67"/>
      <c r="B11" s="68" t="s">
        <v>850</v>
      </c>
    </row>
    <row r="12" spans="1:8">
      <c r="A12" s="67"/>
      <c r="E12" s="42"/>
    </row>
    <row r="13" spans="1:8">
      <c r="A13" s="67"/>
      <c r="B13" s="47" t="s">
        <v>851</v>
      </c>
      <c r="C13" s="42" t="s">
        <v>852</v>
      </c>
      <c r="D13" s="42">
        <v>15</v>
      </c>
      <c r="E13" s="72"/>
      <c r="F13" s="72">
        <f t="shared" ref="F13:F18" si="0">E13*D13</f>
        <v>0</v>
      </c>
      <c r="G13" s="73"/>
      <c r="H13" s="71"/>
    </row>
    <row r="14" spans="1:8">
      <c r="A14" s="67"/>
      <c r="B14" s="47" t="s">
        <v>853</v>
      </c>
      <c r="C14" s="42" t="s">
        <v>852</v>
      </c>
      <c r="D14" s="42">
        <v>60</v>
      </c>
      <c r="E14" s="72"/>
      <c r="F14" s="72">
        <f t="shared" si="0"/>
        <v>0</v>
      </c>
      <c r="G14" s="73"/>
      <c r="H14" s="74"/>
    </row>
    <row r="15" spans="1:8">
      <c r="A15" s="67"/>
      <c r="B15" s="47" t="s">
        <v>854</v>
      </c>
      <c r="C15" s="42" t="s">
        <v>852</v>
      </c>
      <c r="D15" s="42">
        <v>30</v>
      </c>
      <c r="E15" s="72"/>
      <c r="F15" s="72">
        <f t="shared" si="0"/>
        <v>0</v>
      </c>
      <c r="G15" s="73"/>
      <c r="H15" s="74"/>
    </row>
    <row r="16" spans="1:8">
      <c r="A16" s="67"/>
      <c r="B16" s="47" t="s">
        <v>855</v>
      </c>
      <c r="C16" s="42" t="s">
        <v>852</v>
      </c>
      <c r="D16" s="42">
        <v>140</v>
      </c>
      <c r="E16" s="72"/>
      <c r="F16" s="72">
        <f t="shared" si="0"/>
        <v>0</v>
      </c>
      <c r="G16" s="73"/>
      <c r="H16" s="74"/>
    </row>
    <row r="17" spans="1:8">
      <c r="A17" s="67"/>
      <c r="B17" s="47" t="s">
        <v>856</v>
      </c>
      <c r="C17" s="42" t="s">
        <v>852</v>
      </c>
      <c r="D17" s="42">
        <v>180</v>
      </c>
      <c r="E17" s="72"/>
      <c r="F17" s="72">
        <f t="shared" si="0"/>
        <v>0</v>
      </c>
      <c r="G17" s="73"/>
      <c r="H17" s="74"/>
    </row>
    <row r="18" spans="1:8">
      <c r="A18" s="67"/>
      <c r="B18" s="47" t="s">
        <v>857</v>
      </c>
      <c r="C18" s="42" t="s">
        <v>852</v>
      </c>
      <c r="D18" s="42">
        <v>70</v>
      </c>
      <c r="E18" s="72"/>
      <c r="F18" s="72">
        <f t="shared" si="0"/>
        <v>0</v>
      </c>
      <c r="G18" s="73"/>
      <c r="H18" s="74"/>
    </row>
    <row r="19" spans="1:8">
      <c r="A19" s="67"/>
      <c r="B19" s="47" t="s">
        <v>858</v>
      </c>
      <c r="C19" s="42" t="s">
        <v>852</v>
      </c>
      <c r="D19" s="42">
        <v>25</v>
      </c>
      <c r="E19" s="72"/>
      <c r="F19" s="72">
        <f>E19*D19</f>
        <v>0</v>
      </c>
      <c r="G19" s="73"/>
      <c r="H19" s="74"/>
    </row>
    <row r="20" spans="1:8">
      <c r="A20" s="67"/>
      <c r="B20" s="47"/>
      <c r="E20" s="72"/>
      <c r="F20" s="72"/>
      <c r="G20" s="73"/>
      <c r="H20" s="74"/>
    </row>
    <row r="21" spans="1:8">
      <c r="A21" s="67"/>
      <c r="B21" s="47" t="s">
        <v>859</v>
      </c>
      <c r="C21" s="42" t="s">
        <v>852</v>
      </c>
      <c r="D21" s="42">
        <v>50</v>
      </c>
      <c r="E21" s="72"/>
      <c r="F21" s="72">
        <f>E21*D21</f>
        <v>0</v>
      </c>
      <c r="G21" s="73"/>
      <c r="H21" s="74"/>
    </row>
    <row r="22" spans="1:8">
      <c r="A22" s="67"/>
      <c r="B22" s="47"/>
      <c r="E22" s="72"/>
      <c r="F22" s="72"/>
      <c r="G22" s="73"/>
      <c r="H22" s="74"/>
    </row>
    <row r="23" spans="1:8">
      <c r="A23" s="67"/>
      <c r="B23" s="47" t="s">
        <v>860</v>
      </c>
      <c r="C23" s="42" t="s">
        <v>852</v>
      </c>
      <c r="D23" s="42">
        <v>20</v>
      </c>
      <c r="E23" s="72"/>
      <c r="F23" s="72">
        <f>E23*D23</f>
        <v>0</v>
      </c>
      <c r="G23" s="73"/>
      <c r="H23" s="74"/>
    </row>
    <row r="24" spans="1:8">
      <c r="A24" s="67"/>
      <c r="B24" s="47" t="s">
        <v>861</v>
      </c>
      <c r="C24" s="42" t="s">
        <v>852</v>
      </c>
      <c r="D24" s="42">
        <v>30</v>
      </c>
      <c r="E24" s="72"/>
      <c r="F24" s="72">
        <f>E24*D24</f>
        <v>0</v>
      </c>
      <c r="G24" s="73"/>
      <c r="H24" s="74"/>
    </row>
    <row r="25" spans="1:8">
      <c r="A25" s="67"/>
      <c r="B25" s="47"/>
      <c r="E25" s="72"/>
      <c r="F25" s="72"/>
      <c r="G25" s="73"/>
      <c r="H25" s="74"/>
    </row>
    <row r="26" spans="1:8">
      <c r="A26" s="67"/>
      <c r="B26" s="47" t="s">
        <v>862</v>
      </c>
      <c r="C26" s="42" t="s">
        <v>852</v>
      </c>
      <c r="D26" s="42">
        <v>140</v>
      </c>
      <c r="E26" s="72"/>
      <c r="F26" s="72">
        <f>E26*D26</f>
        <v>0</v>
      </c>
      <c r="G26" s="73"/>
      <c r="H26" s="74"/>
    </row>
    <row r="27" spans="1:8">
      <c r="A27" s="67"/>
      <c r="B27" s="47"/>
      <c r="E27" s="72"/>
      <c r="F27" s="72"/>
      <c r="G27" s="73"/>
      <c r="H27" s="74"/>
    </row>
    <row r="28" spans="1:8" ht="26.4">
      <c r="A28" s="67">
        <v>2</v>
      </c>
      <c r="B28" s="35" t="s">
        <v>863</v>
      </c>
      <c r="C28" s="42" t="s">
        <v>2</v>
      </c>
      <c r="D28" s="42">
        <v>35</v>
      </c>
      <c r="E28" s="72"/>
      <c r="F28" s="72">
        <f>E28*D28</f>
        <v>0</v>
      </c>
      <c r="G28" s="73"/>
      <c r="H28" s="74"/>
    </row>
    <row r="29" spans="1:8">
      <c r="A29" s="67"/>
      <c r="B29" s="47"/>
      <c r="E29" s="72"/>
      <c r="F29" s="72"/>
      <c r="G29" s="73"/>
      <c r="H29" s="74"/>
    </row>
    <row r="30" spans="1:8" ht="26.4">
      <c r="A30" s="67">
        <v>3</v>
      </c>
      <c r="B30" s="35" t="s">
        <v>864</v>
      </c>
      <c r="E30" s="42"/>
    </row>
    <row r="31" spans="1:8">
      <c r="A31" s="67"/>
      <c r="B31" s="35" t="s">
        <v>865</v>
      </c>
      <c r="C31" s="42" t="s">
        <v>852</v>
      </c>
      <c r="D31" s="42">
        <v>450</v>
      </c>
      <c r="E31" s="72"/>
      <c r="F31" s="72">
        <f>E31*D31</f>
        <v>0</v>
      </c>
      <c r="G31" s="73"/>
      <c r="H31" s="74"/>
    </row>
    <row r="32" spans="1:8">
      <c r="A32" s="67"/>
      <c r="B32" s="35" t="s">
        <v>866</v>
      </c>
      <c r="C32" s="42" t="s">
        <v>852</v>
      </c>
      <c r="D32" s="42">
        <v>50</v>
      </c>
      <c r="E32" s="72"/>
      <c r="F32" s="72">
        <f>E32*D32</f>
        <v>0</v>
      </c>
      <c r="G32" s="73"/>
      <c r="H32" s="74"/>
    </row>
    <row r="33" spans="1:8">
      <c r="A33" s="67"/>
      <c r="E33" s="42"/>
      <c r="G33" s="73"/>
      <c r="H33" s="74"/>
    </row>
    <row r="34" spans="1:8" ht="26.4">
      <c r="A34" s="67">
        <v>4</v>
      </c>
      <c r="B34" s="35" t="s">
        <v>867</v>
      </c>
      <c r="E34" s="42"/>
    </row>
    <row r="35" spans="1:8">
      <c r="A35" s="67"/>
      <c r="B35" s="35" t="s">
        <v>868</v>
      </c>
      <c r="C35" s="42" t="s">
        <v>852</v>
      </c>
      <c r="D35" s="42">
        <v>90</v>
      </c>
      <c r="E35" s="72"/>
      <c r="F35" s="72">
        <f>E35*D35</f>
        <v>0</v>
      </c>
      <c r="G35" s="73"/>
      <c r="H35" s="74"/>
    </row>
    <row r="36" spans="1:8">
      <c r="A36" s="67"/>
      <c r="E36" s="72"/>
      <c r="F36" s="72"/>
      <c r="G36" s="73"/>
      <c r="H36" s="74"/>
    </row>
    <row r="37" spans="1:8" ht="39.6">
      <c r="A37" s="67">
        <v>5</v>
      </c>
      <c r="B37" s="35" t="s">
        <v>869</v>
      </c>
      <c r="E37" s="42"/>
      <c r="G37" s="73"/>
      <c r="H37" s="74"/>
    </row>
    <row r="38" spans="1:8">
      <c r="A38" s="67"/>
      <c r="B38" s="35" t="s">
        <v>870</v>
      </c>
      <c r="C38" s="42" t="s">
        <v>852</v>
      </c>
      <c r="D38" s="42">
        <v>120</v>
      </c>
      <c r="E38" s="72"/>
      <c r="F38" s="72">
        <f>E38*D38</f>
        <v>0</v>
      </c>
      <c r="G38" s="73"/>
      <c r="H38" s="74"/>
    </row>
    <row r="39" spans="1:8">
      <c r="A39" s="67"/>
      <c r="B39" s="35" t="s">
        <v>871</v>
      </c>
      <c r="C39" s="42" t="s">
        <v>852</v>
      </c>
      <c r="D39" s="42">
        <v>30</v>
      </c>
      <c r="E39" s="72"/>
      <c r="F39" s="72">
        <f>E39*D39</f>
        <v>0</v>
      </c>
      <c r="G39" s="73"/>
      <c r="H39" s="74"/>
    </row>
    <row r="40" spans="1:8">
      <c r="A40" s="67"/>
      <c r="E40" s="72"/>
      <c r="F40" s="72"/>
      <c r="G40" s="73"/>
      <c r="H40" s="74"/>
    </row>
    <row r="41" spans="1:8" ht="52.8">
      <c r="A41" s="67">
        <v>6</v>
      </c>
      <c r="B41" s="35" t="s">
        <v>872</v>
      </c>
      <c r="E41" s="42"/>
      <c r="G41" s="73"/>
      <c r="H41" s="74"/>
    </row>
    <row r="42" spans="1:8">
      <c r="A42" s="67"/>
      <c r="B42" s="35" t="s">
        <v>873</v>
      </c>
      <c r="C42" s="42" t="s">
        <v>2</v>
      </c>
      <c r="D42" s="42">
        <v>24</v>
      </c>
      <c r="E42" s="72"/>
      <c r="F42" s="72">
        <f>E42*D42</f>
        <v>0</v>
      </c>
      <c r="G42" s="73"/>
      <c r="H42" s="74"/>
    </row>
    <row r="43" spans="1:8">
      <c r="A43" s="67"/>
      <c r="E43" s="42"/>
      <c r="G43" s="73"/>
      <c r="H43" s="74"/>
    </row>
    <row r="44" spans="1:8" ht="52.8">
      <c r="A44" s="67">
        <v>7</v>
      </c>
      <c r="B44" s="35" t="s">
        <v>874</v>
      </c>
      <c r="E44" s="42"/>
    </row>
    <row r="45" spans="1:8">
      <c r="A45" s="67"/>
      <c r="B45" s="35" t="s">
        <v>875</v>
      </c>
      <c r="C45" s="42" t="s">
        <v>2</v>
      </c>
      <c r="D45" s="42">
        <v>8</v>
      </c>
      <c r="E45" s="72"/>
      <c r="F45" s="72">
        <f>E45*D45</f>
        <v>0</v>
      </c>
      <c r="G45" s="73"/>
      <c r="H45" s="74"/>
    </row>
    <row r="46" spans="1:8">
      <c r="A46" s="67"/>
      <c r="B46" s="35" t="s">
        <v>876</v>
      </c>
      <c r="C46" s="42" t="s">
        <v>2</v>
      </c>
      <c r="D46" s="42">
        <v>2</v>
      </c>
      <c r="E46" s="72"/>
      <c r="F46" s="72">
        <f>E46*D46</f>
        <v>0</v>
      </c>
      <c r="G46" s="73"/>
      <c r="H46" s="74"/>
    </row>
    <row r="47" spans="1:8" ht="26.4">
      <c r="A47" s="67"/>
      <c r="B47" s="35" t="s">
        <v>877</v>
      </c>
      <c r="C47" s="42" t="s">
        <v>2</v>
      </c>
      <c r="D47" s="42">
        <v>2</v>
      </c>
      <c r="E47" s="72"/>
      <c r="F47" s="72">
        <f>E47*D47</f>
        <v>0</v>
      </c>
      <c r="G47" s="73"/>
      <c r="H47" s="74"/>
    </row>
    <row r="48" spans="1:8">
      <c r="A48" s="67"/>
      <c r="B48" s="35" t="s">
        <v>878</v>
      </c>
      <c r="C48" s="42" t="s">
        <v>2</v>
      </c>
      <c r="D48" s="42">
        <v>1</v>
      </c>
      <c r="E48" s="72"/>
      <c r="F48" s="72">
        <f>E48*D48</f>
        <v>0</v>
      </c>
      <c r="G48" s="73"/>
      <c r="H48" s="74"/>
    </row>
    <row r="49" spans="1:8">
      <c r="A49" s="67"/>
      <c r="B49" s="35" t="s">
        <v>879</v>
      </c>
      <c r="C49" s="42" t="s">
        <v>2</v>
      </c>
      <c r="D49" s="42">
        <v>1</v>
      </c>
      <c r="E49" s="72"/>
      <c r="F49" s="72">
        <f>E49*D49</f>
        <v>0</v>
      </c>
      <c r="G49" s="73"/>
      <c r="H49" s="74"/>
    </row>
    <row r="50" spans="1:8">
      <c r="A50" s="67"/>
      <c r="E50" s="72"/>
      <c r="F50" s="72"/>
      <c r="G50" s="73"/>
      <c r="H50" s="74"/>
    </row>
    <row r="51" spans="1:8" ht="39.6">
      <c r="A51" s="67">
        <v>8</v>
      </c>
      <c r="B51" s="35" t="s">
        <v>880</v>
      </c>
      <c r="C51" s="42" t="s">
        <v>852</v>
      </c>
      <c r="D51" s="42">
        <v>3</v>
      </c>
      <c r="E51" s="72"/>
      <c r="F51" s="72">
        <f>E51*D51</f>
        <v>0</v>
      </c>
      <c r="G51" s="73"/>
      <c r="H51" s="74"/>
    </row>
    <row r="52" spans="1:8">
      <c r="A52" s="67"/>
      <c r="E52" s="72"/>
      <c r="F52" s="72"/>
      <c r="G52" s="73"/>
      <c r="H52" s="74"/>
    </row>
    <row r="53" spans="1:8" ht="39.6">
      <c r="A53" s="67">
        <v>9</v>
      </c>
      <c r="B53" s="35" t="s">
        <v>881</v>
      </c>
      <c r="E53" s="42"/>
      <c r="G53" s="73"/>
      <c r="H53" s="74"/>
    </row>
    <row r="54" spans="1:8">
      <c r="A54" s="67"/>
      <c r="B54" s="35" t="s">
        <v>882</v>
      </c>
      <c r="C54" s="42" t="s">
        <v>2</v>
      </c>
      <c r="D54" s="42">
        <v>4</v>
      </c>
      <c r="E54" s="72"/>
      <c r="F54" s="72">
        <f>E54*D54</f>
        <v>0</v>
      </c>
      <c r="G54" s="73"/>
      <c r="H54" s="74"/>
    </row>
    <row r="55" spans="1:8">
      <c r="A55" s="67"/>
      <c r="E55" s="72"/>
      <c r="F55" s="72"/>
      <c r="G55" s="73"/>
      <c r="H55" s="74"/>
    </row>
    <row r="56" spans="1:8" ht="26.4">
      <c r="A56" s="67">
        <v>10</v>
      </c>
      <c r="B56" s="35" t="s">
        <v>883</v>
      </c>
      <c r="C56" s="42" t="s">
        <v>2</v>
      </c>
      <c r="D56" s="42">
        <v>1</v>
      </c>
      <c r="E56" s="72"/>
      <c r="F56" s="72">
        <f>E56*D56</f>
        <v>0</v>
      </c>
      <c r="G56" s="73"/>
      <c r="H56" s="74"/>
    </row>
    <row r="57" spans="1:8">
      <c r="A57" s="67"/>
      <c r="E57" s="38"/>
      <c r="F57" s="38"/>
      <c r="G57" s="73"/>
      <c r="H57" s="74"/>
    </row>
    <row r="58" spans="1:8">
      <c r="A58" s="67">
        <v>11</v>
      </c>
      <c r="B58" s="35" t="s">
        <v>884</v>
      </c>
      <c r="E58" s="38"/>
      <c r="G58" s="73"/>
      <c r="H58" s="74"/>
    </row>
    <row r="59" spans="1:8">
      <c r="A59" s="67"/>
      <c r="B59" s="35" t="s">
        <v>885</v>
      </c>
      <c r="C59" s="42" t="s">
        <v>4</v>
      </c>
      <c r="D59" s="42">
        <v>1</v>
      </c>
      <c r="E59" s="72"/>
      <c r="F59" s="72">
        <f t="shared" ref="F59:F72" si="1">E59*D59</f>
        <v>0</v>
      </c>
      <c r="G59" s="73"/>
      <c r="H59" s="74"/>
    </row>
    <row r="60" spans="1:8">
      <c r="A60" s="67"/>
      <c r="B60" s="35" t="s">
        <v>886</v>
      </c>
      <c r="C60" s="42" t="s">
        <v>4</v>
      </c>
      <c r="D60" s="42">
        <v>1</v>
      </c>
      <c r="E60" s="72"/>
      <c r="F60" s="72">
        <f t="shared" si="1"/>
        <v>0</v>
      </c>
      <c r="G60" s="73"/>
      <c r="H60" s="74"/>
    </row>
    <row r="61" spans="1:8">
      <c r="A61" s="67"/>
      <c r="B61" s="35" t="s">
        <v>887</v>
      </c>
      <c r="C61" s="42" t="s">
        <v>4</v>
      </c>
      <c r="D61" s="42">
        <v>1</v>
      </c>
      <c r="E61" s="72"/>
      <c r="F61" s="72">
        <f t="shared" si="1"/>
        <v>0</v>
      </c>
      <c r="G61" s="73"/>
      <c r="H61" s="74"/>
    </row>
    <row r="62" spans="1:8">
      <c r="A62" s="67"/>
      <c r="B62" s="35" t="s">
        <v>888</v>
      </c>
      <c r="C62" s="42" t="s">
        <v>4</v>
      </c>
      <c r="D62" s="42">
        <v>1</v>
      </c>
      <c r="E62" s="72"/>
      <c r="F62" s="72">
        <f t="shared" si="1"/>
        <v>0</v>
      </c>
      <c r="G62" s="73"/>
      <c r="H62" s="74"/>
    </row>
    <row r="63" spans="1:8">
      <c r="A63" s="67"/>
      <c r="B63" s="35" t="s">
        <v>889</v>
      </c>
      <c r="C63" s="42" t="s">
        <v>4</v>
      </c>
      <c r="D63" s="42">
        <v>2</v>
      </c>
      <c r="E63" s="72"/>
      <c r="F63" s="72">
        <f t="shared" si="1"/>
        <v>0</v>
      </c>
      <c r="G63" s="73"/>
      <c r="H63" s="74"/>
    </row>
    <row r="64" spans="1:8">
      <c r="A64" s="67"/>
      <c r="B64" s="35" t="s">
        <v>890</v>
      </c>
      <c r="C64" s="42" t="s">
        <v>4</v>
      </c>
      <c r="D64" s="42">
        <v>1</v>
      </c>
      <c r="E64" s="72"/>
      <c r="F64" s="72">
        <f t="shared" si="1"/>
        <v>0</v>
      </c>
      <c r="G64" s="73"/>
      <c r="H64" s="74"/>
    </row>
    <row r="65" spans="1:8">
      <c r="A65" s="67"/>
      <c r="B65" s="35" t="s">
        <v>891</v>
      </c>
      <c r="C65" s="42" t="s">
        <v>4</v>
      </c>
      <c r="D65" s="42">
        <v>1</v>
      </c>
      <c r="E65" s="72"/>
      <c r="F65" s="72">
        <f t="shared" si="1"/>
        <v>0</v>
      </c>
      <c r="G65" s="73"/>
      <c r="H65" s="74"/>
    </row>
    <row r="66" spans="1:8">
      <c r="A66" s="67"/>
      <c r="B66" s="35" t="s">
        <v>892</v>
      </c>
      <c r="C66" s="42" t="s">
        <v>4</v>
      </c>
      <c r="D66" s="42">
        <v>1</v>
      </c>
      <c r="E66" s="72"/>
      <c r="F66" s="72">
        <f t="shared" si="1"/>
        <v>0</v>
      </c>
      <c r="G66" s="73"/>
      <c r="H66" s="74"/>
    </row>
    <row r="67" spans="1:8">
      <c r="A67" s="67"/>
      <c r="B67" s="35" t="s">
        <v>893</v>
      </c>
      <c r="C67" s="42" t="s">
        <v>4</v>
      </c>
      <c r="D67" s="42">
        <v>2</v>
      </c>
      <c r="E67" s="72"/>
      <c r="F67" s="72">
        <f t="shared" si="1"/>
        <v>0</v>
      </c>
      <c r="G67" s="73"/>
      <c r="H67" s="74"/>
    </row>
    <row r="68" spans="1:8">
      <c r="A68" s="67"/>
      <c r="B68" s="35" t="s">
        <v>894</v>
      </c>
      <c r="C68" s="42" t="s">
        <v>4</v>
      </c>
      <c r="D68" s="42">
        <v>2</v>
      </c>
      <c r="E68" s="72"/>
      <c r="F68" s="72">
        <f t="shared" si="1"/>
        <v>0</v>
      </c>
      <c r="G68" s="73"/>
      <c r="H68" s="74"/>
    </row>
    <row r="69" spans="1:8">
      <c r="A69" s="67"/>
      <c r="B69" s="35" t="s">
        <v>895</v>
      </c>
      <c r="C69" s="42" t="s">
        <v>4</v>
      </c>
      <c r="D69" s="42">
        <v>1</v>
      </c>
      <c r="E69" s="72"/>
      <c r="F69" s="72">
        <f t="shared" si="1"/>
        <v>0</v>
      </c>
      <c r="G69" s="73"/>
      <c r="H69" s="74"/>
    </row>
    <row r="70" spans="1:8">
      <c r="A70" s="67"/>
      <c r="B70" s="35" t="s">
        <v>896</v>
      </c>
      <c r="C70" s="42" t="s">
        <v>4</v>
      </c>
      <c r="D70" s="42">
        <v>1</v>
      </c>
      <c r="E70" s="72"/>
      <c r="F70" s="72">
        <f t="shared" si="1"/>
        <v>0</v>
      </c>
      <c r="G70" s="73"/>
      <c r="H70" s="74"/>
    </row>
    <row r="71" spans="1:8">
      <c r="A71" s="67"/>
      <c r="B71" s="35" t="s">
        <v>897</v>
      </c>
      <c r="C71" s="42" t="s">
        <v>4</v>
      </c>
      <c r="D71" s="42">
        <v>1</v>
      </c>
      <c r="E71" s="72"/>
      <c r="F71" s="72">
        <f t="shared" si="1"/>
        <v>0</v>
      </c>
      <c r="G71" s="73"/>
      <c r="H71" s="74"/>
    </row>
    <row r="72" spans="1:8">
      <c r="A72" s="67"/>
      <c r="B72" s="35" t="s">
        <v>898</v>
      </c>
      <c r="C72" s="42" t="s">
        <v>4</v>
      </c>
      <c r="D72" s="42">
        <v>4</v>
      </c>
      <c r="E72" s="72"/>
      <c r="F72" s="72">
        <f t="shared" si="1"/>
        <v>0</v>
      </c>
      <c r="G72" s="73"/>
      <c r="H72" s="74"/>
    </row>
    <row r="73" spans="1:8">
      <c r="A73" s="67"/>
      <c r="E73" s="72"/>
      <c r="F73" s="72"/>
      <c r="G73" s="73"/>
      <c r="H73" s="74"/>
    </row>
    <row r="74" spans="1:8" ht="39.6">
      <c r="A74" s="67">
        <v>12</v>
      </c>
      <c r="B74" s="75" t="s">
        <v>899</v>
      </c>
      <c r="C74" s="42" t="s">
        <v>4</v>
      </c>
      <c r="D74" s="42">
        <v>5</v>
      </c>
      <c r="E74" s="72"/>
      <c r="F74" s="72">
        <f>E74*D74</f>
        <v>0</v>
      </c>
      <c r="G74" s="73"/>
      <c r="H74" s="74"/>
    </row>
    <row r="75" spans="1:8">
      <c r="A75" s="67"/>
      <c r="B75" s="40"/>
      <c r="C75" s="40"/>
      <c r="D75" s="40"/>
      <c r="E75" s="40"/>
      <c r="F75" s="40"/>
      <c r="G75" s="40"/>
      <c r="H75" s="40"/>
    </row>
    <row r="76" spans="1:8" ht="52.8">
      <c r="A76" s="67">
        <v>13</v>
      </c>
      <c r="B76" s="75" t="s">
        <v>900</v>
      </c>
      <c r="C76" s="42" t="s">
        <v>4</v>
      </c>
      <c r="D76" s="42">
        <v>4</v>
      </c>
      <c r="E76" s="72"/>
      <c r="F76" s="72">
        <f>E76*D76</f>
        <v>0</v>
      </c>
      <c r="G76" s="73"/>
      <c r="H76" s="74"/>
    </row>
    <row r="77" spans="1:8">
      <c r="A77" s="67"/>
      <c r="E77" s="72"/>
      <c r="F77" s="72"/>
      <c r="G77" s="73"/>
      <c r="H77" s="74"/>
    </row>
    <row r="78" spans="1:8" ht="39.6">
      <c r="A78" s="67">
        <v>14</v>
      </c>
      <c r="B78" s="75" t="s">
        <v>901</v>
      </c>
      <c r="C78" s="42" t="s">
        <v>852</v>
      </c>
      <c r="D78" s="42">
        <v>30</v>
      </c>
      <c r="E78" s="72"/>
      <c r="F78" s="72">
        <f>E78*D78</f>
        <v>0</v>
      </c>
      <c r="G78" s="73"/>
      <c r="H78" s="74"/>
    </row>
    <row r="79" spans="1:8">
      <c r="A79" s="67"/>
      <c r="E79" s="72"/>
      <c r="F79" s="72"/>
      <c r="G79" s="73"/>
      <c r="H79" s="74"/>
    </row>
    <row r="80" spans="1:8">
      <c r="A80" s="67">
        <v>15</v>
      </c>
      <c r="B80" s="75" t="s">
        <v>902</v>
      </c>
      <c r="C80" s="42" t="s">
        <v>4</v>
      </c>
      <c r="D80" s="42">
        <v>1</v>
      </c>
      <c r="E80" s="72"/>
      <c r="F80" s="72">
        <f>E80*D80</f>
        <v>0</v>
      </c>
      <c r="G80" s="73"/>
      <c r="H80" s="74"/>
    </row>
    <row r="81" spans="1:13">
      <c r="A81" s="67"/>
      <c r="E81" s="42"/>
      <c r="G81" s="73"/>
      <c r="H81" s="74"/>
    </row>
    <row r="82" spans="1:13" ht="26.4">
      <c r="A82" s="67">
        <v>16</v>
      </c>
      <c r="B82" s="75" t="s">
        <v>903</v>
      </c>
      <c r="C82" s="42" t="s">
        <v>4</v>
      </c>
      <c r="D82" s="42">
        <v>1</v>
      </c>
      <c r="E82" s="72"/>
      <c r="F82" s="72">
        <f>E82*D82</f>
        <v>0</v>
      </c>
      <c r="G82" s="73"/>
      <c r="H82" s="74"/>
      <c r="K82" s="76"/>
      <c r="L82" s="77"/>
      <c r="M82" s="77"/>
    </row>
    <row r="83" spans="1:13">
      <c r="A83" s="67"/>
      <c r="B83" s="75"/>
      <c r="E83" s="72"/>
      <c r="F83" s="72"/>
      <c r="G83" s="73"/>
      <c r="H83" s="74"/>
      <c r="K83" s="76"/>
      <c r="L83" s="77"/>
      <c r="M83" s="77"/>
    </row>
    <row r="84" spans="1:13" s="83" customFormat="1" ht="39.6">
      <c r="A84" s="78">
        <v>17</v>
      </c>
      <c r="B84" s="79" t="s">
        <v>904</v>
      </c>
      <c r="C84" s="80" t="s">
        <v>4</v>
      </c>
      <c r="D84" s="80">
        <v>1</v>
      </c>
      <c r="E84" s="81"/>
      <c r="F84" s="82">
        <f>D84*E84</f>
        <v>0</v>
      </c>
    </row>
    <row r="85" spans="1:13">
      <c r="A85" s="84"/>
      <c r="B85" s="85"/>
      <c r="C85" s="86"/>
      <c r="D85" s="86"/>
      <c r="E85" s="85"/>
      <c r="F85" s="85"/>
      <c r="G85" s="53"/>
      <c r="H85" s="54"/>
      <c r="K85" s="76"/>
    </row>
    <row r="86" spans="1:13" ht="13.8" thickBot="1">
      <c r="A86" s="87" t="s">
        <v>845</v>
      </c>
      <c r="B86" s="88" t="s">
        <v>905</v>
      </c>
      <c r="C86" s="89"/>
      <c r="D86" s="89"/>
      <c r="E86" s="90"/>
      <c r="F86" s="91">
        <f>SUM(F12:F85)</f>
        <v>0</v>
      </c>
      <c r="G86" s="73"/>
      <c r="H86" s="74"/>
      <c r="K86" s="76"/>
    </row>
    <row r="87" spans="1:13" s="55" customFormat="1" ht="13.8" thickTop="1">
      <c r="A87" s="8"/>
      <c r="B87" s="10"/>
      <c r="C87" s="42"/>
      <c r="D87" s="42"/>
      <c r="E87" s="35"/>
      <c r="F87" s="35"/>
      <c r="G87" s="53"/>
      <c r="H87" s="54"/>
    </row>
    <row r="88" spans="1:13" s="55" customFormat="1">
      <c r="A88" s="8"/>
      <c r="B88" s="10"/>
      <c r="C88" s="42"/>
      <c r="D88" s="42"/>
      <c r="E88" s="39"/>
      <c r="F88" s="39"/>
      <c r="G88" s="53"/>
      <c r="H88" s="54"/>
    </row>
    <row r="89" spans="1:13" s="55" customFormat="1">
      <c r="A89" s="8"/>
      <c r="B89" s="10"/>
      <c r="C89" s="42"/>
      <c r="D89" s="42"/>
      <c r="E89" s="38"/>
      <c r="F89" s="38"/>
      <c r="G89" s="53"/>
      <c r="H89" s="54"/>
    </row>
    <row r="90" spans="1:13" s="55" customFormat="1">
      <c r="A90" s="8"/>
      <c r="B90" s="10"/>
      <c r="C90" s="42"/>
      <c r="D90" s="42"/>
      <c r="E90" s="39"/>
      <c r="F90" s="54"/>
      <c r="G90" s="53"/>
      <c r="H90" s="54"/>
    </row>
    <row r="91" spans="1:13" s="55" customFormat="1">
      <c r="A91" s="8"/>
      <c r="B91" s="10"/>
      <c r="C91" s="42"/>
      <c r="D91" s="42"/>
      <c r="E91" s="39"/>
      <c r="F91" s="54"/>
      <c r="G91" s="53"/>
      <c r="H91" s="54"/>
    </row>
    <row r="92" spans="1:13">
      <c r="B92" s="10"/>
      <c r="E92" s="39"/>
      <c r="F92" s="54"/>
    </row>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G65"/>
  <sheetViews>
    <sheetView topLeftCell="A25" zoomScaleNormal="100" zoomScaleSheetLayoutView="100" workbookViewId="0">
      <selection activeCell="M42" sqref="M42"/>
    </sheetView>
  </sheetViews>
  <sheetFormatPr defaultRowHeight="13.2"/>
  <cols>
    <col min="1" max="1" width="4" style="92" customWidth="1"/>
    <col min="2" max="2" width="5.44140625" style="92" customWidth="1"/>
    <col min="3" max="3" width="44.109375" style="114" customWidth="1"/>
    <col min="4" max="4" width="4.44140625" style="95" customWidth="1"/>
    <col min="5" max="5" width="5.5546875" style="95" customWidth="1"/>
    <col min="6" max="7" width="10.88671875" style="95" bestFit="1" customWidth="1"/>
    <col min="8" max="256" width="9" style="136"/>
    <col min="257" max="257" width="4" style="136" customWidth="1"/>
    <col min="258" max="258" width="5.44140625" style="136" customWidth="1"/>
    <col min="259" max="259" width="44.109375" style="136" customWidth="1"/>
    <col min="260" max="260" width="4.44140625" style="136" customWidth="1"/>
    <col min="261" max="261" width="5.5546875" style="136" customWidth="1"/>
    <col min="262" max="262" width="9.44140625" style="136" customWidth="1"/>
    <col min="263" max="263" width="9.6640625" style="136" customWidth="1"/>
    <col min="264" max="512" width="9" style="136"/>
    <col min="513" max="513" width="4" style="136" customWidth="1"/>
    <col min="514" max="514" width="5.44140625" style="136" customWidth="1"/>
    <col min="515" max="515" width="44.109375" style="136" customWidth="1"/>
    <col min="516" max="516" width="4.44140625" style="136" customWidth="1"/>
    <col min="517" max="517" width="5.5546875" style="136" customWidth="1"/>
    <col min="518" max="518" width="9.44140625" style="136" customWidth="1"/>
    <col min="519" max="519" width="9.6640625" style="136" customWidth="1"/>
    <col min="520" max="768" width="9" style="136"/>
    <col min="769" max="769" width="4" style="136" customWidth="1"/>
    <col min="770" max="770" width="5.44140625" style="136" customWidth="1"/>
    <col min="771" max="771" width="44.109375" style="136" customWidth="1"/>
    <col min="772" max="772" width="4.44140625" style="136" customWidth="1"/>
    <col min="773" max="773" width="5.5546875" style="136" customWidth="1"/>
    <col min="774" max="774" width="9.44140625" style="136" customWidth="1"/>
    <col min="775" max="775" width="9.6640625" style="136" customWidth="1"/>
    <col min="776" max="1024" width="9" style="136"/>
    <col min="1025" max="1025" width="4" style="136" customWidth="1"/>
    <col min="1026" max="1026" width="5.44140625" style="136" customWidth="1"/>
    <col min="1027" max="1027" width="44.109375" style="136" customWidth="1"/>
    <col min="1028" max="1028" width="4.44140625" style="136" customWidth="1"/>
    <col min="1029" max="1029" width="5.5546875" style="136" customWidth="1"/>
    <col min="1030" max="1030" width="9.44140625" style="136" customWidth="1"/>
    <col min="1031" max="1031" width="9.6640625" style="136" customWidth="1"/>
    <col min="1032" max="1280" width="9" style="136"/>
    <col min="1281" max="1281" width="4" style="136" customWidth="1"/>
    <col min="1282" max="1282" width="5.44140625" style="136" customWidth="1"/>
    <col min="1283" max="1283" width="44.109375" style="136" customWidth="1"/>
    <col min="1284" max="1284" width="4.44140625" style="136" customWidth="1"/>
    <col min="1285" max="1285" width="5.5546875" style="136" customWidth="1"/>
    <col min="1286" max="1286" width="9.44140625" style="136" customWidth="1"/>
    <col min="1287" max="1287" width="9.6640625" style="136" customWidth="1"/>
    <col min="1288" max="1536" width="9" style="136"/>
    <col min="1537" max="1537" width="4" style="136" customWidth="1"/>
    <col min="1538" max="1538" width="5.44140625" style="136" customWidth="1"/>
    <col min="1539" max="1539" width="44.109375" style="136" customWidth="1"/>
    <col min="1540" max="1540" width="4.44140625" style="136" customWidth="1"/>
    <col min="1541" max="1541" width="5.5546875" style="136" customWidth="1"/>
    <col min="1542" max="1542" width="9.44140625" style="136" customWidth="1"/>
    <col min="1543" max="1543" width="9.6640625" style="136" customWidth="1"/>
    <col min="1544" max="1792" width="9" style="136"/>
    <col min="1793" max="1793" width="4" style="136" customWidth="1"/>
    <col min="1794" max="1794" width="5.44140625" style="136" customWidth="1"/>
    <col min="1795" max="1795" width="44.109375" style="136" customWidth="1"/>
    <col min="1796" max="1796" width="4.44140625" style="136" customWidth="1"/>
    <col min="1797" max="1797" width="5.5546875" style="136" customWidth="1"/>
    <col min="1798" max="1798" width="9.44140625" style="136" customWidth="1"/>
    <col min="1799" max="1799" width="9.6640625" style="136" customWidth="1"/>
    <col min="1800" max="2048" width="9" style="136"/>
    <col min="2049" max="2049" width="4" style="136" customWidth="1"/>
    <col min="2050" max="2050" width="5.44140625" style="136" customWidth="1"/>
    <col min="2051" max="2051" width="44.109375" style="136" customWidth="1"/>
    <col min="2052" max="2052" width="4.44140625" style="136" customWidth="1"/>
    <col min="2053" max="2053" width="5.5546875" style="136" customWidth="1"/>
    <col min="2054" max="2054" width="9.44140625" style="136" customWidth="1"/>
    <col min="2055" max="2055" width="9.6640625" style="136" customWidth="1"/>
    <col min="2056" max="2304" width="9" style="136"/>
    <col min="2305" max="2305" width="4" style="136" customWidth="1"/>
    <col min="2306" max="2306" width="5.44140625" style="136" customWidth="1"/>
    <col min="2307" max="2307" width="44.109375" style="136" customWidth="1"/>
    <col min="2308" max="2308" width="4.44140625" style="136" customWidth="1"/>
    <col min="2309" max="2309" width="5.5546875" style="136" customWidth="1"/>
    <col min="2310" max="2310" width="9.44140625" style="136" customWidth="1"/>
    <col min="2311" max="2311" width="9.6640625" style="136" customWidth="1"/>
    <col min="2312" max="2560" width="9" style="136"/>
    <col min="2561" max="2561" width="4" style="136" customWidth="1"/>
    <col min="2562" max="2562" width="5.44140625" style="136" customWidth="1"/>
    <col min="2563" max="2563" width="44.109375" style="136" customWidth="1"/>
    <col min="2564" max="2564" width="4.44140625" style="136" customWidth="1"/>
    <col min="2565" max="2565" width="5.5546875" style="136" customWidth="1"/>
    <col min="2566" max="2566" width="9.44140625" style="136" customWidth="1"/>
    <col min="2567" max="2567" width="9.6640625" style="136" customWidth="1"/>
    <col min="2568" max="2816" width="9" style="136"/>
    <col min="2817" max="2817" width="4" style="136" customWidth="1"/>
    <col min="2818" max="2818" width="5.44140625" style="136" customWidth="1"/>
    <col min="2819" max="2819" width="44.109375" style="136" customWidth="1"/>
    <col min="2820" max="2820" width="4.44140625" style="136" customWidth="1"/>
    <col min="2821" max="2821" width="5.5546875" style="136" customWidth="1"/>
    <col min="2822" max="2822" width="9.44140625" style="136" customWidth="1"/>
    <col min="2823" max="2823" width="9.6640625" style="136" customWidth="1"/>
    <col min="2824" max="3072" width="9" style="136"/>
    <col min="3073" max="3073" width="4" style="136" customWidth="1"/>
    <col min="3074" max="3074" width="5.44140625" style="136" customWidth="1"/>
    <col min="3075" max="3075" width="44.109375" style="136" customWidth="1"/>
    <col min="3076" max="3076" width="4.44140625" style="136" customWidth="1"/>
    <col min="3077" max="3077" width="5.5546875" style="136" customWidth="1"/>
    <col min="3078" max="3078" width="9.44140625" style="136" customWidth="1"/>
    <col min="3079" max="3079" width="9.6640625" style="136" customWidth="1"/>
    <col min="3080" max="3328" width="9" style="136"/>
    <col min="3329" max="3329" width="4" style="136" customWidth="1"/>
    <col min="3330" max="3330" width="5.44140625" style="136" customWidth="1"/>
    <col min="3331" max="3331" width="44.109375" style="136" customWidth="1"/>
    <col min="3332" max="3332" width="4.44140625" style="136" customWidth="1"/>
    <col min="3333" max="3333" width="5.5546875" style="136" customWidth="1"/>
    <col min="3334" max="3334" width="9.44140625" style="136" customWidth="1"/>
    <col min="3335" max="3335" width="9.6640625" style="136" customWidth="1"/>
    <col min="3336" max="3584" width="9" style="136"/>
    <col min="3585" max="3585" width="4" style="136" customWidth="1"/>
    <col min="3586" max="3586" width="5.44140625" style="136" customWidth="1"/>
    <col min="3587" max="3587" width="44.109375" style="136" customWidth="1"/>
    <col min="3588" max="3588" width="4.44140625" style="136" customWidth="1"/>
    <col min="3589" max="3589" width="5.5546875" style="136" customWidth="1"/>
    <col min="3590" max="3590" width="9.44140625" style="136" customWidth="1"/>
    <col min="3591" max="3591" width="9.6640625" style="136" customWidth="1"/>
    <col min="3592" max="3840" width="9" style="136"/>
    <col min="3841" max="3841" width="4" style="136" customWidth="1"/>
    <col min="3842" max="3842" width="5.44140625" style="136" customWidth="1"/>
    <col min="3843" max="3843" width="44.109375" style="136" customWidth="1"/>
    <col min="3844" max="3844" width="4.44140625" style="136" customWidth="1"/>
    <col min="3845" max="3845" width="5.5546875" style="136" customWidth="1"/>
    <col min="3846" max="3846" width="9.44140625" style="136" customWidth="1"/>
    <col min="3847" max="3847" width="9.6640625" style="136" customWidth="1"/>
    <col min="3848" max="4096" width="9" style="136"/>
    <col min="4097" max="4097" width="4" style="136" customWidth="1"/>
    <col min="4098" max="4098" width="5.44140625" style="136" customWidth="1"/>
    <col min="4099" max="4099" width="44.109375" style="136" customWidth="1"/>
    <col min="4100" max="4100" width="4.44140625" style="136" customWidth="1"/>
    <col min="4101" max="4101" width="5.5546875" style="136" customWidth="1"/>
    <col min="4102" max="4102" width="9.44140625" style="136" customWidth="1"/>
    <col min="4103" max="4103" width="9.6640625" style="136" customWidth="1"/>
    <col min="4104" max="4352" width="9" style="136"/>
    <col min="4353" max="4353" width="4" style="136" customWidth="1"/>
    <col min="4354" max="4354" width="5.44140625" style="136" customWidth="1"/>
    <col min="4355" max="4355" width="44.109375" style="136" customWidth="1"/>
    <col min="4356" max="4356" width="4.44140625" style="136" customWidth="1"/>
    <col min="4357" max="4357" width="5.5546875" style="136" customWidth="1"/>
    <col min="4358" max="4358" width="9.44140625" style="136" customWidth="1"/>
    <col min="4359" max="4359" width="9.6640625" style="136" customWidth="1"/>
    <col min="4360" max="4608" width="9" style="136"/>
    <col min="4609" max="4609" width="4" style="136" customWidth="1"/>
    <col min="4610" max="4610" width="5.44140625" style="136" customWidth="1"/>
    <col min="4611" max="4611" width="44.109375" style="136" customWidth="1"/>
    <col min="4612" max="4612" width="4.44140625" style="136" customWidth="1"/>
    <col min="4613" max="4613" width="5.5546875" style="136" customWidth="1"/>
    <col min="4614" max="4614" width="9.44140625" style="136" customWidth="1"/>
    <col min="4615" max="4615" width="9.6640625" style="136" customWidth="1"/>
    <col min="4616" max="4864" width="9" style="136"/>
    <col min="4865" max="4865" width="4" style="136" customWidth="1"/>
    <col min="4866" max="4866" width="5.44140625" style="136" customWidth="1"/>
    <col min="4867" max="4867" width="44.109375" style="136" customWidth="1"/>
    <col min="4868" max="4868" width="4.44140625" style="136" customWidth="1"/>
    <col min="4869" max="4869" width="5.5546875" style="136" customWidth="1"/>
    <col min="4870" max="4870" width="9.44140625" style="136" customWidth="1"/>
    <col min="4871" max="4871" width="9.6640625" style="136" customWidth="1"/>
    <col min="4872" max="5120" width="9" style="136"/>
    <col min="5121" max="5121" width="4" style="136" customWidth="1"/>
    <col min="5122" max="5122" width="5.44140625" style="136" customWidth="1"/>
    <col min="5123" max="5123" width="44.109375" style="136" customWidth="1"/>
    <col min="5124" max="5124" width="4.44140625" style="136" customWidth="1"/>
    <col min="5125" max="5125" width="5.5546875" style="136" customWidth="1"/>
    <col min="5126" max="5126" width="9.44140625" style="136" customWidth="1"/>
    <col min="5127" max="5127" width="9.6640625" style="136" customWidth="1"/>
    <col min="5128" max="5376" width="9" style="136"/>
    <col min="5377" max="5377" width="4" style="136" customWidth="1"/>
    <col min="5378" max="5378" width="5.44140625" style="136" customWidth="1"/>
    <col min="5379" max="5379" width="44.109375" style="136" customWidth="1"/>
    <col min="5380" max="5380" width="4.44140625" style="136" customWidth="1"/>
    <col min="5381" max="5381" width="5.5546875" style="136" customWidth="1"/>
    <col min="5382" max="5382" width="9.44140625" style="136" customWidth="1"/>
    <col min="5383" max="5383" width="9.6640625" style="136" customWidth="1"/>
    <col min="5384" max="5632" width="9" style="136"/>
    <col min="5633" max="5633" width="4" style="136" customWidth="1"/>
    <col min="5634" max="5634" width="5.44140625" style="136" customWidth="1"/>
    <col min="5635" max="5635" width="44.109375" style="136" customWidth="1"/>
    <col min="5636" max="5636" width="4.44140625" style="136" customWidth="1"/>
    <col min="5637" max="5637" width="5.5546875" style="136" customWidth="1"/>
    <col min="5638" max="5638" width="9.44140625" style="136" customWidth="1"/>
    <col min="5639" max="5639" width="9.6640625" style="136" customWidth="1"/>
    <col min="5640" max="5888" width="9" style="136"/>
    <col min="5889" max="5889" width="4" style="136" customWidth="1"/>
    <col min="5890" max="5890" width="5.44140625" style="136" customWidth="1"/>
    <col min="5891" max="5891" width="44.109375" style="136" customWidth="1"/>
    <col min="5892" max="5892" width="4.44140625" style="136" customWidth="1"/>
    <col min="5893" max="5893" width="5.5546875" style="136" customWidth="1"/>
    <col min="5894" max="5894" width="9.44140625" style="136" customWidth="1"/>
    <col min="5895" max="5895" width="9.6640625" style="136" customWidth="1"/>
    <col min="5896" max="6144" width="9" style="136"/>
    <col min="6145" max="6145" width="4" style="136" customWidth="1"/>
    <col min="6146" max="6146" width="5.44140625" style="136" customWidth="1"/>
    <col min="6147" max="6147" width="44.109375" style="136" customWidth="1"/>
    <col min="6148" max="6148" width="4.44140625" style="136" customWidth="1"/>
    <col min="6149" max="6149" width="5.5546875" style="136" customWidth="1"/>
    <col min="6150" max="6150" width="9.44140625" style="136" customWidth="1"/>
    <col min="6151" max="6151" width="9.6640625" style="136" customWidth="1"/>
    <col min="6152" max="6400" width="9" style="136"/>
    <col min="6401" max="6401" width="4" style="136" customWidth="1"/>
    <col min="6402" max="6402" width="5.44140625" style="136" customWidth="1"/>
    <col min="6403" max="6403" width="44.109375" style="136" customWidth="1"/>
    <col min="6404" max="6404" width="4.44140625" style="136" customWidth="1"/>
    <col min="6405" max="6405" width="5.5546875" style="136" customWidth="1"/>
    <col min="6406" max="6406" width="9.44140625" style="136" customWidth="1"/>
    <col min="6407" max="6407" width="9.6640625" style="136" customWidth="1"/>
    <col min="6408" max="6656" width="9" style="136"/>
    <col min="6657" max="6657" width="4" style="136" customWidth="1"/>
    <col min="6658" max="6658" width="5.44140625" style="136" customWidth="1"/>
    <col min="6659" max="6659" width="44.109375" style="136" customWidth="1"/>
    <col min="6660" max="6660" width="4.44140625" style="136" customWidth="1"/>
    <col min="6661" max="6661" width="5.5546875" style="136" customWidth="1"/>
    <col min="6662" max="6662" width="9.44140625" style="136" customWidth="1"/>
    <col min="6663" max="6663" width="9.6640625" style="136" customWidth="1"/>
    <col min="6664" max="6912" width="9" style="136"/>
    <col min="6913" max="6913" width="4" style="136" customWidth="1"/>
    <col min="6914" max="6914" width="5.44140625" style="136" customWidth="1"/>
    <col min="6915" max="6915" width="44.109375" style="136" customWidth="1"/>
    <col min="6916" max="6916" width="4.44140625" style="136" customWidth="1"/>
    <col min="6917" max="6917" width="5.5546875" style="136" customWidth="1"/>
    <col min="6918" max="6918" width="9.44140625" style="136" customWidth="1"/>
    <col min="6919" max="6919" width="9.6640625" style="136" customWidth="1"/>
    <col min="6920" max="7168" width="9" style="136"/>
    <col min="7169" max="7169" width="4" style="136" customWidth="1"/>
    <col min="7170" max="7170" width="5.44140625" style="136" customWidth="1"/>
    <col min="7171" max="7171" width="44.109375" style="136" customWidth="1"/>
    <col min="7172" max="7172" width="4.44140625" style="136" customWidth="1"/>
    <col min="7173" max="7173" width="5.5546875" style="136" customWidth="1"/>
    <col min="7174" max="7174" width="9.44140625" style="136" customWidth="1"/>
    <col min="7175" max="7175" width="9.6640625" style="136" customWidth="1"/>
    <col min="7176" max="7424" width="9" style="136"/>
    <col min="7425" max="7425" width="4" style="136" customWidth="1"/>
    <col min="7426" max="7426" width="5.44140625" style="136" customWidth="1"/>
    <col min="7427" max="7427" width="44.109375" style="136" customWidth="1"/>
    <col min="7428" max="7428" width="4.44140625" style="136" customWidth="1"/>
    <col min="7429" max="7429" width="5.5546875" style="136" customWidth="1"/>
    <col min="7430" max="7430" width="9.44140625" style="136" customWidth="1"/>
    <col min="7431" max="7431" width="9.6640625" style="136" customWidth="1"/>
    <col min="7432" max="7680" width="9" style="136"/>
    <col min="7681" max="7681" width="4" style="136" customWidth="1"/>
    <col min="7682" max="7682" width="5.44140625" style="136" customWidth="1"/>
    <col min="7683" max="7683" width="44.109375" style="136" customWidth="1"/>
    <col min="7684" max="7684" width="4.44140625" style="136" customWidth="1"/>
    <col min="7685" max="7685" width="5.5546875" style="136" customWidth="1"/>
    <col min="7686" max="7686" width="9.44140625" style="136" customWidth="1"/>
    <col min="7687" max="7687" width="9.6640625" style="136" customWidth="1"/>
    <col min="7688" max="7936" width="9" style="136"/>
    <col min="7937" max="7937" width="4" style="136" customWidth="1"/>
    <col min="7938" max="7938" width="5.44140625" style="136" customWidth="1"/>
    <col min="7939" max="7939" width="44.109375" style="136" customWidth="1"/>
    <col min="7940" max="7940" width="4.44140625" style="136" customWidth="1"/>
    <col min="7941" max="7941" width="5.5546875" style="136" customWidth="1"/>
    <col min="7942" max="7942" width="9.44140625" style="136" customWidth="1"/>
    <col min="7943" max="7943" width="9.6640625" style="136" customWidth="1"/>
    <col min="7944" max="8192" width="9" style="136"/>
    <col min="8193" max="8193" width="4" style="136" customWidth="1"/>
    <col min="8194" max="8194" width="5.44140625" style="136" customWidth="1"/>
    <col min="8195" max="8195" width="44.109375" style="136" customWidth="1"/>
    <col min="8196" max="8196" width="4.44140625" style="136" customWidth="1"/>
    <col min="8197" max="8197" width="5.5546875" style="136" customWidth="1"/>
    <col min="8198" max="8198" width="9.44140625" style="136" customWidth="1"/>
    <col min="8199" max="8199" width="9.6640625" style="136" customWidth="1"/>
    <col min="8200" max="8448" width="9" style="136"/>
    <col min="8449" max="8449" width="4" style="136" customWidth="1"/>
    <col min="8450" max="8450" width="5.44140625" style="136" customWidth="1"/>
    <col min="8451" max="8451" width="44.109375" style="136" customWidth="1"/>
    <col min="8452" max="8452" width="4.44140625" style="136" customWidth="1"/>
    <col min="8453" max="8453" width="5.5546875" style="136" customWidth="1"/>
    <col min="8454" max="8454" width="9.44140625" style="136" customWidth="1"/>
    <col min="8455" max="8455" width="9.6640625" style="136" customWidth="1"/>
    <col min="8456" max="8704" width="9" style="136"/>
    <col min="8705" max="8705" width="4" style="136" customWidth="1"/>
    <col min="8706" max="8706" width="5.44140625" style="136" customWidth="1"/>
    <col min="8707" max="8707" width="44.109375" style="136" customWidth="1"/>
    <col min="8708" max="8708" width="4.44140625" style="136" customWidth="1"/>
    <col min="8709" max="8709" width="5.5546875" style="136" customWidth="1"/>
    <col min="8710" max="8710" width="9.44140625" style="136" customWidth="1"/>
    <col min="8711" max="8711" width="9.6640625" style="136" customWidth="1"/>
    <col min="8712" max="8960" width="9" style="136"/>
    <col min="8961" max="8961" width="4" style="136" customWidth="1"/>
    <col min="8962" max="8962" width="5.44140625" style="136" customWidth="1"/>
    <col min="8963" max="8963" width="44.109375" style="136" customWidth="1"/>
    <col min="8964" max="8964" width="4.44140625" style="136" customWidth="1"/>
    <col min="8965" max="8965" width="5.5546875" style="136" customWidth="1"/>
    <col min="8966" max="8966" width="9.44140625" style="136" customWidth="1"/>
    <col min="8967" max="8967" width="9.6640625" style="136" customWidth="1"/>
    <col min="8968" max="9216" width="9" style="136"/>
    <col min="9217" max="9217" width="4" style="136" customWidth="1"/>
    <col min="9218" max="9218" width="5.44140625" style="136" customWidth="1"/>
    <col min="9219" max="9219" width="44.109375" style="136" customWidth="1"/>
    <col min="9220" max="9220" width="4.44140625" style="136" customWidth="1"/>
    <col min="9221" max="9221" width="5.5546875" style="136" customWidth="1"/>
    <col min="9222" max="9222" width="9.44140625" style="136" customWidth="1"/>
    <col min="9223" max="9223" width="9.6640625" style="136" customWidth="1"/>
    <col min="9224" max="9472" width="9" style="136"/>
    <col min="9473" max="9473" width="4" style="136" customWidth="1"/>
    <col min="9474" max="9474" width="5.44140625" style="136" customWidth="1"/>
    <col min="9475" max="9475" width="44.109375" style="136" customWidth="1"/>
    <col min="9476" max="9476" width="4.44140625" style="136" customWidth="1"/>
    <col min="9477" max="9477" width="5.5546875" style="136" customWidth="1"/>
    <col min="9478" max="9478" width="9.44140625" style="136" customWidth="1"/>
    <col min="9479" max="9479" width="9.6640625" style="136" customWidth="1"/>
    <col min="9480" max="9728" width="9" style="136"/>
    <col min="9729" max="9729" width="4" style="136" customWidth="1"/>
    <col min="9730" max="9730" width="5.44140625" style="136" customWidth="1"/>
    <col min="9731" max="9731" width="44.109375" style="136" customWidth="1"/>
    <col min="9732" max="9732" width="4.44140625" style="136" customWidth="1"/>
    <col min="9733" max="9733" width="5.5546875" style="136" customWidth="1"/>
    <col min="9734" max="9734" width="9.44140625" style="136" customWidth="1"/>
    <col min="9735" max="9735" width="9.6640625" style="136" customWidth="1"/>
    <col min="9736" max="9984" width="9" style="136"/>
    <col min="9985" max="9985" width="4" style="136" customWidth="1"/>
    <col min="9986" max="9986" width="5.44140625" style="136" customWidth="1"/>
    <col min="9987" max="9987" width="44.109375" style="136" customWidth="1"/>
    <col min="9988" max="9988" width="4.44140625" style="136" customWidth="1"/>
    <col min="9989" max="9989" width="5.5546875" style="136" customWidth="1"/>
    <col min="9990" max="9990" width="9.44140625" style="136" customWidth="1"/>
    <col min="9991" max="9991" width="9.6640625" style="136" customWidth="1"/>
    <col min="9992" max="10240" width="9" style="136"/>
    <col min="10241" max="10241" width="4" style="136" customWidth="1"/>
    <col min="10242" max="10242" width="5.44140625" style="136" customWidth="1"/>
    <col min="10243" max="10243" width="44.109375" style="136" customWidth="1"/>
    <col min="10244" max="10244" width="4.44140625" style="136" customWidth="1"/>
    <col min="10245" max="10245" width="5.5546875" style="136" customWidth="1"/>
    <col min="10246" max="10246" width="9.44140625" style="136" customWidth="1"/>
    <col min="10247" max="10247" width="9.6640625" style="136" customWidth="1"/>
    <col min="10248" max="10496" width="9" style="136"/>
    <col min="10497" max="10497" width="4" style="136" customWidth="1"/>
    <col min="10498" max="10498" width="5.44140625" style="136" customWidth="1"/>
    <col min="10499" max="10499" width="44.109375" style="136" customWidth="1"/>
    <col min="10500" max="10500" width="4.44140625" style="136" customWidth="1"/>
    <col min="10501" max="10501" width="5.5546875" style="136" customWidth="1"/>
    <col min="10502" max="10502" width="9.44140625" style="136" customWidth="1"/>
    <col min="10503" max="10503" width="9.6640625" style="136" customWidth="1"/>
    <col min="10504" max="10752" width="9" style="136"/>
    <col min="10753" max="10753" width="4" style="136" customWidth="1"/>
    <col min="10754" max="10754" width="5.44140625" style="136" customWidth="1"/>
    <col min="10755" max="10755" width="44.109375" style="136" customWidth="1"/>
    <col min="10756" max="10756" width="4.44140625" style="136" customWidth="1"/>
    <col min="10757" max="10757" width="5.5546875" style="136" customWidth="1"/>
    <col min="10758" max="10758" width="9.44140625" style="136" customWidth="1"/>
    <col min="10759" max="10759" width="9.6640625" style="136" customWidth="1"/>
    <col min="10760" max="11008" width="9" style="136"/>
    <col min="11009" max="11009" width="4" style="136" customWidth="1"/>
    <col min="11010" max="11010" width="5.44140625" style="136" customWidth="1"/>
    <col min="11011" max="11011" width="44.109375" style="136" customWidth="1"/>
    <col min="11012" max="11012" width="4.44140625" style="136" customWidth="1"/>
    <col min="11013" max="11013" width="5.5546875" style="136" customWidth="1"/>
    <col min="11014" max="11014" width="9.44140625" style="136" customWidth="1"/>
    <col min="11015" max="11015" width="9.6640625" style="136" customWidth="1"/>
    <col min="11016" max="11264" width="9" style="136"/>
    <col min="11265" max="11265" width="4" style="136" customWidth="1"/>
    <col min="11266" max="11266" width="5.44140625" style="136" customWidth="1"/>
    <col min="11267" max="11267" width="44.109375" style="136" customWidth="1"/>
    <col min="11268" max="11268" width="4.44140625" style="136" customWidth="1"/>
    <col min="11269" max="11269" width="5.5546875" style="136" customWidth="1"/>
    <col min="11270" max="11270" width="9.44140625" style="136" customWidth="1"/>
    <col min="11271" max="11271" width="9.6640625" style="136" customWidth="1"/>
    <col min="11272" max="11520" width="9" style="136"/>
    <col min="11521" max="11521" width="4" style="136" customWidth="1"/>
    <col min="11522" max="11522" width="5.44140625" style="136" customWidth="1"/>
    <col min="11523" max="11523" width="44.109375" style="136" customWidth="1"/>
    <col min="11524" max="11524" width="4.44140625" style="136" customWidth="1"/>
    <col min="11525" max="11525" width="5.5546875" style="136" customWidth="1"/>
    <col min="11526" max="11526" width="9.44140625" style="136" customWidth="1"/>
    <col min="11527" max="11527" width="9.6640625" style="136" customWidth="1"/>
    <col min="11528" max="11776" width="9" style="136"/>
    <col min="11777" max="11777" width="4" style="136" customWidth="1"/>
    <col min="11778" max="11778" width="5.44140625" style="136" customWidth="1"/>
    <col min="11779" max="11779" width="44.109375" style="136" customWidth="1"/>
    <col min="11780" max="11780" width="4.44140625" style="136" customWidth="1"/>
    <col min="11781" max="11781" width="5.5546875" style="136" customWidth="1"/>
    <col min="11782" max="11782" width="9.44140625" style="136" customWidth="1"/>
    <col min="11783" max="11783" width="9.6640625" style="136" customWidth="1"/>
    <col min="11784" max="12032" width="9" style="136"/>
    <col min="12033" max="12033" width="4" style="136" customWidth="1"/>
    <col min="12034" max="12034" width="5.44140625" style="136" customWidth="1"/>
    <col min="12035" max="12035" width="44.109375" style="136" customWidth="1"/>
    <col min="12036" max="12036" width="4.44140625" style="136" customWidth="1"/>
    <col min="12037" max="12037" width="5.5546875" style="136" customWidth="1"/>
    <col min="12038" max="12038" width="9.44140625" style="136" customWidth="1"/>
    <col min="12039" max="12039" width="9.6640625" style="136" customWidth="1"/>
    <col min="12040" max="12288" width="9" style="136"/>
    <col min="12289" max="12289" width="4" style="136" customWidth="1"/>
    <col min="12290" max="12290" width="5.44140625" style="136" customWidth="1"/>
    <col min="12291" max="12291" width="44.109375" style="136" customWidth="1"/>
    <col min="12292" max="12292" width="4.44140625" style="136" customWidth="1"/>
    <col min="12293" max="12293" width="5.5546875" style="136" customWidth="1"/>
    <col min="12294" max="12294" width="9.44140625" style="136" customWidth="1"/>
    <col min="12295" max="12295" width="9.6640625" style="136" customWidth="1"/>
    <col min="12296" max="12544" width="9" style="136"/>
    <col min="12545" max="12545" width="4" style="136" customWidth="1"/>
    <col min="12546" max="12546" width="5.44140625" style="136" customWidth="1"/>
    <col min="12547" max="12547" width="44.109375" style="136" customWidth="1"/>
    <col min="12548" max="12548" width="4.44140625" style="136" customWidth="1"/>
    <col min="12549" max="12549" width="5.5546875" style="136" customWidth="1"/>
    <col min="12550" max="12550" width="9.44140625" style="136" customWidth="1"/>
    <col min="12551" max="12551" width="9.6640625" style="136" customWidth="1"/>
    <col min="12552" max="12800" width="9" style="136"/>
    <col min="12801" max="12801" width="4" style="136" customWidth="1"/>
    <col min="12802" max="12802" width="5.44140625" style="136" customWidth="1"/>
    <col min="12803" max="12803" width="44.109375" style="136" customWidth="1"/>
    <col min="12804" max="12804" width="4.44140625" style="136" customWidth="1"/>
    <col min="12805" max="12805" width="5.5546875" style="136" customWidth="1"/>
    <col min="12806" max="12806" width="9.44140625" style="136" customWidth="1"/>
    <col min="12807" max="12807" width="9.6640625" style="136" customWidth="1"/>
    <col min="12808" max="13056" width="9" style="136"/>
    <col min="13057" max="13057" width="4" style="136" customWidth="1"/>
    <col min="13058" max="13058" width="5.44140625" style="136" customWidth="1"/>
    <col min="13059" max="13059" width="44.109375" style="136" customWidth="1"/>
    <col min="13060" max="13060" width="4.44140625" style="136" customWidth="1"/>
    <col min="13061" max="13061" width="5.5546875" style="136" customWidth="1"/>
    <col min="13062" max="13062" width="9.44140625" style="136" customWidth="1"/>
    <col min="13063" max="13063" width="9.6640625" style="136" customWidth="1"/>
    <col min="13064" max="13312" width="9" style="136"/>
    <col min="13313" max="13313" width="4" style="136" customWidth="1"/>
    <col min="13314" max="13314" width="5.44140625" style="136" customWidth="1"/>
    <col min="13315" max="13315" width="44.109375" style="136" customWidth="1"/>
    <col min="13316" max="13316" width="4.44140625" style="136" customWidth="1"/>
    <col min="13317" max="13317" width="5.5546875" style="136" customWidth="1"/>
    <col min="13318" max="13318" width="9.44140625" style="136" customWidth="1"/>
    <col min="13319" max="13319" width="9.6640625" style="136" customWidth="1"/>
    <col min="13320" max="13568" width="9" style="136"/>
    <col min="13569" max="13569" width="4" style="136" customWidth="1"/>
    <col min="13570" max="13570" width="5.44140625" style="136" customWidth="1"/>
    <col min="13571" max="13571" width="44.109375" style="136" customWidth="1"/>
    <col min="13572" max="13572" width="4.44140625" style="136" customWidth="1"/>
    <col min="13573" max="13573" width="5.5546875" style="136" customWidth="1"/>
    <col min="13574" max="13574" width="9.44140625" style="136" customWidth="1"/>
    <col min="13575" max="13575" width="9.6640625" style="136" customWidth="1"/>
    <col min="13576" max="13824" width="9" style="136"/>
    <col min="13825" max="13825" width="4" style="136" customWidth="1"/>
    <col min="13826" max="13826" width="5.44140625" style="136" customWidth="1"/>
    <col min="13827" max="13827" width="44.109375" style="136" customWidth="1"/>
    <col min="13828" max="13828" width="4.44140625" style="136" customWidth="1"/>
    <col min="13829" max="13829" width="5.5546875" style="136" customWidth="1"/>
    <col min="13830" max="13830" width="9.44140625" style="136" customWidth="1"/>
    <col min="13831" max="13831" width="9.6640625" style="136" customWidth="1"/>
    <col min="13832" max="14080" width="9" style="136"/>
    <col min="14081" max="14081" width="4" style="136" customWidth="1"/>
    <col min="14082" max="14082" width="5.44140625" style="136" customWidth="1"/>
    <col min="14083" max="14083" width="44.109375" style="136" customWidth="1"/>
    <col min="14084" max="14084" width="4.44140625" style="136" customWidth="1"/>
    <col min="14085" max="14085" width="5.5546875" style="136" customWidth="1"/>
    <col min="14086" max="14086" width="9.44140625" style="136" customWidth="1"/>
    <col min="14087" max="14087" width="9.6640625" style="136" customWidth="1"/>
    <col min="14088" max="14336" width="9" style="136"/>
    <col min="14337" max="14337" width="4" style="136" customWidth="1"/>
    <col min="14338" max="14338" width="5.44140625" style="136" customWidth="1"/>
    <col min="14339" max="14339" width="44.109375" style="136" customWidth="1"/>
    <col min="14340" max="14340" width="4.44140625" style="136" customWidth="1"/>
    <col min="14341" max="14341" width="5.5546875" style="136" customWidth="1"/>
    <col min="14342" max="14342" width="9.44140625" style="136" customWidth="1"/>
    <col min="14343" max="14343" width="9.6640625" style="136" customWidth="1"/>
    <col min="14344" max="14592" width="9" style="136"/>
    <col min="14593" max="14593" width="4" style="136" customWidth="1"/>
    <col min="14594" max="14594" width="5.44140625" style="136" customWidth="1"/>
    <col min="14595" max="14595" width="44.109375" style="136" customWidth="1"/>
    <col min="14596" max="14596" width="4.44140625" style="136" customWidth="1"/>
    <col min="14597" max="14597" width="5.5546875" style="136" customWidth="1"/>
    <col min="14598" max="14598" width="9.44140625" style="136" customWidth="1"/>
    <col min="14599" max="14599" width="9.6640625" style="136" customWidth="1"/>
    <col min="14600" max="14848" width="9" style="136"/>
    <col min="14849" max="14849" width="4" style="136" customWidth="1"/>
    <col min="14850" max="14850" width="5.44140625" style="136" customWidth="1"/>
    <col min="14851" max="14851" width="44.109375" style="136" customWidth="1"/>
    <col min="14852" max="14852" width="4.44140625" style="136" customWidth="1"/>
    <col min="14853" max="14853" width="5.5546875" style="136" customWidth="1"/>
    <col min="14854" max="14854" width="9.44140625" style="136" customWidth="1"/>
    <col min="14855" max="14855" width="9.6640625" style="136" customWidth="1"/>
    <col min="14856" max="15104" width="9" style="136"/>
    <col min="15105" max="15105" width="4" style="136" customWidth="1"/>
    <col min="15106" max="15106" width="5.44140625" style="136" customWidth="1"/>
    <col min="15107" max="15107" width="44.109375" style="136" customWidth="1"/>
    <col min="15108" max="15108" width="4.44140625" style="136" customWidth="1"/>
    <col min="15109" max="15109" width="5.5546875" style="136" customWidth="1"/>
    <col min="15110" max="15110" width="9.44140625" style="136" customWidth="1"/>
    <col min="15111" max="15111" width="9.6640625" style="136" customWidth="1"/>
    <col min="15112" max="15360" width="9" style="136"/>
    <col min="15361" max="15361" width="4" style="136" customWidth="1"/>
    <col min="15362" max="15362" width="5.44140625" style="136" customWidth="1"/>
    <col min="15363" max="15363" width="44.109375" style="136" customWidth="1"/>
    <col min="15364" max="15364" width="4.44140625" style="136" customWidth="1"/>
    <col min="15365" max="15365" width="5.5546875" style="136" customWidth="1"/>
    <col min="15366" max="15366" width="9.44140625" style="136" customWidth="1"/>
    <col min="15367" max="15367" width="9.6640625" style="136" customWidth="1"/>
    <col min="15368" max="15616" width="9" style="136"/>
    <col min="15617" max="15617" width="4" style="136" customWidth="1"/>
    <col min="15618" max="15618" width="5.44140625" style="136" customWidth="1"/>
    <col min="15619" max="15619" width="44.109375" style="136" customWidth="1"/>
    <col min="15620" max="15620" width="4.44140625" style="136" customWidth="1"/>
    <col min="15621" max="15621" width="5.5546875" style="136" customWidth="1"/>
    <col min="15622" max="15622" width="9.44140625" style="136" customWidth="1"/>
    <col min="15623" max="15623" width="9.6640625" style="136" customWidth="1"/>
    <col min="15624" max="15872" width="9" style="136"/>
    <col min="15873" max="15873" width="4" style="136" customWidth="1"/>
    <col min="15874" max="15874" width="5.44140625" style="136" customWidth="1"/>
    <col min="15875" max="15875" width="44.109375" style="136" customWidth="1"/>
    <col min="15876" max="15876" width="4.44140625" style="136" customWidth="1"/>
    <col min="15877" max="15877" width="5.5546875" style="136" customWidth="1"/>
    <col min="15878" max="15878" width="9.44140625" style="136" customWidth="1"/>
    <col min="15879" max="15879" width="9.6640625" style="136" customWidth="1"/>
    <col min="15880" max="16128" width="9" style="136"/>
    <col min="16129" max="16129" width="4" style="136" customWidth="1"/>
    <col min="16130" max="16130" width="5.44140625" style="136" customWidth="1"/>
    <col min="16131" max="16131" width="44.109375" style="136" customWidth="1"/>
    <col min="16132" max="16132" width="4.44140625" style="136" customWidth="1"/>
    <col min="16133" max="16133" width="5.5546875" style="136" customWidth="1"/>
    <col min="16134" max="16134" width="9.44140625" style="136" customWidth="1"/>
    <col min="16135" max="16135" width="9.6640625" style="136" customWidth="1"/>
    <col min="16136" max="16384" width="9" style="136"/>
  </cols>
  <sheetData>
    <row r="1" spans="1:7" s="97" customFormat="1">
      <c r="A1" s="92"/>
      <c r="B1" s="92"/>
      <c r="C1" s="93"/>
      <c r="D1" s="94"/>
      <c r="E1" s="95"/>
      <c r="F1" s="95"/>
      <c r="G1" s="96"/>
    </row>
    <row r="2" spans="1:7" s="97" customFormat="1">
      <c r="A2" s="98" t="s">
        <v>839</v>
      </c>
      <c r="B2" s="99" t="s">
        <v>906</v>
      </c>
      <c r="C2" s="100" t="s">
        <v>840</v>
      </c>
      <c r="D2" s="101" t="s">
        <v>841</v>
      </c>
      <c r="E2" s="101" t="s">
        <v>842</v>
      </c>
      <c r="F2" s="102" t="s">
        <v>843</v>
      </c>
      <c r="G2" s="101" t="s">
        <v>844</v>
      </c>
    </row>
    <row r="3" spans="1:7" s="97" customFormat="1">
      <c r="A3" s="103"/>
      <c r="B3" s="104"/>
      <c r="C3" s="105"/>
      <c r="D3" s="106"/>
      <c r="E3" s="106"/>
      <c r="F3" s="106"/>
      <c r="G3" s="107"/>
    </row>
    <row r="4" spans="1:7" s="97" customFormat="1">
      <c r="A4" s="108" t="s">
        <v>17</v>
      </c>
      <c r="B4" s="92"/>
      <c r="C4" s="109" t="s">
        <v>907</v>
      </c>
      <c r="D4" s="95"/>
      <c r="E4" s="95"/>
      <c r="F4" s="95"/>
      <c r="G4" s="110"/>
    </row>
    <row r="5" spans="1:7" s="97" customFormat="1">
      <c r="A5" s="92"/>
      <c r="B5" s="92"/>
      <c r="C5" s="109"/>
      <c r="D5" s="95"/>
      <c r="E5" s="95"/>
      <c r="F5" s="95"/>
      <c r="G5" s="110"/>
    </row>
    <row r="6" spans="1:7" s="97" customFormat="1" ht="79.2">
      <c r="A6" s="92"/>
      <c r="B6" s="92"/>
      <c r="C6" s="111" t="s">
        <v>908</v>
      </c>
      <c r="D6" s="95"/>
      <c r="E6" s="95"/>
      <c r="F6" s="95"/>
      <c r="G6" s="110"/>
    </row>
    <row r="7" spans="1:7" s="97" customFormat="1">
      <c r="A7" s="92"/>
      <c r="B7" s="92"/>
      <c r="C7" s="111"/>
      <c r="D7" s="95"/>
      <c r="E7" s="95"/>
      <c r="F7" s="95"/>
      <c r="G7" s="110"/>
    </row>
    <row r="8" spans="1:7" s="97" customFormat="1" ht="66">
      <c r="A8" s="92"/>
      <c r="B8" s="92"/>
      <c r="C8" s="111" t="s">
        <v>909</v>
      </c>
      <c r="D8" s="95"/>
      <c r="E8" s="95"/>
      <c r="F8" s="95"/>
      <c r="G8" s="95"/>
    </row>
    <row r="9" spans="1:7" s="97" customFormat="1">
      <c r="A9" s="92"/>
      <c r="B9" s="92"/>
      <c r="C9" s="111"/>
      <c r="D9" s="95"/>
      <c r="E9" s="95"/>
      <c r="F9" s="95"/>
      <c r="G9" s="95"/>
    </row>
    <row r="10" spans="1:7" s="97" customFormat="1">
      <c r="A10" s="92"/>
      <c r="B10" s="92"/>
      <c r="C10" s="112" t="s">
        <v>910</v>
      </c>
      <c r="D10" s="95"/>
      <c r="E10" s="95"/>
      <c r="F10" s="95"/>
      <c r="G10" s="95"/>
    </row>
    <row r="11" spans="1:7" s="97" customFormat="1">
      <c r="A11" s="92"/>
      <c r="B11" s="92"/>
      <c r="C11" s="111"/>
      <c r="D11" s="95"/>
      <c r="E11" s="95"/>
      <c r="F11" s="95"/>
      <c r="G11" s="95"/>
    </row>
    <row r="12" spans="1:7" s="118" customFormat="1" ht="66">
      <c r="A12" s="78">
        <v>1</v>
      </c>
      <c r="B12" s="113">
        <v>1</v>
      </c>
      <c r="C12" s="114" t="s">
        <v>911</v>
      </c>
      <c r="D12" s="115" t="s">
        <v>2</v>
      </c>
      <c r="E12" s="116">
        <v>1</v>
      </c>
      <c r="F12" s="117"/>
      <c r="G12" s="117">
        <f>F12*E12</f>
        <v>0</v>
      </c>
    </row>
    <row r="13" spans="1:7" s="118" customFormat="1">
      <c r="A13" s="78"/>
      <c r="B13" s="113"/>
      <c r="C13" s="114"/>
      <c r="D13" s="115"/>
      <c r="E13" s="116"/>
      <c r="F13" s="117"/>
      <c r="G13" s="117"/>
    </row>
    <row r="14" spans="1:7" s="118" customFormat="1" ht="52.8">
      <c r="A14" s="78">
        <v>2</v>
      </c>
      <c r="B14" s="113">
        <v>2</v>
      </c>
      <c r="C14" s="114" t="s">
        <v>912</v>
      </c>
      <c r="D14" s="115" t="s">
        <v>4</v>
      </c>
      <c r="E14" s="116">
        <v>22</v>
      </c>
      <c r="F14" s="117"/>
      <c r="G14" s="117">
        <f>F14*E14</f>
        <v>0</v>
      </c>
    </row>
    <row r="15" spans="1:7" s="118" customFormat="1">
      <c r="A15" s="78"/>
      <c r="B15" s="113"/>
      <c r="C15" s="114" t="s">
        <v>913</v>
      </c>
      <c r="D15" s="115" t="s">
        <v>4</v>
      </c>
      <c r="E15" s="116">
        <v>11</v>
      </c>
      <c r="F15" s="117"/>
      <c r="G15" s="117">
        <f>F15*E15</f>
        <v>0</v>
      </c>
    </row>
    <row r="16" spans="1:7" s="118" customFormat="1">
      <c r="A16" s="78"/>
      <c r="B16" s="113"/>
      <c r="C16" s="114"/>
      <c r="D16" s="115"/>
      <c r="E16" s="116"/>
      <c r="F16" s="117"/>
      <c r="G16" s="117"/>
    </row>
    <row r="17" spans="1:7" s="118" customFormat="1" ht="39.6">
      <c r="A17" s="78">
        <v>3</v>
      </c>
      <c r="B17" s="113">
        <v>4</v>
      </c>
      <c r="C17" s="114" t="s">
        <v>914</v>
      </c>
      <c r="D17" s="115" t="s">
        <v>2</v>
      </c>
      <c r="E17" s="116">
        <v>1</v>
      </c>
      <c r="F17" s="117"/>
      <c r="G17" s="117">
        <f>F17*E17</f>
        <v>0</v>
      </c>
    </row>
    <row r="18" spans="1:7" s="118" customFormat="1">
      <c r="A18" s="78"/>
      <c r="B18" s="119"/>
      <c r="C18" s="114"/>
      <c r="D18" s="115"/>
      <c r="E18" s="116"/>
      <c r="F18" s="117"/>
      <c r="G18" s="117"/>
    </row>
    <row r="19" spans="1:7" s="118" customFormat="1" ht="39.6">
      <c r="A19" s="78">
        <v>4</v>
      </c>
      <c r="B19" s="113">
        <v>5</v>
      </c>
      <c r="C19" s="114" t="s">
        <v>915</v>
      </c>
      <c r="D19" s="115" t="s">
        <v>4</v>
      </c>
      <c r="E19" s="116">
        <v>1</v>
      </c>
      <c r="F19" s="117"/>
      <c r="G19" s="117">
        <f>F19*E19</f>
        <v>0</v>
      </c>
    </row>
    <row r="20" spans="1:7" s="118" customFormat="1">
      <c r="A20" s="78"/>
      <c r="B20" s="119"/>
      <c r="C20" s="114"/>
      <c r="D20" s="115"/>
      <c r="E20" s="116"/>
      <c r="F20" s="117"/>
      <c r="G20" s="117"/>
    </row>
    <row r="21" spans="1:7" s="118" customFormat="1" ht="52.8">
      <c r="A21" s="78">
        <v>5</v>
      </c>
      <c r="B21" s="113">
        <v>6</v>
      </c>
      <c r="C21" s="114" t="s">
        <v>916</v>
      </c>
      <c r="D21" s="115" t="s">
        <v>4</v>
      </c>
      <c r="E21" s="116">
        <v>1</v>
      </c>
      <c r="F21" s="117"/>
      <c r="G21" s="117">
        <f>F21*E21</f>
        <v>0</v>
      </c>
    </row>
    <row r="22" spans="1:7" s="118" customFormat="1">
      <c r="A22" s="78"/>
      <c r="B22" s="113"/>
      <c r="C22" s="114"/>
      <c r="D22" s="115"/>
      <c r="E22" s="116"/>
      <c r="F22" s="117"/>
      <c r="G22" s="117"/>
    </row>
    <row r="23" spans="1:7" s="118" customFormat="1" ht="52.8">
      <c r="A23" s="78">
        <v>6</v>
      </c>
      <c r="B23" s="113" t="s">
        <v>917</v>
      </c>
      <c r="C23" s="114" t="s">
        <v>918</v>
      </c>
      <c r="D23" s="115" t="s">
        <v>4</v>
      </c>
      <c r="E23" s="116">
        <v>1</v>
      </c>
      <c r="F23" s="117"/>
      <c r="G23" s="117">
        <f>F23*E23</f>
        <v>0</v>
      </c>
    </row>
    <row r="24" spans="1:7" s="118" customFormat="1">
      <c r="A24" s="78"/>
      <c r="B24" s="113"/>
      <c r="C24" s="114"/>
      <c r="D24" s="115"/>
      <c r="E24" s="116"/>
      <c r="F24" s="117"/>
      <c r="G24" s="117"/>
    </row>
    <row r="25" spans="1:7" s="118" customFormat="1" ht="52.8">
      <c r="A25" s="78">
        <v>7</v>
      </c>
      <c r="B25" s="113" t="s">
        <v>919</v>
      </c>
      <c r="C25" s="114" t="s">
        <v>920</v>
      </c>
      <c r="D25" s="115" t="s">
        <v>4</v>
      </c>
      <c r="E25" s="116">
        <v>1</v>
      </c>
      <c r="F25" s="117"/>
      <c r="G25" s="117">
        <f>F25*E25</f>
        <v>0</v>
      </c>
    </row>
    <row r="26" spans="1:7" s="118" customFormat="1">
      <c r="A26" s="78"/>
      <c r="B26" s="113"/>
      <c r="C26" s="114"/>
      <c r="D26" s="115"/>
      <c r="E26" s="116"/>
      <c r="F26" s="117"/>
      <c r="G26" s="117"/>
    </row>
    <row r="27" spans="1:7" s="118" customFormat="1" ht="66">
      <c r="A27" s="78">
        <v>8</v>
      </c>
      <c r="B27" s="113" t="s">
        <v>610</v>
      </c>
      <c r="C27" s="114" t="s">
        <v>921</v>
      </c>
      <c r="D27" s="115" t="s">
        <v>4</v>
      </c>
      <c r="E27" s="116">
        <v>1</v>
      </c>
      <c r="F27" s="117"/>
      <c r="G27" s="117">
        <f>F27*E27</f>
        <v>0</v>
      </c>
    </row>
    <row r="28" spans="1:7" s="118" customFormat="1">
      <c r="A28" s="78"/>
      <c r="B28" s="113"/>
      <c r="C28" s="114"/>
      <c r="D28" s="115"/>
      <c r="E28" s="116"/>
      <c r="F28" s="117"/>
      <c r="G28" s="117"/>
    </row>
    <row r="29" spans="1:7" s="118" customFormat="1" ht="52.8">
      <c r="A29" s="78">
        <v>9</v>
      </c>
      <c r="B29" s="113" t="s">
        <v>922</v>
      </c>
      <c r="C29" s="114" t="s">
        <v>923</v>
      </c>
      <c r="D29" s="115" t="s">
        <v>4</v>
      </c>
      <c r="E29" s="116">
        <v>1</v>
      </c>
      <c r="F29" s="117"/>
      <c r="G29" s="117">
        <f>F29*E29</f>
        <v>0</v>
      </c>
    </row>
    <row r="30" spans="1:7" s="118" customFormat="1">
      <c r="A30" s="78"/>
      <c r="B30" s="113"/>
      <c r="C30" s="114"/>
      <c r="D30" s="115"/>
      <c r="E30" s="116"/>
      <c r="F30" s="117"/>
      <c r="G30" s="117"/>
    </row>
    <row r="31" spans="1:7" s="118" customFormat="1" ht="92.4">
      <c r="A31" s="78">
        <v>10</v>
      </c>
      <c r="B31" s="113" t="s">
        <v>924</v>
      </c>
      <c r="C31" s="114" t="s">
        <v>925</v>
      </c>
      <c r="D31" s="115" t="s">
        <v>4</v>
      </c>
      <c r="E31" s="116">
        <v>1</v>
      </c>
      <c r="F31" s="117"/>
      <c r="G31" s="117">
        <f>F31*E31</f>
        <v>0</v>
      </c>
    </row>
    <row r="32" spans="1:7" s="118" customFormat="1">
      <c r="A32" s="78"/>
      <c r="B32" s="113"/>
      <c r="C32" s="114"/>
      <c r="D32" s="115"/>
      <c r="E32" s="116"/>
      <c r="F32" s="117"/>
      <c r="G32" s="117"/>
    </row>
    <row r="33" spans="1:7" s="118" customFormat="1" ht="39.6">
      <c r="A33" s="78">
        <v>11</v>
      </c>
      <c r="B33" s="113"/>
      <c r="C33" s="114" t="s">
        <v>926</v>
      </c>
      <c r="D33" s="115" t="s">
        <v>4</v>
      </c>
      <c r="E33" s="116">
        <v>1</v>
      </c>
      <c r="F33" s="117"/>
      <c r="G33" s="117">
        <f>F33*E33</f>
        <v>0</v>
      </c>
    </row>
    <row r="34" spans="1:7" s="118" customFormat="1">
      <c r="A34" s="78"/>
      <c r="B34" s="113"/>
      <c r="C34" s="114"/>
      <c r="D34" s="115"/>
      <c r="E34" s="116"/>
      <c r="F34" s="117"/>
      <c r="G34" s="117"/>
    </row>
    <row r="35" spans="1:7" s="118" customFormat="1" ht="13.8">
      <c r="A35" s="78"/>
      <c r="B35" s="120"/>
      <c r="C35" s="121"/>
      <c r="D35" s="122"/>
      <c r="E35" s="123"/>
      <c r="F35" s="117"/>
      <c r="G35" s="117"/>
    </row>
    <row r="36" spans="1:7" s="118" customFormat="1" ht="13.8">
      <c r="A36" s="78"/>
      <c r="B36" s="120"/>
      <c r="C36" s="121" t="s">
        <v>927</v>
      </c>
      <c r="D36" s="122"/>
      <c r="E36" s="123"/>
      <c r="F36" s="117"/>
      <c r="G36" s="117"/>
    </row>
    <row r="37" spans="1:7" s="118" customFormat="1">
      <c r="A37" s="124"/>
      <c r="B37" s="120"/>
      <c r="C37" s="114"/>
      <c r="D37" s="95"/>
      <c r="E37" s="123"/>
      <c r="F37" s="117"/>
      <c r="G37" s="117"/>
    </row>
    <row r="38" spans="1:7" s="118" customFormat="1" ht="145.19999999999999">
      <c r="A38" s="78">
        <v>12</v>
      </c>
      <c r="B38" s="120"/>
      <c r="C38" s="125" t="s">
        <v>928</v>
      </c>
      <c r="D38" s="122" t="s">
        <v>2</v>
      </c>
      <c r="E38" s="123">
        <v>2</v>
      </c>
      <c r="F38" s="117"/>
      <c r="G38" s="117">
        <f>F38*E38</f>
        <v>0</v>
      </c>
    </row>
    <row r="39" spans="1:7" s="118" customFormat="1">
      <c r="A39" s="124"/>
      <c r="B39" s="120"/>
      <c r="C39" s="125"/>
      <c r="D39" s="126"/>
      <c r="E39" s="123"/>
      <c r="F39" s="117"/>
      <c r="G39" s="117"/>
    </row>
    <row r="40" spans="1:7" s="128" customFormat="1" ht="26.4">
      <c r="A40" s="78">
        <v>13</v>
      </c>
      <c r="B40" s="120"/>
      <c r="C40" s="127" t="s">
        <v>929</v>
      </c>
      <c r="D40" s="122" t="s">
        <v>2</v>
      </c>
      <c r="E40" s="123">
        <v>2</v>
      </c>
      <c r="F40" s="117"/>
      <c r="G40" s="117">
        <f>F40*E40</f>
        <v>0</v>
      </c>
    </row>
    <row r="41" spans="1:7" s="128" customFormat="1">
      <c r="A41" s="78"/>
      <c r="B41" s="120"/>
      <c r="C41" s="121"/>
      <c r="D41" s="95"/>
      <c r="E41" s="123"/>
      <c r="F41" s="117"/>
      <c r="G41" s="117"/>
    </row>
    <row r="42" spans="1:7" s="128" customFormat="1" ht="39.6">
      <c r="A42" s="78">
        <v>14</v>
      </c>
      <c r="B42" s="120" t="s">
        <v>930</v>
      </c>
      <c r="C42" s="129" t="s">
        <v>931</v>
      </c>
      <c r="D42" s="122" t="s">
        <v>4</v>
      </c>
      <c r="E42" s="123">
        <v>1</v>
      </c>
      <c r="F42" s="117"/>
      <c r="G42" s="117">
        <f>F42*E42</f>
        <v>0</v>
      </c>
    </row>
    <row r="43" spans="1:7" s="128" customFormat="1" ht="13.8">
      <c r="A43" s="78"/>
      <c r="B43" s="120"/>
      <c r="C43" s="129"/>
      <c r="D43" s="122"/>
      <c r="E43" s="123"/>
      <c r="F43" s="117"/>
      <c r="G43" s="117"/>
    </row>
    <row r="44" spans="1:7" s="128" customFormat="1" ht="79.2">
      <c r="A44" s="78">
        <v>15</v>
      </c>
      <c r="B44" s="120" t="s">
        <v>930</v>
      </c>
      <c r="C44" s="129" t="s">
        <v>932</v>
      </c>
      <c r="D44" s="122" t="s">
        <v>4</v>
      </c>
      <c r="E44" s="123">
        <v>1</v>
      </c>
      <c r="F44" s="117"/>
      <c r="G44" s="117">
        <f>F44*E44</f>
        <v>0</v>
      </c>
    </row>
    <row r="45" spans="1:7" s="128" customFormat="1">
      <c r="A45" s="124"/>
      <c r="B45" s="120"/>
      <c r="C45" s="129"/>
      <c r="D45" s="95"/>
      <c r="E45" s="123"/>
      <c r="F45" s="117"/>
      <c r="G45" s="117"/>
    </row>
    <row r="46" spans="1:7" ht="13.8" thickBot="1">
      <c r="A46" s="130" t="s">
        <v>17</v>
      </c>
      <c r="B46" s="131"/>
      <c r="C46" s="132" t="s">
        <v>933</v>
      </c>
      <c r="D46" s="133"/>
      <c r="E46" s="133"/>
      <c r="F46" s="134"/>
      <c r="G46" s="135">
        <f>SUM(G12:G45)</f>
        <v>0</v>
      </c>
    </row>
    <row r="47" spans="1:7" ht="13.8" thickTop="1">
      <c r="C47" s="109"/>
      <c r="G47" s="110"/>
    </row>
    <row r="48" spans="1:7">
      <c r="C48" s="109"/>
      <c r="G48" s="110"/>
    </row>
    <row r="49" spans="3:7">
      <c r="C49" s="109"/>
      <c r="G49" s="110"/>
    </row>
    <row r="50" spans="3:7">
      <c r="C50" s="109"/>
      <c r="G50" s="110"/>
    </row>
    <row r="51" spans="3:7">
      <c r="C51" s="109"/>
      <c r="G51" s="110"/>
    </row>
    <row r="52" spans="3:7">
      <c r="C52" s="109"/>
      <c r="G52" s="110"/>
    </row>
    <row r="53" spans="3:7">
      <c r="C53" s="109"/>
      <c r="G53" s="110"/>
    </row>
    <row r="54" spans="3:7">
      <c r="C54" s="109"/>
      <c r="G54" s="110"/>
    </row>
    <row r="55" spans="3:7">
      <c r="C55" s="109"/>
      <c r="G55" s="110"/>
    </row>
    <row r="56" spans="3:7">
      <c r="C56" s="109"/>
      <c r="G56" s="110"/>
    </row>
    <row r="57" spans="3:7">
      <c r="C57" s="109"/>
      <c r="G57" s="110"/>
    </row>
    <row r="58" spans="3:7">
      <c r="C58" s="109"/>
      <c r="G58" s="110"/>
    </row>
    <row r="59" spans="3:7">
      <c r="C59" s="109"/>
      <c r="G59" s="110"/>
    </row>
    <row r="60" spans="3:7">
      <c r="C60" s="109"/>
      <c r="G60" s="110"/>
    </row>
    <row r="61" spans="3:7">
      <c r="C61" s="109"/>
      <c r="G61" s="110"/>
    </row>
    <row r="62" spans="3:7">
      <c r="C62" s="109"/>
      <c r="G62" s="110"/>
    </row>
    <row r="63" spans="3:7">
      <c r="C63" s="109"/>
      <c r="G63" s="110"/>
    </row>
    <row r="64" spans="3:7">
      <c r="C64" s="109"/>
      <c r="G64" s="110"/>
    </row>
    <row r="65" spans="3:3">
      <c r="C65" s="109"/>
    </row>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F67"/>
  <sheetViews>
    <sheetView topLeftCell="A13" zoomScaleNormal="100" zoomScaleSheetLayoutView="100" workbookViewId="0">
      <selection activeCell="F47" sqref="F47"/>
    </sheetView>
  </sheetViews>
  <sheetFormatPr defaultRowHeight="13.2"/>
  <cols>
    <col min="1" max="1" width="4" style="8" customWidth="1"/>
    <col min="2" max="2" width="48" style="35" customWidth="1"/>
    <col min="3" max="3" width="4.5546875" style="42" customWidth="1"/>
    <col min="4" max="4" width="8.44140625" style="42" customWidth="1"/>
    <col min="5" max="5" width="9.88671875" style="42" customWidth="1"/>
    <col min="6" max="6" width="11.6640625" style="42" customWidth="1"/>
    <col min="7" max="256" width="9" style="40"/>
    <col min="257" max="257" width="4" style="40" customWidth="1"/>
    <col min="258" max="258" width="48" style="40" customWidth="1"/>
    <col min="259" max="259" width="4.5546875" style="40" customWidth="1"/>
    <col min="260" max="260" width="8.44140625" style="40" customWidth="1"/>
    <col min="261" max="261" width="9.88671875" style="40" customWidth="1"/>
    <col min="262" max="512" width="9" style="40"/>
    <col min="513" max="513" width="4" style="40" customWidth="1"/>
    <col min="514" max="514" width="48" style="40" customWidth="1"/>
    <col min="515" max="515" width="4.5546875" style="40" customWidth="1"/>
    <col min="516" max="516" width="8.44140625" style="40" customWidth="1"/>
    <col min="517" max="517" width="9.88671875" style="40" customWidth="1"/>
    <col min="518" max="768" width="9" style="40"/>
    <col min="769" max="769" width="4" style="40" customWidth="1"/>
    <col min="770" max="770" width="48" style="40" customWidth="1"/>
    <col min="771" max="771" width="4.5546875" style="40" customWidth="1"/>
    <col min="772" max="772" width="8.44140625" style="40" customWidth="1"/>
    <col min="773" max="773" width="9.88671875" style="40" customWidth="1"/>
    <col min="774" max="1024" width="9" style="40"/>
    <col min="1025" max="1025" width="4" style="40" customWidth="1"/>
    <col min="1026" max="1026" width="48" style="40" customWidth="1"/>
    <col min="1027" max="1027" width="4.5546875" style="40" customWidth="1"/>
    <col min="1028" max="1028" width="8.44140625" style="40" customWidth="1"/>
    <col min="1029" max="1029" width="9.88671875" style="40" customWidth="1"/>
    <col min="1030" max="1280" width="9" style="40"/>
    <col min="1281" max="1281" width="4" style="40" customWidth="1"/>
    <col min="1282" max="1282" width="48" style="40" customWidth="1"/>
    <col min="1283" max="1283" width="4.5546875" style="40" customWidth="1"/>
    <col min="1284" max="1284" width="8.44140625" style="40" customWidth="1"/>
    <col min="1285" max="1285" width="9.88671875" style="40" customWidth="1"/>
    <col min="1286" max="1536" width="9" style="40"/>
    <col min="1537" max="1537" width="4" style="40" customWidth="1"/>
    <col min="1538" max="1538" width="48" style="40" customWidth="1"/>
    <col min="1539" max="1539" width="4.5546875" style="40" customWidth="1"/>
    <col min="1540" max="1540" width="8.44140625" style="40" customWidth="1"/>
    <col min="1541" max="1541" width="9.88671875" style="40" customWidth="1"/>
    <col min="1542" max="1792" width="9" style="40"/>
    <col min="1793" max="1793" width="4" style="40" customWidth="1"/>
    <col min="1794" max="1794" width="48" style="40" customWidth="1"/>
    <col min="1795" max="1795" width="4.5546875" style="40" customWidth="1"/>
    <col min="1796" max="1796" width="8.44140625" style="40" customWidth="1"/>
    <col min="1797" max="1797" width="9.88671875" style="40" customWidth="1"/>
    <col min="1798" max="2048" width="9" style="40"/>
    <col min="2049" max="2049" width="4" style="40" customWidth="1"/>
    <col min="2050" max="2050" width="48" style="40" customWidth="1"/>
    <col min="2051" max="2051" width="4.5546875" style="40" customWidth="1"/>
    <col min="2052" max="2052" width="8.44140625" style="40" customWidth="1"/>
    <col min="2053" max="2053" width="9.88671875" style="40" customWidth="1"/>
    <col min="2054" max="2304" width="9" style="40"/>
    <col min="2305" max="2305" width="4" style="40" customWidth="1"/>
    <col min="2306" max="2306" width="48" style="40" customWidth="1"/>
    <col min="2307" max="2307" width="4.5546875" style="40" customWidth="1"/>
    <col min="2308" max="2308" width="8.44140625" style="40" customWidth="1"/>
    <col min="2309" max="2309" width="9.88671875" style="40" customWidth="1"/>
    <col min="2310" max="2560" width="9" style="40"/>
    <col min="2561" max="2561" width="4" style="40" customWidth="1"/>
    <col min="2562" max="2562" width="48" style="40" customWidth="1"/>
    <col min="2563" max="2563" width="4.5546875" style="40" customWidth="1"/>
    <col min="2564" max="2564" width="8.44140625" style="40" customWidth="1"/>
    <col min="2565" max="2565" width="9.88671875" style="40" customWidth="1"/>
    <col min="2566" max="2816" width="9" style="40"/>
    <col min="2817" max="2817" width="4" style="40" customWidth="1"/>
    <col min="2818" max="2818" width="48" style="40" customWidth="1"/>
    <col min="2819" max="2819" width="4.5546875" style="40" customWidth="1"/>
    <col min="2820" max="2820" width="8.44140625" style="40" customWidth="1"/>
    <col min="2821" max="2821" width="9.88671875" style="40" customWidth="1"/>
    <col min="2822" max="3072" width="9" style="40"/>
    <col min="3073" max="3073" width="4" style="40" customWidth="1"/>
    <col min="3074" max="3074" width="48" style="40" customWidth="1"/>
    <col min="3075" max="3075" width="4.5546875" style="40" customWidth="1"/>
    <col min="3076" max="3076" width="8.44140625" style="40" customWidth="1"/>
    <col min="3077" max="3077" width="9.88671875" style="40" customWidth="1"/>
    <col min="3078" max="3328" width="9" style="40"/>
    <col min="3329" max="3329" width="4" style="40" customWidth="1"/>
    <col min="3330" max="3330" width="48" style="40" customWidth="1"/>
    <col min="3331" max="3331" width="4.5546875" style="40" customWidth="1"/>
    <col min="3332" max="3332" width="8.44140625" style="40" customWidth="1"/>
    <col min="3333" max="3333" width="9.88671875" style="40" customWidth="1"/>
    <col min="3334" max="3584" width="9" style="40"/>
    <col min="3585" max="3585" width="4" style="40" customWidth="1"/>
    <col min="3586" max="3586" width="48" style="40" customWidth="1"/>
    <col min="3587" max="3587" width="4.5546875" style="40" customWidth="1"/>
    <col min="3588" max="3588" width="8.44140625" style="40" customWidth="1"/>
    <col min="3589" max="3589" width="9.88671875" style="40" customWidth="1"/>
    <col min="3590" max="3840" width="9" style="40"/>
    <col min="3841" max="3841" width="4" style="40" customWidth="1"/>
    <col min="3842" max="3842" width="48" style="40" customWidth="1"/>
    <col min="3843" max="3843" width="4.5546875" style="40" customWidth="1"/>
    <col min="3844" max="3844" width="8.44140625" style="40" customWidth="1"/>
    <col min="3845" max="3845" width="9.88671875" style="40" customWidth="1"/>
    <col min="3846" max="4096" width="9" style="40"/>
    <col min="4097" max="4097" width="4" style="40" customWidth="1"/>
    <col min="4098" max="4098" width="48" style="40" customWidth="1"/>
    <col min="4099" max="4099" width="4.5546875" style="40" customWidth="1"/>
    <col min="4100" max="4100" width="8.44140625" style="40" customWidth="1"/>
    <col min="4101" max="4101" width="9.88671875" style="40" customWidth="1"/>
    <col min="4102" max="4352" width="9" style="40"/>
    <col min="4353" max="4353" width="4" style="40" customWidth="1"/>
    <col min="4354" max="4354" width="48" style="40" customWidth="1"/>
    <col min="4355" max="4355" width="4.5546875" style="40" customWidth="1"/>
    <col min="4356" max="4356" width="8.44140625" style="40" customWidth="1"/>
    <col min="4357" max="4357" width="9.88671875" style="40" customWidth="1"/>
    <col min="4358" max="4608" width="9" style="40"/>
    <col min="4609" max="4609" width="4" style="40" customWidth="1"/>
    <col min="4610" max="4610" width="48" style="40" customWidth="1"/>
    <col min="4611" max="4611" width="4.5546875" style="40" customWidth="1"/>
    <col min="4612" max="4612" width="8.44140625" style="40" customWidth="1"/>
    <col min="4613" max="4613" width="9.88671875" style="40" customWidth="1"/>
    <col min="4614" max="4864" width="9" style="40"/>
    <col min="4865" max="4865" width="4" style="40" customWidth="1"/>
    <col min="4866" max="4866" width="48" style="40" customWidth="1"/>
    <col min="4867" max="4867" width="4.5546875" style="40" customWidth="1"/>
    <col min="4868" max="4868" width="8.44140625" style="40" customWidth="1"/>
    <col min="4869" max="4869" width="9.88671875" style="40" customWidth="1"/>
    <col min="4870" max="5120" width="9" style="40"/>
    <col min="5121" max="5121" width="4" style="40" customWidth="1"/>
    <col min="5122" max="5122" width="48" style="40" customWidth="1"/>
    <col min="5123" max="5123" width="4.5546875" style="40" customWidth="1"/>
    <col min="5124" max="5124" width="8.44140625" style="40" customWidth="1"/>
    <col min="5125" max="5125" width="9.88671875" style="40" customWidth="1"/>
    <col min="5126" max="5376" width="9" style="40"/>
    <col min="5377" max="5377" width="4" style="40" customWidth="1"/>
    <col min="5378" max="5378" width="48" style="40" customWidth="1"/>
    <col min="5379" max="5379" width="4.5546875" style="40" customWidth="1"/>
    <col min="5380" max="5380" width="8.44140625" style="40" customWidth="1"/>
    <col min="5381" max="5381" width="9.88671875" style="40" customWidth="1"/>
    <col min="5382" max="5632" width="9" style="40"/>
    <col min="5633" max="5633" width="4" style="40" customWidth="1"/>
    <col min="5634" max="5634" width="48" style="40" customWidth="1"/>
    <col min="5635" max="5635" width="4.5546875" style="40" customWidth="1"/>
    <col min="5636" max="5636" width="8.44140625" style="40" customWidth="1"/>
    <col min="5637" max="5637" width="9.88671875" style="40" customWidth="1"/>
    <col min="5638" max="5888" width="9" style="40"/>
    <col min="5889" max="5889" width="4" style="40" customWidth="1"/>
    <col min="5890" max="5890" width="48" style="40" customWidth="1"/>
    <col min="5891" max="5891" width="4.5546875" style="40" customWidth="1"/>
    <col min="5892" max="5892" width="8.44140625" style="40" customWidth="1"/>
    <col min="5893" max="5893" width="9.88671875" style="40" customWidth="1"/>
    <col min="5894" max="6144" width="9" style="40"/>
    <col min="6145" max="6145" width="4" style="40" customWidth="1"/>
    <col min="6146" max="6146" width="48" style="40" customWidth="1"/>
    <col min="6147" max="6147" width="4.5546875" style="40" customWidth="1"/>
    <col min="6148" max="6148" width="8.44140625" style="40" customWidth="1"/>
    <col min="6149" max="6149" width="9.88671875" style="40" customWidth="1"/>
    <col min="6150" max="6400" width="9" style="40"/>
    <col min="6401" max="6401" width="4" style="40" customWidth="1"/>
    <col min="6402" max="6402" width="48" style="40" customWidth="1"/>
    <col min="6403" max="6403" width="4.5546875" style="40" customWidth="1"/>
    <col min="6404" max="6404" width="8.44140625" style="40" customWidth="1"/>
    <col min="6405" max="6405" width="9.88671875" style="40" customWidth="1"/>
    <col min="6406" max="6656" width="9" style="40"/>
    <col min="6657" max="6657" width="4" style="40" customWidth="1"/>
    <col min="6658" max="6658" width="48" style="40" customWidth="1"/>
    <col min="6659" max="6659" width="4.5546875" style="40" customWidth="1"/>
    <col min="6660" max="6660" width="8.44140625" style="40" customWidth="1"/>
    <col min="6661" max="6661" width="9.88671875" style="40" customWidth="1"/>
    <col min="6662" max="6912" width="9" style="40"/>
    <col min="6913" max="6913" width="4" style="40" customWidth="1"/>
    <col min="6914" max="6914" width="48" style="40" customWidth="1"/>
    <col min="6915" max="6915" width="4.5546875" style="40" customWidth="1"/>
    <col min="6916" max="6916" width="8.44140625" style="40" customWidth="1"/>
    <col min="6917" max="6917" width="9.88671875" style="40" customWidth="1"/>
    <col min="6918" max="7168" width="9" style="40"/>
    <col min="7169" max="7169" width="4" style="40" customWidth="1"/>
    <col min="7170" max="7170" width="48" style="40" customWidth="1"/>
    <col min="7171" max="7171" width="4.5546875" style="40" customWidth="1"/>
    <col min="7172" max="7172" width="8.44140625" style="40" customWidth="1"/>
    <col min="7173" max="7173" width="9.88671875" style="40" customWidth="1"/>
    <col min="7174" max="7424" width="9" style="40"/>
    <col min="7425" max="7425" width="4" style="40" customWidth="1"/>
    <col min="7426" max="7426" width="48" style="40" customWidth="1"/>
    <col min="7427" max="7427" width="4.5546875" style="40" customWidth="1"/>
    <col min="7428" max="7428" width="8.44140625" style="40" customWidth="1"/>
    <col min="7429" max="7429" width="9.88671875" style="40" customWidth="1"/>
    <col min="7430" max="7680" width="9" style="40"/>
    <col min="7681" max="7681" width="4" style="40" customWidth="1"/>
    <col min="7682" max="7682" width="48" style="40" customWidth="1"/>
    <col min="7683" max="7683" width="4.5546875" style="40" customWidth="1"/>
    <col min="7684" max="7684" width="8.44140625" style="40" customWidth="1"/>
    <col min="7685" max="7685" width="9.88671875" style="40" customWidth="1"/>
    <col min="7686" max="7936" width="9" style="40"/>
    <col min="7937" max="7937" width="4" style="40" customWidth="1"/>
    <col min="7938" max="7938" width="48" style="40" customWidth="1"/>
    <col min="7939" max="7939" width="4.5546875" style="40" customWidth="1"/>
    <col min="7940" max="7940" width="8.44140625" style="40" customWidth="1"/>
    <col min="7941" max="7941" width="9.88671875" style="40" customWidth="1"/>
    <col min="7942" max="8192" width="9" style="40"/>
    <col min="8193" max="8193" width="4" style="40" customWidth="1"/>
    <col min="8194" max="8194" width="48" style="40" customWidth="1"/>
    <col min="8195" max="8195" width="4.5546875" style="40" customWidth="1"/>
    <col min="8196" max="8196" width="8.44140625" style="40" customWidth="1"/>
    <col min="8197" max="8197" width="9.88671875" style="40" customWidth="1"/>
    <col min="8198" max="8448" width="9" style="40"/>
    <col min="8449" max="8449" width="4" style="40" customWidth="1"/>
    <col min="8450" max="8450" width="48" style="40" customWidth="1"/>
    <col min="8451" max="8451" width="4.5546875" style="40" customWidth="1"/>
    <col min="8452" max="8452" width="8.44140625" style="40" customWidth="1"/>
    <col min="8453" max="8453" width="9.88671875" style="40" customWidth="1"/>
    <col min="8454" max="8704" width="9" style="40"/>
    <col min="8705" max="8705" width="4" style="40" customWidth="1"/>
    <col min="8706" max="8706" width="48" style="40" customWidth="1"/>
    <col min="8707" max="8707" width="4.5546875" style="40" customWidth="1"/>
    <col min="8708" max="8708" width="8.44140625" style="40" customWidth="1"/>
    <col min="8709" max="8709" width="9.88671875" style="40" customWidth="1"/>
    <col min="8710" max="8960" width="9" style="40"/>
    <col min="8961" max="8961" width="4" style="40" customWidth="1"/>
    <col min="8962" max="8962" width="48" style="40" customWidth="1"/>
    <col min="8963" max="8963" width="4.5546875" style="40" customWidth="1"/>
    <col min="8964" max="8964" width="8.44140625" style="40" customWidth="1"/>
    <col min="8965" max="8965" width="9.88671875" style="40" customWidth="1"/>
    <col min="8966" max="9216" width="9" style="40"/>
    <col min="9217" max="9217" width="4" style="40" customWidth="1"/>
    <col min="9218" max="9218" width="48" style="40" customWidth="1"/>
    <col min="9219" max="9219" width="4.5546875" style="40" customWidth="1"/>
    <col min="9220" max="9220" width="8.44140625" style="40" customWidth="1"/>
    <col min="9221" max="9221" width="9.88671875" style="40" customWidth="1"/>
    <col min="9222" max="9472" width="9" style="40"/>
    <col min="9473" max="9473" width="4" style="40" customWidth="1"/>
    <col min="9474" max="9474" width="48" style="40" customWidth="1"/>
    <col min="9475" max="9475" width="4.5546875" style="40" customWidth="1"/>
    <col min="9476" max="9476" width="8.44140625" style="40" customWidth="1"/>
    <col min="9477" max="9477" width="9.88671875" style="40" customWidth="1"/>
    <col min="9478" max="9728" width="9" style="40"/>
    <col min="9729" max="9729" width="4" style="40" customWidth="1"/>
    <col min="9730" max="9730" width="48" style="40" customWidth="1"/>
    <col min="9731" max="9731" width="4.5546875" style="40" customWidth="1"/>
    <col min="9732" max="9732" width="8.44140625" style="40" customWidth="1"/>
    <col min="9733" max="9733" width="9.88671875" style="40" customWidth="1"/>
    <col min="9734" max="9984" width="9" style="40"/>
    <col min="9985" max="9985" width="4" style="40" customWidth="1"/>
    <col min="9986" max="9986" width="48" style="40" customWidth="1"/>
    <col min="9987" max="9987" width="4.5546875" style="40" customWidth="1"/>
    <col min="9988" max="9988" width="8.44140625" style="40" customWidth="1"/>
    <col min="9989" max="9989" width="9.88671875" style="40" customWidth="1"/>
    <col min="9990" max="10240" width="9" style="40"/>
    <col min="10241" max="10241" width="4" style="40" customWidth="1"/>
    <col min="10242" max="10242" width="48" style="40" customWidth="1"/>
    <col min="10243" max="10243" width="4.5546875" style="40" customWidth="1"/>
    <col min="10244" max="10244" width="8.44140625" style="40" customWidth="1"/>
    <col min="10245" max="10245" width="9.88671875" style="40" customWidth="1"/>
    <col min="10246" max="10496" width="9" style="40"/>
    <col min="10497" max="10497" width="4" style="40" customWidth="1"/>
    <col min="10498" max="10498" width="48" style="40" customWidth="1"/>
    <col min="10499" max="10499" width="4.5546875" style="40" customWidth="1"/>
    <col min="10500" max="10500" width="8.44140625" style="40" customWidth="1"/>
    <col min="10501" max="10501" width="9.88671875" style="40" customWidth="1"/>
    <col min="10502" max="10752" width="9" style="40"/>
    <col min="10753" max="10753" width="4" style="40" customWidth="1"/>
    <col min="10754" max="10754" width="48" style="40" customWidth="1"/>
    <col min="10755" max="10755" width="4.5546875" style="40" customWidth="1"/>
    <col min="10756" max="10756" width="8.44140625" style="40" customWidth="1"/>
    <col min="10757" max="10757" width="9.88671875" style="40" customWidth="1"/>
    <col min="10758" max="11008" width="9" style="40"/>
    <col min="11009" max="11009" width="4" style="40" customWidth="1"/>
    <col min="11010" max="11010" width="48" style="40" customWidth="1"/>
    <col min="11011" max="11011" width="4.5546875" style="40" customWidth="1"/>
    <col min="11012" max="11012" width="8.44140625" style="40" customWidth="1"/>
    <col min="11013" max="11013" width="9.88671875" style="40" customWidth="1"/>
    <col min="11014" max="11264" width="9" style="40"/>
    <col min="11265" max="11265" width="4" style="40" customWidth="1"/>
    <col min="11266" max="11266" width="48" style="40" customWidth="1"/>
    <col min="11267" max="11267" width="4.5546875" style="40" customWidth="1"/>
    <col min="11268" max="11268" width="8.44140625" style="40" customWidth="1"/>
    <col min="11269" max="11269" width="9.88671875" style="40" customWidth="1"/>
    <col min="11270" max="11520" width="9" style="40"/>
    <col min="11521" max="11521" width="4" style="40" customWidth="1"/>
    <col min="11522" max="11522" width="48" style="40" customWidth="1"/>
    <col min="11523" max="11523" width="4.5546875" style="40" customWidth="1"/>
    <col min="11524" max="11524" width="8.44140625" style="40" customWidth="1"/>
    <col min="11525" max="11525" width="9.88671875" style="40" customWidth="1"/>
    <col min="11526" max="11776" width="9" style="40"/>
    <col min="11777" max="11777" width="4" style="40" customWidth="1"/>
    <col min="11778" max="11778" width="48" style="40" customWidth="1"/>
    <col min="11779" max="11779" width="4.5546875" style="40" customWidth="1"/>
    <col min="11780" max="11780" width="8.44140625" style="40" customWidth="1"/>
    <col min="11781" max="11781" width="9.88671875" style="40" customWidth="1"/>
    <col min="11782" max="12032" width="9" style="40"/>
    <col min="12033" max="12033" width="4" style="40" customWidth="1"/>
    <col min="12034" max="12034" width="48" style="40" customWidth="1"/>
    <col min="12035" max="12035" width="4.5546875" style="40" customWidth="1"/>
    <col min="12036" max="12036" width="8.44140625" style="40" customWidth="1"/>
    <col min="12037" max="12037" width="9.88671875" style="40" customWidth="1"/>
    <col min="12038" max="12288" width="9" style="40"/>
    <col min="12289" max="12289" width="4" style="40" customWidth="1"/>
    <col min="12290" max="12290" width="48" style="40" customWidth="1"/>
    <col min="12291" max="12291" width="4.5546875" style="40" customWidth="1"/>
    <col min="12292" max="12292" width="8.44140625" style="40" customWidth="1"/>
    <col min="12293" max="12293" width="9.88671875" style="40" customWidth="1"/>
    <col min="12294" max="12544" width="9" style="40"/>
    <col min="12545" max="12545" width="4" style="40" customWidth="1"/>
    <col min="12546" max="12546" width="48" style="40" customWidth="1"/>
    <col min="12547" max="12547" width="4.5546875" style="40" customWidth="1"/>
    <col min="12548" max="12548" width="8.44140625" style="40" customWidth="1"/>
    <col min="12549" max="12549" width="9.88671875" style="40" customWidth="1"/>
    <col min="12550" max="12800" width="9" style="40"/>
    <col min="12801" max="12801" width="4" style="40" customWidth="1"/>
    <col min="12802" max="12802" width="48" style="40" customWidth="1"/>
    <col min="12803" max="12803" width="4.5546875" style="40" customWidth="1"/>
    <col min="12804" max="12804" width="8.44140625" style="40" customWidth="1"/>
    <col min="12805" max="12805" width="9.88671875" style="40" customWidth="1"/>
    <col min="12806" max="13056" width="9" style="40"/>
    <col min="13057" max="13057" width="4" style="40" customWidth="1"/>
    <col min="13058" max="13058" width="48" style="40" customWidth="1"/>
    <col min="13059" max="13059" width="4.5546875" style="40" customWidth="1"/>
    <col min="13060" max="13060" width="8.44140625" style="40" customWidth="1"/>
    <col min="13061" max="13061" width="9.88671875" style="40" customWidth="1"/>
    <col min="13062" max="13312" width="9" style="40"/>
    <col min="13313" max="13313" width="4" style="40" customWidth="1"/>
    <col min="13314" max="13314" width="48" style="40" customWidth="1"/>
    <col min="13315" max="13315" width="4.5546875" style="40" customWidth="1"/>
    <col min="13316" max="13316" width="8.44140625" style="40" customWidth="1"/>
    <col min="13317" max="13317" width="9.88671875" style="40" customWidth="1"/>
    <col min="13318" max="13568" width="9" style="40"/>
    <col min="13569" max="13569" width="4" style="40" customWidth="1"/>
    <col min="13570" max="13570" width="48" style="40" customWidth="1"/>
    <col min="13571" max="13571" width="4.5546875" style="40" customWidth="1"/>
    <col min="13572" max="13572" width="8.44140625" style="40" customWidth="1"/>
    <col min="13573" max="13573" width="9.88671875" style="40" customWidth="1"/>
    <col min="13574" max="13824" width="9" style="40"/>
    <col min="13825" max="13825" width="4" style="40" customWidth="1"/>
    <col min="13826" max="13826" width="48" style="40" customWidth="1"/>
    <col min="13827" max="13827" width="4.5546875" style="40" customWidth="1"/>
    <col min="13828" max="13828" width="8.44140625" style="40" customWidth="1"/>
    <col min="13829" max="13829" width="9.88671875" style="40" customWidth="1"/>
    <col min="13830" max="14080" width="9" style="40"/>
    <col min="14081" max="14081" width="4" style="40" customWidth="1"/>
    <col min="14082" max="14082" width="48" style="40" customWidth="1"/>
    <col min="14083" max="14083" width="4.5546875" style="40" customWidth="1"/>
    <col min="14084" max="14084" width="8.44140625" style="40" customWidth="1"/>
    <col min="14085" max="14085" width="9.88671875" style="40" customWidth="1"/>
    <col min="14086" max="14336" width="9" style="40"/>
    <col min="14337" max="14337" width="4" style="40" customWidth="1"/>
    <col min="14338" max="14338" width="48" style="40" customWidth="1"/>
    <col min="14339" max="14339" width="4.5546875" style="40" customWidth="1"/>
    <col min="14340" max="14340" width="8.44140625" style="40" customWidth="1"/>
    <col min="14341" max="14341" width="9.88671875" style="40" customWidth="1"/>
    <col min="14342" max="14592" width="9" style="40"/>
    <col min="14593" max="14593" width="4" style="40" customWidth="1"/>
    <col min="14594" max="14594" width="48" style="40" customWidth="1"/>
    <col min="14595" max="14595" width="4.5546875" style="40" customWidth="1"/>
    <col min="14596" max="14596" width="8.44140625" style="40" customWidth="1"/>
    <col min="14597" max="14597" width="9.88671875" style="40" customWidth="1"/>
    <col min="14598" max="14848" width="9" style="40"/>
    <col min="14849" max="14849" width="4" style="40" customWidth="1"/>
    <col min="14850" max="14850" width="48" style="40" customWidth="1"/>
    <col min="14851" max="14851" width="4.5546875" style="40" customWidth="1"/>
    <col min="14852" max="14852" width="8.44140625" style="40" customWidth="1"/>
    <col min="14853" max="14853" width="9.88671875" style="40" customWidth="1"/>
    <col min="14854" max="15104" width="9" style="40"/>
    <col min="15105" max="15105" width="4" style="40" customWidth="1"/>
    <col min="15106" max="15106" width="48" style="40" customWidth="1"/>
    <col min="15107" max="15107" width="4.5546875" style="40" customWidth="1"/>
    <col min="15108" max="15108" width="8.44140625" style="40" customWidth="1"/>
    <col min="15109" max="15109" width="9.88671875" style="40" customWidth="1"/>
    <col min="15110" max="15360" width="9" style="40"/>
    <col min="15361" max="15361" width="4" style="40" customWidth="1"/>
    <col min="15362" max="15362" width="48" style="40" customWidth="1"/>
    <col min="15363" max="15363" width="4.5546875" style="40" customWidth="1"/>
    <col min="15364" max="15364" width="8.44140625" style="40" customWidth="1"/>
    <col min="15365" max="15365" width="9.88671875" style="40" customWidth="1"/>
    <col min="15366" max="15616" width="9" style="40"/>
    <col min="15617" max="15617" width="4" style="40" customWidth="1"/>
    <col min="15618" max="15618" width="48" style="40" customWidth="1"/>
    <col min="15619" max="15619" width="4.5546875" style="40" customWidth="1"/>
    <col min="15620" max="15620" width="8.44140625" style="40" customWidth="1"/>
    <col min="15621" max="15621" width="9.88671875" style="40" customWidth="1"/>
    <col min="15622" max="15872" width="9" style="40"/>
    <col min="15873" max="15873" width="4" style="40" customWidth="1"/>
    <col min="15874" max="15874" width="48" style="40" customWidth="1"/>
    <col min="15875" max="15875" width="4.5546875" style="40" customWidth="1"/>
    <col min="15876" max="15876" width="8.44140625" style="40" customWidth="1"/>
    <col min="15877" max="15877" width="9.88671875" style="40" customWidth="1"/>
    <col min="15878" max="16128" width="9" style="40"/>
    <col min="16129" max="16129" width="4" style="40" customWidth="1"/>
    <col min="16130" max="16130" width="48" style="40" customWidth="1"/>
    <col min="16131" max="16131" width="4.5546875" style="40" customWidth="1"/>
    <col min="16132" max="16132" width="8.44140625" style="40" customWidth="1"/>
    <col min="16133" max="16133" width="9.88671875" style="40" customWidth="1"/>
    <col min="16134" max="16384" width="9" style="40"/>
  </cols>
  <sheetData>
    <row r="1" spans="1:6" s="11" customFormat="1">
      <c r="A1" s="8"/>
      <c r="B1" s="41"/>
      <c r="C1" s="42"/>
      <c r="D1" s="42"/>
      <c r="E1" s="50"/>
      <c r="F1" s="50"/>
    </row>
    <row r="2" spans="1:6" s="11" customFormat="1">
      <c r="A2" s="56" t="s">
        <v>839</v>
      </c>
      <c r="B2" s="57" t="s">
        <v>840</v>
      </c>
      <c r="C2" s="58" t="s">
        <v>841</v>
      </c>
      <c r="D2" s="137" t="s">
        <v>842</v>
      </c>
      <c r="E2" s="138" t="s">
        <v>843</v>
      </c>
      <c r="F2" s="58" t="s">
        <v>844</v>
      </c>
    </row>
    <row r="3" spans="1:6" s="11" customFormat="1" ht="7.5" customHeight="1">
      <c r="A3" s="61"/>
      <c r="B3" s="62"/>
      <c r="C3" s="63"/>
      <c r="D3" s="139"/>
      <c r="E3" s="140"/>
      <c r="F3" s="63"/>
    </row>
    <row r="4" spans="1:6">
      <c r="A4" s="8" t="s">
        <v>934</v>
      </c>
      <c r="B4" s="10" t="s">
        <v>935</v>
      </c>
      <c r="E4" s="39"/>
      <c r="F4" s="39"/>
    </row>
    <row r="5" spans="1:6" ht="8.4" customHeight="1">
      <c r="B5" s="10"/>
      <c r="E5" s="38"/>
      <c r="F5" s="38"/>
    </row>
    <row r="6" spans="1:6" ht="26.4">
      <c r="B6" s="35" t="s">
        <v>936</v>
      </c>
      <c r="D6" s="141"/>
      <c r="E6" s="38"/>
      <c r="F6" s="38"/>
    </row>
    <row r="7" spans="1:6">
      <c r="B7" s="35" t="s">
        <v>937</v>
      </c>
      <c r="D7" s="141"/>
      <c r="E7" s="38"/>
      <c r="F7" s="38"/>
    </row>
    <row r="8" spans="1:6" s="11" customFormat="1">
      <c r="A8" s="8"/>
      <c r="B8" s="35" t="s">
        <v>938</v>
      </c>
      <c r="C8" s="42"/>
      <c r="D8" s="141"/>
      <c r="E8" s="38"/>
      <c r="F8" s="38"/>
    </row>
    <row r="9" spans="1:6" s="11" customFormat="1">
      <c r="A9" s="8"/>
      <c r="B9" s="35" t="s">
        <v>939</v>
      </c>
      <c r="C9" s="42"/>
      <c r="D9" s="141"/>
      <c r="E9" s="38"/>
      <c r="F9" s="38"/>
    </row>
    <row r="10" spans="1:6" ht="26.4">
      <c r="B10" s="35" t="s">
        <v>940</v>
      </c>
      <c r="D10" s="141"/>
      <c r="E10" s="38"/>
      <c r="F10" s="38"/>
    </row>
    <row r="11" spans="1:6" s="69" customFormat="1">
      <c r="A11" s="8"/>
      <c r="B11" s="142" t="s">
        <v>941</v>
      </c>
      <c r="C11" s="42"/>
      <c r="D11" s="141"/>
      <c r="E11" s="38"/>
      <c r="F11" s="38"/>
    </row>
    <row r="12" spans="1:6" s="69" customFormat="1">
      <c r="A12" s="8"/>
      <c r="B12" s="142" t="s">
        <v>942</v>
      </c>
      <c r="C12" s="42"/>
      <c r="D12" s="141"/>
      <c r="E12" s="38"/>
      <c r="F12" s="38"/>
    </row>
    <row r="13" spans="1:6" s="69" customFormat="1">
      <c r="A13" s="8"/>
      <c r="B13" s="142" t="s">
        <v>943</v>
      </c>
      <c r="C13" s="42"/>
      <c r="D13" s="141"/>
      <c r="E13" s="38"/>
      <c r="F13" s="38"/>
    </row>
    <row r="14" spans="1:6" s="69" customFormat="1">
      <c r="A14" s="8"/>
      <c r="B14" s="142" t="s">
        <v>944</v>
      </c>
      <c r="C14" s="42"/>
      <c r="D14" s="141"/>
      <c r="E14" s="38"/>
      <c r="F14" s="38"/>
    </row>
    <row r="15" spans="1:6" s="69" customFormat="1">
      <c r="A15" s="8"/>
      <c r="B15" s="142" t="s">
        <v>945</v>
      </c>
      <c r="C15" s="42"/>
      <c r="D15" s="141"/>
      <c r="E15" s="38"/>
      <c r="F15" s="38"/>
    </row>
    <row r="16" spans="1:6" s="69" customFormat="1">
      <c r="A16" s="8"/>
      <c r="B16" s="142" t="s">
        <v>946</v>
      </c>
      <c r="C16" s="42"/>
      <c r="D16" s="141"/>
      <c r="E16" s="38"/>
      <c r="F16" s="38"/>
    </row>
    <row r="17" spans="1:6" s="69" customFormat="1">
      <c r="A17" s="8"/>
      <c r="B17" s="142" t="s">
        <v>947</v>
      </c>
      <c r="C17" s="42"/>
      <c r="D17" s="141"/>
      <c r="E17" s="38"/>
      <c r="F17" s="38"/>
    </row>
    <row r="18" spans="1:6" s="69" customFormat="1">
      <c r="A18" s="8"/>
      <c r="B18" s="142" t="s">
        <v>948</v>
      </c>
      <c r="C18" s="42"/>
      <c r="D18" s="141"/>
      <c r="E18" s="38"/>
      <c r="F18" s="38"/>
    </row>
    <row r="19" spans="1:6" s="69" customFormat="1">
      <c r="A19" s="8"/>
      <c r="B19" s="142" t="s">
        <v>949</v>
      </c>
      <c r="C19" s="42"/>
      <c r="D19" s="141"/>
      <c r="E19" s="38"/>
      <c r="F19" s="38"/>
    </row>
    <row r="20" spans="1:6" s="69" customFormat="1">
      <c r="A20" s="8"/>
      <c r="B20" s="142" t="s">
        <v>950</v>
      </c>
      <c r="C20" s="42"/>
      <c r="D20" s="141"/>
      <c r="E20" s="38"/>
      <c r="F20" s="38"/>
    </row>
    <row r="21" spans="1:6" s="69" customFormat="1">
      <c r="A21" s="8"/>
      <c r="B21" s="35" t="s">
        <v>951</v>
      </c>
      <c r="C21" s="42"/>
      <c r="D21" s="141"/>
      <c r="E21" s="38"/>
      <c r="F21" s="38"/>
    </row>
    <row r="22" spans="1:6" s="69" customFormat="1">
      <c r="A22" s="8"/>
      <c r="B22" s="142" t="s">
        <v>952</v>
      </c>
      <c r="C22" s="42"/>
      <c r="D22" s="141"/>
      <c r="E22" s="38"/>
      <c r="F22" s="38"/>
    </row>
    <row r="23" spans="1:6" s="69" customFormat="1">
      <c r="A23" s="8"/>
      <c r="B23" s="142" t="s">
        <v>953</v>
      </c>
      <c r="C23" s="42"/>
      <c r="D23" s="141"/>
      <c r="E23" s="38"/>
      <c r="F23" s="38"/>
    </row>
    <row r="24" spans="1:6" s="69" customFormat="1">
      <c r="A24" s="8"/>
      <c r="B24" s="142" t="s">
        <v>954</v>
      </c>
      <c r="C24" s="42"/>
      <c r="D24" s="141"/>
      <c r="E24" s="38"/>
      <c r="F24" s="38"/>
    </row>
    <row r="25" spans="1:6" s="69" customFormat="1">
      <c r="A25" s="8"/>
      <c r="B25" s="142" t="s">
        <v>955</v>
      </c>
      <c r="C25" s="42"/>
      <c r="D25" s="141"/>
      <c r="E25" s="38"/>
      <c r="F25" s="38"/>
    </row>
    <row r="26" spans="1:6" s="69" customFormat="1">
      <c r="A26" s="8"/>
      <c r="B26" s="142" t="s">
        <v>956</v>
      </c>
      <c r="C26" s="42"/>
      <c r="D26" s="141"/>
      <c r="E26" s="38"/>
      <c r="F26" s="38"/>
    </row>
    <row r="27" spans="1:6">
      <c r="B27" s="142" t="s">
        <v>957</v>
      </c>
      <c r="D27" s="141"/>
      <c r="E27" s="38"/>
      <c r="F27" s="38"/>
    </row>
    <row r="28" spans="1:6">
      <c r="B28" s="142" t="s">
        <v>958</v>
      </c>
      <c r="D28" s="141"/>
      <c r="E28" s="38"/>
      <c r="F28" s="38"/>
    </row>
    <row r="29" spans="1:6">
      <c r="A29" s="143"/>
      <c r="B29" s="144"/>
      <c r="C29" s="80"/>
      <c r="D29" s="80"/>
    </row>
    <row r="30" spans="1:6">
      <c r="A30" s="78">
        <v>1</v>
      </c>
      <c r="B30" s="145" t="s">
        <v>959</v>
      </c>
      <c r="C30" s="80"/>
      <c r="D30" s="80"/>
    </row>
    <row r="31" spans="1:6" ht="52.8">
      <c r="A31" s="143"/>
      <c r="B31" s="146" t="s">
        <v>960</v>
      </c>
      <c r="C31" s="80"/>
      <c r="D31" s="80"/>
    </row>
    <row r="32" spans="1:6" ht="5.25" customHeight="1">
      <c r="A32" s="143"/>
      <c r="B32" s="144"/>
      <c r="C32" s="80"/>
      <c r="D32" s="80"/>
    </row>
    <row r="33" spans="1:4">
      <c r="A33" s="143"/>
      <c r="B33" s="144" t="s">
        <v>961</v>
      </c>
      <c r="C33" s="95" t="s">
        <v>2</v>
      </c>
      <c r="D33" s="80">
        <v>1</v>
      </c>
    </row>
    <row r="34" spans="1:4">
      <c r="A34" s="143"/>
      <c r="B34" s="75" t="s">
        <v>962</v>
      </c>
      <c r="C34" s="95" t="s">
        <v>2</v>
      </c>
      <c r="D34" s="80">
        <v>2</v>
      </c>
    </row>
    <row r="35" spans="1:4">
      <c r="A35" s="143"/>
      <c r="B35" s="75" t="s">
        <v>963</v>
      </c>
      <c r="C35" s="95" t="s">
        <v>2</v>
      </c>
      <c r="D35" s="80">
        <v>2</v>
      </c>
    </row>
    <row r="36" spans="1:4">
      <c r="A36" s="143"/>
      <c r="B36" s="75" t="s">
        <v>964</v>
      </c>
      <c r="C36" s="95" t="s">
        <v>2</v>
      </c>
      <c r="D36" s="80">
        <v>2</v>
      </c>
    </row>
    <row r="37" spans="1:4">
      <c r="A37" s="143"/>
      <c r="B37" s="75" t="s">
        <v>965</v>
      </c>
      <c r="C37" s="95" t="s">
        <v>2</v>
      </c>
      <c r="D37" s="80">
        <v>1</v>
      </c>
    </row>
    <row r="38" spans="1:4">
      <c r="A38" s="143"/>
      <c r="B38" s="75" t="s">
        <v>966</v>
      </c>
      <c r="C38" s="95" t="s">
        <v>2</v>
      </c>
      <c r="D38" s="80">
        <v>1</v>
      </c>
    </row>
    <row r="39" spans="1:4">
      <c r="A39" s="143"/>
      <c r="B39" s="75" t="s">
        <v>967</v>
      </c>
      <c r="C39" s="95" t="s">
        <v>2</v>
      </c>
      <c r="D39" s="80">
        <v>2</v>
      </c>
    </row>
    <row r="40" spans="1:4">
      <c r="A40" s="143"/>
      <c r="B40" s="75" t="s">
        <v>968</v>
      </c>
      <c r="C40" s="95" t="s">
        <v>2</v>
      </c>
      <c r="D40" s="80">
        <v>1</v>
      </c>
    </row>
    <row r="41" spans="1:4">
      <c r="A41" s="143"/>
      <c r="B41" s="75" t="s">
        <v>969</v>
      </c>
      <c r="C41" s="95" t="s">
        <v>2</v>
      </c>
      <c r="D41" s="80">
        <v>1</v>
      </c>
    </row>
    <row r="42" spans="1:4">
      <c r="A42" s="143"/>
      <c r="B42" s="75" t="s">
        <v>970</v>
      </c>
      <c r="C42" s="95" t="s">
        <v>2</v>
      </c>
      <c r="D42" s="80">
        <v>21</v>
      </c>
    </row>
    <row r="43" spans="1:4">
      <c r="A43" s="143"/>
      <c r="B43" s="75" t="s">
        <v>971</v>
      </c>
      <c r="C43" s="95" t="s">
        <v>2</v>
      </c>
      <c r="D43" s="80">
        <v>3</v>
      </c>
    </row>
    <row r="44" spans="1:4">
      <c r="A44" s="143"/>
      <c r="B44" s="75" t="s">
        <v>972</v>
      </c>
      <c r="C44" s="95" t="s">
        <v>2</v>
      </c>
      <c r="D44" s="80">
        <v>1</v>
      </c>
    </row>
    <row r="45" spans="1:4">
      <c r="A45" s="143"/>
      <c r="B45" s="75" t="s">
        <v>973</v>
      </c>
      <c r="C45" s="80" t="s">
        <v>2</v>
      </c>
      <c r="D45" s="80">
        <v>1</v>
      </c>
    </row>
    <row r="46" spans="1:4">
      <c r="A46" s="143"/>
      <c r="B46" s="125" t="s">
        <v>974</v>
      </c>
      <c r="C46" s="95" t="s">
        <v>2</v>
      </c>
      <c r="D46" s="95">
        <v>3</v>
      </c>
    </row>
    <row r="47" spans="1:4">
      <c r="A47" s="143"/>
      <c r="B47" s="75" t="s">
        <v>975</v>
      </c>
      <c r="C47" s="80" t="s">
        <v>2</v>
      </c>
      <c r="D47" s="80">
        <v>2</v>
      </c>
    </row>
    <row r="48" spans="1:4" ht="4.6500000000000004" customHeight="1">
      <c r="A48" s="143"/>
      <c r="B48" s="125"/>
      <c r="C48" s="95"/>
      <c r="D48" s="95"/>
    </row>
    <row r="49" spans="1:6">
      <c r="A49" s="143"/>
      <c r="B49" s="75" t="s">
        <v>976</v>
      </c>
      <c r="C49" s="80"/>
      <c r="D49" s="80"/>
    </row>
    <row r="50" spans="1:6" ht="52.8">
      <c r="A50" s="143"/>
      <c r="B50" s="75" t="s">
        <v>977</v>
      </c>
      <c r="C50" s="80" t="s">
        <v>4</v>
      </c>
      <c r="D50" s="80">
        <v>1</v>
      </c>
    </row>
    <row r="51" spans="1:6" ht="26.4">
      <c r="A51" s="143"/>
      <c r="B51" s="75" t="s">
        <v>978</v>
      </c>
      <c r="C51" s="80" t="s">
        <v>4</v>
      </c>
      <c r="D51" s="80">
        <v>1</v>
      </c>
    </row>
    <row r="52" spans="1:6" ht="6" customHeight="1">
      <c r="A52" s="143"/>
      <c r="B52" s="75"/>
      <c r="C52" s="80"/>
      <c r="D52" s="80"/>
    </row>
    <row r="53" spans="1:6" ht="26.4">
      <c r="A53" s="143"/>
      <c r="B53" s="35" t="s">
        <v>979</v>
      </c>
      <c r="C53" s="80" t="s">
        <v>4</v>
      </c>
      <c r="D53" s="80">
        <v>1</v>
      </c>
      <c r="E53" s="81"/>
      <c r="F53" s="147"/>
    </row>
    <row r="54" spans="1:6" ht="6" customHeight="1">
      <c r="A54" s="143"/>
      <c r="C54" s="80"/>
      <c r="D54" s="80"/>
      <c r="E54" s="81"/>
      <c r="F54" s="147"/>
    </row>
    <row r="55" spans="1:6">
      <c r="A55" s="143"/>
      <c r="B55" s="144" t="s">
        <v>980</v>
      </c>
      <c r="C55" s="80" t="s">
        <v>981</v>
      </c>
      <c r="D55" s="80">
        <v>1</v>
      </c>
      <c r="E55" s="81"/>
      <c r="F55" s="147">
        <f>E55*D55</f>
        <v>0</v>
      </c>
    </row>
    <row r="56" spans="1:6">
      <c r="A56" s="143"/>
      <c r="B56" s="144"/>
      <c r="C56" s="80"/>
      <c r="D56" s="80"/>
    </row>
    <row r="57" spans="1:6">
      <c r="A57" s="78">
        <v>2</v>
      </c>
      <c r="B57" s="145" t="s">
        <v>982</v>
      </c>
      <c r="C57" s="80"/>
      <c r="D57" s="80"/>
    </row>
    <row r="58" spans="1:6">
      <c r="A58" s="78"/>
      <c r="B58" s="145"/>
      <c r="C58" s="80"/>
      <c r="D58" s="80"/>
    </row>
    <row r="59" spans="1:6">
      <c r="A59" s="143"/>
      <c r="B59" s="146" t="s">
        <v>983</v>
      </c>
      <c r="C59" s="80"/>
      <c r="D59" s="80"/>
    </row>
    <row r="60" spans="1:6">
      <c r="A60" s="143"/>
      <c r="B60" s="144"/>
      <c r="C60" s="80"/>
      <c r="D60" s="80"/>
    </row>
    <row r="61" spans="1:6">
      <c r="A61" s="143"/>
      <c r="B61" s="75" t="s">
        <v>984</v>
      </c>
      <c r="C61" s="80" t="s">
        <v>4</v>
      </c>
      <c r="D61" s="80">
        <v>1</v>
      </c>
    </row>
    <row r="62" spans="1:6">
      <c r="A62" s="143"/>
      <c r="B62" s="75"/>
      <c r="C62" s="80"/>
      <c r="D62" s="80"/>
    </row>
    <row r="63" spans="1:6">
      <c r="A63" s="143"/>
      <c r="B63" s="144" t="s">
        <v>985</v>
      </c>
      <c r="C63" s="80" t="s">
        <v>981</v>
      </c>
      <c r="D63" s="80">
        <v>1</v>
      </c>
      <c r="E63" s="81"/>
      <c r="F63" s="147">
        <f>E63*D63</f>
        <v>0</v>
      </c>
    </row>
    <row r="64" spans="1:6">
      <c r="A64" s="143"/>
      <c r="B64" s="144"/>
      <c r="C64" s="80"/>
      <c r="D64" s="80"/>
      <c r="E64" s="81"/>
      <c r="F64" s="147"/>
    </row>
    <row r="65" spans="1:6">
      <c r="A65" s="143"/>
      <c r="B65" s="144"/>
      <c r="C65" s="80"/>
      <c r="D65" s="80"/>
      <c r="E65" s="81"/>
      <c r="F65" s="147"/>
    </row>
    <row r="66" spans="1:6" ht="13.8" thickBot="1">
      <c r="A66" s="148" t="s">
        <v>934</v>
      </c>
      <c r="B66" s="88" t="s">
        <v>986</v>
      </c>
      <c r="C66" s="89"/>
      <c r="D66" s="89"/>
      <c r="E66" s="90"/>
      <c r="F66" s="149">
        <f>SUM(F53:F65)</f>
        <v>0</v>
      </c>
    </row>
    <row r="67" spans="1:6" ht="13.8" thickTop="1"/>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F48"/>
  <sheetViews>
    <sheetView zoomScaleNormal="100" zoomScaleSheetLayoutView="100" workbookViewId="0">
      <selection activeCell="E37" sqref="E37"/>
    </sheetView>
  </sheetViews>
  <sheetFormatPr defaultRowHeight="13.2"/>
  <cols>
    <col min="1" max="1" width="4" style="8" customWidth="1"/>
    <col min="2" max="2" width="48.5546875" style="35" customWidth="1"/>
    <col min="3" max="3" width="4.44140625" style="42" customWidth="1"/>
    <col min="4" max="4" width="7" style="42" customWidth="1"/>
    <col min="5" max="5" width="9.5546875" style="35" customWidth="1"/>
    <col min="6" max="6" width="10.44140625" style="35" customWidth="1"/>
    <col min="7" max="256" width="9" style="40"/>
    <col min="257" max="257" width="4" style="40" customWidth="1"/>
    <col min="258" max="258" width="48.5546875" style="40" customWidth="1"/>
    <col min="259" max="259" width="4.44140625" style="40" customWidth="1"/>
    <col min="260" max="260" width="7" style="40" customWidth="1"/>
    <col min="261" max="262" width="9.5546875" style="40" customWidth="1"/>
    <col min="263" max="512" width="9" style="40"/>
    <col min="513" max="513" width="4" style="40" customWidth="1"/>
    <col min="514" max="514" width="48.5546875" style="40" customWidth="1"/>
    <col min="515" max="515" width="4.44140625" style="40" customWidth="1"/>
    <col min="516" max="516" width="7" style="40" customWidth="1"/>
    <col min="517" max="518" width="9.5546875" style="40" customWidth="1"/>
    <col min="519" max="768" width="9" style="40"/>
    <col min="769" max="769" width="4" style="40" customWidth="1"/>
    <col min="770" max="770" width="48.5546875" style="40" customWidth="1"/>
    <col min="771" max="771" width="4.44140625" style="40" customWidth="1"/>
    <col min="772" max="772" width="7" style="40" customWidth="1"/>
    <col min="773" max="774" width="9.5546875" style="40" customWidth="1"/>
    <col min="775" max="1024" width="9" style="40"/>
    <col min="1025" max="1025" width="4" style="40" customWidth="1"/>
    <col min="1026" max="1026" width="48.5546875" style="40" customWidth="1"/>
    <col min="1027" max="1027" width="4.44140625" style="40" customWidth="1"/>
    <col min="1028" max="1028" width="7" style="40" customWidth="1"/>
    <col min="1029" max="1030" width="9.5546875" style="40" customWidth="1"/>
    <col min="1031" max="1280" width="9" style="40"/>
    <col min="1281" max="1281" width="4" style="40" customWidth="1"/>
    <col min="1282" max="1282" width="48.5546875" style="40" customWidth="1"/>
    <col min="1283" max="1283" width="4.44140625" style="40" customWidth="1"/>
    <col min="1284" max="1284" width="7" style="40" customWidth="1"/>
    <col min="1285" max="1286" width="9.5546875" style="40" customWidth="1"/>
    <col min="1287" max="1536" width="9" style="40"/>
    <col min="1537" max="1537" width="4" style="40" customWidth="1"/>
    <col min="1538" max="1538" width="48.5546875" style="40" customWidth="1"/>
    <col min="1539" max="1539" width="4.44140625" style="40" customWidth="1"/>
    <col min="1540" max="1540" width="7" style="40" customWidth="1"/>
    <col min="1541" max="1542" width="9.5546875" style="40" customWidth="1"/>
    <col min="1543" max="1792" width="9" style="40"/>
    <col min="1793" max="1793" width="4" style="40" customWidth="1"/>
    <col min="1794" max="1794" width="48.5546875" style="40" customWidth="1"/>
    <col min="1795" max="1795" width="4.44140625" style="40" customWidth="1"/>
    <col min="1796" max="1796" width="7" style="40" customWidth="1"/>
    <col min="1797" max="1798" width="9.5546875" style="40" customWidth="1"/>
    <col min="1799" max="2048" width="9" style="40"/>
    <col min="2049" max="2049" width="4" style="40" customWidth="1"/>
    <col min="2050" max="2050" width="48.5546875" style="40" customWidth="1"/>
    <col min="2051" max="2051" width="4.44140625" style="40" customWidth="1"/>
    <col min="2052" max="2052" width="7" style="40" customWidth="1"/>
    <col min="2053" max="2054" width="9.5546875" style="40" customWidth="1"/>
    <col min="2055" max="2304" width="9" style="40"/>
    <col min="2305" max="2305" width="4" style="40" customWidth="1"/>
    <col min="2306" max="2306" width="48.5546875" style="40" customWidth="1"/>
    <col min="2307" max="2307" width="4.44140625" style="40" customWidth="1"/>
    <col min="2308" max="2308" width="7" style="40" customWidth="1"/>
    <col min="2309" max="2310" width="9.5546875" style="40" customWidth="1"/>
    <col min="2311" max="2560" width="9" style="40"/>
    <col min="2561" max="2561" width="4" style="40" customWidth="1"/>
    <col min="2562" max="2562" width="48.5546875" style="40" customWidth="1"/>
    <col min="2563" max="2563" width="4.44140625" style="40" customWidth="1"/>
    <col min="2564" max="2564" width="7" style="40" customWidth="1"/>
    <col min="2565" max="2566" width="9.5546875" style="40" customWidth="1"/>
    <col min="2567" max="2816" width="9" style="40"/>
    <col min="2817" max="2817" width="4" style="40" customWidth="1"/>
    <col min="2818" max="2818" width="48.5546875" style="40" customWidth="1"/>
    <col min="2819" max="2819" width="4.44140625" style="40" customWidth="1"/>
    <col min="2820" max="2820" width="7" style="40" customWidth="1"/>
    <col min="2821" max="2822" width="9.5546875" style="40" customWidth="1"/>
    <col min="2823" max="3072" width="9" style="40"/>
    <col min="3073" max="3073" width="4" style="40" customWidth="1"/>
    <col min="3074" max="3074" width="48.5546875" style="40" customWidth="1"/>
    <col min="3075" max="3075" width="4.44140625" style="40" customWidth="1"/>
    <col min="3076" max="3076" width="7" style="40" customWidth="1"/>
    <col min="3077" max="3078" width="9.5546875" style="40" customWidth="1"/>
    <col min="3079" max="3328" width="9" style="40"/>
    <col min="3329" max="3329" width="4" style="40" customWidth="1"/>
    <col min="3330" max="3330" width="48.5546875" style="40" customWidth="1"/>
    <col min="3331" max="3331" width="4.44140625" style="40" customWidth="1"/>
    <col min="3332" max="3332" width="7" style="40" customWidth="1"/>
    <col min="3333" max="3334" width="9.5546875" style="40" customWidth="1"/>
    <col min="3335" max="3584" width="9" style="40"/>
    <col min="3585" max="3585" width="4" style="40" customWidth="1"/>
    <col min="3586" max="3586" width="48.5546875" style="40" customWidth="1"/>
    <col min="3587" max="3587" width="4.44140625" style="40" customWidth="1"/>
    <col min="3588" max="3588" width="7" style="40" customWidth="1"/>
    <col min="3589" max="3590" width="9.5546875" style="40" customWidth="1"/>
    <col min="3591" max="3840" width="9" style="40"/>
    <col min="3841" max="3841" width="4" style="40" customWidth="1"/>
    <col min="3842" max="3842" width="48.5546875" style="40" customWidth="1"/>
    <col min="3843" max="3843" width="4.44140625" style="40" customWidth="1"/>
    <col min="3844" max="3844" width="7" style="40" customWidth="1"/>
    <col min="3845" max="3846" width="9.5546875" style="40" customWidth="1"/>
    <col min="3847" max="4096" width="9" style="40"/>
    <col min="4097" max="4097" width="4" style="40" customWidth="1"/>
    <col min="4098" max="4098" width="48.5546875" style="40" customWidth="1"/>
    <col min="4099" max="4099" width="4.44140625" style="40" customWidth="1"/>
    <col min="4100" max="4100" width="7" style="40" customWidth="1"/>
    <col min="4101" max="4102" width="9.5546875" style="40" customWidth="1"/>
    <col min="4103" max="4352" width="9" style="40"/>
    <col min="4353" max="4353" width="4" style="40" customWidth="1"/>
    <col min="4354" max="4354" width="48.5546875" style="40" customWidth="1"/>
    <col min="4355" max="4355" width="4.44140625" style="40" customWidth="1"/>
    <col min="4356" max="4356" width="7" style="40" customWidth="1"/>
    <col min="4357" max="4358" width="9.5546875" style="40" customWidth="1"/>
    <col min="4359" max="4608" width="9" style="40"/>
    <col min="4609" max="4609" width="4" style="40" customWidth="1"/>
    <col min="4610" max="4610" width="48.5546875" style="40" customWidth="1"/>
    <col min="4611" max="4611" width="4.44140625" style="40" customWidth="1"/>
    <col min="4612" max="4612" width="7" style="40" customWidth="1"/>
    <col min="4613" max="4614" width="9.5546875" style="40" customWidth="1"/>
    <col min="4615" max="4864" width="9" style="40"/>
    <col min="4865" max="4865" width="4" style="40" customWidth="1"/>
    <col min="4866" max="4866" width="48.5546875" style="40" customWidth="1"/>
    <col min="4867" max="4867" width="4.44140625" style="40" customWidth="1"/>
    <col min="4868" max="4868" width="7" style="40" customWidth="1"/>
    <col min="4869" max="4870" width="9.5546875" style="40" customWidth="1"/>
    <col min="4871" max="5120" width="9" style="40"/>
    <col min="5121" max="5121" width="4" style="40" customWidth="1"/>
    <col min="5122" max="5122" width="48.5546875" style="40" customWidth="1"/>
    <col min="5123" max="5123" width="4.44140625" style="40" customWidth="1"/>
    <col min="5124" max="5124" width="7" style="40" customWidth="1"/>
    <col min="5125" max="5126" width="9.5546875" style="40" customWidth="1"/>
    <col min="5127" max="5376" width="9" style="40"/>
    <col min="5377" max="5377" width="4" style="40" customWidth="1"/>
    <col min="5378" max="5378" width="48.5546875" style="40" customWidth="1"/>
    <col min="5379" max="5379" width="4.44140625" style="40" customWidth="1"/>
    <col min="5380" max="5380" width="7" style="40" customWidth="1"/>
    <col min="5381" max="5382" width="9.5546875" style="40" customWidth="1"/>
    <col min="5383" max="5632" width="9" style="40"/>
    <col min="5633" max="5633" width="4" style="40" customWidth="1"/>
    <col min="5634" max="5634" width="48.5546875" style="40" customWidth="1"/>
    <col min="5635" max="5635" width="4.44140625" style="40" customWidth="1"/>
    <col min="5636" max="5636" width="7" style="40" customWidth="1"/>
    <col min="5637" max="5638" width="9.5546875" style="40" customWidth="1"/>
    <col min="5639" max="5888" width="9" style="40"/>
    <col min="5889" max="5889" width="4" style="40" customWidth="1"/>
    <col min="5890" max="5890" width="48.5546875" style="40" customWidth="1"/>
    <col min="5891" max="5891" width="4.44140625" style="40" customWidth="1"/>
    <col min="5892" max="5892" width="7" style="40" customWidth="1"/>
    <col min="5893" max="5894" width="9.5546875" style="40" customWidth="1"/>
    <col min="5895" max="6144" width="9" style="40"/>
    <col min="6145" max="6145" width="4" style="40" customWidth="1"/>
    <col min="6146" max="6146" width="48.5546875" style="40" customWidth="1"/>
    <col min="6147" max="6147" width="4.44140625" style="40" customWidth="1"/>
    <col min="6148" max="6148" width="7" style="40" customWidth="1"/>
    <col min="6149" max="6150" width="9.5546875" style="40" customWidth="1"/>
    <col min="6151" max="6400" width="9" style="40"/>
    <col min="6401" max="6401" width="4" style="40" customWidth="1"/>
    <col min="6402" max="6402" width="48.5546875" style="40" customWidth="1"/>
    <col min="6403" max="6403" width="4.44140625" style="40" customWidth="1"/>
    <col min="6404" max="6404" width="7" style="40" customWidth="1"/>
    <col min="6405" max="6406" width="9.5546875" style="40" customWidth="1"/>
    <col min="6407" max="6656" width="9" style="40"/>
    <col min="6657" max="6657" width="4" style="40" customWidth="1"/>
    <col min="6658" max="6658" width="48.5546875" style="40" customWidth="1"/>
    <col min="6659" max="6659" width="4.44140625" style="40" customWidth="1"/>
    <col min="6660" max="6660" width="7" style="40" customWidth="1"/>
    <col min="6661" max="6662" width="9.5546875" style="40" customWidth="1"/>
    <col min="6663" max="6912" width="9" style="40"/>
    <col min="6913" max="6913" width="4" style="40" customWidth="1"/>
    <col min="6914" max="6914" width="48.5546875" style="40" customWidth="1"/>
    <col min="6915" max="6915" width="4.44140625" style="40" customWidth="1"/>
    <col min="6916" max="6916" width="7" style="40" customWidth="1"/>
    <col min="6917" max="6918" width="9.5546875" style="40" customWidth="1"/>
    <col min="6919" max="7168" width="9" style="40"/>
    <col min="7169" max="7169" width="4" style="40" customWidth="1"/>
    <col min="7170" max="7170" width="48.5546875" style="40" customWidth="1"/>
    <col min="7171" max="7171" width="4.44140625" style="40" customWidth="1"/>
    <col min="7172" max="7172" width="7" style="40" customWidth="1"/>
    <col min="7173" max="7174" width="9.5546875" style="40" customWidth="1"/>
    <col min="7175" max="7424" width="9" style="40"/>
    <col min="7425" max="7425" width="4" style="40" customWidth="1"/>
    <col min="7426" max="7426" width="48.5546875" style="40" customWidth="1"/>
    <col min="7427" max="7427" width="4.44140625" style="40" customWidth="1"/>
    <col min="7428" max="7428" width="7" style="40" customWidth="1"/>
    <col min="7429" max="7430" width="9.5546875" style="40" customWidth="1"/>
    <col min="7431" max="7680" width="9" style="40"/>
    <col min="7681" max="7681" width="4" style="40" customWidth="1"/>
    <col min="7682" max="7682" width="48.5546875" style="40" customWidth="1"/>
    <col min="7683" max="7683" width="4.44140625" style="40" customWidth="1"/>
    <col min="7684" max="7684" width="7" style="40" customWidth="1"/>
    <col min="7685" max="7686" width="9.5546875" style="40" customWidth="1"/>
    <col min="7687" max="7936" width="9" style="40"/>
    <col min="7937" max="7937" width="4" style="40" customWidth="1"/>
    <col min="7938" max="7938" width="48.5546875" style="40" customWidth="1"/>
    <col min="7939" max="7939" width="4.44140625" style="40" customWidth="1"/>
    <col min="7940" max="7940" width="7" style="40" customWidth="1"/>
    <col min="7941" max="7942" width="9.5546875" style="40" customWidth="1"/>
    <col min="7943" max="8192" width="9" style="40"/>
    <col min="8193" max="8193" width="4" style="40" customWidth="1"/>
    <col min="8194" max="8194" width="48.5546875" style="40" customWidth="1"/>
    <col min="8195" max="8195" width="4.44140625" style="40" customWidth="1"/>
    <col min="8196" max="8196" width="7" style="40" customWidth="1"/>
    <col min="8197" max="8198" width="9.5546875" style="40" customWidth="1"/>
    <col min="8199" max="8448" width="9" style="40"/>
    <col min="8449" max="8449" width="4" style="40" customWidth="1"/>
    <col min="8450" max="8450" width="48.5546875" style="40" customWidth="1"/>
    <col min="8451" max="8451" width="4.44140625" style="40" customWidth="1"/>
    <col min="8452" max="8452" width="7" style="40" customWidth="1"/>
    <col min="8453" max="8454" width="9.5546875" style="40" customWidth="1"/>
    <col min="8455" max="8704" width="9" style="40"/>
    <col min="8705" max="8705" width="4" style="40" customWidth="1"/>
    <col min="8706" max="8706" width="48.5546875" style="40" customWidth="1"/>
    <col min="8707" max="8707" width="4.44140625" style="40" customWidth="1"/>
    <col min="8708" max="8708" width="7" style="40" customWidth="1"/>
    <col min="8709" max="8710" width="9.5546875" style="40" customWidth="1"/>
    <col min="8711" max="8960" width="9" style="40"/>
    <col min="8961" max="8961" width="4" style="40" customWidth="1"/>
    <col min="8962" max="8962" width="48.5546875" style="40" customWidth="1"/>
    <col min="8963" max="8963" width="4.44140625" style="40" customWidth="1"/>
    <col min="8964" max="8964" width="7" style="40" customWidth="1"/>
    <col min="8965" max="8966" width="9.5546875" style="40" customWidth="1"/>
    <col min="8967" max="9216" width="9" style="40"/>
    <col min="9217" max="9217" width="4" style="40" customWidth="1"/>
    <col min="9218" max="9218" width="48.5546875" style="40" customWidth="1"/>
    <col min="9219" max="9219" width="4.44140625" style="40" customWidth="1"/>
    <col min="9220" max="9220" width="7" style="40" customWidth="1"/>
    <col min="9221" max="9222" width="9.5546875" style="40" customWidth="1"/>
    <col min="9223" max="9472" width="9" style="40"/>
    <col min="9473" max="9473" width="4" style="40" customWidth="1"/>
    <col min="9474" max="9474" width="48.5546875" style="40" customWidth="1"/>
    <col min="9475" max="9475" width="4.44140625" style="40" customWidth="1"/>
    <col min="9476" max="9476" width="7" style="40" customWidth="1"/>
    <col min="9477" max="9478" width="9.5546875" style="40" customWidth="1"/>
    <col min="9479" max="9728" width="9" style="40"/>
    <col min="9729" max="9729" width="4" style="40" customWidth="1"/>
    <col min="9730" max="9730" width="48.5546875" style="40" customWidth="1"/>
    <col min="9731" max="9731" width="4.44140625" style="40" customWidth="1"/>
    <col min="9732" max="9732" width="7" style="40" customWidth="1"/>
    <col min="9733" max="9734" width="9.5546875" style="40" customWidth="1"/>
    <col min="9735" max="9984" width="9" style="40"/>
    <col min="9985" max="9985" width="4" style="40" customWidth="1"/>
    <col min="9986" max="9986" width="48.5546875" style="40" customWidth="1"/>
    <col min="9987" max="9987" width="4.44140625" style="40" customWidth="1"/>
    <col min="9988" max="9988" width="7" style="40" customWidth="1"/>
    <col min="9989" max="9990" width="9.5546875" style="40" customWidth="1"/>
    <col min="9991" max="10240" width="9" style="40"/>
    <col min="10241" max="10241" width="4" style="40" customWidth="1"/>
    <col min="10242" max="10242" width="48.5546875" style="40" customWidth="1"/>
    <col min="10243" max="10243" width="4.44140625" style="40" customWidth="1"/>
    <col min="10244" max="10244" width="7" style="40" customWidth="1"/>
    <col min="10245" max="10246" width="9.5546875" style="40" customWidth="1"/>
    <col min="10247" max="10496" width="9" style="40"/>
    <col min="10497" max="10497" width="4" style="40" customWidth="1"/>
    <col min="10498" max="10498" width="48.5546875" style="40" customWidth="1"/>
    <col min="10499" max="10499" width="4.44140625" style="40" customWidth="1"/>
    <col min="10500" max="10500" width="7" style="40" customWidth="1"/>
    <col min="10501" max="10502" width="9.5546875" style="40" customWidth="1"/>
    <col min="10503" max="10752" width="9" style="40"/>
    <col min="10753" max="10753" width="4" style="40" customWidth="1"/>
    <col min="10754" max="10754" width="48.5546875" style="40" customWidth="1"/>
    <col min="10755" max="10755" width="4.44140625" style="40" customWidth="1"/>
    <col min="10756" max="10756" width="7" style="40" customWidth="1"/>
    <col min="10757" max="10758" width="9.5546875" style="40" customWidth="1"/>
    <col min="10759" max="11008" width="9" style="40"/>
    <col min="11009" max="11009" width="4" style="40" customWidth="1"/>
    <col min="11010" max="11010" width="48.5546875" style="40" customWidth="1"/>
    <col min="11011" max="11011" width="4.44140625" style="40" customWidth="1"/>
    <col min="11012" max="11012" width="7" style="40" customWidth="1"/>
    <col min="11013" max="11014" width="9.5546875" style="40" customWidth="1"/>
    <col min="11015" max="11264" width="9" style="40"/>
    <col min="11265" max="11265" width="4" style="40" customWidth="1"/>
    <col min="11266" max="11266" width="48.5546875" style="40" customWidth="1"/>
    <col min="11267" max="11267" width="4.44140625" style="40" customWidth="1"/>
    <col min="11268" max="11268" width="7" style="40" customWidth="1"/>
    <col min="11269" max="11270" width="9.5546875" style="40" customWidth="1"/>
    <col min="11271" max="11520" width="9" style="40"/>
    <col min="11521" max="11521" width="4" style="40" customWidth="1"/>
    <col min="11522" max="11522" width="48.5546875" style="40" customWidth="1"/>
    <col min="11523" max="11523" width="4.44140625" style="40" customWidth="1"/>
    <col min="11524" max="11524" width="7" style="40" customWidth="1"/>
    <col min="11525" max="11526" width="9.5546875" style="40" customWidth="1"/>
    <col min="11527" max="11776" width="9" style="40"/>
    <col min="11777" max="11777" width="4" style="40" customWidth="1"/>
    <col min="11778" max="11778" width="48.5546875" style="40" customWidth="1"/>
    <col min="11779" max="11779" width="4.44140625" style="40" customWidth="1"/>
    <col min="11780" max="11780" width="7" style="40" customWidth="1"/>
    <col min="11781" max="11782" width="9.5546875" style="40" customWidth="1"/>
    <col min="11783" max="12032" width="9" style="40"/>
    <col min="12033" max="12033" width="4" style="40" customWidth="1"/>
    <col min="12034" max="12034" width="48.5546875" style="40" customWidth="1"/>
    <col min="12035" max="12035" width="4.44140625" style="40" customWidth="1"/>
    <col min="12036" max="12036" width="7" style="40" customWidth="1"/>
    <col min="12037" max="12038" width="9.5546875" style="40" customWidth="1"/>
    <col min="12039" max="12288" width="9" style="40"/>
    <col min="12289" max="12289" width="4" style="40" customWidth="1"/>
    <col min="12290" max="12290" width="48.5546875" style="40" customWidth="1"/>
    <col min="12291" max="12291" width="4.44140625" style="40" customWidth="1"/>
    <col min="12292" max="12292" width="7" style="40" customWidth="1"/>
    <col min="12293" max="12294" width="9.5546875" style="40" customWidth="1"/>
    <col min="12295" max="12544" width="9" style="40"/>
    <col min="12545" max="12545" width="4" style="40" customWidth="1"/>
    <col min="12546" max="12546" width="48.5546875" style="40" customWidth="1"/>
    <col min="12547" max="12547" width="4.44140625" style="40" customWidth="1"/>
    <col min="12548" max="12548" width="7" style="40" customWidth="1"/>
    <col min="12549" max="12550" width="9.5546875" style="40" customWidth="1"/>
    <col min="12551" max="12800" width="9" style="40"/>
    <col min="12801" max="12801" width="4" style="40" customWidth="1"/>
    <col min="12802" max="12802" width="48.5546875" style="40" customWidth="1"/>
    <col min="12803" max="12803" width="4.44140625" style="40" customWidth="1"/>
    <col min="12804" max="12804" width="7" style="40" customWidth="1"/>
    <col min="12805" max="12806" width="9.5546875" style="40" customWidth="1"/>
    <col min="12807" max="13056" width="9" style="40"/>
    <col min="13057" max="13057" width="4" style="40" customWidth="1"/>
    <col min="13058" max="13058" width="48.5546875" style="40" customWidth="1"/>
    <col min="13059" max="13059" width="4.44140625" style="40" customWidth="1"/>
    <col min="13060" max="13060" width="7" style="40" customWidth="1"/>
    <col min="13061" max="13062" width="9.5546875" style="40" customWidth="1"/>
    <col min="13063" max="13312" width="9" style="40"/>
    <col min="13313" max="13313" width="4" style="40" customWidth="1"/>
    <col min="13314" max="13314" width="48.5546875" style="40" customWidth="1"/>
    <col min="13315" max="13315" width="4.44140625" style="40" customWidth="1"/>
    <col min="13316" max="13316" width="7" style="40" customWidth="1"/>
    <col min="13317" max="13318" width="9.5546875" style="40" customWidth="1"/>
    <col min="13319" max="13568" width="9" style="40"/>
    <col min="13569" max="13569" width="4" style="40" customWidth="1"/>
    <col min="13570" max="13570" width="48.5546875" style="40" customWidth="1"/>
    <col min="13571" max="13571" width="4.44140625" style="40" customWidth="1"/>
    <col min="13572" max="13572" width="7" style="40" customWidth="1"/>
    <col min="13573" max="13574" width="9.5546875" style="40" customWidth="1"/>
    <col min="13575" max="13824" width="9" style="40"/>
    <col min="13825" max="13825" width="4" style="40" customWidth="1"/>
    <col min="13826" max="13826" width="48.5546875" style="40" customWidth="1"/>
    <col min="13827" max="13827" width="4.44140625" style="40" customWidth="1"/>
    <col min="13828" max="13828" width="7" style="40" customWidth="1"/>
    <col min="13829" max="13830" width="9.5546875" style="40" customWidth="1"/>
    <col min="13831" max="14080" width="9" style="40"/>
    <col min="14081" max="14081" width="4" style="40" customWidth="1"/>
    <col min="14082" max="14082" width="48.5546875" style="40" customWidth="1"/>
    <col min="14083" max="14083" width="4.44140625" style="40" customWidth="1"/>
    <col min="14084" max="14084" width="7" style="40" customWidth="1"/>
    <col min="14085" max="14086" width="9.5546875" style="40" customWidth="1"/>
    <col min="14087" max="14336" width="9" style="40"/>
    <col min="14337" max="14337" width="4" style="40" customWidth="1"/>
    <col min="14338" max="14338" width="48.5546875" style="40" customWidth="1"/>
    <col min="14339" max="14339" width="4.44140625" style="40" customWidth="1"/>
    <col min="14340" max="14340" width="7" style="40" customWidth="1"/>
    <col min="14341" max="14342" width="9.5546875" style="40" customWidth="1"/>
    <col min="14343" max="14592" width="9" style="40"/>
    <col min="14593" max="14593" width="4" style="40" customWidth="1"/>
    <col min="14594" max="14594" width="48.5546875" style="40" customWidth="1"/>
    <col min="14595" max="14595" width="4.44140625" style="40" customWidth="1"/>
    <col min="14596" max="14596" width="7" style="40" customWidth="1"/>
    <col min="14597" max="14598" width="9.5546875" style="40" customWidth="1"/>
    <col min="14599" max="14848" width="9" style="40"/>
    <col min="14849" max="14849" width="4" style="40" customWidth="1"/>
    <col min="14850" max="14850" width="48.5546875" style="40" customWidth="1"/>
    <col min="14851" max="14851" width="4.44140625" style="40" customWidth="1"/>
    <col min="14852" max="14852" width="7" style="40" customWidth="1"/>
    <col min="14853" max="14854" width="9.5546875" style="40" customWidth="1"/>
    <col min="14855" max="15104" width="9" style="40"/>
    <col min="15105" max="15105" width="4" style="40" customWidth="1"/>
    <col min="15106" max="15106" width="48.5546875" style="40" customWidth="1"/>
    <col min="15107" max="15107" width="4.44140625" style="40" customWidth="1"/>
    <col min="15108" max="15108" width="7" style="40" customWidth="1"/>
    <col min="15109" max="15110" width="9.5546875" style="40" customWidth="1"/>
    <col min="15111" max="15360" width="9" style="40"/>
    <col min="15361" max="15361" width="4" style="40" customWidth="1"/>
    <col min="15362" max="15362" width="48.5546875" style="40" customWidth="1"/>
    <col min="15363" max="15363" width="4.44140625" style="40" customWidth="1"/>
    <col min="15364" max="15364" width="7" style="40" customWidth="1"/>
    <col min="15365" max="15366" width="9.5546875" style="40" customWidth="1"/>
    <col min="15367" max="15616" width="9" style="40"/>
    <col min="15617" max="15617" width="4" style="40" customWidth="1"/>
    <col min="15618" max="15618" width="48.5546875" style="40" customWidth="1"/>
    <col min="15619" max="15619" width="4.44140625" style="40" customWidth="1"/>
    <col min="15620" max="15620" width="7" style="40" customWidth="1"/>
    <col min="15621" max="15622" width="9.5546875" style="40" customWidth="1"/>
    <col min="15623" max="15872" width="9" style="40"/>
    <col min="15873" max="15873" width="4" style="40" customWidth="1"/>
    <col min="15874" max="15874" width="48.5546875" style="40" customWidth="1"/>
    <col min="15875" max="15875" width="4.44140625" style="40" customWidth="1"/>
    <col min="15876" max="15876" width="7" style="40" customWidth="1"/>
    <col min="15877" max="15878" width="9.5546875" style="40" customWidth="1"/>
    <col min="15879" max="16128" width="9" style="40"/>
    <col min="16129" max="16129" width="4" style="40" customWidth="1"/>
    <col min="16130" max="16130" width="48.5546875" style="40" customWidth="1"/>
    <col min="16131" max="16131" width="4.44140625" style="40" customWidth="1"/>
    <col min="16132" max="16132" width="7" style="40" customWidth="1"/>
    <col min="16133" max="16134" width="9.5546875" style="40" customWidth="1"/>
    <col min="16135" max="16384" width="9" style="40"/>
  </cols>
  <sheetData>
    <row r="1" spans="1:6" s="11" customFormat="1">
      <c r="A1" s="8"/>
      <c r="B1" s="41"/>
      <c r="C1" s="42"/>
      <c r="D1" s="42"/>
      <c r="E1" s="10"/>
      <c r="F1" s="10"/>
    </row>
    <row r="2" spans="1:6" s="11" customFormat="1">
      <c r="A2" s="56" t="s">
        <v>839</v>
      </c>
      <c r="B2" s="57" t="s">
        <v>840</v>
      </c>
      <c r="C2" s="58" t="s">
        <v>841</v>
      </c>
      <c r="D2" s="59" t="s">
        <v>842</v>
      </c>
      <c r="E2" s="60" t="s">
        <v>843</v>
      </c>
      <c r="F2" s="57" t="s">
        <v>844</v>
      </c>
    </row>
    <row r="3" spans="1:6" s="11" customFormat="1">
      <c r="A3" s="61"/>
      <c r="B3" s="62"/>
      <c r="C3" s="63"/>
      <c r="D3" s="64"/>
      <c r="E3" s="65"/>
      <c r="F3" s="62"/>
    </row>
    <row r="4" spans="1:6" s="11" customFormat="1">
      <c r="A4" s="150" t="s">
        <v>987</v>
      </c>
      <c r="B4" s="151" t="s">
        <v>988</v>
      </c>
      <c r="C4" s="152" t="s">
        <v>989</v>
      </c>
      <c r="D4" s="153" t="s">
        <v>989</v>
      </c>
      <c r="E4" s="154"/>
      <c r="F4" s="154"/>
    </row>
    <row r="5" spans="1:6" s="155" customFormat="1">
      <c r="A5" s="150"/>
      <c r="B5" s="151"/>
      <c r="C5" s="152"/>
      <c r="D5" s="153"/>
      <c r="E5" s="154"/>
      <c r="F5" s="154"/>
    </row>
    <row r="6" spans="1:6" s="157" customFormat="1" ht="26.4">
      <c r="A6" s="78">
        <v>1</v>
      </c>
      <c r="B6" s="153" t="s">
        <v>990</v>
      </c>
      <c r="C6" s="152" t="s">
        <v>4</v>
      </c>
      <c r="D6" s="153">
        <v>1</v>
      </c>
      <c r="E6" s="156"/>
      <c r="F6" s="147">
        <f>E6*D6</f>
        <v>0</v>
      </c>
    </row>
    <row r="7" spans="1:6" s="157" customFormat="1">
      <c r="A7" s="158"/>
      <c r="B7" s="153"/>
      <c r="C7" s="152"/>
      <c r="D7" s="153"/>
      <c r="E7" s="159"/>
      <c r="F7" s="154"/>
    </row>
    <row r="8" spans="1:6" s="157" customFormat="1" ht="66">
      <c r="A8" s="78">
        <v>2</v>
      </c>
      <c r="B8" s="153" t="s">
        <v>991</v>
      </c>
      <c r="C8" s="152" t="s">
        <v>4</v>
      </c>
      <c r="D8" s="153">
        <v>1</v>
      </c>
      <c r="E8" s="156"/>
      <c r="F8" s="147">
        <f>E8*D8</f>
        <v>0</v>
      </c>
    </row>
    <row r="9" spans="1:6" s="157" customFormat="1">
      <c r="A9" s="158"/>
      <c r="B9" s="153"/>
      <c r="C9" s="152"/>
      <c r="D9" s="153"/>
      <c r="E9" s="159"/>
      <c r="F9" s="154"/>
    </row>
    <row r="10" spans="1:6" s="157" customFormat="1" ht="26.4">
      <c r="A10" s="78">
        <v>3</v>
      </c>
      <c r="B10" s="153" t="s">
        <v>992</v>
      </c>
      <c r="C10" s="152" t="s">
        <v>4</v>
      </c>
      <c r="D10" s="153">
        <v>1</v>
      </c>
      <c r="E10" s="156"/>
      <c r="F10" s="147">
        <f>E10*D10</f>
        <v>0</v>
      </c>
    </row>
    <row r="11" spans="1:6" s="157" customFormat="1">
      <c r="A11" s="158"/>
      <c r="B11" s="153"/>
      <c r="C11" s="152"/>
      <c r="D11" s="153"/>
      <c r="E11" s="159"/>
      <c r="F11" s="154"/>
    </row>
    <row r="12" spans="1:6" s="157" customFormat="1" ht="105.6">
      <c r="A12" s="78">
        <v>4</v>
      </c>
      <c r="B12" s="153" t="s">
        <v>993</v>
      </c>
      <c r="C12" s="152" t="s">
        <v>4</v>
      </c>
      <c r="D12" s="153">
        <v>2</v>
      </c>
      <c r="E12" s="156"/>
      <c r="F12" s="147">
        <f>E12*D12</f>
        <v>0</v>
      </c>
    </row>
    <row r="13" spans="1:6" s="157" customFormat="1">
      <c r="A13" s="158"/>
      <c r="B13" s="153"/>
      <c r="C13" s="152"/>
      <c r="D13" s="153"/>
      <c r="E13" s="159"/>
      <c r="F13" s="154"/>
    </row>
    <row r="14" spans="1:6" s="157" customFormat="1" ht="79.2">
      <c r="A14" s="78">
        <v>5</v>
      </c>
      <c r="B14" s="153" t="s">
        <v>994</v>
      </c>
      <c r="C14" s="152" t="s">
        <v>4</v>
      </c>
      <c r="D14" s="153">
        <v>2</v>
      </c>
      <c r="E14" s="156"/>
      <c r="F14" s="147">
        <f>E14*D14</f>
        <v>0</v>
      </c>
    </row>
    <row r="15" spans="1:6" s="157" customFormat="1">
      <c r="A15" s="158"/>
      <c r="B15" s="153"/>
      <c r="C15" s="152"/>
      <c r="D15" s="153"/>
      <c r="E15" s="159"/>
      <c r="F15" s="154"/>
    </row>
    <row r="16" spans="1:6" s="157" customFormat="1" ht="39.6">
      <c r="A16" s="78">
        <v>6</v>
      </c>
      <c r="B16" s="153" t="s">
        <v>995</v>
      </c>
      <c r="C16" s="152" t="s">
        <v>4</v>
      </c>
      <c r="D16" s="153">
        <v>1</v>
      </c>
      <c r="E16" s="156"/>
      <c r="F16" s="147">
        <f>E16*D16</f>
        <v>0</v>
      </c>
    </row>
    <row r="17" spans="1:6" s="157" customFormat="1">
      <c r="A17" s="158"/>
      <c r="B17" s="153"/>
      <c r="C17" s="152"/>
      <c r="D17" s="153"/>
      <c r="E17" s="159"/>
      <c r="F17" s="154"/>
    </row>
    <row r="18" spans="1:6" s="157" customFormat="1" ht="39.6">
      <c r="A18" s="78">
        <v>7</v>
      </c>
      <c r="B18" s="160" t="s">
        <v>996</v>
      </c>
      <c r="C18" s="152" t="s">
        <v>4</v>
      </c>
      <c r="D18" s="153">
        <v>1</v>
      </c>
      <c r="E18" s="156"/>
      <c r="F18" s="147">
        <f>E18*D18</f>
        <v>0</v>
      </c>
    </row>
    <row r="19" spans="1:6" s="157" customFormat="1">
      <c r="A19" s="158"/>
      <c r="B19" s="160"/>
      <c r="C19" s="152"/>
      <c r="D19" s="153"/>
      <c r="E19" s="159"/>
      <c r="F19" s="154"/>
    </row>
    <row r="20" spans="1:6" s="157" customFormat="1">
      <c r="A20" s="78">
        <v>8</v>
      </c>
      <c r="B20" s="160" t="s">
        <v>997</v>
      </c>
      <c r="C20" s="152" t="s">
        <v>4</v>
      </c>
      <c r="D20" s="153">
        <v>1</v>
      </c>
      <c r="E20" s="156"/>
      <c r="F20" s="147">
        <f>E20*D20</f>
        <v>0</v>
      </c>
    </row>
    <row r="21" spans="1:6" s="157" customFormat="1">
      <c r="A21" s="158"/>
      <c r="B21" s="160"/>
      <c r="C21" s="152"/>
      <c r="D21" s="153"/>
      <c r="E21" s="159"/>
      <c r="F21" s="154"/>
    </row>
    <row r="22" spans="1:6" s="162" customFormat="1" ht="66">
      <c r="A22" s="78">
        <v>9</v>
      </c>
      <c r="B22" s="161" t="s">
        <v>998</v>
      </c>
      <c r="C22" s="152" t="s">
        <v>4</v>
      </c>
      <c r="D22" s="153">
        <v>6</v>
      </c>
      <c r="E22" s="156"/>
      <c r="F22" s="147">
        <f>E22*D22</f>
        <v>0</v>
      </c>
    </row>
    <row r="23" spans="1:6" s="162" customFormat="1">
      <c r="A23" s="78"/>
      <c r="B23" s="161"/>
      <c r="C23" s="152"/>
      <c r="D23" s="153"/>
      <c r="E23" s="156"/>
      <c r="F23" s="147"/>
    </row>
    <row r="24" spans="1:6" s="162" customFormat="1" ht="66">
      <c r="A24" s="78">
        <v>10</v>
      </c>
      <c r="B24" s="161" t="s">
        <v>999</v>
      </c>
      <c r="C24" s="152" t="s">
        <v>4</v>
      </c>
      <c r="D24" s="153">
        <v>8</v>
      </c>
      <c r="E24" s="156"/>
      <c r="F24" s="147">
        <f>E24*D24</f>
        <v>0</v>
      </c>
    </row>
    <row r="25" spans="1:6" s="162" customFormat="1">
      <c r="A25" s="78"/>
      <c r="B25" s="161"/>
      <c r="C25" s="152"/>
      <c r="D25" s="153"/>
      <c r="E25" s="156"/>
      <c r="F25" s="147"/>
    </row>
    <row r="26" spans="1:6" s="157" customFormat="1" ht="26.4">
      <c r="A26" s="78">
        <v>11</v>
      </c>
      <c r="B26" s="163" t="s">
        <v>1000</v>
      </c>
      <c r="C26" s="159" t="s">
        <v>852</v>
      </c>
      <c r="D26" s="164">
        <v>320</v>
      </c>
      <c r="E26" s="156"/>
      <c r="F26" s="147">
        <f>E26*D26</f>
        <v>0</v>
      </c>
    </row>
    <row r="27" spans="1:6" s="157" customFormat="1">
      <c r="A27" s="158"/>
      <c r="B27" s="165"/>
      <c r="C27" s="152"/>
      <c r="D27" s="153"/>
      <c r="E27" s="152"/>
      <c r="F27" s="159"/>
    </row>
    <row r="28" spans="1:6" s="157" customFormat="1" ht="26.4">
      <c r="A28" s="78">
        <v>12</v>
      </c>
      <c r="B28" s="165" t="s">
        <v>1001</v>
      </c>
      <c r="C28" s="159" t="s">
        <v>2</v>
      </c>
      <c r="D28" s="164">
        <v>6</v>
      </c>
      <c r="E28" s="156"/>
      <c r="F28" s="147">
        <f>E28*D28</f>
        <v>0</v>
      </c>
    </row>
    <row r="29" spans="1:6" s="157" customFormat="1">
      <c r="A29" s="158"/>
      <c r="B29" s="165"/>
      <c r="C29" s="159"/>
      <c r="D29" s="164"/>
      <c r="E29" s="166"/>
      <c r="F29" s="159"/>
    </row>
    <row r="30" spans="1:6" s="167" customFormat="1" ht="26.4">
      <c r="A30" s="78">
        <v>13</v>
      </c>
      <c r="B30" s="35" t="s">
        <v>1002</v>
      </c>
      <c r="C30" s="42"/>
      <c r="D30" s="42"/>
      <c r="E30" s="42"/>
      <c r="F30" s="35"/>
    </row>
    <row r="31" spans="1:6" s="167" customFormat="1">
      <c r="A31" s="8"/>
      <c r="B31" s="35" t="s">
        <v>865</v>
      </c>
      <c r="C31" s="42" t="s">
        <v>852</v>
      </c>
      <c r="D31" s="42">
        <v>260</v>
      </c>
      <c r="E31" s="159"/>
      <c r="F31" s="147">
        <f>E31*D31</f>
        <v>0</v>
      </c>
    </row>
    <row r="32" spans="1:6" s="157" customFormat="1">
      <c r="A32" s="78"/>
      <c r="B32" s="35"/>
      <c r="C32" s="42"/>
      <c r="D32" s="42"/>
      <c r="E32" s="81"/>
      <c r="F32" s="147"/>
    </row>
    <row r="33" spans="1:6" s="157" customFormat="1">
      <c r="A33" s="78">
        <v>14</v>
      </c>
      <c r="B33" s="35" t="s">
        <v>1003</v>
      </c>
      <c r="C33" s="42" t="s">
        <v>4</v>
      </c>
      <c r="D33" s="42">
        <v>1</v>
      </c>
      <c r="E33" s="81"/>
      <c r="F33" s="147">
        <f>E33*D33</f>
        <v>0</v>
      </c>
    </row>
    <row r="34" spans="1:6" s="157" customFormat="1">
      <c r="A34" s="78"/>
      <c r="B34" s="35"/>
      <c r="C34" s="42"/>
      <c r="D34" s="42"/>
      <c r="E34" s="81"/>
      <c r="F34" s="147"/>
    </row>
    <row r="35" spans="1:6" s="157" customFormat="1">
      <c r="A35" s="78">
        <v>15</v>
      </c>
      <c r="B35" s="35" t="s">
        <v>1004</v>
      </c>
      <c r="C35" s="42" t="s">
        <v>4</v>
      </c>
      <c r="D35" s="42">
        <v>1</v>
      </c>
      <c r="E35" s="81"/>
      <c r="F35" s="147">
        <f>E35*D35</f>
        <v>0</v>
      </c>
    </row>
    <row r="36" spans="1:6" s="157" customFormat="1">
      <c r="A36" s="78"/>
      <c r="B36" s="35"/>
      <c r="C36" s="42"/>
      <c r="D36" s="42"/>
      <c r="E36" s="81"/>
      <c r="F36" s="147"/>
    </row>
    <row r="37" spans="1:6" s="157" customFormat="1" ht="26.4">
      <c r="A37" s="78">
        <v>16</v>
      </c>
      <c r="B37" s="35" t="s">
        <v>1005</v>
      </c>
      <c r="C37" s="42" t="s">
        <v>4</v>
      </c>
      <c r="D37" s="42">
        <v>1</v>
      </c>
      <c r="E37" s="81"/>
      <c r="F37" s="147">
        <f>E37*D37</f>
        <v>0</v>
      </c>
    </row>
    <row r="38" spans="1:6" s="157" customFormat="1">
      <c r="A38" s="78"/>
      <c r="B38" s="35"/>
      <c r="C38" s="42"/>
      <c r="D38" s="42"/>
      <c r="E38" s="81"/>
      <c r="F38" s="147"/>
    </row>
    <row r="39" spans="1:6" s="157" customFormat="1" ht="13.8" thickBot="1">
      <c r="A39" s="168" t="s">
        <v>987</v>
      </c>
      <c r="B39" s="169" t="s">
        <v>1006</v>
      </c>
      <c r="C39" s="170"/>
      <c r="D39" s="171"/>
      <c r="E39" s="172"/>
      <c r="F39" s="173">
        <f>SUM(F6:F38)</f>
        <v>0</v>
      </c>
    </row>
    <row r="40" spans="1:6" s="157" customFormat="1" ht="13.8" thickTop="1">
      <c r="A40" s="150"/>
      <c r="B40" s="174"/>
      <c r="C40" s="175"/>
      <c r="D40" s="174"/>
      <c r="E40" s="176"/>
      <c r="F40" s="176"/>
    </row>
    <row r="41" spans="1:6" s="157" customFormat="1">
      <c r="A41" s="150"/>
      <c r="B41" s="174" t="s">
        <v>1007</v>
      </c>
      <c r="C41" s="175"/>
      <c r="D41" s="174"/>
      <c r="E41" s="176"/>
      <c r="F41" s="176"/>
    </row>
    <row r="42" spans="1:6" s="157" customFormat="1" ht="26.4">
      <c r="A42" s="158"/>
      <c r="B42" s="153" t="s">
        <v>1008</v>
      </c>
      <c r="C42" s="152"/>
      <c r="D42" s="153"/>
      <c r="E42" s="154"/>
      <c r="F42" s="154"/>
    </row>
    <row r="43" spans="1:6" s="157" customFormat="1">
      <c r="A43" s="158"/>
      <c r="B43" s="153" t="s">
        <v>1009</v>
      </c>
      <c r="C43" s="152"/>
      <c r="D43" s="153"/>
      <c r="E43" s="154"/>
      <c r="F43" s="154"/>
    </row>
    <row r="44" spans="1:6" s="157" customFormat="1" ht="26.4">
      <c r="A44" s="158"/>
      <c r="B44" s="153" t="s">
        <v>1010</v>
      </c>
      <c r="C44" s="152"/>
      <c r="D44" s="153"/>
      <c r="E44" s="154"/>
      <c r="F44" s="154"/>
    </row>
    <row r="45" spans="1:6" s="157" customFormat="1">
      <c r="A45" s="158"/>
      <c r="B45" s="153" t="s">
        <v>1011</v>
      </c>
      <c r="C45" s="152"/>
      <c r="D45" s="153"/>
      <c r="E45" s="154"/>
      <c r="F45" s="154"/>
    </row>
    <row r="46" spans="1:6" s="157" customFormat="1">
      <c r="A46" s="158"/>
      <c r="B46" s="153" t="s">
        <v>1012</v>
      </c>
      <c r="C46" s="152"/>
      <c r="D46" s="153"/>
      <c r="E46" s="154"/>
      <c r="F46" s="154"/>
    </row>
    <row r="47" spans="1:6" s="157" customFormat="1">
      <c r="A47" s="158"/>
      <c r="B47" s="153"/>
      <c r="C47" s="152"/>
      <c r="D47" s="153"/>
      <c r="E47" s="154"/>
      <c r="F47" s="154"/>
    </row>
    <row r="48" spans="1:6" s="157" customFormat="1">
      <c r="A48" s="158"/>
      <c r="B48" s="153"/>
      <c r="C48" s="152"/>
      <c r="D48" s="153"/>
      <c r="E48" s="154"/>
      <c r="F48" s="154"/>
    </row>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F34"/>
  <sheetViews>
    <sheetView zoomScaleNormal="100" zoomScaleSheetLayoutView="100" workbookViewId="0">
      <selection activeCell="B2" sqref="B2"/>
    </sheetView>
  </sheetViews>
  <sheetFormatPr defaultRowHeight="13.2"/>
  <cols>
    <col min="1" max="1" width="4" style="8" customWidth="1"/>
    <col min="2" max="2" width="49" style="35" customWidth="1"/>
    <col min="3" max="3" width="4.33203125" style="42" customWidth="1"/>
    <col min="4" max="4" width="6.44140625" style="42" customWidth="1"/>
    <col min="5" max="5" width="8.5546875" style="42" customWidth="1"/>
    <col min="6" max="6" width="10.109375" style="42" customWidth="1"/>
    <col min="7" max="256" width="9" style="212"/>
    <col min="257" max="257" width="4" style="212" customWidth="1"/>
    <col min="258" max="258" width="49" style="212" customWidth="1"/>
    <col min="259" max="259" width="4.33203125" style="212" customWidth="1"/>
    <col min="260" max="260" width="6.44140625" style="212" customWidth="1"/>
    <col min="261" max="261" width="8.5546875" style="212" customWidth="1"/>
    <col min="262" max="262" width="10.109375" style="212" customWidth="1"/>
    <col min="263" max="512" width="9" style="212"/>
    <col min="513" max="513" width="4" style="212" customWidth="1"/>
    <col min="514" max="514" width="49" style="212" customWidth="1"/>
    <col min="515" max="515" width="4.33203125" style="212" customWidth="1"/>
    <col min="516" max="516" width="6.44140625" style="212" customWidth="1"/>
    <col min="517" max="517" width="8.5546875" style="212" customWidth="1"/>
    <col min="518" max="518" width="10.109375" style="212" customWidth="1"/>
    <col min="519" max="768" width="9" style="212"/>
    <col min="769" max="769" width="4" style="212" customWidth="1"/>
    <col min="770" max="770" width="49" style="212" customWidth="1"/>
    <col min="771" max="771" width="4.33203125" style="212" customWidth="1"/>
    <col min="772" max="772" width="6.44140625" style="212" customWidth="1"/>
    <col min="773" max="773" width="8.5546875" style="212" customWidth="1"/>
    <col min="774" max="774" width="10.109375" style="212" customWidth="1"/>
    <col min="775" max="1024" width="9" style="212"/>
    <col min="1025" max="1025" width="4" style="212" customWidth="1"/>
    <col min="1026" max="1026" width="49" style="212" customWidth="1"/>
    <col min="1027" max="1027" width="4.33203125" style="212" customWidth="1"/>
    <col min="1028" max="1028" width="6.44140625" style="212" customWidth="1"/>
    <col min="1029" max="1029" width="8.5546875" style="212" customWidth="1"/>
    <col min="1030" max="1030" width="10.109375" style="212" customWidth="1"/>
    <col min="1031" max="1280" width="9" style="212"/>
    <col min="1281" max="1281" width="4" style="212" customWidth="1"/>
    <col min="1282" max="1282" width="49" style="212" customWidth="1"/>
    <col min="1283" max="1283" width="4.33203125" style="212" customWidth="1"/>
    <col min="1284" max="1284" width="6.44140625" style="212" customWidth="1"/>
    <col min="1285" max="1285" width="8.5546875" style="212" customWidth="1"/>
    <col min="1286" max="1286" width="10.109375" style="212" customWidth="1"/>
    <col min="1287" max="1536" width="9" style="212"/>
    <col min="1537" max="1537" width="4" style="212" customWidth="1"/>
    <col min="1538" max="1538" width="49" style="212" customWidth="1"/>
    <col min="1539" max="1539" width="4.33203125" style="212" customWidth="1"/>
    <col min="1540" max="1540" width="6.44140625" style="212" customWidth="1"/>
    <col min="1541" max="1541" width="8.5546875" style="212" customWidth="1"/>
    <col min="1542" max="1542" width="10.109375" style="212" customWidth="1"/>
    <col min="1543" max="1792" width="9" style="212"/>
    <col min="1793" max="1793" width="4" style="212" customWidth="1"/>
    <col min="1794" max="1794" width="49" style="212" customWidth="1"/>
    <col min="1795" max="1795" width="4.33203125" style="212" customWidth="1"/>
    <col min="1796" max="1796" width="6.44140625" style="212" customWidth="1"/>
    <col min="1797" max="1797" width="8.5546875" style="212" customWidth="1"/>
    <col min="1798" max="1798" width="10.109375" style="212" customWidth="1"/>
    <col min="1799" max="2048" width="9" style="212"/>
    <col min="2049" max="2049" width="4" style="212" customWidth="1"/>
    <col min="2050" max="2050" width="49" style="212" customWidth="1"/>
    <col min="2051" max="2051" width="4.33203125" style="212" customWidth="1"/>
    <col min="2052" max="2052" width="6.44140625" style="212" customWidth="1"/>
    <col min="2053" max="2053" width="8.5546875" style="212" customWidth="1"/>
    <col min="2054" max="2054" width="10.109375" style="212" customWidth="1"/>
    <col min="2055" max="2304" width="9" style="212"/>
    <col min="2305" max="2305" width="4" style="212" customWidth="1"/>
    <col min="2306" max="2306" width="49" style="212" customWidth="1"/>
    <col min="2307" max="2307" width="4.33203125" style="212" customWidth="1"/>
    <col min="2308" max="2308" width="6.44140625" style="212" customWidth="1"/>
    <col min="2309" max="2309" width="8.5546875" style="212" customWidth="1"/>
    <col min="2310" max="2310" width="10.109375" style="212" customWidth="1"/>
    <col min="2311" max="2560" width="9" style="212"/>
    <col min="2561" max="2561" width="4" style="212" customWidth="1"/>
    <col min="2562" max="2562" width="49" style="212" customWidth="1"/>
    <col min="2563" max="2563" width="4.33203125" style="212" customWidth="1"/>
    <col min="2564" max="2564" width="6.44140625" style="212" customWidth="1"/>
    <col min="2565" max="2565" width="8.5546875" style="212" customWidth="1"/>
    <col min="2566" max="2566" width="10.109375" style="212" customWidth="1"/>
    <col min="2567" max="2816" width="9" style="212"/>
    <col min="2817" max="2817" width="4" style="212" customWidth="1"/>
    <col min="2818" max="2818" width="49" style="212" customWidth="1"/>
    <col min="2819" max="2819" width="4.33203125" style="212" customWidth="1"/>
    <col min="2820" max="2820" width="6.44140625" style="212" customWidth="1"/>
    <col min="2821" max="2821" width="8.5546875" style="212" customWidth="1"/>
    <col min="2822" max="2822" width="10.109375" style="212" customWidth="1"/>
    <col min="2823" max="3072" width="9" style="212"/>
    <col min="3073" max="3073" width="4" style="212" customWidth="1"/>
    <col min="3074" max="3074" width="49" style="212" customWidth="1"/>
    <col min="3075" max="3075" width="4.33203125" style="212" customWidth="1"/>
    <col min="3076" max="3076" width="6.44140625" style="212" customWidth="1"/>
    <col min="3077" max="3077" width="8.5546875" style="212" customWidth="1"/>
    <col min="3078" max="3078" width="10.109375" style="212" customWidth="1"/>
    <col min="3079" max="3328" width="9" style="212"/>
    <col min="3329" max="3329" width="4" style="212" customWidth="1"/>
    <col min="3330" max="3330" width="49" style="212" customWidth="1"/>
    <col min="3331" max="3331" width="4.33203125" style="212" customWidth="1"/>
    <col min="3332" max="3332" width="6.44140625" style="212" customWidth="1"/>
    <col min="3333" max="3333" width="8.5546875" style="212" customWidth="1"/>
    <col min="3334" max="3334" width="10.109375" style="212" customWidth="1"/>
    <col min="3335" max="3584" width="9" style="212"/>
    <col min="3585" max="3585" width="4" style="212" customWidth="1"/>
    <col min="3586" max="3586" width="49" style="212" customWidth="1"/>
    <col min="3587" max="3587" width="4.33203125" style="212" customWidth="1"/>
    <col min="3588" max="3588" width="6.44140625" style="212" customWidth="1"/>
    <col min="3589" max="3589" width="8.5546875" style="212" customWidth="1"/>
    <col min="3590" max="3590" width="10.109375" style="212" customWidth="1"/>
    <col min="3591" max="3840" width="9" style="212"/>
    <col min="3841" max="3841" width="4" style="212" customWidth="1"/>
    <col min="3842" max="3842" width="49" style="212" customWidth="1"/>
    <col min="3843" max="3843" width="4.33203125" style="212" customWidth="1"/>
    <col min="3844" max="3844" width="6.44140625" style="212" customWidth="1"/>
    <col min="3845" max="3845" width="8.5546875" style="212" customWidth="1"/>
    <col min="3846" max="3846" width="10.109375" style="212" customWidth="1"/>
    <col min="3847" max="4096" width="9" style="212"/>
    <col min="4097" max="4097" width="4" style="212" customWidth="1"/>
    <col min="4098" max="4098" width="49" style="212" customWidth="1"/>
    <col min="4099" max="4099" width="4.33203125" style="212" customWidth="1"/>
    <col min="4100" max="4100" width="6.44140625" style="212" customWidth="1"/>
    <col min="4101" max="4101" width="8.5546875" style="212" customWidth="1"/>
    <col min="4102" max="4102" width="10.109375" style="212" customWidth="1"/>
    <col min="4103" max="4352" width="9" style="212"/>
    <col min="4353" max="4353" width="4" style="212" customWidth="1"/>
    <col min="4354" max="4354" width="49" style="212" customWidth="1"/>
    <col min="4355" max="4355" width="4.33203125" style="212" customWidth="1"/>
    <col min="4356" max="4356" width="6.44140625" style="212" customWidth="1"/>
    <col min="4357" max="4357" width="8.5546875" style="212" customWidth="1"/>
    <col min="4358" max="4358" width="10.109375" style="212" customWidth="1"/>
    <col min="4359" max="4608" width="9" style="212"/>
    <col min="4609" max="4609" width="4" style="212" customWidth="1"/>
    <col min="4610" max="4610" width="49" style="212" customWidth="1"/>
    <col min="4611" max="4611" width="4.33203125" style="212" customWidth="1"/>
    <col min="4612" max="4612" width="6.44140625" style="212" customWidth="1"/>
    <col min="4613" max="4613" width="8.5546875" style="212" customWidth="1"/>
    <col min="4614" max="4614" width="10.109375" style="212" customWidth="1"/>
    <col min="4615" max="4864" width="9" style="212"/>
    <col min="4865" max="4865" width="4" style="212" customWidth="1"/>
    <col min="4866" max="4866" width="49" style="212" customWidth="1"/>
    <col min="4867" max="4867" width="4.33203125" style="212" customWidth="1"/>
    <col min="4868" max="4868" width="6.44140625" style="212" customWidth="1"/>
    <col min="4869" max="4869" width="8.5546875" style="212" customWidth="1"/>
    <col min="4870" max="4870" width="10.109375" style="212" customWidth="1"/>
    <col min="4871" max="5120" width="9" style="212"/>
    <col min="5121" max="5121" width="4" style="212" customWidth="1"/>
    <col min="5122" max="5122" width="49" style="212" customWidth="1"/>
    <col min="5123" max="5123" width="4.33203125" style="212" customWidth="1"/>
    <col min="5124" max="5124" width="6.44140625" style="212" customWidth="1"/>
    <col min="5125" max="5125" width="8.5546875" style="212" customWidth="1"/>
    <col min="5126" max="5126" width="10.109375" style="212" customWidth="1"/>
    <col min="5127" max="5376" width="9" style="212"/>
    <col min="5377" max="5377" width="4" style="212" customWidth="1"/>
    <col min="5378" max="5378" width="49" style="212" customWidth="1"/>
    <col min="5379" max="5379" width="4.33203125" style="212" customWidth="1"/>
    <col min="5380" max="5380" width="6.44140625" style="212" customWidth="1"/>
    <col min="5381" max="5381" width="8.5546875" style="212" customWidth="1"/>
    <col min="5382" max="5382" width="10.109375" style="212" customWidth="1"/>
    <col min="5383" max="5632" width="9" style="212"/>
    <col min="5633" max="5633" width="4" style="212" customWidth="1"/>
    <col min="5634" max="5634" width="49" style="212" customWidth="1"/>
    <col min="5635" max="5635" width="4.33203125" style="212" customWidth="1"/>
    <col min="5636" max="5636" width="6.44140625" style="212" customWidth="1"/>
    <col min="5637" max="5637" width="8.5546875" style="212" customWidth="1"/>
    <col min="5638" max="5638" width="10.109375" style="212" customWidth="1"/>
    <col min="5639" max="5888" width="9" style="212"/>
    <col min="5889" max="5889" width="4" style="212" customWidth="1"/>
    <col min="5890" max="5890" width="49" style="212" customWidth="1"/>
    <col min="5891" max="5891" width="4.33203125" style="212" customWidth="1"/>
    <col min="5892" max="5892" width="6.44140625" style="212" customWidth="1"/>
    <col min="5893" max="5893" width="8.5546875" style="212" customWidth="1"/>
    <col min="5894" max="5894" width="10.109375" style="212" customWidth="1"/>
    <col min="5895" max="6144" width="9" style="212"/>
    <col min="6145" max="6145" width="4" style="212" customWidth="1"/>
    <col min="6146" max="6146" width="49" style="212" customWidth="1"/>
    <col min="6147" max="6147" width="4.33203125" style="212" customWidth="1"/>
    <col min="6148" max="6148" width="6.44140625" style="212" customWidth="1"/>
    <col min="6149" max="6149" width="8.5546875" style="212" customWidth="1"/>
    <col min="6150" max="6150" width="10.109375" style="212" customWidth="1"/>
    <col min="6151" max="6400" width="9" style="212"/>
    <col min="6401" max="6401" width="4" style="212" customWidth="1"/>
    <col min="6402" max="6402" width="49" style="212" customWidth="1"/>
    <col min="6403" max="6403" width="4.33203125" style="212" customWidth="1"/>
    <col min="6404" max="6404" width="6.44140625" style="212" customWidth="1"/>
    <col min="6405" max="6405" width="8.5546875" style="212" customWidth="1"/>
    <col min="6406" max="6406" width="10.109375" style="212" customWidth="1"/>
    <col min="6407" max="6656" width="9" style="212"/>
    <col min="6657" max="6657" width="4" style="212" customWidth="1"/>
    <col min="6658" max="6658" width="49" style="212" customWidth="1"/>
    <col min="6659" max="6659" width="4.33203125" style="212" customWidth="1"/>
    <col min="6660" max="6660" width="6.44140625" style="212" customWidth="1"/>
    <col min="6661" max="6661" width="8.5546875" style="212" customWidth="1"/>
    <col min="6662" max="6662" width="10.109375" style="212" customWidth="1"/>
    <col min="6663" max="6912" width="9" style="212"/>
    <col min="6913" max="6913" width="4" style="212" customWidth="1"/>
    <col min="6914" max="6914" width="49" style="212" customWidth="1"/>
    <col min="6915" max="6915" width="4.33203125" style="212" customWidth="1"/>
    <col min="6916" max="6916" width="6.44140625" style="212" customWidth="1"/>
    <col min="6917" max="6917" width="8.5546875" style="212" customWidth="1"/>
    <col min="6918" max="6918" width="10.109375" style="212" customWidth="1"/>
    <col min="6919" max="7168" width="9" style="212"/>
    <col min="7169" max="7169" width="4" style="212" customWidth="1"/>
    <col min="7170" max="7170" width="49" style="212" customWidth="1"/>
    <col min="7171" max="7171" width="4.33203125" style="212" customWidth="1"/>
    <col min="7172" max="7172" width="6.44140625" style="212" customWidth="1"/>
    <col min="7173" max="7173" width="8.5546875" style="212" customWidth="1"/>
    <col min="7174" max="7174" width="10.109375" style="212" customWidth="1"/>
    <col min="7175" max="7424" width="9" style="212"/>
    <col min="7425" max="7425" width="4" style="212" customWidth="1"/>
    <col min="7426" max="7426" width="49" style="212" customWidth="1"/>
    <col min="7427" max="7427" width="4.33203125" style="212" customWidth="1"/>
    <col min="7428" max="7428" width="6.44140625" style="212" customWidth="1"/>
    <col min="7429" max="7429" width="8.5546875" style="212" customWidth="1"/>
    <col min="7430" max="7430" width="10.109375" style="212" customWidth="1"/>
    <col min="7431" max="7680" width="9" style="212"/>
    <col min="7681" max="7681" width="4" style="212" customWidth="1"/>
    <col min="7682" max="7682" width="49" style="212" customWidth="1"/>
    <col min="7683" max="7683" width="4.33203125" style="212" customWidth="1"/>
    <col min="7684" max="7684" width="6.44140625" style="212" customWidth="1"/>
    <col min="7685" max="7685" width="8.5546875" style="212" customWidth="1"/>
    <col min="7686" max="7686" width="10.109375" style="212" customWidth="1"/>
    <col min="7687" max="7936" width="9" style="212"/>
    <col min="7937" max="7937" width="4" style="212" customWidth="1"/>
    <col min="7938" max="7938" width="49" style="212" customWidth="1"/>
    <col min="7939" max="7939" width="4.33203125" style="212" customWidth="1"/>
    <col min="7940" max="7940" width="6.44140625" style="212" customWidth="1"/>
    <col min="7941" max="7941" width="8.5546875" style="212" customWidth="1"/>
    <col min="7942" max="7942" width="10.109375" style="212" customWidth="1"/>
    <col min="7943" max="8192" width="9" style="212"/>
    <col min="8193" max="8193" width="4" style="212" customWidth="1"/>
    <col min="8194" max="8194" width="49" style="212" customWidth="1"/>
    <col min="8195" max="8195" width="4.33203125" style="212" customWidth="1"/>
    <col min="8196" max="8196" width="6.44140625" style="212" customWidth="1"/>
    <col min="8197" max="8197" width="8.5546875" style="212" customWidth="1"/>
    <col min="8198" max="8198" width="10.109375" style="212" customWidth="1"/>
    <col min="8199" max="8448" width="9" style="212"/>
    <col min="8449" max="8449" width="4" style="212" customWidth="1"/>
    <col min="8450" max="8450" width="49" style="212" customWidth="1"/>
    <col min="8451" max="8451" width="4.33203125" style="212" customWidth="1"/>
    <col min="8452" max="8452" width="6.44140625" style="212" customWidth="1"/>
    <col min="8453" max="8453" width="8.5546875" style="212" customWidth="1"/>
    <col min="8454" max="8454" width="10.109375" style="212" customWidth="1"/>
    <col min="8455" max="8704" width="9" style="212"/>
    <col min="8705" max="8705" width="4" style="212" customWidth="1"/>
    <col min="8706" max="8706" width="49" style="212" customWidth="1"/>
    <col min="8707" max="8707" width="4.33203125" style="212" customWidth="1"/>
    <col min="8708" max="8708" width="6.44140625" style="212" customWidth="1"/>
    <col min="8709" max="8709" width="8.5546875" style="212" customWidth="1"/>
    <col min="8710" max="8710" width="10.109375" style="212" customWidth="1"/>
    <col min="8711" max="8960" width="9" style="212"/>
    <col min="8961" max="8961" width="4" style="212" customWidth="1"/>
    <col min="8962" max="8962" width="49" style="212" customWidth="1"/>
    <col min="8963" max="8963" width="4.33203125" style="212" customWidth="1"/>
    <col min="8964" max="8964" width="6.44140625" style="212" customWidth="1"/>
    <col min="8965" max="8965" width="8.5546875" style="212" customWidth="1"/>
    <col min="8966" max="8966" width="10.109375" style="212" customWidth="1"/>
    <col min="8967" max="9216" width="9" style="212"/>
    <col min="9217" max="9217" width="4" style="212" customWidth="1"/>
    <col min="9218" max="9218" width="49" style="212" customWidth="1"/>
    <col min="9219" max="9219" width="4.33203125" style="212" customWidth="1"/>
    <col min="9220" max="9220" width="6.44140625" style="212" customWidth="1"/>
    <col min="9221" max="9221" width="8.5546875" style="212" customWidth="1"/>
    <col min="9222" max="9222" width="10.109375" style="212" customWidth="1"/>
    <col min="9223" max="9472" width="9" style="212"/>
    <col min="9473" max="9473" width="4" style="212" customWidth="1"/>
    <col min="9474" max="9474" width="49" style="212" customWidth="1"/>
    <col min="9475" max="9475" width="4.33203125" style="212" customWidth="1"/>
    <col min="9476" max="9476" width="6.44140625" style="212" customWidth="1"/>
    <col min="9477" max="9477" width="8.5546875" style="212" customWidth="1"/>
    <col min="9478" max="9478" width="10.109375" style="212" customWidth="1"/>
    <col min="9479" max="9728" width="9" style="212"/>
    <col min="9729" max="9729" width="4" style="212" customWidth="1"/>
    <col min="9730" max="9730" width="49" style="212" customWidth="1"/>
    <col min="9731" max="9731" width="4.33203125" style="212" customWidth="1"/>
    <col min="9732" max="9732" width="6.44140625" style="212" customWidth="1"/>
    <col min="9733" max="9733" width="8.5546875" style="212" customWidth="1"/>
    <col min="9734" max="9734" width="10.109375" style="212" customWidth="1"/>
    <col min="9735" max="9984" width="9" style="212"/>
    <col min="9985" max="9985" width="4" style="212" customWidth="1"/>
    <col min="9986" max="9986" width="49" style="212" customWidth="1"/>
    <col min="9987" max="9987" width="4.33203125" style="212" customWidth="1"/>
    <col min="9988" max="9988" width="6.44140625" style="212" customWidth="1"/>
    <col min="9989" max="9989" width="8.5546875" style="212" customWidth="1"/>
    <col min="9990" max="9990" width="10.109375" style="212" customWidth="1"/>
    <col min="9991" max="10240" width="9" style="212"/>
    <col min="10241" max="10241" width="4" style="212" customWidth="1"/>
    <col min="10242" max="10242" width="49" style="212" customWidth="1"/>
    <col min="10243" max="10243" width="4.33203125" style="212" customWidth="1"/>
    <col min="10244" max="10244" width="6.44140625" style="212" customWidth="1"/>
    <col min="10245" max="10245" width="8.5546875" style="212" customWidth="1"/>
    <col min="10246" max="10246" width="10.109375" style="212" customWidth="1"/>
    <col min="10247" max="10496" width="9" style="212"/>
    <col min="10497" max="10497" width="4" style="212" customWidth="1"/>
    <col min="10498" max="10498" width="49" style="212" customWidth="1"/>
    <col min="10499" max="10499" width="4.33203125" style="212" customWidth="1"/>
    <col min="10500" max="10500" width="6.44140625" style="212" customWidth="1"/>
    <col min="10501" max="10501" width="8.5546875" style="212" customWidth="1"/>
    <col min="10502" max="10502" width="10.109375" style="212" customWidth="1"/>
    <col min="10503" max="10752" width="9" style="212"/>
    <col min="10753" max="10753" width="4" style="212" customWidth="1"/>
    <col min="10754" max="10754" width="49" style="212" customWidth="1"/>
    <col min="10755" max="10755" width="4.33203125" style="212" customWidth="1"/>
    <col min="10756" max="10756" width="6.44140625" style="212" customWidth="1"/>
    <col min="10757" max="10757" width="8.5546875" style="212" customWidth="1"/>
    <col min="10758" max="10758" width="10.109375" style="212" customWidth="1"/>
    <col min="10759" max="11008" width="9" style="212"/>
    <col min="11009" max="11009" width="4" style="212" customWidth="1"/>
    <col min="11010" max="11010" width="49" style="212" customWidth="1"/>
    <col min="11011" max="11011" width="4.33203125" style="212" customWidth="1"/>
    <col min="11012" max="11012" width="6.44140625" style="212" customWidth="1"/>
    <col min="11013" max="11013" width="8.5546875" style="212" customWidth="1"/>
    <col min="11014" max="11014" width="10.109375" style="212" customWidth="1"/>
    <col min="11015" max="11264" width="9" style="212"/>
    <col min="11265" max="11265" width="4" style="212" customWidth="1"/>
    <col min="11266" max="11266" width="49" style="212" customWidth="1"/>
    <col min="11267" max="11267" width="4.33203125" style="212" customWidth="1"/>
    <col min="11268" max="11268" width="6.44140625" style="212" customWidth="1"/>
    <col min="11269" max="11269" width="8.5546875" style="212" customWidth="1"/>
    <col min="11270" max="11270" width="10.109375" style="212" customWidth="1"/>
    <col min="11271" max="11520" width="9" style="212"/>
    <col min="11521" max="11521" width="4" style="212" customWidth="1"/>
    <col min="11522" max="11522" width="49" style="212" customWidth="1"/>
    <col min="11523" max="11523" width="4.33203125" style="212" customWidth="1"/>
    <col min="11524" max="11524" width="6.44140625" style="212" customWidth="1"/>
    <col min="11525" max="11525" width="8.5546875" style="212" customWidth="1"/>
    <col min="11526" max="11526" width="10.109375" style="212" customWidth="1"/>
    <col min="11527" max="11776" width="9" style="212"/>
    <col min="11777" max="11777" width="4" style="212" customWidth="1"/>
    <col min="11778" max="11778" width="49" style="212" customWidth="1"/>
    <col min="11779" max="11779" width="4.33203125" style="212" customWidth="1"/>
    <col min="11780" max="11780" width="6.44140625" style="212" customWidth="1"/>
    <col min="11781" max="11781" width="8.5546875" style="212" customWidth="1"/>
    <col min="11782" max="11782" width="10.109375" style="212" customWidth="1"/>
    <col min="11783" max="12032" width="9" style="212"/>
    <col min="12033" max="12033" width="4" style="212" customWidth="1"/>
    <col min="12034" max="12034" width="49" style="212" customWidth="1"/>
    <col min="12035" max="12035" width="4.33203125" style="212" customWidth="1"/>
    <col min="12036" max="12036" width="6.44140625" style="212" customWidth="1"/>
    <col min="12037" max="12037" width="8.5546875" style="212" customWidth="1"/>
    <col min="12038" max="12038" width="10.109375" style="212" customWidth="1"/>
    <col min="12039" max="12288" width="9" style="212"/>
    <col min="12289" max="12289" width="4" style="212" customWidth="1"/>
    <col min="12290" max="12290" width="49" style="212" customWidth="1"/>
    <col min="12291" max="12291" width="4.33203125" style="212" customWidth="1"/>
    <col min="12292" max="12292" width="6.44140625" style="212" customWidth="1"/>
    <col min="12293" max="12293" width="8.5546875" style="212" customWidth="1"/>
    <col min="12294" max="12294" width="10.109375" style="212" customWidth="1"/>
    <col min="12295" max="12544" width="9" style="212"/>
    <col min="12545" max="12545" width="4" style="212" customWidth="1"/>
    <col min="12546" max="12546" width="49" style="212" customWidth="1"/>
    <col min="12547" max="12547" width="4.33203125" style="212" customWidth="1"/>
    <col min="12548" max="12548" width="6.44140625" style="212" customWidth="1"/>
    <col min="12549" max="12549" width="8.5546875" style="212" customWidth="1"/>
    <col min="12550" max="12550" width="10.109375" style="212" customWidth="1"/>
    <col min="12551" max="12800" width="9" style="212"/>
    <col min="12801" max="12801" width="4" style="212" customWidth="1"/>
    <col min="12802" max="12802" width="49" style="212" customWidth="1"/>
    <col min="12803" max="12803" width="4.33203125" style="212" customWidth="1"/>
    <col min="12804" max="12804" width="6.44140625" style="212" customWidth="1"/>
    <col min="12805" max="12805" width="8.5546875" style="212" customWidth="1"/>
    <col min="12806" max="12806" width="10.109375" style="212" customWidth="1"/>
    <col min="12807" max="13056" width="9" style="212"/>
    <col min="13057" max="13057" width="4" style="212" customWidth="1"/>
    <col min="13058" max="13058" width="49" style="212" customWidth="1"/>
    <col min="13059" max="13059" width="4.33203125" style="212" customWidth="1"/>
    <col min="13060" max="13060" width="6.44140625" style="212" customWidth="1"/>
    <col min="13061" max="13061" width="8.5546875" style="212" customWidth="1"/>
    <col min="13062" max="13062" width="10.109375" style="212" customWidth="1"/>
    <col min="13063" max="13312" width="9" style="212"/>
    <col min="13313" max="13313" width="4" style="212" customWidth="1"/>
    <col min="13314" max="13314" width="49" style="212" customWidth="1"/>
    <col min="13315" max="13315" width="4.33203125" style="212" customWidth="1"/>
    <col min="13316" max="13316" width="6.44140625" style="212" customWidth="1"/>
    <col min="13317" max="13317" width="8.5546875" style="212" customWidth="1"/>
    <col min="13318" max="13318" width="10.109375" style="212" customWidth="1"/>
    <col min="13319" max="13568" width="9" style="212"/>
    <col min="13569" max="13569" width="4" style="212" customWidth="1"/>
    <col min="13570" max="13570" width="49" style="212" customWidth="1"/>
    <col min="13571" max="13571" width="4.33203125" style="212" customWidth="1"/>
    <col min="13572" max="13572" width="6.44140625" style="212" customWidth="1"/>
    <col min="13573" max="13573" width="8.5546875" style="212" customWidth="1"/>
    <col min="13574" max="13574" width="10.109375" style="212" customWidth="1"/>
    <col min="13575" max="13824" width="9" style="212"/>
    <col min="13825" max="13825" width="4" style="212" customWidth="1"/>
    <col min="13826" max="13826" width="49" style="212" customWidth="1"/>
    <col min="13827" max="13827" width="4.33203125" style="212" customWidth="1"/>
    <col min="13828" max="13828" width="6.44140625" style="212" customWidth="1"/>
    <col min="13829" max="13829" width="8.5546875" style="212" customWidth="1"/>
    <col min="13830" max="13830" width="10.109375" style="212" customWidth="1"/>
    <col min="13831" max="14080" width="9" style="212"/>
    <col min="14081" max="14081" width="4" style="212" customWidth="1"/>
    <col min="14082" max="14082" width="49" style="212" customWidth="1"/>
    <col min="14083" max="14083" width="4.33203125" style="212" customWidth="1"/>
    <col min="14084" max="14084" width="6.44140625" style="212" customWidth="1"/>
    <col min="14085" max="14085" width="8.5546875" style="212" customWidth="1"/>
    <col min="14086" max="14086" width="10.109375" style="212" customWidth="1"/>
    <col min="14087" max="14336" width="9" style="212"/>
    <col min="14337" max="14337" width="4" style="212" customWidth="1"/>
    <col min="14338" max="14338" width="49" style="212" customWidth="1"/>
    <col min="14339" max="14339" width="4.33203125" style="212" customWidth="1"/>
    <col min="14340" max="14340" width="6.44140625" style="212" customWidth="1"/>
    <col min="14341" max="14341" width="8.5546875" style="212" customWidth="1"/>
    <col min="14342" max="14342" width="10.109375" style="212" customWidth="1"/>
    <col min="14343" max="14592" width="9" style="212"/>
    <col min="14593" max="14593" width="4" style="212" customWidth="1"/>
    <col min="14594" max="14594" width="49" style="212" customWidth="1"/>
    <col min="14595" max="14595" width="4.33203125" style="212" customWidth="1"/>
    <col min="14596" max="14596" width="6.44140625" style="212" customWidth="1"/>
    <col min="14597" max="14597" width="8.5546875" style="212" customWidth="1"/>
    <col min="14598" max="14598" width="10.109375" style="212" customWidth="1"/>
    <col min="14599" max="14848" width="9" style="212"/>
    <col min="14849" max="14849" width="4" style="212" customWidth="1"/>
    <col min="14850" max="14850" width="49" style="212" customWidth="1"/>
    <col min="14851" max="14851" width="4.33203125" style="212" customWidth="1"/>
    <col min="14852" max="14852" width="6.44140625" style="212" customWidth="1"/>
    <col min="14853" max="14853" width="8.5546875" style="212" customWidth="1"/>
    <col min="14854" max="14854" width="10.109375" style="212" customWidth="1"/>
    <col min="14855" max="15104" width="9" style="212"/>
    <col min="15105" max="15105" width="4" style="212" customWidth="1"/>
    <col min="15106" max="15106" width="49" style="212" customWidth="1"/>
    <col min="15107" max="15107" width="4.33203125" style="212" customWidth="1"/>
    <col min="15108" max="15108" width="6.44140625" style="212" customWidth="1"/>
    <col min="15109" max="15109" width="8.5546875" style="212" customWidth="1"/>
    <col min="15110" max="15110" width="10.109375" style="212" customWidth="1"/>
    <col min="15111" max="15360" width="9" style="212"/>
    <col min="15361" max="15361" width="4" style="212" customWidth="1"/>
    <col min="15362" max="15362" width="49" style="212" customWidth="1"/>
    <col min="15363" max="15363" width="4.33203125" style="212" customWidth="1"/>
    <col min="15364" max="15364" width="6.44140625" style="212" customWidth="1"/>
    <col min="15365" max="15365" width="8.5546875" style="212" customWidth="1"/>
    <col min="15366" max="15366" width="10.109375" style="212" customWidth="1"/>
    <col min="15367" max="15616" width="9" style="212"/>
    <col min="15617" max="15617" width="4" style="212" customWidth="1"/>
    <col min="15618" max="15618" width="49" style="212" customWidth="1"/>
    <col min="15619" max="15619" width="4.33203125" style="212" customWidth="1"/>
    <col min="15620" max="15620" width="6.44140625" style="212" customWidth="1"/>
    <col min="15621" max="15621" width="8.5546875" style="212" customWidth="1"/>
    <col min="15622" max="15622" width="10.109375" style="212" customWidth="1"/>
    <col min="15623" max="15872" width="9" style="212"/>
    <col min="15873" max="15873" width="4" style="212" customWidth="1"/>
    <col min="15874" max="15874" width="49" style="212" customWidth="1"/>
    <col min="15875" max="15875" width="4.33203125" style="212" customWidth="1"/>
    <col min="15876" max="15876" width="6.44140625" style="212" customWidth="1"/>
    <col min="15877" max="15877" width="8.5546875" style="212" customWidth="1"/>
    <col min="15878" max="15878" width="10.109375" style="212" customWidth="1"/>
    <col min="15879" max="16128" width="9" style="212"/>
    <col min="16129" max="16129" width="4" style="212" customWidth="1"/>
    <col min="16130" max="16130" width="49" style="212" customWidth="1"/>
    <col min="16131" max="16131" width="4.33203125" style="212" customWidth="1"/>
    <col min="16132" max="16132" width="6.44140625" style="212" customWidth="1"/>
    <col min="16133" max="16133" width="8.5546875" style="212" customWidth="1"/>
    <col min="16134" max="16134" width="10.109375" style="212" customWidth="1"/>
    <col min="16135" max="16384" width="9" style="212"/>
  </cols>
  <sheetData>
    <row r="1" spans="1:6" s="180" customFormat="1">
      <c r="A1" s="8"/>
      <c r="B1" s="41"/>
      <c r="C1" s="42"/>
      <c r="D1" s="42"/>
      <c r="E1" s="50"/>
      <c r="F1" s="50"/>
    </row>
    <row r="2" spans="1:6" s="180" customFormat="1">
      <c r="A2" s="56" t="s">
        <v>839</v>
      </c>
      <c r="B2" s="57" t="s">
        <v>840</v>
      </c>
      <c r="C2" s="137" t="s">
        <v>841</v>
      </c>
      <c r="D2" s="137" t="s">
        <v>842</v>
      </c>
      <c r="E2" s="177" t="s">
        <v>843</v>
      </c>
      <c r="F2" s="137" t="s">
        <v>844</v>
      </c>
    </row>
    <row r="3" spans="1:6" s="180" customFormat="1">
      <c r="A3" s="61"/>
      <c r="B3" s="62"/>
      <c r="C3" s="139"/>
      <c r="D3" s="139"/>
      <c r="E3" s="181"/>
      <c r="F3" s="139"/>
    </row>
    <row r="4" spans="1:6" s="83" customFormat="1">
      <c r="A4" s="182" t="s">
        <v>1013</v>
      </c>
      <c r="B4" s="183" t="s">
        <v>1014</v>
      </c>
      <c r="C4" s="179"/>
      <c r="D4" s="179"/>
      <c r="E4" s="184"/>
      <c r="F4" s="80"/>
    </row>
    <row r="5" spans="1:6" s="83" customFormat="1">
      <c r="A5" s="185"/>
      <c r="B5" s="186"/>
      <c r="C5" s="179"/>
      <c r="D5" s="179"/>
      <c r="E5" s="184"/>
      <c r="F5" s="80"/>
    </row>
    <row r="6" spans="1:6" s="83" customFormat="1" ht="39.6">
      <c r="A6" s="78">
        <v>1</v>
      </c>
      <c r="B6" s="187" t="s">
        <v>1015</v>
      </c>
      <c r="C6" s="188" t="s">
        <v>852</v>
      </c>
      <c r="D6" s="188">
        <v>50</v>
      </c>
      <c r="E6" s="81"/>
      <c r="F6" s="82">
        <f>D6*E6</f>
        <v>0</v>
      </c>
    </row>
    <row r="7" spans="1:6" s="83" customFormat="1">
      <c r="A7" s="185"/>
      <c r="B7" s="186"/>
      <c r="C7" s="179"/>
      <c r="D7" s="179"/>
      <c r="E7" s="184"/>
      <c r="F7" s="80"/>
    </row>
    <row r="8" spans="1:6" s="83" customFormat="1" ht="39.6">
      <c r="A8" s="78">
        <v>2</v>
      </c>
      <c r="B8" s="187" t="s">
        <v>1016</v>
      </c>
      <c r="C8" s="188" t="s">
        <v>852</v>
      </c>
      <c r="D8" s="188">
        <v>105</v>
      </c>
      <c r="E8" s="81"/>
      <c r="F8" s="82">
        <f>D8*E8</f>
        <v>0</v>
      </c>
    </row>
    <row r="9" spans="1:6" s="83" customFormat="1">
      <c r="A9" s="185"/>
      <c r="B9" s="186"/>
      <c r="C9" s="179"/>
      <c r="D9" s="179"/>
      <c r="E9" s="184"/>
      <c r="F9" s="80"/>
    </row>
    <row r="10" spans="1:6" s="83" customFormat="1" ht="39.6">
      <c r="A10" s="78">
        <v>3</v>
      </c>
      <c r="B10" s="187" t="s">
        <v>1017</v>
      </c>
      <c r="C10" s="188" t="s">
        <v>852</v>
      </c>
      <c r="D10" s="188">
        <v>15</v>
      </c>
      <c r="E10" s="81"/>
      <c r="F10" s="82">
        <f>D10*E10</f>
        <v>0</v>
      </c>
    </row>
    <row r="11" spans="1:6" s="83" customFormat="1">
      <c r="A11" s="185"/>
      <c r="B11" s="186"/>
      <c r="C11" s="179"/>
      <c r="D11" s="179"/>
      <c r="E11" s="184"/>
      <c r="F11" s="80"/>
    </row>
    <row r="12" spans="1:6" s="83" customFormat="1" ht="39.6">
      <c r="A12" s="78">
        <v>4</v>
      </c>
      <c r="B12" s="187" t="s">
        <v>1018</v>
      </c>
      <c r="C12" s="188" t="s">
        <v>852</v>
      </c>
      <c r="D12" s="188">
        <v>30</v>
      </c>
      <c r="E12" s="81"/>
      <c r="F12" s="82">
        <f>D12*E12</f>
        <v>0</v>
      </c>
    </row>
    <row r="13" spans="1:6" s="83" customFormat="1">
      <c r="A13" s="185"/>
      <c r="B13" s="186"/>
      <c r="C13" s="179"/>
      <c r="D13" s="179"/>
      <c r="E13" s="184"/>
      <c r="F13" s="80"/>
    </row>
    <row r="14" spans="1:6" s="55" customFormat="1" ht="26.4">
      <c r="A14" s="78">
        <v>5</v>
      </c>
      <c r="B14" s="187" t="s">
        <v>1019</v>
      </c>
      <c r="C14" s="189"/>
      <c r="D14" s="189"/>
      <c r="E14" s="190"/>
      <c r="F14" s="190"/>
    </row>
    <row r="15" spans="1:6" s="193" customFormat="1">
      <c r="A15" s="191"/>
      <c r="B15" s="192" t="s">
        <v>1020</v>
      </c>
      <c r="C15" s="188" t="s">
        <v>852</v>
      </c>
      <c r="D15" s="188">
        <v>70</v>
      </c>
      <c r="E15" s="81"/>
      <c r="F15" s="82">
        <f>D15*E15</f>
        <v>0</v>
      </c>
    </row>
    <row r="16" spans="1:6" s="193" customFormat="1">
      <c r="A16" s="191"/>
      <c r="B16" s="192" t="s">
        <v>1021</v>
      </c>
      <c r="C16" s="188" t="s">
        <v>852</v>
      </c>
      <c r="D16" s="188">
        <v>130</v>
      </c>
      <c r="E16" s="81"/>
      <c r="F16" s="82">
        <f>D16*E16</f>
        <v>0</v>
      </c>
    </row>
    <row r="17" spans="1:6" s="193" customFormat="1">
      <c r="A17" s="191"/>
      <c r="B17" s="192" t="s">
        <v>1022</v>
      </c>
      <c r="C17" s="188" t="s">
        <v>852</v>
      </c>
      <c r="D17" s="188">
        <v>150</v>
      </c>
      <c r="E17" s="81"/>
      <c r="F17" s="82">
        <f>D17*E17</f>
        <v>0</v>
      </c>
    </row>
    <row r="18" spans="1:6" s="193" customFormat="1">
      <c r="A18" s="191"/>
      <c r="B18" s="187"/>
      <c r="C18" s="189"/>
      <c r="D18" s="189"/>
      <c r="E18" s="190"/>
      <c r="F18" s="190"/>
    </row>
    <row r="19" spans="1:6" s="193" customFormat="1" ht="52.8">
      <c r="A19" s="78">
        <v>6</v>
      </c>
      <c r="B19" s="187" t="s">
        <v>1023</v>
      </c>
      <c r="C19" s="189"/>
      <c r="D19" s="189"/>
      <c r="E19" s="190"/>
      <c r="F19" s="190"/>
    </row>
    <row r="20" spans="1:6" s="193" customFormat="1">
      <c r="A20" s="194"/>
      <c r="B20" s="187" t="s">
        <v>1024</v>
      </c>
      <c r="C20" s="189" t="s">
        <v>2</v>
      </c>
      <c r="D20" s="189">
        <v>3</v>
      </c>
      <c r="E20" s="81"/>
      <c r="F20" s="82">
        <f>D20*E20</f>
        <v>0</v>
      </c>
    </row>
    <row r="21" spans="1:6" s="193" customFormat="1" ht="39.6">
      <c r="A21" s="78"/>
      <c r="B21" s="187" t="s">
        <v>1025</v>
      </c>
      <c r="C21" s="189" t="s">
        <v>2</v>
      </c>
      <c r="D21" s="189">
        <v>15</v>
      </c>
      <c r="E21" s="81"/>
      <c r="F21" s="82">
        <f>D21*E21</f>
        <v>0</v>
      </c>
    </row>
    <row r="22" spans="1:6" s="83" customFormat="1">
      <c r="A22" s="195"/>
      <c r="B22" s="196" t="s">
        <v>1026</v>
      </c>
      <c r="C22" s="189" t="s">
        <v>2</v>
      </c>
      <c r="D22" s="189">
        <v>20</v>
      </c>
      <c r="E22" s="81"/>
      <c r="F22" s="82">
        <f>D22*E22</f>
        <v>0</v>
      </c>
    </row>
    <row r="23" spans="1:6" s="83" customFormat="1">
      <c r="A23" s="195"/>
      <c r="B23" s="196"/>
      <c r="C23" s="80"/>
      <c r="D23" s="80"/>
      <c r="E23" s="139"/>
      <c r="F23" s="139"/>
    </row>
    <row r="24" spans="1:6" s="83" customFormat="1" ht="26.4">
      <c r="A24" s="78">
        <v>7</v>
      </c>
      <c r="B24" s="196" t="s">
        <v>1027</v>
      </c>
      <c r="C24" s="80" t="s">
        <v>4</v>
      </c>
      <c r="D24" s="80">
        <v>2</v>
      </c>
      <c r="E24" s="81"/>
      <c r="F24" s="82">
        <f>D24*E24</f>
        <v>0</v>
      </c>
    </row>
    <row r="25" spans="1:6" s="83" customFormat="1">
      <c r="A25" s="195"/>
      <c r="B25" s="79"/>
      <c r="C25" s="80"/>
      <c r="D25" s="80"/>
      <c r="E25" s="197"/>
      <c r="F25" s="80"/>
    </row>
    <row r="26" spans="1:6" s="83" customFormat="1" ht="39.6">
      <c r="A26" s="78">
        <v>8</v>
      </c>
      <c r="B26" s="79" t="s">
        <v>1028</v>
      </c>
      <c r="C26" s="80" t="s">
        <v>4</v>
      </c>
      <c r="D26" s="80">
        <v>1</v>
      </c>
      <c r="E26" s="81"/>
      <c r="F26" s="82">
        <f>D26*E26</f>
        <v>0</v>
      </c>
    </row>
    <row r="27" spans="1:6" s="83" customFormat="1">
      <c r="A27" s="195"/>
      <c r="B27" s="79"/>
      <c r="C27" s="80"/>
      <c r="D27" s="80"/>
      <c r="E27" s="197"/>
      <c r="F27" s="80"/>
    </row>
    <row r="28" spans="1:6" s="83" customFormat="1" ht="26.4">
      <c r="A28" s="78">
        <v>9</v>
      </c>
      <c r="B28" s="198" t="s">
        <v>1029</v>
      </c>
      <c r="C28" s="199"/>
      <c r="D28" s="200">
        <v>0.03</v>
      </c>
      <c r="E28" s="197"/>
      <c r="F28" s="81">
        <f>SUM(F6:F26)*D28</f>
        <v>0</v>
      </c>
    </row>
    <row r="29" spans="1:6" s="83" customFormat="1">
      <c r="A29" s="195"/>
      <c r="B29" s="198"/>
      <c r="C29" s="199"/>
      <c r="D29" s="199"/>
      <c r="E29" s="197"/>
      <c r="F29" s="80"/>
    </row>
    <row r="30" spans="1:6" s="83" customFormat="1" ht="26.4">
      <c r="A30" s="78">
        <v>10</v>
      </c>
      <c r="B30" s="198" t="s">
        <v>1030</v>
      </c>
      <c r="C30" s="199"/>
      <c r="D30" s="200">
        <v>0.03</v>
      </c>
      <c r="E30" s="197"/>
      <c r="F30" s="81">
        <f>SUM(F6:F26)*D30</f>
        <v>0</v>
      </c>
    </row>
    <row r="31" spans="1:6" s="83" customFormat="1">
      <c r="A31" s="201"/>
      <c r="B31" s="198"/>
      <c r="C31" s="199"/>
      <c r="D31" s="199"/>
      <c r="E31" s="197"/>
      <c r="F31" s="80"/>
    </row>
    <row r="32" spans="1:6" s="83" customFormat="1">
      <c r="A32" s="202"/>
      <c r="B32" s="203"/>
      <c r="C32" s="204"/>
      <c r="D32" s="204"/>
      <c r="E32" s="205"/>
      <c r="F32" s="206"/>
    </row>
    <row r="33" spans="1:6" s="83" customFormat="1" ht="13.8" thickBot="1">
      <c r="A33" s="207" t="s">
        <v>1013</v>
      </c>
      <c r="B33" s="208" t="s">
        <v>1031</v>
      </c>
      <c r="C33" s="89"/>
      <c r="D33" s="209"/>
      <c r="E33" s="210"/>
      <c r="F33" s="211">
        <f>SUM(F6:F32)</f>
        <v>0</v>
      </c>
    </row>
    <row r="34" spans="1:6" ht="13.8" thickTop="1"/>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F36"/>
  <sheetViews>
    <sheetView zoomScaleNormal="100" zoomScaleSheetLayoutView="100" workbookViewId="0">
      <selection activeCell="B31" sqref="B31"/>
    </sheetView>
  </sheetViews>
  <sheetFormatPr defaultRowHeight="13.2"/>
  <cols>
    <col min="1" max="1" width="4" style="8" customWidth="1"/>
    <col min="2" max="2" width="49.5546875" style="35" customWidth="1"/>
    <col min="3" max="3" width="5.44140625" style="42" customWidth="1"/>
    <col min="4" max="4" width="7.109375" style="42" customWidth="1"/>
    <col min="5" max="5" width="9.33203125" style="35" customWidth="1"/>
    <col min="6" max="6" width="10" style="35" customWidth="1"/>
    <col min="7" max="256" width="9" style="40"/>
    <col min="257" max="257" width="4" style="40" customWidth="1"/>
    <col min="258" max="258" width="49.5546875" style="40" customWidth="1"/>
    <col min="259" max="259" width="5.44140625" style="40" customWidth="1"/>
    <col min="260" max="260" width="7.109375" style="40" customWidth="1"/>
    <col min="261" max="262" width="9.33203125" style="40" customWidth="1"/>
    <col min="263" max="512" width="9" style="40"/>
    <col min="513" max="513" width="4" style="40" customWidth="1"/>
    <col min="514" max="514" width="49.5546875" style="40" customWidth="1"/>
    <col min="515" max="515" width="5.44140625" style="40" customWidth="1"/>
    <col min="516" max="516" width="7.109375" style="40" customWidth="1"/>
    <col min="517" max="518" width="9.33203125" style="40" customWidth="1"/>
    <col min="519" max="768" width="9" style="40"/>
    <col min="769" max="769" width="4" style="40" customWidth="1"/>
    <col min="770" max="770" width="49.5546875" style="40" customWidth="1"/>
    <col min="771" max="771" width="5.44140625" style="40" customWidth="1"/>
    <col min="772" max="772" width="7.109375" style="40" customWidth="1"/>
    <col min="773" max="774" width="9.33203125" style="40" customWidth="1"/>
    <col min="775" max="1024" width="9" style="40"/>
    <col min="1025" max="1025" width="4" style="40" customWidth="1"/>
    <col min="1026" max="1026" width="49.5546875" style="40" customWidth="1"/>
    <col min="1027" max="1027" width="5.44140625" style="40" customWidth="1"/>
    <col min="1028" max="1028" width="7.109375" style="40" customWidth="1"/>
    <col min="1029" max="1030" width="9.33203125" style="40" customWidth="1"/>
    <col min="1031" max="1280" width="9" style="40"/>
    <col min="1281" max="1281" width="4" style="40" customWidth="1"/>
    <col min="1282" max="1282" width="49.5546875" style="40" customWidth="1"/>
    <col min="1283" max="1283" width="5.44140625" style="40" customWidth="1"/>
    <col min="1284" max="1284" width="7.109375" style="40" customWidth="1"/>
    <col min="1285" max="1286" width="9.33203125" style="40" customWidth="1"/>
    <col min="1287" max="1536" width="9" style="40"/>
    <col min="1537" max="1537" width="4" style="40" customWidth="1"/>
    <col min="1538" max="1538" width="49.5546875" style="40" customWidth="1"/>
    <col min="1539" max="1539" width="5.44140625" style="40" customWidth="1"/>
    <col min="1540" max="1540" width="7.109375" style="40" customWidth="1"/>
    <col min="1541" max="1542" width="9.33203125" style="40" customWidth="1"/>
    <col min="1543" max="1792" width="9" style="40"/>
    <col min="1793" max="1793" width="4" style="40" customWidth="1"/>
    <col min="1794" max="1794" width="49.5546875" style="40" customWidth="1"/>
    <col min="1795" max="1795" width="5.44140625" style="40" customWidth="1"/>
    <col min="1796" max="1796" width="7.109375" style="40" customWidth="1"/>
    <col min="1797" max="1798" width="9.33203125" style="40" customWidth="1"/>
    <col min="1799" max="2048" width="9" style="40"/>
    <col min="2049" max="2049" width="4" style="40" customWidth="1"/>
    <col min="2050" max="2050" width="49.5546875" style="40" customWidth="1"/>
    <col min="2051" max="2051" width="5.44140625" style="40" customWidth="1"/>
    <col min="2052" max="2052" width="7.109375" style="40" customWidth="1"/>
    <col min="2053" max="2054" width="9.33203125" style="40" customWidth="1"/>
    <col min="2055" max="2304" width="9" style="40"/>
    <col min="2305" max="2305" width="4" style="40" customWidth="1"/>
    <col min="2306" max="2306" width="49.5546875" style="40" customWidth="1"/>
    <col min="2307" max="2307" width="5.44140625" style="40" customWidth="1"/>
    <col min="2308" max="2308" width="7.109375" style="40" customWidth="1"/>
    <col min="2309" max="2310" width="9.33203125" style="40" customWidth="1"/>
    <col min="2311" max="2560" width="9" style="40"/>
    <col min="2561" max="2561" width="4" style="40" customWidth="1"/>
    <col min="2562" max="2562" width="49.5546875" style="40" customWidth="1"/>
    <col min="2563" max="2563" width="5.44140625" style="40" customWidth="1"/>
    <col min="2564" max="2564" width="7.109375" style="40" customWidth="1"/>
    <col min="2565" max="2566" width="9.33203125" style="40" customWidth="1"/>
    <col min="2567" max="2816" width="9" style="40"/>
    <col min="2817" max="2817" width="4" style="40" customWidth="1"/>
    <col min="2818" max="2818" width="49.5546875" style="40" customWidth="1"/>
    <col min="2819" max="2819" width="5.44140625" style="40" customWidth="1"/>
    <col min="2820" max="2820" width="7.109375" style="40" customWidth="1"/>
    <col min="2821" max="2822" width="9.33203125" style="40" customWidth="1"/>
    <col min="2823" max="3072" width="9" style="40"/>
    <col min="3073" max="3073" width="4" style="40" customWidth="1"/>
    <col min="3074" max="3074" width="49.5546875" style="40" customWidth="1"/>
    <col min="3075" max="3075" width="5.44140625" style="40" customWidth="1"/>
    <col min="3076" max="3076" width="7.109375" style="40" customWidth="1"/>
    <col min="3077" max="3078" width="9.33203125" style="40" customWidth="1"/>
    <col min="3079" max="3328" width="9" style="40"/>
    <col min="3329" max="3329" width="4" style="40" customWidth="1"/>
    <col min="3330" max="3330" width="49.5546875" style="40" customWidth="1"/>
    <col min="3331" max="3331" width="5.44140625" style="40" customWidth="1"/>
    <col min="3332" max="3332" width="7.109375" style="40" customWidth="1"/>
    <col min="3333" max="3334" width="9.33203125" style="40" customWidth="1"/>
    <col min="3335" max="3584" width="9" style="40"/>
    <col min="3585" max="3585" width="4" style="40" customWidth="1"/>
    <col min="3586" max="3586" width="49.5546875" style="40" customWidth="1"/>
    <col min="3587" max="3587" width="5.44140625" style="40" customWidth="1"/>
    <col min="3588" max="3588" width="7.109375" style="40" customWidth="1"/>
    <col min="3589" max="3590" width="9.33203125" style="40" customWidth="1"/>
    <col min="3591" max="3840" width="9" style="40"/>
    <col min="3841" max="3841" width="4" style="40" customWidth="1"/>
    <col min="3842" max="3842" width="49.5546875" style="40" customWidth="1"/>
    <col min="3843" max="3843" width="5.44140625" style="40" customWidth="1"/>
    <col min="3844" max="3844" width="7.109375" style="40" customWidth="1"/>
    <col min="3845" max="3846" width="9.33203125" style="40" customWidth="1"/>
    <col min="3847" max="4096" width="9" style="40"/>
    <col min="4097" max="4097" width="4" style="40" customWidth="1"/>
    <col min="4098" max="4098" width="49.5546875" style="40" customWidth="1"/>
    <col min="4099" max="4099" width="5.44140625" style="40" customWidth="1"/>
    <col min="4100" max="4100" width="7.109375" style="40" customWidth="1"/>
    <col min="4101" max="4102" width="9.33203125" style="40" customWidth="1"/>
    <col min="4103" max="4352" width="9" style="40"/>
    <col min="4353" max="4353" width="4" style="40" customWidth="1"/>
    <col min="4354" max="4354" width="49.5546875" style="40" customWidth="1"/>
    <col min="4355" max="4355" width="5.44140625" style="40" customWidth="1"/>
    <col min="4356" max="4356" width="7.109375" style="40" customWidth="1"/>
    <col min="4357" max="4358" width="9.33203125" style="40" customWidth="1"/>
    <col min="4359" max="4608" width="9" style="40"/>
    <col min="4609" max="4609" width="4" style="40" customWidth="1"/>
    <col min="4610" max="4610" width="49.5546875" style="40" customWidth="1"/>
    <col min="4611" max="4611" width="5.44140625" style="40" customWidth="1"/>
    <col min="4612" max="4612" width="7.109375" style="40" customWidth="1"/>
    <col min="4613" max="4614" width="9.33203125" style="40" customWidth="1"/>
    <col min="4615" max="4864" width="9" style="40"/>
    <col min="4865" max="4865" width="4" style="40" customWidth="1"/>
    <col min="4866" max="4866" width="49.5546875" style="40" customWidth="1"/>
    <col min="4867" max="4867" width="5.44140625" style="40" customWidth="1"/>
    <col min="4868" max="4868" width="7.109375" style="40" customWidth="1"/>
    <col min="4869" max="4870" width="9.33203125" style="40" customWidth="1"/>
    <col min="4871" max="5120" width="9" style="40"/>
    <col min="5121" max="5121" width="4" style="40" customWidth="1"/>
    <col min="5122" max="5122" width="49.5546875" style="40" customWidth="1"/>
    <col min="5123" max="5123" width="5.44140625" style="40" customWidth="1"/>
    <col min="5124" max="5124" width="7.109375" style="40" customWidth="1"/>
    <col min="5125" max="5126" width="9.33203125" style="40" customWidth="1"/>
    <col min="5127" max="5376" width="9" style="40"/>
    <col min="5377" max="5377" width="4" style="40" customWidth="1"/>
    <col min="5378" max="5378" width="49.5546875" style="40" customWidth="1"/>
    <col min="5379" max="5379" width="5.44140625" style="40" customWidth="1"/>
    <col min="5380" max="5380" width="7.109375" style="40" customWidth="1"/>
    <col min="5381" max="5382" width="9.33203125" style="40" customWidth="1"/>
    <col min="5383" max="5632" width="9" style="40"/>
    <col min="5633" max="5633" width="4" style="40" customWidth="1"/>
    <col min="5634" max="5634" width="49.5546875" style="40" customWidth="1"/>
    <col min="5635" max="5635" width="5.44140625" style="40" customWidth="1"/>
    <col min="5636" max="5636" width="7.109375" style="40" customWidth="1"/>
    <col min="5637" max="5638" width="9.33203125" style="40" customWidth="1"/>
    <col min="5639" max="5888" width="9" style="40"/>
    <col min="5889" max="5889" width="4" style="40" customWidth="1"/>
    <col min="5890" max="5890" width="49.5546875" style="40" customWidth="1"/>
    <col min="5891" max="5891" width="5.44140625" style="40" customWidth="1"/>
    <col min="5892" max="5892" width="7.109375" style="40" customWidth="1"/>
    <col min="5893" max="5894" width="9.33203125" style="40" customWidth="1"/>
    <col min="5895" max="6144" width="9" style="40"/>
    <col min="6145" max="6145" width="4" style="40" customWidth="1"/>
    <col min="6146" max="6146" width="49.5546875" style="40" customWidth="1"/>
    <col min="6147" max="6147" width="5.44140625" style="40" customWidth="1"/>
    <col min="6148" max="6148" width="7.109375" style="40" customWidth="1"/>
    <col min="6149" max="6150" width="9.33203125" style="40" customWidth="1"/>
    <col min="6151" max="6400" width="9" style="40"/>
    <col min="6401" max="6401" width="4" style="40" customWidth="1"/>
    <col min="6402" max="6402" width="49.5546875" style="40" customWidth="1"/>
    <col min="6403" max="6403" width="5.44140625" style="40" customWidth="1"/>
    <col min="6404" max="6404" width="7.109375" style="40" customWidth="1"/>
    <col min="6405" max="6406" width="9.33203125" style="40" customWidth="1"/>
    <col min="6407" max="6656" width="9" style="40"/>
    <col min="6657" max="6657" width="4" style="40" customWidth="1"/>
    <col min="6658" max="6658" width="49.5546875" style="40" customWidth="1"/>
    <col min="6659" max="6659" width="5.44140625" style="40" customWidth="1"/>
    <col min="6660" max="6660" width="7.109375" style="40" customWidth="1"/>
    <col min="6661" max="6662" width="9.33203125" style="40" customWidth="1"/>
    <col min="6663" max="6912" width="9" style="40"/>
    <col min="6913" max="6913" width="4" style="40" customWidth="1"/>
    <col min="6914" max="6914" width="49.5546875" style="40" customWidth="1"/>
    <col min="6915" max="6915" width="5.44140625" style="40" customWidth="1"/>
    <col min="6916" max="6916" width="7.109375" style="40" customWidth="1"/>
    <col min="6917" max="6918" width="9.33203125" style="40" customWidth="1"/>
    <col min="6919" max="7168" width="9" style="40"/>
    <col min="7169" max="7169" width="4" style="40" customWidth="1"/>
    <col min="7170" max="7170" width="49.5546875" style="40" customWidth="1"/>
    <col min="7171" max="7171" width="5.44140625" style="40" customWidth="1"/>
    <col min="7172" max="7172" width="7.109375" style="40" customWidth="1"/>
    <col min="7173" max="7174" width="9.33203125" style="40" customWidth="1"/>
    <col min="7175" max="7424" width="9" style="40"/>
    <col min="7425" max="7425" width="4" style="40" customWidth="1"/>
    <col min="7426" max="7426" width="49.5546875" style="40" customWidth="1"/>
    <col min="7427" max="7427" width="5.44140625" style="40" customWidth="1"/>
    <col min="7428" max="7428" width="7.109375" style="40" customWidth="1"/>
    <col min="7429" max="7430" width="9.33203125" style="40" customWidth="1"/>
    <col min="7431" max="7680" width="9" style="40"/>
    <col min="7681" max="7681" width="4" style="40" customWidth="1"/>
    <col min="7682" max="7682" width="49.5546875" style="40" customWidth="1"/>
    <col min="7683" max="7683" width="5.44140625" style="40" customWidth="1"/>
    <col min="7684" max="7684" width="7.109375" style="40" customWidth="1"/>
    <col min="7685" max="7686" width="9.33203125" style="40" customWidth="1"/>
    <col min="7687" max="7936" width="9" style="40"/>
    <col min="7937" max="7937" width="4" style="40" customWidth="1"/>
    <col min="7938" max="7938" width="49.5546875" style="40" customWidth="1"/>
    <col min="7939" max="7939" width="5.44140625" style="40" customWidth="1"/>
    <col min="7940" max="7940" width="7.109375" style="40" customWidth="1"/>
    <col min="7941" max="7942" width="9.33203125" style="40" customWidth="1"/>
    <col min="7943" max="8192" width="9" style="40"/>
    <col min="8193" max="8193" width="4" style="40" customWidth="1"/>
    <col min="8194" max="8194" width="49.5546875" style="40" customWidth="1"/>
    <col min="8195" max="8195" width="5.44140625" style="40" customWidth="1"/>
    <col min="8196" max="8196" width="7.109375" style="40" customWidth="1"/>
    <col min="8197" max="8198" width="9.33203125" style="40" customWidth="1"/>
    <col min="8199" max="8448" width="9" style="40"/>
    <col min="8449" max="8449" width="4" style="40" customWidth="1"/>
    <col min="8450" max="8450" width="49.5546875" style="40" customWidth="1"/>
    <col min="8451" max="8451" width="5.44140625" style="40" customWidth="1"/>
    <col min="8452" max="8452" width="7.109375" style="40" customWidth="1"/>
    <col min="8453" max="8454" width="9.33203125" style="40" customWidth="1"/>
    <col min="8455" max="8704" width="9" style="40"/>
    <col min="8705" max="8705" width="4" style="40" customWidth="1"/>
    <col min="8706" max="8706" width="49.5546875" style="40" customWidth="1"/>
    <col min="8707" max="8707" width="5.44140625" style="40" customWidth="1"/>
    <col min="8708" max="8708" width="7.109375" style="40" customWidth="1"/>
    <col min="8709" max="8710" width="9.33203125" style="40" customWidth="1"/>
    <col min="8711" max="8960" width="9" style="40"/>
    <col min="8961" max="8961" width="4" style="40" customWidth="1"/>
    <col min="8962" max="8962" width="49.5546875" style="40" customWidth="1"/>
    <col min="8963" max="8963" width="5.44140625" style="40" customWidth="1"/>
    <col min="8964" max="8964" width="7.109375" style="40" customWidth="1"/>
    <col min="8965" max="8966" width="9.33203125" style="40" customWidth="1"/>
    <col min="8967" max="9216" width="9" style="40"/>
    <col min="9217" max="9217" width="4" style="40" customWidth="1"/>
    <col min="9218" max="9218" width="49.5546875" style="40" customWidth="1"/>
    <col min="9219" max="9219" width="5.44140625" style="40" customWidth="1"/>
    <col min="9220" max="9220" width="7.109375" style="40" customWidth="1"/>
    <col min="9221" max="9222" width="9.33203125" style="40" customWidth="1"/>
    <col min="9223" max="9472" width="9" style="40"/>
    <col min="9473" max="9473" width="4" style="40" customWidth="1"/>
    <col min="9474" max="9474" width="49.5546875" style="40" customWidth="1"/>
    <col min="9475" max="9475" width="5.44140625" style="40" customWidth="1"/>
    <col min="9476" max="9476" width="7.109375" style="40" customWidth="1"/>
    <col min="9477" max="9478" width="9.33203125" style="40" customWidth="1"/>
    <col min="9479" max="9728" width="9" style="40"/>
    <col min="9729" max="9729" width="4" style="40" customWidth="1"/>
    <col min="9730" max="9730" width="49.5546875" style="40" customWidth="1"/>
    <col min="9731" max="9731" width="5.44140625" style="40" customWidth="1"/>
    <col min="9732" max="9732" width="7.109375" style="40" customWidth="1"/>
    <col min="9733" max="9734" width="9.33203125" style="40" customWidth="1"/>
    <col min="9735" max="9984" width="9" style="40"/>
    <col min="9985" max="9985" width="4" style="40" customWidth="1"/>
    <col min="9986" max="9986" width="49.5546875" style="40" customWidth="1"/>
    <col min="9987" max="9987" width="5.44140625" style="40" customWidth="1"/>
    <col min="9988" max="9988" width="7.109375" style="40" customWidth="1"/>
    <col min="9989" max="9990" width="9.33203125" style="40" customWidth="1"/>
    <col min="9991" max="10240" width="9" style="40"/>
    <col min="10241" max="10241" width="4" style="40" customWidth="1"/>
    <col min="10242" max="10242" width="49.5546875" style="40" customWidth="1"/>
    <col min="10243" max="10243" width="5.44140625" style="40" customWidth="1"/>
    <col min="10244" max="10244" width="7.109375" style="40" customWidth="1"/>
    <col min="10245" max="10246" width="9.33203125" style="40" customWidth="1"/>
    <col min="10247" max="10496" width="9" style="40"/>
    <col min="10497" max="10497" width="4" style="40" customWidth="1"/>
    <col min="10498" max="10498" width="49.5546875" style="40" customWidth="1"/>
    <col min="10499" max="10499" width="5.44140625" style="40" customWidth="1"/>
    <col min="10500" max="10500" width="7.109375" style="40" customWidth="1"/>
    <col min="10501" max="10502" width="9.33203125" style="40" customWidth="1"/>
    <col min="10503" max="10752" width="9" style="40"/>
    <col min="10753" max="10753" width="4" style="40" customWidth="1"/>
    <col min="10754" max="10754" width="49.5546875" style="40" customWidth="1"/>
    <col min="10755" max="10755" width="5.44140625" style="40" customWidth="1"/>
    <col min="10756" max="10756" width="7.109375" style="40" customWidth="1"/>
    <col min="10757" max="10758" width="9.33203125" style="40" customWidth="1"/>
    <col min="10759" max="11008" width="9" style="40"/>
    <col min="11009" max="11009" width="4" style="40" customWidth="1"/>
    <col min="11010" max="11010" width="49.5546875" style="40" customWidth="1"/>
    <col min="11011" max="11011" width="5.44140625" style="40" customWidth="1"/>
    <col min="11012" max="11012" width="7.109375" style="40" customWidth="1"/>
    <col min="11013" max="11014" width="9.33203125" style="40" customWidth="1"/>
    <col min="11015" max="11264" width="9" style="40"/>
    <col min="11265" max="11265" width="4" style="40" customWidth="1"/>
    <col min="11266" max="11266" width="49.5546875" style="40" customWidth="1"/>
    <col min="11267" max="11267" width="5.44140625" style="40" customWidth="1"/>
    <col min="11268" max="11268" width="7.109375" style="40" customWidth="1"/>
    <col min="11269" max="11270" width="9.33203125" style="40" customWidth="1"/>
    <col min="11271" max="11520" width="9" style="40"/>
    <col min="11521" max="11521" width="4" style="40" customWidth="1"/>
    <col min="11522" max="11522" width="49.5546875" style="40" customWidth="1"/>
    <col min="11523" max="11523" width="5.44140625" style="40" customWidth="1"/>
    <col min="11524" max="11524" width="7.109375" style="40" customWidth="1"/>
    <col min="11525" max="11526" width="9.33203125" style="40" customWidth="1"/>
    <col min="11527" max="11776" width="9" style="40"/>
    <col min="11777" max="11777" width="4" style="40" customWidth="1"/>
    <col min="11778" max="11778" width="49.5546875" style="40" customWidth="1"/>
    <col min="11779" max="11779" width="5.44140625" style="40" customWidth="1"/>
    <col min="11780" max="11780" width="7.109375" style="40" customWidth="1"/>
    <col min="11781" max="11782" width="9.33203125" style="40" customWidth="1"/>
    <col min="11783" max="12032" width="9" style="40"/>
    <col min="12033" max="12033" width="4" style="40" customWidth="1"/>
    <col min="12034" max="12034" width="49.5546875" style="40" customWidth="1"/>
    <col min="12035" max="12035" width="5.44140625" style="40" customWidth="1"/>
    <col min="12036" max="12036" width="7.109375" style="40" customWidth="1"/>
    <col min="12037" max="12038" width="9.33203125" style="40" customWidth="1"/>
    <col min="12039" max="12288" width="9" style="40"/>
    <col min="12289" max="12289" width="4" style="40" customWidth="1"/>
    <col min="12290" max="12290" width="49.5546875" style="40" customWidth="1"/>
    <col min="12291" max="12291" width="5.44140625" style="40" customWidth="1"/>
    <col min="12292" max="12292" width="7.109375" style="40" customWidth="1"/>
    <col min="12293" max="12294" width="9.33203125" style="40" customWidth="1"/>
    <col min="12295" max="12544" width="9" style="40"/>
    <col min="12545" max="12545" width="4" style="40" customWidth="1"/>
    <col min="12546" max="12546" width="49.5546875" style="40" customWidth="1"/>
    <col min="12547" max="12547" width="5.44140625" style="40" customWidth="1"/>
    <col min="12548" max="12548" width="7.109375" style="40" customWidth="1"/>
    <col min="12549" max="12550" width="9.33203125" style="40" customWidth="1"/>
    <col min="12551" max="12800" width="9" style="40"/>
    <col min="12801" max="12801" width="4" style="40" customWidth="1"/>
    <col min="12802" max="12802" width="49.5546875" style="40" customWidth="1"/>
    <col min="12803" max="12803" width="5.44140625" style="40" customWidth="1"/>
    <col min="12804" max="12804" width="7.109375" style="40" customWidth="1"/>
    <col min="12805" max="12806" width="9.33203125" style="40" customWidth="1"/>
    <col min="12807" max="13056" width="9" style="40"/>
    <col min="13057" max="13057" width="4" style="40" customWidth="1"/>
    <col min="13058" max="13058" width="49.5546875" style="40" customWidth="1"/>
    <col min="13059" max="13059" width="5.44140625" style="40" customWidth="1"/>
    <col min="13060" max="13060" width="7.109375" style="40" customWidth="1"/>
    <col min="13061" max="13062" width="9.33203125" style="40" customWidth="1"/>
    <col min="13063" max="13312" width="9" style="40"/>
    <col min="13313" max="13313" width="4" style="40" customWidth="1"/>
    <col min="13314" max="13314" width="49.5546875" style="40" customWidth="1"/>
    <col min="13315" max="13315" width="5.44140625" style="40" customWidth="1"/>
    <col min="13316" max="13316" width="7.109375" style="40" customWidth="1"/>
    <col min="13317" max="13318" width="9.33203125" style="40" customWidth="1"/>
    <col min="13319" max="13568" width="9" style="40"/>
    <col min="13569" max="13569" width="4" style="40" customWidth="1"/>
    <col min="13570" max="13570" width="49.5546875" style="40" customWidth="1"/>
    <col min="13571" max="13571" width="5.44140625" style="40" customWidth="1"/>
    <col min="13572" max="13572" width="7.109375" style="40" customWidth="1"/>
    <col min="13573" max="13574" width="9.33203125" style="40" customWidth="1"/>
    <col min="13575" max="13824" width="9" style="40"/>
    <col min="13825" max="13825" width="4" style="40" customWidth="1"/>
    <col min="13826" max="13826" width="49.5546875" style="40" customWidth="1"/>
    <col min="13827" max="13827" width="5.44140625" style="40" customWidth="1"/>
    <col min="13828" max="13828" width="7.109375" style="40" customWidth="1"/>
    <col min="13829" max="13830" width="9.33203125" style="40" customWidth="1"/>
    <col min="13831" max="14080" width="9" style="40"/>
    <col min="14081" max="14081" width="4" style="40" customWidth="1"/>
    <col min="14082" max="14082" width="49.5546875" style="40" customWidth="1"/>
    <col min="14083" max="14083" width="5.44140625" style="40" customWidth="1"/>
    <col min="14084" max="14084" width="7.109375" style="40" customWidth="1"/>
    <col min="14085" max="14086" width="9.33203125" style="40" customWidth="1"/>
    <col min="14087" max="14336" width="9" style="40"/>
    <col min="14337" max="14337" width="4" style="40" customWidth="1"/>
    <col min="14338" max="14338" width="49.5546875" style="40" customWidth="1"/>
    <col min="14339" max="14339" width="5.44140625" style="40" customWidth="1"/>
    <col min="14340" max="14340" width="7.109375" style="40" customWidth="1"/>
    <col min="14341" max="14342" width="9.33203125" style="40" customWidth="1"/>
    <col min="14343" max="14592" width="9" style="40"/>
    <col min="14593" max="14593" width="4" style="40" customWidth="1"/>
    <col min="14594" max="14594" width="49.5546875" style="40" customWidth="1"/>
    <col min="14595" max="14595" width="5.44140625" style="40" customWidth="1"/>
    <col min="14596" max="14596" width="7.109375" style="40" customWidth="1"/>
    <col min="14597" max="14598" width="9.33203125" style="40" customWidth="1"/>
    <col min="14599" max="14848" width="9" style="40"/>
    <col min="14849" max="14849" width="4" style="40" customWidth="1"/>
    <col min="14850" max="14850" width="49.5546875" style="40" customWidth="1"/>
    <col min="14851" max="14851" width="5.44140625" style="40" customWidth="1"/>
    <col min="14852" max="14852" width="7.109375" style="40" customWidth="1"/>
    <col min="14853" max="14854" width="9.33203125" style="40" customWidth="1"/>
    <col min="14855" max="15104" width="9" style="40"/>
    <col min="15105" max="15105" width="4" style="40" customWidth="1"/>
    <col min="15106" max="15106" width="49.5546875" style="40" customWidth="1"/>
    <col min="15107" max="15107" width="5.44140625" style="40" customWidth="1"/>
    <col min="15108" max="15108" width="7.109375" style="40" customWidth="1"/>
    <col min="15109" max="15110" width="9.33203125" style="40" customWidth="1"/>
    <col min="15111" max="15360" width="9" style="40"/>
    <col min="15361" max="15361" width="4" style="40" customWidth="1"/>
    <col min="15362" max="15362" width="49.5546875" style="40" customWidth="1"/>
    <col min="15363" max="15363" width="5.44140625" style="40" customWidth="1"/>
    <col min="15364" max="15364" width="7.109375" style="40" customWidth="1"/>
    <col min="15365" max="15366" width="9.33203125" style="40" customWidth="1"/>
    <col min="15367" max="15616" width="9" style="40"/>
    <col min="15617" max="15617" width="4" style="40" customWidth="1"/>
    <col min="15618" max="15618" width="49.5546875" style="40" customWidth="1"/>
    <col min="15619" max="15619" width="5.44140625" style="40" customWidth="1"/>
    <col min="15620" max="15620" width="7.109375" style="40" customWidth="1"/>
    <col min="15621" max="15622" width="9.33203125" style="40" customWidth="1"/>
    <col min="15623" max="15872" width="9" style="40"/>
    <col min="15873" max="15873" width="4" style="40" customWidth="1"/>
    <col min="15874" max="15874" width="49.5546875" style="40" customWidth="1"/>
    <col min="15875" max="15875" width="5.44140625" style="40" customWidth="1"/>
    <col min="15876" max="15876" width="7.109375" style="40" customWidth="1"/>
    <col min="15877" max="15878" width="9.33203125" style="40" customWidth="1"/>
    <col min="15879" max="16128" width="9" style="40"/>
    <col min="16129" max="16129" width="4" style="40" customWidth="1"/>
    <col min="16130" max="16130" width="49.5546875" style="40" customWidth="1"/>
    <col min="16131" max="16131" width="5.44140625" style="40" customWidth="1"/>
    <col min="16132" max="16132" width="7.109375" style="40" customWidth="1"/>
    <col min="16133" max="16134" width="9.33203125" style="40" customWidth="1"/>
    <col min="16135" max="16384" width="9" style="40"/>
  </cols>
  <sheetData>
    <row r="1" spans="1:6" s="11" customFormat="1">
      <c r="A1" s="8"/>
      <c r="B1" s="41"/>
      <c r="C1" s="42"/>
      <c r="D1" s="42"/>
      <c r="E1" s="10"/>
      <c r="F1" s="10"/>
    </row>
    <row r="2" spans="1:6" s="11" customFormat="1">
      <c r="A2" s="56" t="s">
        <v>839</v>
      </c>
      <c r="B2" s="57" t="s">
        <v>840</v>
      </c>
      <c r="C2" s="58" t="s">
        <v>841</v>
      </c>
      <c r="D2" s="59" t="s">
        <v>842</v>
      </c>
      <c r="E2" s="60" t="s">
        <v>843</v>
      </c>
      <c r="F2" s="57" t="s">
        <v>844</v>
      </c>
    </row>
    <row r="3" spans="1:6" s="214" customFormat="1">
      <c r="A3" s="178"/>
      <c r="B3" s="174"/>
      <c r="C3" s="175"/>
      <c r="D3" s="174"/>
      <c r="E3" s="213"/>
      <c r="F3" s="176"/>
    </row>
    <row r="4" spans="1:6" s="214" customFormat="1">
      <c r="A4" s="182" t="s">
        <v>1032</v>
      </c>
      <c r="B4" s="183" t="s">
        <v>1033</v>
      </c>
      <c r="C4" s="215"/>
      <c r="D4" s="216"/>
      <c r="E4" s="217"/>
      <c r="F4" s="218"/>
    </row>
    <row r="5" spans="1:6" s="214" customFormat="1">
      <c r="A5" s="185"/>
      <c r="B5" s="186"/>
      <c r="C5" s="215"/>
      <c r="D5" s="216"/>
      <c r="E5" s="217"/>
      <c r="F5" s="218"/>
    </row>
    <row r="6" spans="1:6" s="214" customFormat="1">
      <c r="A6" s="219">
        <v>1</v>
      </c>
      <c r="B6" s="220" t="s">
        <v>1034</v>
      </c>
      <c r="C6" s="221" t="s">
        <v>4</v>
      </c>
      <c r="D6" s="222">
        <v>1</v>
      </c>
      <c r="E6" s="223"/>
      <c r="F6" s="224">
        <f>E6*D6</f>
        <v>0</v>
      </c>
    </row>
    <row r="7" spans="1:6" s="214" customFormat="1">
      <c r="A7" s="219"/>
      <c r="B7" s="220"/>
      <c r="C7" s="221"/>
      <c r="D7" s="222"/>
      <c r="E7" s="225"/>
      <c r="F7" s="218"/>
    </row>
    <row r="8" spans="1:6" s="214" customFormat="1" ht="26.4">
      <c r="A8" s="219">
        <v>2</v>
      </c>
      <c r="B8" s="35" t="s">
        <v>1035</v>
      </c>
      <c r="C8" s="42" t="s">
        <v>4</v>
      </c>
      <c r="D8" s="23">
        <v>1</v>
      </c>
      <c r="E8" s="223"/>
      <c r="F8" s="224">
        <f>E8*D8</f>
        <v>0</v>
      </c>
    </row>
    <row r="9" spans="1:6" s="214" customFormat="1">
      <c r="A9" s="219"/>
      <c r="B9" s="68"/>
      <c r="C9" s="80"/>
      <c r="D9" s="226"/>
      <c r="E9" s="225"/>
      <c r="F9" s="218"/>
    </row>
    <row r="10" spans="1:6" s="214" customFormat="1" ht="26.4">
      <c r="A10" s="219">
        <v>3</v>
      </c>
      <c r="B10" s="35" t="s">
        <v>1036</v>
      </c>
      <c r="C10" s="42" t="s">
        <v>4</v>
      </c>
      <c r="D10" s="23">
        <v>1</v>
      </c>
      <c r="E10" s="223"/>
      <c r="F10" s="224">
        <f>E10*D10</f>
        <v>0</v>
      </c>
    </row>
    <row r="11" spans="1:6" s="214" customFormat="1">
      <c r="A11" s="219"/>
      <c r="B11" s="68"/>
      <c r="C11" s="80"/>
      <c r="D11" s="226"/>
      <c r="E11" s="225"/>
      <c r="F11" s="218"/>
    </row>
    <row r="12" spans="1:6" s="214" customFormat="1">
      <c r="A12" s="219">
        <v>4</v>
      </c>
      <c r="B12" s="35" t="s">
        <v>1037</v>
      </c>
      <c r="C12" s="42" t="s">
        <v>4</v>
      </c>
      <c r="D12" s="23">
        <v>1</v>
      </c>
      <c r="E12" s="223"/>
      <c r="F12" s="224">
        <f>E12*D12</f>
        <v>0</v>
      </c>
    </row>
    <row r="13" spans="1:6" s="214" customFormat="1">
      <c r="A13" s="227"/>
      <c r="B13" s="68"/>
      <c r="C13" s="80"/>
      <c r="D13" s="226"/>
      <c r="E13" s="225"/>
      <c r="F13" s="218"/>
    </row>
    <row r="14" spans="1:6" s="214" customFormat="1" ht="26.4">
      <c r="A14" s="219">
        <v>5</v>
      </c>
      <c r="B14" s="35" t="s">
        <v>1038</v>
      </c>
      <c r="C14" s="42" t="s">
        <v>4</v>
      </c>
      <c r="D14" s="23">
        <v>1</v>
      </c>
      <c r="E14" s="223"/>
      <c r="F14" s="224">
        <f>E14*D14</f>
        <v>0</v>
      </c>
    </row>
    <row r="15" spans="1:6" s="214" customFormat="1">
      <c r="A15" s="219"/>
      <c r="B15" s="68"/>
      <c r="C15" s="80"/>
      <c r="D15" s="226"/>
      <c r="E15" s="225"/>
      <c r="F15" s="218"/>
    </row>
    <row r="16" spans="1:6" s="214" customFormat="1">
      <c r="A16" s="219">
        <v>7</v>
      </c>
      <c r="B16" s="35" t="s">
        <v>1039</v>
      </c>
      <c r="C16" s="42" t="s">
        <v>4</v>
      </c>
      <c r="D16" s="23">
        <v>1</v>
      </c>
      <c r="E16" s="223"/>
      <c r="F16" s="224">
        <f>E16*D16</f>
        <v>0</v>
      </c>
    </row>
    <row r="17" spans="1:6" s="214" customFormat="1">
      <c r="A17" s="219"/>
      <c r="B17" s="68"/>
      <c r="C17" s="80"/>
      <c r="D17" s="226"/>
      <c r="E17" s="225"/>
      <c r="F17" s="218"/>
    </row>
    <row r="18" spans="1:6" s="214" customFormat="1" ht="26.4">
      <c r="A18" s="219">
        <v>8</v>
      </c>
      <c r="B18" s="220" t="s">
        <v>1040</v>
      </c>
      <c r="C18" s="221" t="s">
        <v>1041</v>
      </c>
      <c r="D18" s="222">
        <v>1</v>
      </c>
      <c r="E18" s="223"/>
      <c r="F18" s="224">
        <f>E18*D18</f>
        <v>0</v>
      </c>
    </row>
    <row r="19" spans="1:6" s="214" customFormat="1">
      <c r="A19" s="219"/>
      <c r="B19" s="68"/>
      <c r="C19" s="80"/>
      <c r="D19" s="226"/>
      <c r="E19" s="225"/>
      <c r="F19" s="218"/>
    </row>
    <row r="20" spans="1:6" s="214" customFormat="1">
      <c r="A20" s="219">
        <v>9</v>
      </c>
      <c r="B20" s="228" t="s">
        <v>1042</v>
      </c>
      <c r="C20" s="42" t="s">
        <v>4</v>
      </c>
      <c r="D20" s="23">
        <v>1</v>
      </c>
      <c r="E20" s="223"/>
      <c r="F20" s="224">
        <f>E20*D20</f>
        <v>0</v>
      </c>
    </row>
    <row r="21" spans="1:6" s="214" customFormat="1">
      <c r="A21" s="219"/>
      <c r="B21" s="35"/>
      <c r="C21" s="42"/>
      <c r="D21" s="23"/>
      <c r="E21" s="225"/>
      <c r="F21" s="218"/>
    </row>
    <row r="22" spans="1:6" s="214" customFormat="1" ht="39.6">
      <c r="A22" s="219">
        <v>10</v>
      </c>
      <c r="B22" s="220" t="s">
        <v>1043</v>
      </c>
      <c r="C22" s="229"/>
      <c r="D22" s="230"/>
      <c r="E22" s="225"/>
      <c r="F22" s="218"/>
    </row>
    <row r="23" spans="1:6" s="214" customFormat="1">
      <c r="A23" s="231"/>
      <c r="B23" s="220" t="s">
        <v>1044</v>
      </c>
      <c r="C23" s="229"/>
      <c r="D23" s="230"/>
      <c r="E23" s="225"/>
      <c r="F23" s="218"/>
    </row>
    <row r="24" spans="1:6" s="214" customFormat="1" ht="26.4">
      <c r="A24" s="227"/>
      <c r="B24" s="220" t="s">
        <v>1045</v>
      </c>
      <c r="C24" s="229"/>
      <c r="D24" s="230"/>
      <c r="E24" s="225"/>
      <c r="F24" s="218"/>
    </row>
    <row r="25" spans="1:6" s="214" customFormat="1">
      <c r="A25" s="219"/>
      <c r="B25" s="220" t="s">
        <v>1046</v>
      </c>
      <c r="C25" s="229"/>
      <c r="D25" s="230"/>
      <c r="E25" s="225"/>
      <c r="F25" s="218"/>
    </row>
    <row r="26" spans="1:6" s="214" customFormat="1">
      <c r="A26" s="219"/>
      <c r="B26" s="220" t="s">
        <v>1047</v>
      </c>
      <c r="C26" s="229"/>
      <c r="D26" s="230"/>
      <c r="E26" s="225"/>
      <c r="F26" s="218"/>
    </row>
    <row r="27" spans="1:6" s="214" customFormat="1">
      <c r="A27" s="219"/>
      <c r="B27" s="220" t="s">
        <v>1048</v>
      </c>
      <c r="C27" s="229"/>
      <c r="D27" s="230"/>
      <c r="E27" s="225"/>
      <c r="F27" s="218"/>
    </row>
    <row r="28" spans="1:6" s="214" customFormat="1">
      <c r="A28" s="219"/>
      <c r="B28" s="220" t="s">
        <v>1049</v>
      </c>
      <c r="C28" s="229"/>
      <c r="D28" s="230"/>
      <c r="E28" s="225"/>
      <c r="F28" s="218"/>
    </row>
    <row r="29" spans="1:6" s="214" customFormat="1" ht="39.6">
      <c r="A29" s="219"/>
      <c r="B29" s="220" t="s">
        <v>1050</v>
      </c>
      <c r="C29" s="232" t="s">
        <v>1041</v>
      </c>
      <c r="D29" s="233">
        <v>1</v>
      </c>
      <c r="E29" s="223"/>
      <c r="F29" s="224">
        <f>E29*D29</f>
        <v>0</v>
      </c>
    </row>
    <row r="30" spans="1:6" s="214" customFormat="1">
      <c r="A30" s="219"/>
      <c r="B30" s="220"/>
      <c r="C30" s="232"/>
      <c r="D30" s="233"/>
      <c r="E30" s="225"/>
      <c r="F30" s="218"/>
    </row>
    <row r="31" spans="1:6" s="214" customFormat="1" ht="26.4">
      <c r="A31" s="219" t="s">
        <v>1051</v>
      </c>
      <c r="B31" s="220" t="s">
        <v>1052</v>
      </c>
      <c r="C31" s="232" t="s">
        <v>1041</v>
      </c>
      <c r="D31" s="233">
        <v>1</v>
      </c>
      <c r="E31" s="223"/>
      <c r="F31" s="224">
        <f>E31*D31</f>
        <v>0</v>
      </c>
    </row>
    <row r="32" spans="1:6" s="214" customFormat="1">
      <c r="A32" s="219"/>
      <c r="B32" s="35"/>
      <c r="C32" s="42"/>
      <c r="D32" s="23"/>
      <c r="E32" s="225"/>
      <c r="F32" s="218"/>
    </row>
    <row r="33" spans="1:6" s="214" customFormat="1" ht="26.4">
      <c r="A33" s="219" t="s">
        <v>1053</v>
      </c>
      <c r="B33" s="220" t="s">
        <v>1054</v>
      </c>
      <c r="C33" s="221" t="s">
        <v>4</v>
      </c>
      <c r="D33" s="222">
        <v>1</v>
      </c>
      <c r="E33" s="223"/>
      <c r="F33" s="224">
        <f>E33*D33</f>
        <v>0</v>
      </c>
    </row>
    <row r="34" spans="1:6" s="214" customFormat="1">
      <c r="A34" s="234"/>
      <c r="B34" s="235"/>
      <c r="C34" s="236"/>
      <c r="D34" s="237"/>
      <c r="E34" s="217"/>
      <c r="F34" s="218"/>
    </row>
    <row r="35" spans="1:6" s="214" customFormat="1" ht="13.8" thickBot="1">
      <c r="A35" s="207" t="s">
        <v>1032</v>
      </c>
      <c r="B35" s="238" t="s">
        <v>1055</v>
      </c>
      <c r="C35" s="239"/>
      <c r="D35" s="240"/>
      <c r="E35" s="241"/>
      <c r="F35" s="242">
        <f>SUM(F6:F34)</f>
        <v>0</v>
      </c>
    </row>
    <row r="36" spans="1:6" s="214" customFormat="1" ht="13.8" thickTop="1">
      <c r="A36" s="150"/>
      <c r="B36" s="174"/>
      <c r="C36" s="175"/>
      <c r="D36" s="174"/>
      <c r="E36" s="176"/>
      <c r="F36" s="176"/>
    </row>
  </sheetData>
  <pageMargins left="0.6692913385826772" right="0.15748031496062992" top="0.59055118110236227" bottom="0.59055118110236227" header="0.51181102362204722" footer="0.31496062992125984"/>
  <pageSetup paperSize="9" orientation="portrait" blackAndWhite="1" r:id="rId1"/>
  <headerFooter alignWithMargins="0">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
    <tabColor theme="3" tint="0.39997558519241921"/>
  </sheetPr>
  <dimension ref="A6:I14"/>
  <sheetViews>
    <sheetView view="pageBreakPreview" zoomScaleNormal="100" zoomScaleSheetLayoutView="100" workbookViewId="0">
      <selection activeCell="A7" sqref="A7"/>
    </sheetView>
  </sheetViews>
  <sheetFormatPr defaultRowHeight="13.8"/>
  <cols>
    <col min="1" max="1" width="8.44140625" style="243" customWidth="1"/>
    <col min="2" max="2" width="14.44140625" style="243" customWidth="1"/>
    <col min="3" max="3" width="23" style="243" customWidth="1"/>
    <col min="4" max="4" width="3.5546875" style="243" customWidth="1"/>
    <col min="5" max="5" width="3.44140625" style="243" customWidth="1"/>
    <col min="6" max="6" width="3.88671875" style="243" customWidth="1"/>
    <col min="7" max="7" width="4.109375" style="243" customWidth="1"/>
    <col min="8" max="8" width="3.5546875" style="243" customWidth="1"/>
    <col min="9" max="9" width="18.44140625" style="244" customWidth="1"/>
    <col min="10" max="256" width="9" style="243"/>
    <col min="257" max="257" width="8.44140625" style="243" customWidth="1"/>
    <col min="258" max="258" width="14.44140625" style="243" customWidth="1"/>
    <col min="259" max="259" width="23" style="243" customWidth="1"/>
    <col min="260" max="260" width="3.5546875" style="243" customWidth="1"/>
    <col min="261" max="261" width="3.44140625" style="243" customWidth="1"/>
    <col min="262" max="262" width="3.88671875" style="243" customWidth="1"/>
    <col min="263" max="263" width="4.109375" style="243" customWidth="1"/>
    <col min="264" max="264" width="3.5546875" style="243" customWidth="1"/>
    <col min="265" max="265" width="18.44140625" style="243" customWidth="1"/>
    <col min="266" max="512" width="9" style="243"/>
    <col min="513" max="513" width="8.44140625" style="243" customWidth="1"/>
    <col min="514" max="514" width="14.44140625" style="243" customWidth="1"/>
    <col min="515" max="515" width="23" style="243" customWidth="1"/>
    <col min="516" max="516" width="3.5546875" style="243" customWidth="1"/>
    <col min="517" max="517" width="3.44140625" style="243" customWidth="1"/>
    <col min="518" max="518" width="3.88671875" style="243" customWidth="1"/>
    <col min="519" max="519" width="4.109375" style="243" customWidth="1"/>
    <col min="520" max="520" width="3.5546875" style="243" customWidth="1"/>
    <col min="521" max="521" width="18.44140625" style="243" customWidth="1"/>
    <col min="522" max="768" width="9" style="243"/>
    <col min="769" max="769" width="8.44140625" style="243" customWidth="1"/>
    <col min="770" max="770" width="14.44140625" style="243" customWidth="1"/>
    <col min="771" max="771" width="23" style="243" customWidth="1"/>
    <col min="772" max="772" width="3.5546875" style="243" customWidth="1"/>
    <col min="773" max="773" width="3.44140625" style="243" customWidth="1"/>
    <col min="774" max="774" width="3.88671875" style="243" customWidth="1"/>
    <col min="775" max="775" width="4.109375" style="243" customWidth="1"/>
    <col min="776" max="776" width="3.5546875" style="243" customWidth="1"/>
    <col min="777" max="777" width="18.44140625" style="243" customWidth="1"/>
    <col min="778" max="1024" width="9" style="243"/>
    <col min="1025" max="1025" width="8.44140625" style="243" customWidth="1"/>
    <col min="1026" max="1026" width="14.44140625" style="243" customWidth="1"/>
    <col min="1027" max="1027" width="23" style="243" customWidth="1"/>
    <col min="1028" max="1028" width="3.5546875" style="243" customWidth="1"/>
    <col min="1029" max="1029" width="3.44140625" style="243" customWidth="1"/>
    <col min="1030" max="1030" width="3.88671875" style="243" customWidth="1"/>
    <col min="1031" max="1031" width="4.109375" style="243" customWidth="1"/>
    <col min="1032" max="1032" width="3.5546875" style="243" customWidth="1"/>
    <col min="1033" max="1033" width="18.44140625" style="243" customWidth="1"/>
    <col min="1034" max="1280" width="9" style="243"/>
    <col min="1281" max="1281" width="8.44140625" style="243" customWidth="1"/>
    <col min="1282" max="1282" width="14.44140625" style="243" customWidth="1"/>
    <col min="1283" max="1283" width="23" style="243" customWidth="1"/>
    <col min="1284" max="1284" width="3.5546875" style="243" customWidth="1"/>
    <col min="1285" max="1285" width="3.44140625" style="243" customWidth="1"/>
    <col min="1286" max="1286" width="3.88671875" style="243" customWidth="1"/>
    <col min="1287" max="1287" width="4.109375" style="243" customWidth="1"/>
    <col min="1288" max="1288" width="3.5546875" style="243" customWidth="1"/>
    <col min="1289" max="1289" width="18.44140625" style="243" customWidth="1"/>
    <col min="1290" max="1536" width="9" style="243"/>
    <col min="1537" max="1537" width="8.44140625" style="243" customWidth="1"/>
    <col min="1538" max="1538" width="14.44140625" style="243" customWidth="1"/>
    <col min="1539" max="1539" width="23" style="243" customWidth="1"/>
    <col min="1540" max="1540" width="3.5546875" style="243" customWidth="1"/>
    <col min="1541" max="1541" width="3.44140625" style="243" customWidth="1"/>
    <col min="1542" max="1542" width="3.88671875" style="243" customWidth="1"/>
    <col min="1543" max="1543" width="4.109375" style="243" customWidth="1"/>
    <col min="1544" max="1544" width="3.5546875" style="243" customWidth="1"/>
    <col min="1545" max="1545" width="18.44140625" style="243" customWidth="1"/>
    <col min="1546" max="1792" width="9" style="243"/>
    <col min="1793" max="1793" width="8.44140625" style="243" customWidth="1"/>
    <col min="1794" max="1794" width="14.44140625" style="243" customWidth="1"/>
    <col min="1795" max="1795" width="23" style="243" customWidth="1"/>
    <col min="1796" max="1796" width="3.5546875" style="243" customWidth="1"/>
    <col min="1797" max="1797" width="3.44140625" style="243" customWidth="1"/>
    <col min="1798" max="1798" width="3.88671875" style="243" customWidth="1"/>
    <col min="1799" max="1799" width="4.109375" style="243" customWidth="1"/>
    <col min="1800" max="1800" width="3.5546875" style="243" customWidth="1"/>
    <col min="1801" max="1801" width="18.44140625" style="243" customWidth="1"/>
    <col min="1802" max="2048" width="9" style="243"/>
    <col min="2049" max="2049" width="8.44140625" style="243" customWidth="1"/>
    <col min="2050" max="2050" width="14.44140625" style="243" customWidth="1"/>
    <col min="2051" max="2051" width="23" style="243" customWidth="1"/>
    <col min="2052" max="2052" width="3.5546875" style="243" customWidth="1"/>
    <col min="2053" max="2053" width="3.44140625" style="243" customWidth="1"/>
    <col min="2054" max="2054" width="3.88671875" style="243" customWidth="1"/>
    <col min="2055" max="2055" width="4.109375" style="243" customWidth="1"/>
    <col min="2056" max="2056" width="3.5546875" style="243" customWidth="1"/>
    <col min="2057" max="2057" width="18.44140625" style="243" customWidth="1"/>
    <col min="2058" max="2304" width="9" style="243"/>
    <col min="2305" max="2305" width="8.44140625" style="243" customWidth="1"/>
    <col min="2306" max="2306" width="14.44140625" style="243" customWidth="1"/>
    <col min="2307" max="2307" width="23" style="243" customWidth="1"/>
    <col min="2308" max="2308" width="3.5546875" style="243" customWidth="1"/>
    <col min="2309" max="2309" width="3.44140625" style="243" customWidth="1"/>
    <col min="2310" max="2310" width="3.88671875" style="243" customWidth="1"/>
    <col min="2311" max="2311" width="4.109375" style="243" customWidth="1"/>
    <col min="2312" max="2312" width="3.5546875" style="243" customWidth="1"/>
    <col min="2313" max="2313" width="18.44140625" style="243" customWidth="1"/>
    <col min="2314" max="2560" width="9" style="243"/>
    <col min="2561" max="2561" width="8.44140625" style="243" customWidth="1"/>
    <col min="2562" max="2562" width="14.44140625" style="243" customWidth="1"/>
    <col min="2563" max="2563" width="23" style="243" customWidth="1"/>
    <col min="2564" max="2564" width="3.5546875" style="243" customWidth="1"/>
    <col min="2565" max="2565" width="3.44140625" style="243" customWidth="1"/>
    <col min="2566" max="2566" width="3.88671875" style="243" customWidth="1"/>
    <col min="2567" max="2567" width="4.109375" style="243" customWidth="1"/>
    <col min="2568" max="2568" width="3.5546875" style="243" customWidth="1"/>
    <col min="2569" max="2569" width="18.44140625" style="243" customWidth="1"/>
    <col min="2570" max="2816" width="9" style="243"/>
    <col min="2817" max="2817" width="8.44140625" style="243" customWidth="1"/>
    <col min="2818" max="2818" width="14.44140625" style="243" customWidth="1"/>
    <col min="2819" max="2819" width="23" style="243" customWidth="1"/>
    <col min="2820" max="2820" width="3.5546875" style="243" customWidth="1"/>
    <col min="2821" max="2821" width="3.44140625" style="243" customWidth="1"/>
    <col min="2822" max="2822" width="3.88671875" style="243" customWidth="1"/>
    <col min="2823" max="2823" width="4.109375" style="243" customWidth="1"/>
    <col min="2824" max="2824" width="3.5546875" style="243" customWidth="1"/>
    <col min="2825" max="2825" width="18.44140625" style="243" customWidth="1"/>
    <col min="2826" max="3072" width="9" style="243"/>
    <col min="3073" max="3073" width="8.44140625" style="243" customWidth="1"/>
    <col min="3074" max="3074" width="14.44140625" style="243" customWidth="1"/>
    <col min="3075" max="3075" width="23" style="243" customWidth="1"/>
    <col min="3076" max="3076" width="3.5546875" style="243" customWidth="1"/>
    <col min="3077" max="3077" width="3.44140625" style="243" customWidth="1"/>
    <col min="3078" max="3078" width="3.88671875" style="243" customWidth="1"/>
    <col min="3079" max="3079" width="4.109375" style="243" customWidth="1"/>
    <col min="3080" max="3080" width="3.5546875" style="243" customWidth="1"/>
    <col min="3081" max="3081" width="18.44140625" style="243" customWidth="1"/>
    <col min="3082" max="3328" width="9" style="243"/>
    <col min="3329" max="3329" width="8.44140625" style="243" customWidth="1"/>
    <col min="3330" max="3330" width="14.44140625" style="243" customWidth="1"/>
    <col min="3331" max="3331" width="23" style="243" customWidth="1"/>
    <col min="3332" max="3332" width="3.5546875" style="243" customWidth="1"/>
    <col min="3333" max="3333" width="3.44140625" style="243" customWidth="1"/>
    <col min="3334" max="3334" width="3.88671875" style="243" customWidth="1"/>
    <col min="3335" max="3335" width="4.109375" style="243" customWidth="1"/>
    <col min="3336" max="3336" width="3.5546875" style="243" customWidth="1"/>
    <col min="3337" max="3337" width="18.44140625" style="243" customWidth="1"/>
    <col min="3338" max="3584" width="9" style="243"/>
    <col min="3585" max="3585" width="8.44140625" style="243" customWidth="1"/>
    <col min="3586" max="3586" width="14.44140625" style="243" customWidth="1"/>
    <col min="3587" max="3587" width="23" style="243" customWidth="1"/>
    <col min="3588" max="3588" width="3.5546875" style="243" customWidth="1"/>
    <col min="3589" max="3589" width="3.44140625" style="243" customWidth="1"/>
    <col min="3590" max="3590" width="3.88671875" style="243" customWidth="1"/>
    <col min="3591" max="3591" width="4.109375" style="243" customWidth="1"/>
    <col min="3592" max="3592" width="3.5546875" style="243" customWidth="1"/>
    <col min="3593" max="3593" width="18.44140625" style="243" customWidth="1"/>
    <col min="3594" max="3840" width="9" style="243"/>
    <col min="3841" max="3841" width="8.44140625" style="243" customWidth="1"/>
    <col min="3842" max="3842" width="14.44140625" style="243" customWidth="1"/>
    <col min="3843" max="3843" width="23" style="243" customWidth="1"/>
    <col min="3844" max="3844" width="3.5546875" style="243" customWidth="1"/>
    <col min="3845" max="3845" width="3.44140625" style="243" customWidth="1"/>
    <col min="3846" max="3846" width="3.88671875" style="243" customWidth="1"/>
    <col min="3847" max="3847" width="4.109375" style="243" customWidth="1"/>
    <col min="3848" max="3848" width="3.5546875" style="243" customWidth="1"/>
    <col min="3849" max="3849" width="18.44140625" style="243" customWidth="1"/>
    <col min="3850" max="4096" width="9" style="243"/>
    <col min="4097" max="4097" width="8.44140625" style="243" customWidth="1"/>
    <col min="4098" max="4098" width="14.44140625" style="243" customWidth="1"/>
    <col min="4099" max="4099" width="23" style="243" customWidth="1"/>
    <col min="4100" max="4100" width="3.5546875" style="243" customWidth="1"/>
    <col min="4101" max="4101" width="3.44140625" style="243" customWidth="1"/>
    <col min="4102" max="4102" width="3.88671875" style="243" customWidth="1"/>
    <col min="4103" max="4103" width="4.109375" style="243" customWidth="1"/>
    <col min="4104" max="4104" width="3.5546875" style="243" customWidth="1"/>
    <col min="4105" max="4105" width="18.44140625" style="243" customWidth="1"/>
    <col min="4106" max="4352" width="9" style="243"/>
    <col min="4353" max="4353" width="8.44140625" style="243" customWidth="1"/>
    <col min="4354" max="4354" width="14.44140625" style="243" customWidth="1"/>
    <col min="4355" max="4355" width="23" style="243" customWidth="1"/>
    <col min="4356" max="4356" width="3.5546875" style="243" customWidth="1"/>
    <col min="4357" max="4357" width="3.44140625" style="243" customWidth="1"/>
    <col min="4358" max="4358" width="3.88671875" style="243" customWidth="1"/>
    <col min="4359" max="4359" width="4.109375" style="243" customWidth="1"/>
    <col min="4360" max="4360" width="3.5546875" style="243" customWidth="1"/>
    <col min="4361" max="4361" width="18.44140625" style="243" customWidth="1"/>
    <col min="4362" max="4608" width="9" style="243"/>
    <col min="4609" max="4609" width="8.44140625" style="243" customWidth="1"/>
    <col min="4610" max="4610" width="14.44140625" style="243" customWidth="1"/>
    <col min="4611" max="4611" width="23" style="243" customWidth="1"/>
    <col min="4612" max="4612" width="3.5546875" style="243" customWidth="1"/>
    <col min="4613" max="4613" width="3.44140625" style="243" customWidth="1"/>
    <col min="4614" max="4614" width="3.88671875" style="243" customWidth="1"/>
    <col min="4615" max="4615" width="4.109375" style="243" customWidth="1"/>
    <col min="4616" max="4616" width="3.5546875" style="243" customWidth="1"/>
    <col min="4617" max="4617" width="18.44140625" style="243" customWidth="1"/>
    <col min="4618" max="4864" width="9" style="243"/>
    <col min="4865" max="4865" width="8.44140625" style="243" customWidth="1"/>
    <col min="4866" max="4866" width="14.44140625" style="243" customWidth="1"/>
    <col min="4867" max="4867" width="23" style="243" customWidth="1"/>
    <col min="4868" max="4868" width="3.5546875" style="243" customWidth="1"/>
    <col min="4869" max="4869" width="3.44140625" style="243" customWidth="1"/>
    <col min="4870" max="4870" width="3.88671875" style="243" customWidth="1"/>
    <col min="4871" max="4871" width="4.109375" style="243" customWidth="1"/>
    <col min="4872" max="4872" width="3.5546875" style="243" customWidth="1"/>
    <col min="4873" max="4873" width="18.44140625" style="243" customWidth="1"/>
    <col min="4874" max="5120" width="9" style="243"/>
    <col min="5121" max="5121" width="8.44140625" style="243" customWidth="1"/>
    <col min="5122" max="5122" width="14.44140625" style="243" customWidth="1"/>
    <col min="5123" max="5123" width="23" style="243" customWidth="1"/>
    <col min="5124" max="5124" width="3.5546875" style="243" customWidth="1"/>
    <col min="5125" max="5125" width="3.44140625" style="243" customWidth="1"/>
    <col min="5126" max="5126" width="3.88671875" style="243" customWidth="1"/>
    <col min="5127" max="5127" width="4.109375" style="243" customWidth="1"/>
    <col min="5128" max="5128" width="3.5546875" style="243" customWidth="1"/>
    <col min="5129" max="5129" width="18.44140625" style="243" customWidth="1"/>
    <col min="5130" max="5376" width="9" style="243"/>
    <col min="5377" max="5377" width="8.44140625" style="243" customWidth="1"/>
    <col min="5378" max="5378" width="14.44140625" style="243" customWidth="1"/>
    <col min="5379" max="5379" width="23" style="243" customWidth="1"/>
    <col min="5380" max="5380" width="3.5546875" style="243" customWidth="1"/>
    <col min="5381" max="5381" width="3.44140625" style="243" customWidth="1"/>
    <col min="5382" max="5382" width="3.88671875" style="243" customWidth="1"/>
    <col min="5383" max="5383" width="4.109375" style="243" customWidth="1"/>
    <col min="5384" max="5384" width="3.5546875" style="243" customWidth="1"/>
    <col min="5385" max="5385" width="18.44140625" style="243" customWidth="1"/>
    <col min="5386" max="5632" width="9" style="243"/>
    <col min="5633" max="5633" width="8.44140625" style="243" customWidth="1"/>
    <col min="5634" max="5634" width="14.44140625" style="243" customWidth="1"/>
    <col min="5635" max="5635" width="23" style="243" customWidth="1"/>
    <col min="5636" max="5636" width="3.5546875" style="243" customWidth="1"/>
    <col min="5637" max="5637" width="3.44140625" style="243" customWidth="1"/>
    <col min="5638" max="5638" width="3.88671875" style="243" customWidth="1"/>
    <col min="5639" max="5639" width="4.109375" style="243" customWidth="1"/>
    <col min="5640" max="5640" width="3.5546875" style="243" customWidth="1"/>
    <col min="5641" max="5641" width="18.44140625" style="243" customWidth="1"/>
    <col min="5642" max="5888" width="9" style="243"/>
    <col min="5889" max="5889" width="8.44140625" style="243" customWidth="1"/>
    <col min="5890" max="5890" width="14.44140625" style="243" customWidth="1"/>
    <col min="5891" max="5891" width="23" style="243" customWidth="1"/>
    <col min="5892" max="5892" width="3.5546875" style="243" customWidth="1"/>
    <col min="5893" max="5893" width="3.44140625" style="243" customWidth="1"/>
    <col min="5894" max="5894" width="3.88671875" style="243" customWidth="1"/>
    <col min="5895" max="5895" width="4.109375" style="243" customWidth="1"/>
    <col min="5896" max="5896" width="3.5546875" style="243" customWidth="1"/>
    <col min="5897" max="5897" width="18.44140625" style="243" customWidth="1"/>
    <col min="5898" max="6144" width="9" style="243"/>
    <col min="6145" max="6145" width="8.44140625" style="243" customWidth="1"/>
    <col min="6146" max="6146" width="14.44140625" style="243" customWidth="1"/>
    <col min="6147" max="6147" width="23" style="243" customWidth="1"/>
    <col min="6148" max="6148" width="3.5546875" style="243" customWidth="1"/>
    <col min="6149" max="6149" width="3.44140625" style="243" customWidth="1"/>
    <col min="6150" max="6150" width="3.88671875" style="243" customWidth="1"/>
    <col min="6151" max="6151" width="4.109375" style="243" customWidth="1"/>
    <col min="6152" max="6152" width="3.5546875" style="243" customWidth="1"/>
    <col min="6153" max="6153" width="18.44140625" style="243" customWidth="1"/>
    <col min="6154" max="6400" width="9" style="243"/>
    <col min="6401" max="6401" width="8.44140625" style="243" customWidth="1"/>
    <col min="6402" max="6402" width="14.44140625" style="243" customWidth="1"/>
    <col min="6403" max="6403" width="23" style="243" customWidth="1"/>
    <col min="6404" max="6404" width="3.5546875" style="243" customWidth="1"/>
    <col min="6405" max="6405" width="3.44140625" style="243" customWidth="1"/>
    <col min="6406" max="6406" width="3.88671875" style="243" customWidth="1"/>
    <col min="6407" max="6407" width="4.109375" style="243" customWidth="1"/>
    <col min="6408" max="6408" width="3.5546875" style="243" customWidth="1"/>
    <col min="6409" max="6409" width="18.44140625" style="243" customWidth="1"/>
    <col min="6410" max="6656" width="9" style="243"/>
    <col min="6657" max="6657" width="8.44140625" style="243" customWidth="1"/>
    <col min="6658" max="6658" width="14.44140625" style="243" customWidth="1"/>
    <col min="6659" max="6659" width="23" style="243" customWidth="1"/>
    <col min="6660" max="6660" width="3.5546875" style="243" customWidth="1"/>
    <col min="6661" max="6661" width="3.44140625" style="243" customWidth="1"/>
    <col min="6662" max="6662" width="3.88671875" style="243" customWidth="1"/>
    <col min="6663" max="6663" width="4.109375" style="243" customWidth="1"/>
    <col min="6664" max="6664" width="3.5546875" style="243" customWidth="1"/>
    <col min="6665" max="6665" width="18.44140625" style="243" customWidth="1"/>
    <col min="6666" max="6912" width="9" style="243"/>
    <col min="6913" max="6913" width="8.44140625" style="243" customWidth="1"/>
    <col min="6914" max="6914" width="14.44140625" style="243" customWidth="1"/>
    <col min="6915" max="6915" width="23" style="243" customWidth="1"/>
    <col min="6916" max="6916" width="3.5546875" style="243" customWidth="1"/>
    <col min="6917" max="6917" width="3.44140625" style="243" customWidth="1"/>
    <col min="6918" max="6918" width="3.88671875" style="243" customWidth="1"/>
    <col min="6919" max="6919" width="4.109375" style="243" customWidth="1"/>
    <col min="6920" max="6920" width="3.5546875" style="243" customWidth="1"/>
    <col min="6921" max="6921" width="18.44140625" style="243" customWidth="1"/>
    <col min="6922" max="7168" width="9" style="243"/>
    <col min="7169" max="7169" width="8.44140625" style="243" customWidth="1"/>
    <col min="7170" max="7170" width="14.44140625" style="243" customWidth="1"/>
    <col min="7171" max="7171" width="23" style="243" customWidth="1"/>
    <col min="7172" max="7172" width="3.5546875" style="243" customWidth="1"/>
    <col min="7173" max="7173" width="3.44140625" style="243" customWidth="1"/>
    <col min="7174" max="7174" width="3.88671875" style="243" customWidth="1"/>
    <col min="7175" max="7175" width="4.109375" style="243" customWidth="1"/>
    <col min="7176" max="7176" width="3.5546875" style="243" customWidth="1"/>
    <col min="7177" max="7177" width="18.44140625" style="243" customWidth="1"/>
    <col min="7178" max="7424" width="9" style="243"/>
    <col min="7425" max="7425" width="8.44140625" style="243" customWidth="1"/>
    <col min="7426" max="7426" width="14.44140625" style="243" customWidth="1"/>
    <col min="7427" max="7427" width="23" style="243" customWidth="1"/>
    <col min="7428" max="7428" width="3.5546875" style="243" customWidth="1"/>
    <col min="7429" max="7429" width="3.44140625" style="243" customWidth="1"/>
    <col min="7430" max="7430" width="3.88671875" style="243" customWidth="1"/>
    <col min="7431" max="7431" width="4.109375" style="243" customWidth="1"/>
    <col min="7432" max="7432" width="3.5546875" style="243" customWidth="1"/>
    <col min="7433" max="7433" width="18.44140625" style="243" customWidth="1"/>
    <col min="7434" max="7680" width="9" style="243"/>
    <col min="7681" max="7681" width="8.44140625" style="243" customWidth="1"/>
    <col min="7682" max="7682" width="14.44140625" style="243" customWidth="1"/>
    <col min="7683" max="7683" width="23" style="243" customWidth="1"/>
    <col min="7684" max="7684" width="3.5546875" style="243" customWidth="1"/>
    <col min="7685" max="7685" width="3.44140625" style="243" customWidth="1"/>
    <col min="7686" max="7686" width="3.88671875" style="243" customWidth="1"/>
    <col min="7687" max="7687" width="4.109375" style="243" customWidth="1"/>
    <col min="7688" max="7688" width="3.5546875" style="243" customWidth="1"/>
    <col min="7689" max="7689" width="18.44140625" style="243" customWidth="1"/>
    <col min="7690" max="7936" width="9" style="243"/>
    <col min="7937" max="7937" width="8.44140625" style="243" customWidth="1"/>
    <col min="7938" max="7938" width="14.44140625" style="243" customWidth="1"/>
    <col min="7939" max="7939" width="23" style="243" customWidth="1"/>
    <col min="7940" max="7940" width="3.5546875" style="243" customWidth="1"/>
    <col min="7941" max="7941" width="3.44140625" style="243" customWidth="1"/>
    <col min="7942" max="7942" width="3.88671875" style="243" customWidth="1"/>
    <col min="7943" max="7943" width="4.109375" style="243" customWidth="1"/>
    <col min="7944" max="7944" width="3.5546875" style="243" customWidth="1"/>
    <col min="7945" max="7945" width="18.44140625" style="243" customWidth="1"/>
    <col min="7946" max="8192" width="9" style="243"/>
    <col min="8193" max="8193" width="8.44140625" style="243" customWidth="1"/>
    <col min="8194" max="8194" width="14.44140625" style="243" customWidth="1"/>
    <col min="8195" max="8195" width="23" style="243" customWidth="1"/>
    <col min="8196" max="8196" width="3.5546875" style="243" customWidth="1"/>
    <col min="8197" max="8197" width="3.44140625" style="243" customWidth="1"/>
    <col min="8198" max="8198" width="3.88671875" style="243" customWidth="1"/>
    <col min="8199" max="8199" width="4.109375" style="243" customWidth="1"/>
    <col min="8200" max="8200" width="3.5546875" style="243" customWidth="1"/>
    <col min="8201" max="8201" width="18.44140625" style="243" customWidth="1"/>
    <col min="8202" max="8448" width="9" style="243"/>
    <col min="8449" max="8449" width="8.44140625" style="243" customWidth="1"/>
    <col min="8450" max="8450" width="14.44140625" style="243" customWidth="1"/>
    <col min="8451" max="8451" width="23" style="243" customWidth="1"/>
    <col min="8452" max="8452" width="3.5546875" style="243" customWidth="1"/>
    <col min="8453" max="8453" width="3.44140625" style="243" customWidth="1"/>
    <col min="8454" max="8454" width="3.88671875" style="243" customWidth="1"/>
    <col min="8455" max="8455" width="4.109375" style="243" customWidth="1"/>
    <col min="8456" max="8456" width="3.5546875" style="243" customWidth="1"/>
    <col min="8457" max="8457" width="18.44140625" style="243" customWidth="1"/>
    <col min="8458" max="8704" width="9" style="243"/>
    <col min="8705" max="8705" width="8.44140625" style="243" customWidth="1"/>
    <col min="8706" max="8706" width="14.44140625" style="243" customWidth="1"/>
    <col min="8707" max="8707" width="23" style="243" customWidth="1"/>
    <col min="8708" max="8708" width="3.5546875" style="243" customWidth="1"/>
    <col min="8709" max="8709" width="3.44140625" style="243" customWidth="1"/>
    <col min="8710" max="8710" width="3.88671875" style="243" customWidth="1"/>
    <col min="8711" max="8711" width="4.109375" style="243" customWidth="1"/>
    <col min="8712" max="8712" width="3.5546875" style="243" customWidth="1"/>
    <col min="8713" max="8713" width="18.44140625" style="243" customWidth="1"/>
    <col min="8714" max="8960" width="9" style="243"/>
    <col min="8961" max="8961" width="8.44140625" style="243" customWidth="1"/>
    <col min="8962" max="8962" width="14.44140625" style="243" customWidth="1"/>
    <col min="8963" max="8963" width="23" style="243" customWidth="1"/>
    <col min="8964" max="8964" width="3.5546875" style="243" customWidth="1"/>
    <col min="8965" max="8965" width="3.44140625" style="243" customWidth="1"/>
    <col min="8966" max="8966" width="3.88671875" style="243" customWidth="1"/>
    <col min="8967" max="8967" width="4.109375" style="243" customWidth="1"/>
    <col min="8968" max="8968" width="3.5546875" style="243" customWidth="1"/>
    <col min="8969" max="8969" width="18.44140625" style="243" customWidth="1"/>
    <col min="8970" max="9216" width="9" style="243"/>
    <col min="9217" max="9217" width="8.44140625" style="243" customWidth="1"/>
    <col min="9218" max="9218" width="14.44140625" style="243" customWidth="1"/>
    <col min="9219" max="9219" width="23" style="243" customWidth="1"/>
    <col min="9220" max="9220" width="3.5546875" style="243" customWidth="1"/>
    <col min="9221" max="9221" width="3.44140625" style="243" customWidth="1"/>
    <col min="9222" max="9222" width="3.88671875" style="243" customWidth="1"/>
    <col min="9223" max="9223" width="4.109375" style="243" customWidth="1"/>
    <col min="9224" max="9224" width="3.5546875" style="243" customWidth="1"/>
    <col min="9225" max="9225" width="18.44140625" style="243" customWidth="1"/>
    <col min="9226" max="9472" width="9" style="243"/>
    <col min="9473" max="9473" width="8.44140625" style="243" customWidth="1"/>
    <col min="9474" max="9474" width="14.44140625" style="243" customWidth="1"/>
    <col min="9475" max="9475" width="23" style="243" customWidth="1"/>
    <col min="9476" max="9476" width="3.5546875" style="243" customWidth="1"/>
    <col min="9477" max="9477" width="3.44140625" style="243" customWidth="1"/>
    <col min="9478" max="9478" width="3.88671875" style="243" customWidth="1"/>
    <col min="9479" max="9479" width="4.109375" style="243" customWidth="1"/>
    <col min="9480" max="9480" width="3.5546875" style="243" customWidth="1"/>
    <col min="9481" max="9481" width="18.44140625" style="243" customWidth="1"/>
    <col min="9482" max="9728" width="9" style="243"/>
    <col min="9729" max="9729" width="8.44140625" style="243" customWidth="1"/>
    <col min="9730" max="9730" width="14.44140625" style="243" customWidth="1"/>
    <col min="9731" max="9731" width="23" style="243" customWidth="1"/>
    <col min="9732" max="9732" width="3.5546875" style="243" customWidth="1"/>
    <col min="9733" max="9733" width="3.44140625" style="243" customWidth="1"/>
    <col min="9734" max="9734" width="3.88671875" style="243" customWidth="1"/>
    <col min="9735" max="9735" width="4.109375" style="243" customWidth="1"/>
    <col min="9736" max="9736" width="3.5546875" style="243" customWidth="1"/>
    <col min="9737" max="9737" width="18.44140625" style="243" customWidth="1"/>
    <col min="9738" max="9984" width="9" style="243"/>
    <col min="9985" max="9985" width="8.44140625" style="243" customWidth="1"/>
    <col min="9986" max="9986" width="14.44140625" style="243" customWidth="1"/>
    <col min="9987" max="9987" width="23" style="243" customWidth="1"/>
    <col min="9988" max="9988" width="3.5546875" style="243" customWidth="1"/>
    <col min="9989" max="9989" width="3.44140625" style="243" customWidth="1"/>
    <col min="9990" max="9990" width="3.88671875" style="243" customWidth="1"/>
    <col min="9991" max="9991" width="4.109375" style="243" customWidth="1"/>
    <col min="9992" max="9992" width="3.5546875" style="243" customWidth="1"/>
    <col min="9993" max="9993" width="18.44140625" style="243" customWidth="1"/>
    <col min="9994" max="10240" width="9" style="243"/>
    <col min="10241" max="10241" width="8.44140625" style="243" customWidth="1"/>
    <col min="10242" max="10242" width="14.44140625" style="243" customWidth="1"/>
    <col min="10243" max="10243" width="23" style="243" customWidth="1"/>
    <col min="10244" max="10244" width="3.5546875" style="243" customWidth="1"/>
    <col min="10245" max="10245" width="3.44140625" style="243" customWidth="1"/>
    <col min="10246" max="10246" width="3.88671875" style="243" customWidth="1"/>
    <col min="10247" max="10247" width="4.109375" style="243" customWidth="1"/>
    <col min="10248" max="10248" width="3.5546875" style="243" customWidth="1"/>
    <col min="10249" max="10249" width="18.44140625" style="243" customWidth="1"/>
    <col min="10250" max="10496" width="9" style="243"/>
    <col min="10497" max="10497" width="8.44140625" style="243" customWidth="1"/>
    <col min="10498" max="10498" width="14.44140625" style="243" customWidth="1"/>
    <col min="10499" max="10499" width="23" style="243" customWidth="1"/>
    <col min="10500" max="10500" width="3.5546875" style="243" customWidth="1"/>
    <col min="10501" max="10501" width="3.44140625" style="243" customWidth="1"/>
    <col min="10502" max="10502" width="3.88671875" style="243" customWidth="1"/>
    <col min="10503" max="10503" width="4.109375" style="243" customWidth="1"/>
    <col min="10504" max="10504" width="3.5546875" style="243" customWidth="1"/>
    <col min="10505" max="10505" width="18.44140625" style="243" customWidth="1"/>
    <col min="10506" max="10752" width="9" style="243"/>
    <col min="10753" max="10753" width="8.44140625" style="243" customWidth="1"/>
    <col min="10754" max="10754" width="14.44140625" style="243" customWidth="1"/>
    <col min="10755" max="10755" width="23" style="243" customWidth="1"/>
    <col min="10756" max="10756" width="3.5546875" style="243" customWidth="1"/>
    <col min="10757" max="10757" width="3.44140625" style="243" customWidth="1"/>
    <col min="10758" max="10758" width="3.88671875" style="243" customWidth="1"/>
    <col min="10759" max="10759" width="4.109375" style="243" customWidth="1"/>
    <col min="10760" max="10760" width="3.5546875" style="243" customWidth="1"/>
    <col min="10761" max="10761" width="18.44140625" style="243" customWidth="1"/>
    <col min="10762" max="11008" width="9" style="243"/>
    <col min="11009" max="11009" width="8.44140625" style="243" customWidth="1"/>
    <col min="11010" max="11010" width="14.44140625" style="243" customWidth="1"/>
    <col min="11011" max="11011" width="23" style="243" customWidth="1"/>
    <col min="11012" max="11012" width="3.5546875" style="243" customWidth="1"/>
    <col min="11013" max="11013" width="3.44140625" style="243" customWidth="1"/>
    <col min="11014" max="11014" width="3.88671875" style="243" customWidth="1"/>
    <col min="11015" max="11015" width="4.109375" style="243" customWidth="1"/>
    <col min="11016" max="11016" width="3.5546875" style="243" customWidth="1"/>
    <col min="11017" max="11017" width="18.44140625" style="243" customWidth="1"/>
    <col min="11018" max="11264" width="9" style="243"/>
    <col min="11265" max="11265" width="8.44140625" style="243" customWidth="1"/>
    <col min="11266" max="11266" width="14.44140625" style="243" customWidth="1"/>
    <col min="11267" max="11267" width="23" style="243" customWidth="1"/>
    <col min="11268" max="11268" width="3.5546875" style="243" customWidth="1"/>
    <col min="11269" max="11269" width="3.44140625" style="243" customWidth="1"/>
    <col min="11270" max="11270" width="3.88671875" style="243" customWidth="1"/>
    <col min="11271" max="11271" width="4.109375" style="243" customWidth="1"/>
    <col min="11272" max="11272" width="3.5546875" style="243" customWidth="1"/>
    <col min="11273" max="11273" width="18.44140625" style="243" customWidth="1"/>
    <col min="11274" max="11520" width="9" style="243"/>
    <col min="11521" max="11521" width="8.44140625" style="243" customWidth="1"/>
    <col min="11522" max="11522" width="14.44140625" style="243" customWidth="1"/>
    <col min="11523" max="11523" width="23" style="243" customWidth="1"/>
    <col min="11524" max="11524" width="3.5546875" style="243" customWidth="1"/>
    <col min="11525" max="11525" width="3.44140625" style="243" customWidth="1"/>
    <col min="11526" max="11526" width="3.88671875" style="243" customWidth="1"/>
    <col min="11527" max="11527" width="4.109375" style="243" customWidth="1"/>
    <col min="11528" max="11528" width="3.5546875" style="243" customWidth="1"/>
    <col min="11529" max="11529" width="18.44140625" style="243" customWidth="1"/>
    <col min="11530" max="11776" width="9" style="243"/>
    <col min="11777" max="11777" width="8.44140625" style="243" customWidth="1"/>
    <col min="11778" max="11778" width="14.44140625" style="243" customWidth="1"/>
    <col min="11779" max="11779" width="23" style="243" customWidth="1"/>
    <col min="11780" max="11780" width="3.5546875" style="243" customWidth="1"/>
    <col min="11781" max="11781" width="3.44140625" style="243" customWidth="1"/>
    <col min="11782" max="11782" width="3.88671875" style="243" customWidth="1"/>
    <col min="11783" max="11783" width="4.109375" style="243" customWidth="1"/>
    <col min="11784" max="11784" width="3.5546875" style="243" customWidth="1"/>
    <col min="11785" max="11785" width="18.44140625" style="243" customWidth="1"/>
    <col min="11786" max="12032" width="9" style="243"/>
    <col min="12033" max="12033" width="8.44140625" style="243" customWidth="1"/>
    <col min="12034" max="12034" width="14.44140625" style="243" customWidth="1"/>
    <col min="12035" max="12035" width="23" style="243" customWidth="1"/>
    <col min="12036" max="12036" width="3.5546875" style="243" customWidth="1"/>
    <col min="12037" max="12037" width="3.44140625" style="243" customWidth="1"/>
    <col min="12038" max="12038" width="3.88671875" style="243" customWidth="1"/>
    <col min="12039" max="12039" width="4.109375" style="243" customWidth="1"/>
    <col min="12040" max="12040" width="3.5546875" style="243" customWidth="1"/>
    <col min="12041" max="12041" width="18.44140625" style="243" customWidth="1"/>
    <col min="12042" max="12288" width="9" style="243"/>
    <col min="12289" max="12289" width="8.44140625" style="243" customWidth="1"/>
    <col min="12290" max="12290" width="14.44140625" style="243" customWidth="1"/>
    <col min="12291" max="12291" width="23" style="243" customWidth="1"/>
    <col min="12292" max="12292" width="3.5546875" style="243" customWidth="1"/>
    <col min="12293" max="12293" width="3.44140625" style="243" customWidth="1"/>
    <col min="12294" max="12294" width="3.88671875" style="243" customWidth="1"/>
    <col min="12295" max="12295" width="4.109375" style="243" customWidth="1"/>
    <col min="12296" max="12296" width="3.5546875" style="243" customWidth="1"/>
    <col min="12297" max="12297" width="18.44140625" style="243" customWidth="1"/>
    <col min="12298" max="12544" width="9" style="243"/>
    <col min="12545" max="12545" width="8.44140625" style="243" customWidth="1"/>
    <col min="12546" max="12546" width="14.44140625" style="243" customWidth="1"/>
    <col min="12547" max="12547" width="23" style="243" customWidth="1"/>
    <col min="12548" max="12548" width="3.5546875" style="243" customWidth="1"/>
    <col min="12549" max="12549" width="3.44140625" style="243" customWidth="1"/>
    <col min="12550" max="12550" width="3.88671875" style="243" customWidth="1"/>
    <col min="12551" max="12551" width="4.109375" style="243" customWidth="1"/>
    <col min="12552" max="12552" width="3.5546875" style="243" customWidth="1"/>
    <col min="12553" max="12553" width="18.44140625" style="243" customWidth="1"/>
    <col min="12554" max="12800" width="9" style="243"/>
    <col min="12801" max="12801" width="8.44140625" style="243" customWidth="1"/>
    <col min="12802" max="12802" width="14.44140625" style="243" customWidth="1"/>
    <col min="12803" max="12803" width="23" style="243" customWidth="1"/>
    <col min="12804" max="12804" width="3.5546875" style="243" customWidth="1"/>
    <col min="12805" max="12805" width="3.44140625" style="243" customWidth="1"/>
    <col min="12806" max="12806" width="3.88671875" style="243" customWidth="1"/>
    <col min="12807" max="12807" width="4.109375" style="243" customWidth="1"/>
    <col min="12808" max="12808" width="3.5546875" style="243" customWidth="1"/>
    <col min="12809" max="12809" width="18.44140625" style="243" customWidth="1"/>
    <col min="12810" max="13056" width="9" style="243"/>
    <col min="13057" max="13057" width="8.44140625" style="243" customWidth="1"/>
    <col min="13058" max="13058" width="14.44140625" style="243" customWidth="1"/>
    <col min="13059" max="13059" width="23" style="243" customWidth="1"/>
    <col min="13060" max="13060" width="3.5546875" style="243" customWidth="1"/>
    <col min="13061" max="13061" width="3.44140625" style="243" customWidth="1"/>
    <col min="13062" max="13062" width="3.88671875" style="243" customWidth="1"/>
    <col min="13063" max="13063" width="4.109375" style="243" customWidth="1"/>
    <col min="13064" max="13064" width="3.5546875" style="243" customWidth="1"/>
    <col min="13065" max="13065" width="18.44140625" style="243" customWidth="1"/>
    <col min="13066" max="13312" width="9" style="243"/>
    <col min="13313" max="13313" width="8.44140625" style="243" customWidth="1"/>
    <col min="13314" max="13314" width="14.44140625" style="243" customWidth="1"/>
    <col min="13315" max="13315" width="23" style="243" customWidth="1"/>
    <col min="13316" max="13316" width="3.5546875" style="243" customWidth="1"/>
    <col min="13317" max="13317" width="3.44140625" style="243" customWidth="1"/>
    <col min="13318" max="13318" width="3.88671875" style="243" customWidth="1"/>
    <col min="13319" max="13319" width="4.109375" style="243" customWidth="1"/>
    <col min="13320" max="13320" width="3.5546875" style="243" customWidth="1"/>
    <col min="13321" max="13321" width="18.44140625" style="243" customWidth="1"/>
    <col min="13322" max="13568" width="9" style="243"/>
    <col min="13569" max="13569" width="8.44140625" style="243" customWidth="1"/>
    <col min="13570" max="13570" width="14.44140625" style="243" customWidth="1"/>
    <col min="13571" max="13571" width="23" style="243" customWidth="1"/>
    <col min="13572" max="13572" width="3.5546875" style="243" customWidth="1"/>
    <col min="13573" max="13573" width="3.44140625" style="243" customWidth="1"/>
    <col min="13574" max="13574" width="3.88671875" style="243" customWidth="1"/>
    <col min="13575" max="13575" width="4.109375" style="243" customWidth="1"/>
    <col min="13576" max="13576" width="3.5546875" style="243" customWidth="1"/>
    <col min="13577" max="13577" width="18.44140625" style="243" customWidth="1"/>
    <col min="13578" max="13824" width="9" style="243"/>
    <col min="13825" max="13825" width="8.44140625" style="243" customWidth="1"/>
    <col min="13826" max="13826" width="14.44140625" style="243" customWidth="1"/>
    <col min="13827" max="13827" width="23" style="243" customWidth="1"/>
    <col min="13828" max="13828" width="3.5546875" style="243" customWidth="1"/>
    <col min="13829" max="13829" width="3.44140625" style="243" customWidth="1"/>
    <col min="13830" max="13830" width="3.88671875" style="243" customWidth="1"/>
    <col min="13831" max="13831" width="4.109375" style="243" customWidth="1"/>
    <col min="13832" max="13832" width="3.5546875" style="243" customWidth="1"/>
    <col min="13833" max="13833" width="18.44140625" style="243" customWidth="1"/>
    <col min="13834" max="14080" width="9" style="243"/>
    <col min="14081" max="14081" width="8.44140625" style="243" customWidth="1"/>
    <col min="14082" max="14082" width="14.44140625" style="243" customWidth="1"/>
    <col min="14083" max="14083" width="23" style="243" customWidth="1"/>
    <col min="14084" max="14084" width="3.5546875" style="243" customWidth="1"/>
    <col min="14085" max="14085" width="3.44140625" style="243" customWidth="1"/>
    <col min="14086" max="14086" width="3.88671875" style="243" customWidth="1"/>
    <col min="14087" max="14087" width="4.109375" style="243" customWidth="1"/>
    <col min="14088" max="14088" width="3.5546875" style="243" customWidth="1"/>
    <col min="14089" max="14089" width="18.44140625" style="243" customWidth="1"/>
    <col min="14090" max="14336" width="9" style="243"/>
    <col min="14337" max="14337" width="8.44140625" style="243" customWidth="1"/>
    <col min="14338" max="14338" width="14.44140625" style="243" customWidth="1"/>
    <col min="14339" max="14339" width="23" style="243" customWidth="1"/>
    <col min="14340" max="14340" width="3.5546875" style="243" customWidth="1"/>
    <col min="14341" max="14341" width="3.44140625" style="243" customWidth="1"/>
    <col min="14342" max="14342" width="3.88671875" style="243" customWidth="1"/>
    <col min="14343" max="14343" width="4.109375" style="243" customWidth="1"/>
    <col min="14344" max="14344" width="3.5546875" style="243" customWidth="1"/>
    <col min="14345" max="14345" width="18.44140625" style="243" customWidth="1"/>
    <col min="14346" max="14592" width="9" style="243"/>
    <col min="14593" max="14593" width="8.44140625" style="243" customWidth="1"/>
    <col min="14594" max="14594" width="14.44140625" style="243" customWidth="1"/>
    <col min="14595" max="14595" width="23" style="243" customWidth="1"/>
    <col min="14596" max="14596" width="3.5546875" style="243" customWidth="1"/>
    <col min="14597" max="14597" width="3.44140625" style="243" customWidth="1"/>
    <col min="14598" max="14598" width="3.88671875" style="243" customWidth="1"/>
    <col min="14599" max="14599" width="4.109375" style="243" customWidth="1"/>
    <col min="14600" max="14600" width="3.5546875" style="243" customWidth="1"/>
    <col min="14601" max="14601" width="18.44140625" style="243" customWidth="1"/>
    <col min="14602" max="14848" width="9" style="243"/>
    <col min="14849" max="14849" width="8.44140625" style="243" customWidth="1"/>
    <col min="14850" max="14850" width="14.44140625" style="243" customWidth="1"/>
    <col min="14851" max="14851" width="23" style="243" customWidth="1"/>
    <col min="14852" max="14852" width="3.5546875" style="243" customWidth="1"/>
    <col min="14853" max="14853" width="3.44140625" style="243" customWidth="1"/>
    <col min="14854" max="14854" width="3.88671875" style="243" customWidth="1"/>
    <col min="14855" max="14855" width="4.109375" style="243" customWidth="1"/>
    <col min="14856" max="14856" width="3.5546875" style="243" customWidth="1"/>
    <col min="14857" max="14857" width="18.44140625" style="243" customWidth="1"/>
    <col min="14858" max="15104" width="9" style="243"/>
    <col min="15105" max="15105" width="8.44140625" style="243" customWidth="1"/>
    <col min="15106" max="15106" width="14.44140625" style="243" customWidth="1"/>
    <col min="15107" max="15107" width="23" style="243" customWidth="1"/>
    <col min="15108" max="15108" width="3.5546875" style="243" customWidth="1"/>
    <col min="15109" max="15109" width="3.44140625" style="243" customWidth="1"/>
    <col min="15110" max="15110" width="3.88671875" style="243" customWidth="1"/>
    <col min="15111" max="15111" width="4.109375" style="243" customWidth="1"/>
    <col min="15112" max="15112" width="3.5546875" style="243" customWidth="1"/>
    <col min="15113" max="15113" width="18.44140625" style="243" customWidth="1"/>
    <col min="15114" max="15360" width="9" style="243"/>
    <col min="15361" max="15361" width="8.44140625" style="243" customWidth="1"/>
    <col min="15362" max="15362" width="14.44140625" style="243" customWidth="1"/>
    <col min="15363" max="15363" width="23" style="243" customWidth="1"/>
    <col min="15364" max="15364" width="3.5546875" style="243" customWidth="1"/>
    <col min="15365" max="15365" width="3.44140625" style="243" customWidth="1"/>
    <col min="15366" max="15366" width="3.88671875" style="243" customWidth="1"/>
    <col min="15367" max="15367" width="4.109375" style="243" customWidth="1"/>
    <col min="15368" max="15368" width="3.5546875" style="243" customWidth="1"/>
    <col min="15369" max="15369" width="18.44140625" style="243" customWidth="1"/>
    <col min="15370" max="15616" width="9" style="243"/>
    <col min="15617" max="15617" width="8.44140625" style="243" customWidth="1"/>
    <col min="15618" max="15618" width="14.44140625" style="243" customWidth="1"/>
    <col min="15619" max="15619" width="23" style="243" customWidth="1"/>
    <col min="15620" max="15620" width="3.5546875" style="243" customWidth="1"/>
    <col min="15621" max="15621" width="3.44140625" style="243" customWidth="1"/>
    <col min="15622" max="15622" width="3.88671875" style="243" customWidth="1"/>
    <col min="15623" max="15623" width="4.109375" style="243" customWidth="1"/>
    <col min="15624" max="15624" width="3.5546875" style="243" customWidth="1"/>
    <col min="15625" max="15625" width="18.44140625" style="243" customWidth="1"/>
    <col min="15626" max="15872" width="9" style="243"/>
    <col min="15873" max="15873" width="8.44140625" style="243" customWidth="1"/>
    <col min="15874" max="15874" width="14.44140625" style="243" customWidth="1"/>
    <col min="15875" max="15875" width="23" style="243" customWidth="1"/>
    <col min="15876" max="15876" width="3.5546875" style="243" customWidth="1"/>
    <col min="15877" max="15877" width="3.44140625" style="243" customWidth="1"/>
    <col min="15878" max="15878" width="3.88671875" style="243" customWidth="1"/>
    <col min="15879" max="15879" width="4.109375" style="243" customWidth="1"/>
    <col min="15880" max="15880" width="3.5546875" style="243" customWidth="1"/>
    <col min="15881" max="15881" width="18.44140625" style="243" customWidth="1"/>
    <col min="15882" max="16128" width="9" style="243"/>
    <col min="16129" max="16129" width="8.44140625" style="243" customWidth="1"/>
    <col min="16130" max="16130" width="14.44140625" style="243" customWidth="1"/>
    <col min="16131" max="16131" width="23" style="243" customWidth="1"/>
    <col min="16132" max="16132" width="3.5546875" style="243" customWidth="1"/>
    <col min="16133" max="16133" width="3.44140625" style="243" customWidth="1"/>
    <col min="16134" max="16134" width="3.88671875" style="243" customWidth="1"/>
    <col min="16135" max="16135" width="4.109375" style="243" customWidth="1"/>
    <col min="16136" max="16136" width="3.5546875" style="243" customWidth="1"/>
    <col min="16137" max="16137" width="18.44140625" style="243" customWidth="1"/>
    <col min="16138" max="16384" width="9" style="243"/>
  </cols>
  <sheetData>
    <row r="6" spans="1:9">
      <c r="A6" s="245" t="s">
        <v>1452</v>
      </c>
    </row>
    <row r="8" spans="1:9">
      <c r="A8" s="243" t="str">
        <f>+'IV. SI 1. OGREVANJE IN HLAJENJE'!A2</f>
        <v>1. OGREVANJE IN HLAJENJE</v>
      </c>
      <c r="I8" s="244">
        <f>+'IV. SI 1. OGREVANJE IN HLAJENJE'!G157</f>
        <v>0</v>
      </c>
    </row>
    <row r="9" spans="1:9">
      <c r="A9" s="243" t="str">
        <f>+'IV. SI 2. PREZRAČEVANJE'!A2</f>
        <v>2. PREZRAČEVANJE</v>
      </c>
      <c r="I9" s="244">
        <f>+'IV. SI 2. PREZRAČEVANJE'!G59</f>
        <v>0</v>
      </c>
    </row>
    <row r="10" spans="1:9">
      <c r="A10" s="243" t="str">
        <f>'IV. SI 3. VODOVOD'!A2</f>
        <v>3. VODOVOD</v>
      </c>
      <c r="I10" s="244">
        <f>'IV. SI 3. VODOVOD'!G117</f>
        <v>0</v>
      </c>
    </row>
    <row r="11" spans="1:9">
      <c r="A11" s="352" t="str">
        <f>'IV. SI 4. SPLOŠNO'!A2</f>
        <v>4. SPLOŠNO</v>
      </c>
      <c r="B11" s="352"/>
      <c r="C11" s="352"/>
      <c r="D11" s="352"/>
      <c r="E11" s="352"/>
      <c r="F11" s="352"/>
      <c r="G11" s="352"/>
      <c r="H11" s="352"/>
      <c r="I11" s="353">
        <f>'IV. SI 4. SPLOŠNO'!G21</f>
        <v>0</v>
      </c>
    </row>
    <row r="12" spans="1:9">
      <c r="A12" s="243" t="s">
        <v>1056</v>
      </c>
      <c r="I12" s="244">
        <f>SUM(I8:I11)</f>
        <v>0</v>
      </c>
    </row>
    <row r="14" spans="1:9">
      <c r="A14" s="243" t="s">
        <v>1446</v>
      </c>
    </row>
  </sheetData>
  <pageMargins left="1.1811023622047245" right="0.62992125984251968" top="0.74803149606299213" bottom="0.74803149606299213" header="0.31496062992125984" footer="0.31496062992125984"/>
  <pageSetup paperSize="9" orientation="portrait" r:id="rId1"/>
  <headerFooter>
    <oddHeader>&amp;R&amp;10Stran &amp;P od &amp;N</oddHeader>
    <oddFooter>&amp;L&amp;8&amp;K00-049Program PoKaL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
    <tabColor theme="3" tint="0.39997558519241921"/>
  </sheetPr>
  <dimension ref="A1:R157"/>
  <sheetViews>
    <sheetView showZeros="0" view="pageBreakPreview" zoomScaleNormal="100" zoomScaleSheetLayoutView="100" workbookViewId="0">
      <pane ySplit="1" topLeftCell="A140" activePane="bottomLeft" state="frozen"/>
      <selection activeCell="H27" sqref="H27"/>
      <selection pane="bottomLeft" activeCell="C164" sqref="C164"/>
    </sheetView>
  </sheetViews>
  <sheetFormatPr defaultRowHeight="13.8"/>
  <cols>
    <col min="1" max="1" width="9.109375" style="260" customWidth="1"/>
    <col min="2" max="2" width="0.33203125" style="260" customWidth="1"/>
    <col min="3" max="3" width="48" style="261" customWidth="1"/>
    <col min="4" max="4" width="4.109375" style="262" customWidth="1"/>
    <col min="5" max="5" width="8.6640625" style="263" customWidth="1"/>
    <col min="6" max="6" width="10.44140625" style="263" customWidth="1"/>
    <col min="7" max="7" width="12.33203125" style="263" customWidth="1"/>
    <col min="8" max="8" width="2" style="257" customWidth="1"/>
    <col min="9" max="9" width="8.88671875" style="257" customWidth="1"/>
    <col min="10" max="10" width="41.6640625" style="257" customWidth="1"/>
    <col min="11" max="11" width="12.44140625" style="257" customWidth="1"/>
    <col min="12" max="12" width="10.109375" style="258" customWidth="1"/>
    <col min="13" max="13" width="4.88671875" style="257" customWidth="1"/>
    <col min="14" max="14" width="10.109375" style="259" customWidth="1"/>
    <col min="15" max="15" width="4.88671875" style="259" customWidth="1"/>
    <col min="16" max="16" width="11.44140625" style="259" customWidth="1"/>
    <col min="17" max="18" width="10.109375" style="257" customWidth="1"/>
    <col min="19" max="254" width="9" style="243"/>
    <col min="255" max="255" width="9.109375" style="243" customWidth="1"/>
    <col min="256" max="256" width="0.33203125" style="243" customWidth="1"/>
    <col min="257" max="257" width="48" style="243" customWidth="1"/>
    <col min="258" max="258" width="4.109375" style="243" customWidth="1"/>
    <col min="259" max="259" width="8.6640625" style="243" customWidth="1"/>
    <col min="260" max="261" width="0.44140625" style="243" customWidth="1"/>
    <col min="262" max="262" width="10.44140625" style="243" customWidth="1"/>
    <col min="263" max="263" width="12.33203125" style="243" customWidth="1"/>
    <col min="264" max="264" width="2" style="243" customWidth="1"/>
    <col min="265" max="265" width="8.88671875" style="243" customWidth="1"/>
    <col min="266" max="266" width="41.6640625" style="243" customWidth="1"/>
    <col min="267" max="267" width="12.44140625" style="243" customWidth="1"/>
    <col min="268" max="268" width="10.109375" style="243" customWidth="1"/>
    <col min="269" max="269" width="4.88671875" style="243" customWidth="1"/>
    <col min="270" max="270" width="10.109375" style="243" customWidth="1"/>
    <col min="271" max="271" width="4.88671875" style="243" customWidth="1"/>
    <col min="272" max="272" width="11.44140625" style="243" customWidth="1"/>
    <col min="273" max="274" width="10.109375" style="243" customWidth="1"/>
    <col min="275" max="510" width="9" style="243"/>
    <col min="511" max="511" width="9.109375" style="243" customWidth="1"/>
    <col min="512" max="512" width="0.33203125" style="243" customWidth="1"/>
    <col min="513" max="513" width="48" style="243" customWidth="1"/>
    <col min="514" max="514" width="4.109375" style="243" customWidth="1"/>
    <col min="515" max="515" width="8.6640625" style="243" customWidth="1"/>
    <col min="516" max="517" width="0.44140625" style="243" customWidth="1"/>
    <col min="518" max="518" width="10.44140625" style="243" customWidth="1"/>
    <col min="519" max="519" width="12.33203125" style="243" customWidth="1"/>
    <col min="520" max="520" width="2" style="243" customWidth="1"/>
    <col min="521" max="521" width="8.88671875" style="243" customWidth="1"/>
    <col min="522" max="522" width="41.6640625" style="243" customWidth="1"/>
    <col min="523" max="523" width="12.44140625" style="243" customWidth="1"/>
    <col min="524" max="524" width="10.109375" style="243" customWidth="1"/>
    <col min="525" max="525" width="4.88671875" style="243" customWidth="1"/>
    <col min="526" max="526" width="10.109375" style="243" customWidth="1"/>
    <col min="527" max="527" width="4.88671875" style="243" customWidth="1"/>
    <col min="528" max="528" width="11.44140625" style="243" customWidth="1"/>
    <col min="529" max="530" width="10.109375" style="243" customWidth="1"/>
    <col min="531" max="766" width="9" style="243"/>
    <col min="767" max="767" width="9.109375" style="243" customWidth="1"/>
    <col min="768" max="768" width="0.33203125" style="243" customWidth="1"/>
    <col min="769" max="769" width="48" style="243" customWidth="1"/>
    <col min="770" max="770" width="4.109375" style="243" customWidth="1"/>
    <col min="771" max="771" width="8.6640625" style="243" customWidth="1"/>
    <col min="772" max="773" width="0.44140625" style="243" customWidth="1"/>
    <col min="774" max="774" width="10.44140625" style="243" customWidth="1"/>
    <col min="775" max="775" width="12.33203125" style="243" customWidth="1"/>
    <col min="776" max="776" width="2" style="243" customWidth="1"/>
    <col min="777" max="777" width="8.88671875" style="243" customWidth="1"/>
    <col min="778" max="778" width="41.6640625" style="243" customWidth="1"/>
    <col min="779" max="779" width="12.44140625" style="243" customWidth="1"/>
    <col min="780" max="780" width="10.109375" style="243" customWidth="1"/>
    <col min="781" max="781" width="4.88671875" style="243" customWidth="1"/>
    <col min="782" max="782" width="10.109375" style="243" customWidth="1"/>
    <col min="783" max="783" width="4.88671875" style="243" customWidth="1"/>
    <col min="784" max="784" width="11.44140625" style="243" customWidth="1"/>
    <col min="785" max="786" width="10.109375" style="243" customWidth="1"/>
    <col min="787" max="1022" width="9" style="243"/>
    <col min="1023" max="1023" width="9.109375" style="243" customWidth="1"/>
    <col min="1024" max="1024" width="0.33203125" style="243" customWidth="1"/>
    <col min="1025" max="1025" width="48" style="243" customWidth="1"/>
    <col min="1026" max="1026" width="4.109375" style="243" customWidth="1"/>
    <col min="1027" max="1027" width="8.6640625" style="243" customWidth="1"/>
    <col min="1028" max="1029" width="0.44140625" style="243" customWidth="1"/>
    <col min="1030" max="1030" width="10.44140625" style="243" customWidth="1"/>
    <col min="1031" max="1031" width="12.33203125" style="243" customWidth="1"/>
    <col min="1032" max="1032" width="2" style="243" customWidth="1"/>
    <col min="1033" max="1033" width="8.88671875" style="243" customWidth="1"/>
    <col min="1034" max="1034" width="41.6640625" style="243" customWidth="1"/>
    <col min="1035" max="1035" width="12.44140625" style="243" customWidth="1"/>
    <col min="1036" max="1036" width="10.109375" style="243" customWidth="1"/>
    <col min="1037" max="1037" width="4.88671875" style="243" customWidth="1"/>
    <col min="1038" max="1038" width="10.109375" style="243" customWidth="1"/>
    <col min="1039" max="1039" width="4.88671875" style="243" customWidth="1"/>
    <col min="1040" max="1040" width="11.44140625" style="243" customWidth="1"/>
    <col min="1041" max="1042" width="10.109375" style="243" customWidth="1"/>
    <col min="1043" max="1278" width="9" style="243"/>
    <col min="1279" max="1279" width="9.109375" style="243" customWidth="1"/>
    <col min="1280" max="1280" width="0.33203125" style="243" customWidth="1"/>
    <col min="1281" max="1281" width="48" style="243" customWidth="1"/>
    <col min="1282" max="1282" width="4.109375" style="243" customWidth="1"/>
    <col min="1283" max="1283" width="8.6640625" style="243" customWidth="1"/>
    <col min="1284" max="1285" width="0.44140625" style="243" customWidth="1"/>
    <col min="1286" max="1286" width="10.44140625" style="243" customWidth="1"/>
    <col min="1287" max="1287" width="12.33203125" style="243" customWidth="1"/>
    <col min="1288" max="1288" width="2" style="243" customWidth="1"/>
    <col min="1289" max="1289" width="8.88671875" style="243" customWidth="1"/>
    <col min="1290" max="1290" width="41.6640625" style="243" customWidth="1"/>
    <col min="1291" max="1291" width="12.44140625" style="243" customWidth="1"/>
    <col min="1292" max="1292" width="10.109375" style="243" customWidth="1"/>
    <col min="1293" max="1293" width="4.88671875" style="243" customWidth="1"/>
    <col min="1294" max="1294" width="10.109375" style="243" customWidth="1"/>
    <col min="1295" max="1295" width="4.88671875" style="243" customWidth="1"/>
    <col min="1296" max="1296" width="11.44140625" style="243" customWidth="1"/>
    <col min="1297" max="1298" width="10.109375" style="243" customWidth="1"/>
    <col min="1299" max="1534" width="9" style="243"/>
    <col min="1535" max="1535" width="9.109375" style="243" customWidth="1"/>
    <col min="1536" max="1536" width="0.33203125" style="243" customWidth="1"/>
    <col min="1537" max="1537" width="48" style="243" customWidth="1"/>
    <col min="1538" max="1538" width="4.109375" style="243" customWidth="1"/>
    <col min="1539" max="1539" width="8.6640625" style="243" customWidth="1"/>
    <col min="1540" max="1541" width="0.44140625" style="243" customWidth="1"/>
    <col min="1542" max="1542" width="10.44140625" style="243" customWidth="1"/>
    <col min="1543" max="1543" width="12.33203125" style="243" customWidth="1"/>
    <col min="1544" max="1544" width="2" style="243" customWidth="1"/>
    <col min="1545" max="1545" width="8.88671875" style="243" customWidth="1"/>
    <col min="1546" max="1546" width="41.6640625" style="243" customWidth="1"/>
    <col min="1547" max="1547" width="12.44140625" style="243" customWidth="1"/>
    <col min="1548" max="1548" width="10.109375" style="243" customWidth="1"/>
    <col min="1549" max="1549" width="4.88671875" style="243" customWidth="1"/>
    <col min="1550" max="1550" width="10.109375" style="243" customWidth="1"/>
    <col min="1551" max="1551" width="4.88671875" style="243" customWidth="1"/>
    <col min="1552" max="1552" width="11.44140625" style="243" customWidth="1"/>
    <col min="1553" max="1554" width="10.109375" style="243" customWidth="1"/>
    <col min="1555" max="1790" width="9" style="243"/>
    <col min="1791" max="1791" width="9.109375" style="243" customWidth="1"/>
    <col min="1792" max="1792" width="0.33203125" style="243" customWidth="1"/>
    <col min="1793" max="1793" width="48" style="243" customWidth="1"/>
    <col min="1794" max="1794" width="4.109375" style="243" customWidth="1"/>
    <col min="1795" max="1795" width="8.6640625" style="243" customWidth="1"/>
    <col min="1796" max="1797" width="0.44140625" style="243" customWidth="1"/>
    <col min="1798" max="1798" width="10.44140625" style="243" customWidth="1"/>
    <col min="1799" max="1799" width="12.33203125" style="243" customWidth="1"/>
    <col min="1800" max="1800" width="2" style="243" customWidth="1"/>
    <col min="1801" max="1801" width="8.88671875" style="243" customWidth="1"/>
    <col min="1802" max="1802" width="41.6640625" style="243" customWidth="1"/>
    <col min="1803" max="1803" width="12.44140625" style="243" customWidth="1"/>
    <col min="1804" max="1804" width="10.109375" style="243" customWidth="1"/>
    <col min="1805" max="1805" width="4.88671875" style="243" customWidth="1"/>
    <col min="1806" max="1806" width="10.109375" style="243" customWidth="1"/>
    <col min="1807" max="1807" width="4.88671875" style="243" customWidth="1"/>
    <col min="1808" max="1808" width="11.44140625" style="243" customWidth="1"/>
    <col min="1809" max="1810" width="10.109375" style="243" customWidth="1"/>
    <col min="1811" max="2046" width="9" style="243"/>
    <col min="2047" max="2047" width="9.109375" style="243" customWidth="1"/>
    <col min="2048" max="2048" width="0.33203125" style="243" customWidth="1"/>
    <col min="2049" max="2049" width="48" style="243" customWidth="1"/>
    <col min="2050" max="2050" width="4.109375" style="243" customWidth="1"/>
    <col min="2051" max="2051" width="8.6640625" style="243" customWidth="1"/>
    <col min="2052" max="2053" width="0.44140625" style="243" customWidth="1"/>
    <col min="2054" max="2054" width="10.44140625" style="243" customWidth="1"/>
    <col min="2055" max="2055" width="12.33203125" style="243" customWidth="1"/>
    <col min="2056" max="2056" width="2" style="243" customWidth="1"/>
    <col min="2057" max="2057" width="8.88671875" style="243" customWidth="1"/>
    <col min="2058" max="2058" width="41.6640625" style="243" customWidth="1"/>
    <col min="2059" max="2059" width="12.44140625" style="243" customWidth="1"/>
    <col min="2060" max="2060" width="10.109375" style="243" customWidth="1"/>
    <col min="2061" max="2061" width="4.88671875" style="243" customWidth="1"/>
    <col min="2062" max="2062" width="10.109375" style="243" customWidth="1"/>
    <col min="2063" max="2063" width="4.88671875" style="243" customWidth="1"/>
    <col min="2064" max="2064" width="11.44140625" style="243" customWidth="1"/>
    <col min="2065" max="2066" width="10.109375" style="243" customWidth="1"/>
    <col min="2067" max="2302" width="9" style="243"/>
    <col min="2303" max="2303" width="9.109375" style="243" customWidth="1"/>
    <col min="2304" max="2304" width="0.33203125" style="243" customWidth="1"/>
    <col min="2305" max="2305" width="48" style="243" customWidth="1"/>
    <col min="2306" max="2306" width="4.109375" style="243" customWidth="1"/>
    <col min="2307" max="2307" width="8.6640625" style="243" customWidth="1"/>
    <col min="2308" max="2309" width="0.44140625" style="243" customWidth="1"/>
    <col min="2310" max="2310" width="10.44140625" style="243" customWidth="1"/>
    <col min="2311" max="2311" width="12.33203125" style="243" customWidth="1"/>
    <col min="2312" max="2312" width="2" style="243" customWidth="1"/>
    <col min="2313" max="2313" width="8.88671875" style="243" customWidth="1"/>
    <col min="2314" max="2314" width="41.6640625" style="243" customWidth="1"/>
    <col min="2315" max="2315" width="12.44140625" style="243" customWidth="1"/>
    <col min="2316" max="2316" width="10.109375" style="243" customWidth="1"/>
    <col min="2317" max="2317" width="4.88671875" style="243" customWidth="1"/>
    <col min="2318" max="2318" width="10.109375" style="243" customWidth="1"/>
    <col min="2319" max="2319" width="4.88671875" style="243" customWidth="1"/>
    <col min="2320" max="2320" width="11.44140625" style="243" customWidth="1"/>
    <col min="2321" max="2322" width="10.109375" style="243" customWidth="1"/>
    <col min="2323" max="2558" width="9" style="243"/>
    <col min="2559" max="2559" width="9.109375" style="243" customWidth="1"/>
    <col min="2560" max="2560" width="0.33203125" style="243" customWidth="1"/>
    <col min="2561" max="2561" width="48" style="243" customWidth="1"/>
    <col min="2562" max="2562" width="4.109375" style="243" customWidth="1"/>
    <col min="2563" max="2563" width="8.6640625" style="243" customWidth="1"/>
    <col min="2564" max="2565" width="0.44140625" style="243" customWidth="1"/>
    <col min="2566" max="2566" width="10.44140625" style="243" customWidth="1"/>
    <col min="2567" max="2567" width="12.33203125" style="243" customWidth="1"/>
    <col min="2568" max="2568" width="2" style="243" customWidth="1"/>
    <col min="2569" max="2569" width="8.88671875" style="243" customWidth="1"/>
    <col min="2570" max="2570" width="41.6640625" style="243" customWidth="1"/>
    <col min="2571" max="2571" width="12.44140625" style="243" customWidth="1"/>
    <col min="2572" max="2572" width="10.109375" style="243" customWidth="1"/>
    <col min="2573" max="2573" width="4.88671875" style="243" customWidth="1"/>
    <col min="2574" max="2574" width="10.109375" style="243" customWidth="1"/>
    <col min="2575" max="2575" width="4.88671875" style="243" customWidth="1"/>
    <col min="2576" max="2576" width="11.44140625" style="243" customWidth="1"/>
    <col min="2577" max="2578" width="10.109375" style="243" customWidth="1"/>
    <col min="2579" max="2814" width="9" style="243"/>
    <col min="2815" max="2815" width="9.109375" style="243" customWidth="1"/>
    <col min="2816" max="2816" width="0.33203125" style="243" customWidth="1"/>
    <col min="2817" max="2817" width="48" style="243" customWidth="1"/>
    <col min="2818" max="2818" width="4.109375" style="243" customWidth="1"/>
    <col min="2819" max="2819" width="8.6640625" style="243" customWidth="1"/>
    <col min="2820" max="2821" width="0.44140625" style="243" customWidth="1"/>
    <col min="2822" max="2822" width="10.44140625" style="243" customWidth="1"/>
    <col min="2823" max="2823" width="12.33203125" style="243" customWidth="1"/>
    <col min="2824" max="2824" width="2" style="243" customWidth="1"/>
    <col min="2825" max="2825" width="8.88671875" style="243" customWidth="1"/>
    <col min="2826" max="2826" width="41.6640625" style="243" customWidth="1"/>
    <col min="2827" max="2827" width="12.44140625" style="243" customWidth="1"/>
    <col min="2828" max="2828" width="10.109375" style="243" customWidth="1"/>
    <col min="2829" max="2829" width="4.88671875" style="243" customWidth="1"/>
    <col min="2830" max="2830" width="10.109375" style="243" customWidth="1"/>
    <col min="2831" max="2831" width="4.88671875" style="243" customWidth="1"/>
    <col min="2832" max="2832" width="11.44140625" style="243" customWidth="1"/>
    <col min="2833" max="2834" width="10.109375" style="243" customWidth="1"/>
    <col min="2835" max="3070" width="9" style="243"/>
    <col min="3071" max="3071" width="9.109375" style="243" customWidth="1"/>
    <col min="3072" max="3072" width="0.33203125" style="243" customWidth="1"/>
    <col min="3073" max="3073" width="48" style="243" customWidth="1"/>
    <col min="3074" max="3074" width="4.109375" style="243" customWidth="1"/>
    <col min="3075" max="3075" width="8.6640625" style="243" customWidth="1"/>
    <col min="3076" max="3077" width="0.44140625" style="243" customWidth="1"/>
    <col min="3078" max="3078" width="10.44140625" style="243" customWidth="1"/>
    <col min="3079" max="3079" width="12.33203125" style="243" customWidth="1"/>
    <col min="3080" max="3080" width="2" style="243" customWidth="1"/>
    <col min="3081" max="3081" width="8.88671875" style="243" customWidth="1"/>
    <col min="3082" max="3082" width="41.6640625" style="243" customWidth="1"/>
    <col min="3083" max="3083" width="12.44140625" style="243" customWidth="1"/>
    <col min="3084" max="3084" width="10.109375" style="243" customWidth="1"/>
    <col min="3085" max="3085" width="4.88671875" style="243" customWidth="1"/>
    <col min="3086" max="3086" width="10.109375" style="243" customWidth="1"/>
    <col min="3087" max="3087" width="4.88671875" style="243" customWidth="1"/>
    <col min="3088" max="3088" width="11.44140625" style="243" customWidth="1"/>
    <col min="3089" max="3090" width="10.109375" style="243" customWidth="1"/>
    <col min="3091" max="3326" width="9" style="243"/>
    <col min="3327" max="3327" width="9.109375" style="243" customWidth="1"/>
    <col min="3328" max="3328" width="0.33203125" style="243" customWidth="1"/>
    <col min="3329" max="3329" width="48" style="243" customWidth="1"/>
    <col min="3330" max="3330" width="4.109375" style="243" customWidth="1"/>
    <col min="3331" max="3331" width="8.6640625" style="243" customWidth="1"/>
    <col min="3332" max="3333" width="0.44140625" style="243" customWidth="1"/>
    <col min="3334" max="3334" width="10.44140625" style="243" customWidth="1"/>
    <col min="3335" max="3335" width="12.33203125" style="243" customWidth="1"/>
    <col min="3336" max="3336" width="2" style="243" customWidth="1"/>
    <col min="3337" max="3337" width="8.88671875" style="243" customWidth="1"/>
    <col min="3338" max="3338" width="41.6640625" style="243" customWidth="1"/>
    <col min="3339" max="3339" width="12.44140625" style="243" customWidth="1"/>
    <col min="3340" max="3340" width="10.109375" style="243" customWidth="1"/>
    <col min="3341" max="3341" width="4.88671875" style="243" customWidth="1"/>
    <col min="3342" max="3342" width="10.109375" style="243" customWidth="1"/>
    <col min="3343" max="3343" width="4.88671875" style="243" customWidth="1"/>
    <col min="3344" max="3344" width="11.44140625" style="243" customWidth="1"/>
    <col min="3345" max="3346" width="10.109375" style="243" customWidth="1"/>
    <col min="3347" max="3582" width="9" style="243"/>
    <col min="3583" max="3583" width="9.109375" style="243" customWidth="1"/>
    <col min="3584" max="3584" width="0.33203125" style="243" customWidth="1"/>
    <col min="3585" max="3585" width="48" style="243" customWidth="1"/>
    <col min="3586" max="3586" width="4.109375" style="243" customWidth="1"/>
    <col min="3587" max="3587" width="8.6640625" style="243" customWidth="1"/>
    <col min="3588" max="3589" width="0.44140625" style="243" customWidth="1"/>
    <col min="3590" max="3590" width="10.44140625" style="243" customWidth="1"/>
    <col min="3591" max="3591" width="12.33203125" style="243" customWidth="1"/>
    <col min="3592" max="3592" width="2" style="243" customWidth="1"/>
    <col min="3593" max="3593" width="8.88671875" style="243" customWidth="1"/>
    <col min="3594" max="3594" width="41.6640625" style="243" customWidth="1"/>
    <col min="3595" max="3595" width="12.44140625" style="243" customWidth="1"/>
    <col min="3596" max="3596" width="10.109375" style="243" customWidth="1"/>
    <col min="3597" max="3597" width="4.88671875" style="243" customWidth="1"/>
    <col min="3598" max="3598" width="10.109375" style="243" customWidth="1"/>
    <col min="3599" max="3599" width="4.88671875" style="243" customWidth="1"/>
    <col min="3600" max="3600" width="11.44140625" style="243" customWidth="1"/>
    <col min="3601" max="3602" width="10.109375" style="243" customWidth="1"/>
    <col min="3603" max="3838" width="9" style="243"/>
    <col min="3839" max="3839" width="9.109375" style="243" customWidth="1"/>
    <col min="3840" max="3840" width="0.33203125" style="243" customWidth="1"/>
    <col min="3841" max="3841" width="48" style="243" customWidth="1"/>
    <col min="3842" max="3842" width="4.109375" style="243" customWidth="1"/>
    <col min="3843" max="3843" width="8.6640625" style="243" customWidth="1"/>
    <col min="3844" max="3845" width="0.44140625" style="243" customWidth="1"/>
    <col min="3846" max="3846" width="10.44140625" style="243" customWidth="1"/>
    <col min="3847" max="3847" width="12.33203125" style="243" customWidth="1"/>
    <col min="3848" max="3848" width="2" style="243" customWidth="1"/>
    <col min="3849" max="3849" width="8.88671875" style="243" customWidth="1"/>
    <col min="3850" max="3850" width="41.6640625" style="243" customWidth="1"/>
    <col min="3851" max="3851" width="12.44140625" style="243" customWidth="1"/>
    <col min="3852" max="3852" width="10.109375" style="243" customWidth="1"/>
    <col min="3853" max="3853" width="4.88671875" style="243" customWidth="1"/>
    <col min="3854" max="3854" width="10.109375" style="243" customWidth="1"/>
    <col min="3855" max="3855" width="4.88671875" style="243" customWidth="1"/>
    <col min="3856" max="3856" width="11.44140625" style="243" customWidth="1"/>
    <col min="3857" max="3858" width="10.109375" style="243" customWidth="1"/>
    <col min="3859" max="4094" width="9" style="243"/>
    <col min="4095" max="4095" width="9.109375" style="243" customWidth="1"/>
    <col min="4096" max="4096" width="0.33203125" style="243" customWidth="1"/>
    <col min="4097" max="4097" width="48" style="243" customWidth="1"/>
    <col min="4098" max="4098" width="4.109375" style="243" customWidth="1"/>
    <col min="4099" max="4099" width="8.6640625" style="243" customWidth="1"/>
    <col min="4100" max="4101" width="0.44140625" style="243" customWidth="1"/>
    <col min="4102" max="4102" width="10.44140625" style="243" customWidth="1"/>
    <col min="4103" max="4103" width="12.33203125" style="243" customWidth="1"/>
    <col min="4104" max="4104" width="2" style="243" customWidth="1"/>
    <col min="4105" max="4105" width="8.88671875" style="243" customWidth="1"/>
    <col min="4106" max="4106" width="41.6640625" style="243" customWidth="1"/>
    <col min="4107" max="4107" width="12.44140625" style="243" customWidth="1"/>
    <col min="4108" max="4108" width="10.109375" style="243" customWidth="1"/>
    <col min="4109" max="4109" width="4.88671875" style="243" customWidth="1"/>
    <col min="4110" max="4110" width="10.109375" style="243" customWidth="1"/>
    <col min="4111" max="4111" width="4.88671875" style="243" customWidth="1"/>
    <col min="4112" max="4112" width="11.44140625" style="243" customWidth="1"/>
    <col min="4113" max="4114" width="10.109375" style="243" customWidth="1"/>
    <col min="4115" max="4350" width="9" style="243"/>
    <col min="4351" max="4351" width="9.109375" style="243" customWidth="1"/>
    <col min="4352" max="4352" width="0.33203125" style="243" customWidth="1"/>
    <col min="4353" max="4353" width="48" style="243" customWidth="1"/>
    <col min="4354" max="4354" width="4.109375" style="243" customWidth="1"/>
    <col min="4355" max="4355" width="8.6640625" style="243" customWidth="1"/>
    <col min="4356" max="4357" width="0.44140625" style="243" customWidth="1"/>
    <col min="4358" max="4358" width="10.44140625" style="243" customWidth="1"/>
    <col min="4359" max="4359" width="12.33203125" style="243" customWidth="1"/>
    <col min="4360" max="4360" width="2" style="243" customWidth="1"/>
    <col min="4361" max="4361" width="8.88671875" style="243" customWidth="1"/>
    <col min="4362" max="4362" width="41.6640625" style="243" customWidth="1"/>
    <col min="4363" max="4363" width="12.44140625" style="243" customWidth="1"/>
    <col min="4364" max="4364" width="10.109375" style="243" customWidth="1"/>
    <col min="4365" max="4365" width="4.88671875" style="243" customWidth="1"/>
    <col min="4366" max="4366" width="10.109375" style="243" customWidth="1"/>
    <col min="4367" max="4367" width="4.88671875" style="243" customWidth="1"/>
    <col min="4368" max="4368" width="11.44140625" style="243" customWidth="1"/>
    <col min="4369" max="4370" width="10.109375" style="243" customWidth="1"/>
    <col min="4371" max="4606" width="9" style="243"/>
    <col min="4607" max="4607" width="9.109375" style="243" customWidth="1"/>
    <col min="4608" max="4608" width="0.33203125" style="243" customWidth="1"/>
    <col min="4609" max="4609" width="48" style="243" customWidth="1"/>
    <col min="4610" max="4610" width="4.109375" style="243" customWidth="1"/>
    <col min="4611" max="4611" width="8.6640625" style="243" customWidth="1"/>
    <col min="4612" max="4613" width="0.44140625" style="243" customWidth="1"/>
    <col min="4614" max="4614" width="10.44140625" style="243" customWidth="1"/>
    <col min="4615" max="4615" width="12.33203125" style="243" customWidth="1"/>
    <col min="4616" max="4616" width="2" style="243" customWidth="1"/>
    <col min="4617" max="4617" width="8.88671875" style="243" customWidth="1"/>
    <col min="4618" max="4618" width="41.6640625" style="243" customWidth="1"/>
    <col min="4619" max="4619" width="12.44140625" style="243" customWidth="1"/>
    <col min="4620" max="4620" width="10.109375" style="243" customWidth="1"/>
    <col min="4621" max="4621" width="4.88671875" style="243" customWidth="1"/>
    <col min="4622" max="4622" width="10.109375" style="243" customWidth="1"/>
    <col min="4623" max="4623" width="4.88671875" style="243" customWidth="1"/>
    <col min="4624" max="4624" width="11.44140625" style="243" customWidth="1"/>
    <col min="4625" max="4626" width="10.109375" style="243" customWidth="1"/>
    <col min="4627" max="4862" width="9" style="243"/>
    <col min="4863" max="4863" width="9.109375" style="243" customWidth="1"/>
    <col min="4864" max="4864" width="0.33203125" style="243" customWidth="1"/>
    <col min="4865" max="4865" width="48" style="243" customWidth="1"/>
    <col min="4866" max="4866" width="4.109375" style="243" customWidth="1"/>
    <col min="4867" max="4867" width="8.6640625" style="243" customWidth="1"/>
    <col min="4868" max="4869" width="0.44140625" style="243" customWidth="1"/>
    <col min="4870" max="4870" width="10.44140625" style="243" customWidth="1"/>
    <col min="4871" max="4871" width="12.33203125" style="243" customWidth="1"/>
    <col min="4872" max="4872" width="2" style="243" customWidth="1"/>
    <col min="4873" max="4873" width="8.88671875" style="243" customWidth="1"/>
    <col min="4874" max="4874" width="41.6640625" style="243" customWidth="1"/>
    <col min="4875" max="4875" width="12.44140625" style="243" customWidth="1"/>
    <col min="4876" max="4876" width="10.109375" style="243" customWidth="1"/>
    <col min="4877" max="4877" width="4.88671875" style="243" customWidth="1"/>
    <col min="4878" max="4878" width="10.109375" style="243" customWidth="1"/>
    <col min="4879" max="4879" width="4.88671875" style="243" customWidth="1"/>
    <col min="4880" max="4880" width="11.44140625" style="243" customWidth="1"/>
    <col min="4881" max="4882" width="10.109375" style="243" customWidth="1"/>
    <col min="4883" max="5118" width="9" style="243"/>
    <col min="5119" max="5119" width="9.109375" style="243" customWidth="1"/>
    <col min="5120" max="5120" width="0.33203125" style="243" customWidth="1"/>
    <col min="5121" max="5121" width="48" style="243" customWidth="1"/>
    <col min="5122" max="5122" width="4.109375" style="243" customWidth="1"/>
    <col min="5123" max="5123" width="8.6640625" style="243" customWidth="1"/>
    <col min="5124" max="5125" width="0.44140625" style="243" customWidth="1"/>
    <col min="5126" max="5126" width="10.44140625" style="243" customWidth="1"/>
    <col min="5127" max="5127" width="12.33203125" style="243" customWidth="1"/>
    <col min="5128" max="5128" width="2" style="243" customWidth="1"/>
    <col min="5129" max="5129" width="8.88671875" style="243" customWidth="1"/>
    <col min="5130" max="5130" width="41.6640625" style="243" customWidth="1"/>
    <col min="5131" max="5131" width="12.44140625" style="243" customWidth="1"/>
    <col min="5132" max="5132" width="10.109375" style="243" customWidth="1"/>
    <col min="5133" max="5133" width="4.88671875" style="243" customWidth="1"/>
    <col min="5134" max="5134" width="10.109375" style="243" customWidth="1"/>
    <col min="5135" max="5135" width="4.88671875" style="243" customWidth="1"/>
    <col min="5136" max="5136" width="11.44140625" style="243" customWidth="1"/>
    <col min="5137" max="5138" width="10.109375" style="243" customWidth="1"/>
    <col min="5139" max="5374" width="9" style="243"/>
    <col min="5375" max="5375" width="9.109375" style="243" customWidth="1"/>
    <col min="5376" max="5376" width="0.33203125" style="243" customWidth="1"/>
    <col min="5377" max="5377" width="48" style="243" customWidth="1"/>
    <col min="5378" max="5378" width="4.109375" style="243" customWidth="1"/>
    <col min="5379" max="5379" width="8.6640625" style="243" customWidth="1"/>
    <col min="5380" max="5381" width="0.44140625" style="243" customWidth="1"/>
    <col min="5382" max="5382" width="10.44140625" style="243" customWidth="1"/>
    <col min="5383" max="5383" width="12.33203125" style="243" customWidth="1"/>
    <col min="5384" max="5384" width="2" style="243" customWidth="1"/>
    <col min="5385" max="5385" width="8.88671875" style="243" customWidth="1"/>
    <col min="5386" max="5386" width="41.6640625" style="243" customWidth="1"/>
    <col min="5387" max="5387" width="12.44140625" style="243" customWidth="1"/>
    <col min="5388" max="5388" width="10.109375" style="243" customWidth="1"/>
    <col min="5389" max="5389" width="4.88671875" style="243" customWidth="1"/>
    <col min="5390" max="5390" width="10.109375" style="243" customWidth="1"/>
    <col min="5391" max="5391" width="4.88671875" style="243" customWidth="1"/>
    <col min="5392" max="5392" width="11.44140625" style="243" customWidth="1"/>
    <col min="5393" max="5394" width="10.109375" style="243" customWidth="1"/>
    <col min="5395" max="5630" width="9" style="243"/>
    <col min="5631" max="5631" width="9.109375" style="243" customWidth="1"/>
    <col min="5632" max="5632" width="0.33203125" style="243" customWidth="1"/>
    <col min="5633" max="5633" width="48" style="243" customWidth="1"/>
    <col min="5634" max="5634" width="4.109375" style="243" customWidth="1"/>
    <col min="5635" max="5635" width="8.6640625" style="243" customWidth="1"/>
    <col min="5636" max="5637" width="0.44140625" style="243" customWidth="1"/>
    <col min="5638" max="5638" width="10.44140625" style="243" customWidth="1"/>
    <col min="5639" max="5639" width="12.33203125" style="243" customWidth="1"/>
    <col min="5640" max="5640" width="2" style="243" customWidth="1"/>
    <col min="5641" max="5641" width="8.88671875" style="243" customWidth="1"/>
    <col min="5642" max="5642" width="41.6640625" style="243" customWidth="1"/>
    <col min="5643" max="5643" width="12.44140625" style="243" customWidth="1"/>
    <col min="5644" max="5644" width="10.109375" style="243" customWidth="1"/>
    <col min="5645" max="5645" width="4.88671875" style="243" customWidth="1"/>
    <col min="5646" max="5646" width="10.109375" style="243" customWidth="1"/>
    <col min="5647" max="5647" width="4.88671875" style="243" customWidth="1"/>
    <col min="5648" max="5648" width="11.44140625" style="243" customWidth="1"/>
    <col min="5649" max="5650" width="10.109375" style="243" customWidth="1"/>
    <col min="5651" max="5886" width="9" style="243"/>
    <col min="5887" max="5887" width="9.109375" style="243" customWidth="1"/>
    <col min="5888" max="5888" width="0.33203125" style="243" customWidth="1"/>
    <col min="5889" max="5889" width="48" style="243" customWidth="1"/>
    <col min="5890" max="5890" width="4.109375" style="243" customWidth="1"/>
    <col min="5891" max="5891" width="8.6640625" style="243" customWidth="1"/>
    <col min="5892" max="5893" width="0.44140625" style="243" customWidth="1"/>
    <col min="5894" max="5894" width="10.44140625" style="243" customWidth="1"/>
    <col min="5895" max="5895" width="12.33203125" style="243" customWidth="1"/>
    <col min="5896" max="5896" width="2" style="243" customWidth="1"/>
    <col min="5897" max="5897" width="8.88671875" style="243" customWidth="1"/>
    <col min="5898" max="5898" width="41.6640625" style="243" customWidth="1"/>
    <col min="5899" max="5899" width="12.44140625" style="243" customWidth="1"/>
    <col min="5900" max="5900" width="10.109375" style="243" customWidth="1"/>
    <col min="5901" max="5901" width="4.88671875" style="243" customWidth="1"/>
    <col min="5902" max="5902" width="10.109375" style="243" customWidth="1"/>
    <col min="5903" max="5903" width="4.88671875" style="243" customWidth="1"/>
    <col min="5904" max="5904" width="11.44140625" style="243" customWidth="1"/>
    <col min="5905" max="5906" width="10.109375" style="243" customWidth="1"/>
    <col min="5907" max="6142" width="9" style="243"/>
    <col min="6143" max="6143" width="9.109375" style="243" customWidth="1"/>
    <col min="6144" max="6144" width="0.33203125" style="243" customWidth="1"/>
    <col min="6145" max="6145" width="48" style="243" customWidth="1"/>
    <col min="6146" max="6146" width="4.109375" style="243" customWidth="1"/>
    <col min="6147" max="6147" width="8.6640625" style="243" customWidth="1"/>
    <col min="6148" max="6149" width="0.44140625" style="243" customWidth="1"/>
    <col min="6150" max="6150" width="10.44140625" style="243" customWidth="1"/>
    <col min="6151" max="6151" width="12.33203125" style="243" customWidth="1"/>
    <col min="6152" max="6152" width="2" style="243" customWidth="1"/>
    <col min="6153" max="6153" width="8.88671875" style="243" customWidth="1"/>
    <col min="6154" max="6154" width="41.6640625" style="243" customWidth="1"/>
    <col min="6155" max="6155" width="12.44140625" style="243" customWidth="1"/>
    <col min="6156" max="6156" width="10.109375" style="243" customWidth="1"/>
    <col min="6157" max="6157" width="4.88671875" style="243" customWidth="1"/>
    <col min="6158" max="6158" width="10.109375" style="243" customWidth="1"/>
    <col min="6159" max="6159" width="4.88671875" style="243" customWidth="1"/>
    <col min="6160" max="6160" width="11.44140625" style="243" customWidth="1"/>
    <col min="6161" max="6162" width="10.109375" style="243" customWidth="1"/>
    <col min="6163" max="6398" width="9" style="243"/>
    <col min="6399" max="6399" width="9.109375" style="243" customWidth="1"/>
    <col min="6400" max="6400" width="0.33203125" style="243" customWidth="1"/>
    <col min="6401" max="6401" width="48" style="243" customWidth="1"/>
    <col min="6402" max="6402" width="4.109375" style="243" customWidth="1"/>
    <col min="6403" max="6403" width="8.6640625" style="243" customWidth="1"/>
    <col min="6404" max="6405" width="0.44140625" style="243" customWidth="1"/>
    <col min="6406" max="6406" width="10.44140625" style="243" customWidth="1"/>
    <col min="6407" max="6407" width="12.33203125" style="243" customWidth="1"/>
    <col min="6408" max="6408" width="2" style="243" customWidth="1"/>
    <col min="6409" max="6409" width="8.88671875" style="243" customWidth="1"/>
    <col min="6410" max="6410" width="41.6640625" style="243" customWidth="1"/>
    <col min="6411" max="6411" width="12.44140625" style="243" customWidth="1"/>
    <col min="6412" max="6412" width="10.109375" style="243" customWidth="1"/>
    <col min="6413" max="6413" width="4.88671875" style="243" customWidth="1"/>
    <col min="6414" max="6414" width="10.109375" style="243" customWidth="1"/>
    <col min="6415" max="6415" width="4.88671875" style="243" customWidth="1"/>
    <col min="6416" max="6416" width="11.44140625" style="243" customWidth="1"/>
    <col min="6417" max="6418" width="10.109375" style="243" customWidth="1"/>
    <col min="6419" max="6654" width="9" style="243"/>
    <col min="6655" max="6655" width="9.109375" style="243" customWidth="1"/>
    <col min="6656" max="6656" width="0.33203125" style="243" customWidth="1"/>
    <col min="6657" max="6657" width="48" style="243" customWidth="1"/>
    <col min="6658" max="6658" width="4.109375" style="243" customWidth="1"/>
    <col min="6659" max="6659" width="8.6640625" style="243" customWidth="1"/>
    <col min="6660" max="6661" width="0.44140625" style="243" customWidth="1"/>
    <col min="6662" max="6662" width="10.44140625" style="243" customWidth="1"/>
    <col min="6663" max="6663" width="12.33203125" style="243" customWidth="1"/>
    <col min="6664" max="6664" width="2" style="243" customWidth="1"/>
    <col min="6665" max="6665" width="8.88671875" style="243" customWidth="1"/>
    <col min="6666" max="6666" width="41.6640625" style="243" customWidth="1"/>
    <col min="6667" max="6667" width="12.44140625" style="243" customWidth="1"/>
    <col min="6668" max="6668" width="10.109375" style="243" customWidth="1"/>
    <col min="6669" max="6669" width="4.88671875" style="243" customWidth="1"/>
    <col min="6670" max="6670" width="10.109375" style="243" customWidth="1"/>
    <col min="6671" max="6671" width="4.88671875" style="243" customWidth="1"/>
    <col min="6672" max="6672" width="11.44140625" style="243" customWidth="1"/>
    <col min="6673" max="6674" width="10.109375" style="243" customWidth="1"/>
    <col min="6675" max="6910" width="9" style="243"/>
    <col min="6911" max="6911" width="9.109375" style="243" customWidth="1"/>
    <col min="6912" max="6912" width="0.33203125" style="243" customWidth="1"/>
    <col min="6913" max="6913" width="48" style="243" customWidth="1"/>
    <col min="6914" max="6914" width="4.109375" style="243" customWidth="1"/>
    <col min="6915" max="6915" width="8.6640625" style="243" customWidth="1"/>
    <col min="6916" max="6917" width="0.44140625" style="243" customWidth="1"/>
    <col min="6918" max="6918" width="10.44140625" style="243" customWidth="1"/>
    <col min="6919" max="6919" width="12.33203125" style="243" customWidth="1"/>
    <col min="6920" max="6920" width="2" style="243" customWidth="1"/>
    <col min="6921" max="6921" width="8.88671875" style="243" customWidth="1"/>
    <col min="6922" max="6922" width="41.6640625" style="243" customWidth="1"/>
    <col min="6923" max="6923" width="12.44140625" style="243" customWidth="1"/>
    <col min="6924" max="6924" width="10.109375" style="243" customWidth="1"/>
    <col min="6925" max="6925" width="4.88671875" style="243" customWidth="1"/>
    <col min="6926" max="6926" width="10.109375" style="243" customWidth="1"/>
    <col min="6927" max="6927" width="4.88671875" style="243" customWidth="1"/>
    <col min="6928" max="6928" width="11.44140625" style="243" customWidth="1"/>
    <col min="6929" max="6930" width="10.109375" style="243" customWidth="1"/>
    <col min="6931" max="7166" width="9" style="243"/>
    <col min="7167" max="7167" width="9.109375" style="243" customWidth="1"/>
    <col min="7168" max="7168" width="0.33203125" style="243" customWidth="1"/>
    <col min="7169" max="7169" width="48" style="243" customWidth="1"/>
    <col min="7170" max="7170" width="4.109375" style="243" customWidth="1"/>
    <col min="7171" max="7171" width="8.6640625" style="243" customWidth="1"/>
    <col min="7172" max="7173" width="0.44140625" style="243" customWidth="1"/>
    <col min="7174" max="7174" width="10.44140625" style="243" customWidth="1"/>
    <col min="7175" max="7175" width="12.33203125" style="243" customWidth="1"/>
    <col min="7176" max="7176" width="2" style="243" customWidth="1"/>
    <col min="7177" max="7177" width="8.88671875" style="243" customWidth="1"/>
    <col min="7178" max="7178" width="41.6640625" style="243" customWidth="1"/>
    <col min="7179" max="7179" width="12.44140625" style="243" customWidth="1"/>
    <col min="7180" max="7180" width="10.109375" style="243" customWidth="1"/>
    <col min="7181" max="7181" width="4.88671875" style="243" customWidth="1"/>
    <col min="7182" max="7182" width="10.109375" style="243" customWidth="1"/>
    <col min="7183" max="7183" width="4.88671875" style="243" customWidth="1"/>
    <col min="7184" max="7184" width="11.44140625" style="243" customWidth="1"/>
    <col min="7185" max="7186" width="10.109375" style="243" customWidth="1"/>
    <col min="7187" max="7422" width="9" style="243"/>
    <col min="7423" max="7423" width="9.109375" style="243" customWidth="1"/>
    <col min="7424" max="7424" width="0.33203125" style="243" customWidth="1"/>
    <col min="7425" max="7425" width="48" style="243" customWidth="1"/>
    <col min="7426" max="7426" width="4.109375" style="243" customWidth="1"/>
    <col min="7427" max="7427" width="8.6640625" style="243" customWidth="1"/>
    <col min="7428" max="7429" width="0.44140625" style="243" customWidth="1"/>
    <col min="7430" max="7430" width="10.44140625" style="243" customWidth="1"/>
    <col min="7431" max="7431" width="12.33203125" style="243" customWidth="1"/>
    <col min="7432" max="7432" width="2" style="243" customWidth="1"/>
    <col min="7433" max="7433" width="8.88671875" style="243" customWidth="1"/>
    <col min="7434" max="7434" width="41.6640625" style="243" customWidth="1"/>
    <col min="7435" max="7435" width="12.44140625" style="243" customWidth="1"/>
    <col min="7436" max="7436" width="10.109375" style="243" customWidth="1"/>
    <col min="7437" max="7437" width="4.88671875" style="243" customWidth="1"/>
    <col min="7438" max="7438" width="10.109375" style="243" customWidth="1"/>
    <col min="7439" max="7439" width="4.88671875" style="243" customWidth="1"/>
    <col min="7440" max="7440" width="11.44140625" style="243" customWidth="1"/>
    <col min="7441" max="7442" width="10.109375" style="243" customWidth="1"/>
    <col min="7443" max="7678" width="9" style="243"/>
    <col min="7679" max="7679" width="9.109375" style="243" customWidth="1"/>
    <col min="7680" max="7680" width="0.33203125" style="243" customWidth="1"/>
    <col min="7681" max="7681" width="48" style="243" customWidth="1"/>
    <col min="7682" max="7682" width="4.109375" style="243" customWidth="1"/>
    <col min="7683" max="7683" width="8.6640625" style="243" customWidth="1"/>
    <col min="7684" max="7685" width="0.44140625" style="243" customWidth="1"/>
    <col min="7686" max="7686" width="10.44140625" style="243" customWidth="1"/>
    <col min="7687" max="7687" width="12.33203125" style="243" customWidth="1"/>
    <col min="7688" max="7688" width="2" style="243" customWidth="1"/>
    <col min="7689" max="7689" width="8.88671875" style="243" customWidth="1"/>
    <col min="7690" max="7690" width="41.6640625" style="243" customWidth="1"/>
    <col min="7691" max="7691" width="12.44140625" style="243" customWidth="1"/>
    <col min="7692" max="7692" width="10.109375" style="243" customWidth="1"/>
    <col min="7693" max="7693" width="4.88671875" style="243" customWidth="1"/>
    <col min="7694" max="7694" width="10.109375" style="243" customWidth="1"/>
    <col min="7695" max="7695" width="4.88671875" style="243" customWidth="1"/>
    <col min="7696" max="7696" width="11.44140625" style="243" customWidth="1"/>
    <col min="7697" max="7698" width="10.109375" style="243" customWidth="1"/>
    <col min="7699" max="7934" width="9" style="243"/>
    <col min="7935" max="7935" width="9.109375" style="243" customWidth="1"/>
    <col min="7936" max="7936" width="0.33203125" style="243" customWidth="1"/>
    <col min="7937" max="7937" width="48" style="243" customWidth="1"/>
    <col min="7938" max="7938" width="4.109375" style="243" customWidth="1"/>
    <col min="7939" max="7939" width="8.6640625" style="243" customWidth="1"/>
    <col min="7940" max="7941" width="0.44140625" style="243" customWidth="1"/>
    <col min="7942" max="7942" width="10.44140625" style="243" customWidth="1"/>
    <col min="7943" max="7943" width="12.33203125" style="243" customWidth="1"/>
    <col min="7944" max="7944" width="2" style="243" customWidth="1"/>
    <col min="7945" max="7945" width="8.88671875" style="243" customWidth="1"/>
    <col min="7946" max="7946" width="41.6640625" style="243" customWidth="1"/>
    <col min="7947" max="7947" width="12.44140625" style="243" customWidth="1"/>
    <col min="7948" max="7948" width="10.109375" style="243" customWidth="1"/>
    <col min="7949" max="7949" width="4.88671875" style="243" customWidth="1"/>
    <col min="7950" max="7950" width="10.109375" style="243" customWidth="1"/>
    <col min="7951" max="7951" width="4.88671875" style="243" customWidth="1"/>
    <col min="7952" max="7952" width="11.44140625" style="243" customWidth="1"/>
    <col min="7953" max="7954" width="10.109375" style="243" customWidth="1"/>
    <col min="7955" max="8190" width="9" style="243"/>
    <col min="8191" max="8191" width="9.109375" style="243" customWidth="1"/>
    <col min="8192" max="8192" width="0.33203125" style="243" customWidth="1"/>
    <col min="8193" max="8193" width="48" style="243" customWidth="1"/>
    <col min="8194" max="8194" width="4.109375" style="243" customWidth="1"/>
    <col min="8195" max="8195" width="8.6640625" style="243" customWidth="1"/>
    <col min="8196" max="8197" width="0.44140625" style="243" customWidth="1"/>
    <col min="8198" max="8198" width="10.44140625" style="243" customWidth="1"/>
    <col min="8199" max="8199" width="12.33203125" style="243" customWidth="1"/>
    <col min="8200" max="8200" width="2" style="243" customWidth="1"/>
    <col min="8201" max="8201" width="8.88671875" style="243" customWidth="1"/>
    <col min="8202" max="8202" width="41.6640625" style="243" customWidth="1"/>
    <col min="8203" max="8203" width="12.44140625" style="243" customWidth="1"/>
    <col min="8204" max="8204" width="10.109375" style="243" customWidth="1"/>
    <col min="8205" max="8205" width="4.88671875" style="243" customWidth="1"/>
    <col min="8206" max="8206" width="10.109375" style="243" customWidth="1"/>
    <col min="8207" max="8207" width="4.88671875" style="243" customWidth="1"/>
    <col min="8208" max="8208" width="11.44140625" style="243" customWidth="1"/>
    <col min="8209" max="8210" width="10.109375" style="243" customWidth="1"/>
    <col min="8211" max="8446" width="9" style="243"/>
    <col min="8447" max="8447" width="9.109375" style="243" customWidth="1"/>
    <col min="8448" max="8448" width="0.33203125" style="243" customWidth="1"/>
    <col min="8449" max="8449" width="48" style="243" customWidth="1"/>
    <col min="8450" max="8450" width="4.109375" style="243" customWidth="1"/>
    <col min="8451" max="8451" width="8.6640625" style="243" customWidth="1"/>
    <col min="8452" max="8453" width="0.44140625" style="243" customWidth="1"/>
    <col min="8454" max="8454" width="10.44140625" style="243" customWidth="1"/>
    <col min="8455" max="8455" width="12.33203125" style="243" customWidth="1"/>
    <col min="8456" max="8456" width="2" style="243" customWidth="1"/>
    <col min="8457" max="8457" width="8.88671875" style="243" customWidth="1"/>
    <col min="8458" max="8458" width="41.6640625" style="243" customWidth="1"/>
    <col min="8459" max="8459" width="12.44140625" style="243" customWidth="1"/>
    <col min="8460" max="8460" width="10.109375" style="243" customWidth="1"/>
    <col min="8461" max="8461" width="4.88671875" style="243" customWidth="1"/>
    <col min="8462" max="8462" width="10.109375" style="243" customWidth="1"/>
    <col min="8463" max="8463" width="4.88671875" style="243" customWidth="1"/>
    <col min="8464" max="8464" width="11.44140625" style="243" customWidth="1"/>
    <col min="8465" max="8466" width="10.109375" style="243" customWidth="1"/>
    <col min="8467" max="8702" width="9" style="243"/>
    <col min="8703" max="8703" width="9.109375" style="243" customWidth="1"/>
    <col min="8704" max="8704" width="0.33203125" style="243" customWidth="1"/>
    <col min="8705" max="8705" width="48" style="243" customWidth="1"/>
    <col min="8706" max="8706" width="4.109375" style="243" customWidth="1"/>
    <col min="8707" max="8707" width="8.6640625" style="243" customWidth="1"/>
    <col min="8708" max="8709" width="0.44140625" style="243" customWidth="1"/>
    <col min="8710" max="8710" width="10.44140625" style="243" customWidth="1"/>
    <col min="8711" max="8711" width="12.33203125" style="243" customWidth="1"/>
    <col min="8712" max="8712" width="2" style="243" customWidth="1"/>
    <col min="8713" max="8713" width="8.88671875" style="243" customWidth="1"/>
    <col min="8714" max="8714" width="41.6640625" style="243" customWidth="1"/>
    <col min="8715" max="8715" width="12.44140625" style="243" customWidth="1"/>
    <col min="8716" max="8716" width="10.109375" style="243" customWidth="1"/>
    <col min="8717" max="8717" width="4.88671875" style="243" customWidth="1"/>
    <col min="8718" max="8718" width="10.109375" style="243" customWidth="1"/>
    <col min="8719" max="8719" width="4.88671875" style="243" customWidth="1"/>
    <col min="8720" max="8720" width="11.44140625" style="243" customWidth="1"/>
    <col min="8721" max="8722" width="10.109375" style="243" customWidth="1"/>
    <col min="8723" max="8958" width="9" style="243"/>
    <col min="8959" max="8959" width="9.109375" style="243" customWidth="1"/>
    <col min="8960" max="8960" width="0.33203125" style="243" customWidth="1"/>
    <col min="8961" max="8961" width="48" style="243" customWidth="1"/>
    <col min="8962" max="8962" width="4.109375" style="243" customWidth="1"/>
    <col min="8963" max="8963" width="8.6640625" style="243" customWidth="1"/>
    <col min="8964" max="8965" width="0.44140625" style="243" customWidth="1"/>
    <col min="8966" max="8966" width="10.44140625" style="243" customWidth="1"/>
    <col min="8967" max="8967" width="12.33203125" style="243" customWidth="1"/>
    <col min="8968" max="8968" width="2" style="243" customWidth="1"/>
    <col min="8969" max="8969" width="8.88671875" style="243" customWidth="1"/>
    <col min="8970" max="8970" width="41.6640625" style="243" customWidth="1"/>
    <col min="8971" max="8971" width="12.44140625" style="243" customWidth="1"/>
    <col min="8972" max="8972" width="10.109375" style="243" customWidth="1"/>
    <col min="8973" max="8973" width="4.88671875" style="243" customWidth="1"/>
    <col min="8974" max="8974" width="10.109375" style="243" customWidth="1"/>
    <col min="8975" max="8975" width="4.88671875" style="243" customWidth="1"/>
    <col min="8976" max="8976" width="11.44140625" style="243" customWidth="1"/>
    <col min="8977" max="8978" width="10.109375" style="243" customWidth="1"/>
    <col min="8979" max="9214" width="9" style="243"/>
    <col min="9215" max="9215" width="9.109375" style="243" customWidth="1"/>
    <col min="9216" max="9216" width="0.33203125" style="243" customWidth="1"/>
    <col min="9217" max="9217" width="48" style="243" customWidth="1"/>
    <col min="9218" max="9218" width="4.109375" style="243" customWidth="1"/>
    <col min="9219" max="9219" width="8.6640625" style="243" customWidth="1"/>
    <col min="9220" max="9221" width="0.44140625" style="243" customWidth="1"/>
    <col min="9222" max="9222" width="10.44140625" style="243" customWidth="1"/>
    <col min="9223" max="9223" width="12.33203125" style="243" customWidth="1"/>
    <col min="9224" max="9224" width="2" style="243" customWidth="1"/>
    <col min="9225" max="9225" width="8.88671875" style="243" customWidth="1"/>
    <col min="9226" max="9226" width="41.6640625" style="243" customWidth="1"/>
    <col min="9227" max="9227" width="12.44140625" style="243" customWidth="1"/>
    <col min="9228" max="9228" width="10.109375" style="243" customWidth="1"/>
    <col min="9229" max="9229" width="4.88671875" style="243" customWidth="1"/>
    <col min="9230" max="9230" width="10.109375" style="243" customWidth="1"/>
    <col min="9231" max="9231" width="4.88671875" style="243" customWidth="1"/>
    <col min="9232" max="9232" width="11.44140625" style="243" customWidth="1"/>
    <col min="9233" max="9234" width="10.109375" style="243" customWidth="1"/>
    <col min="9235" max="9470" width="9" style="243"/>
    <col min="9471" max="9471" width="9.109375" style="243" customWidth="1"/>
    <col min="9472" max="9472" width="0.33203125" style="243" customWidth="1"/>
    <col min="9473" max="9473" width="48" style="243" customWidth="1"/>
    <col min="9474" max="9474" width="4.109375" style="243" customWidth="1"/>
    <col min="9475" max="9475" width="8.6640625" style="243" customWidth="1"/>
    <col min="9476" max="9477" width="0.44140625" style="243" customWidth="1"/>
    <col min="9478" max="9478" width="10.44140625" style="243" customWidth="1"/>
    <col min="9479" max="9479" width="12.33203125" style="243" customWidth="1"/>
    <col min="9480" max="9480" width="2" style="243" customWidth="1"/>
    <col min="9481" max="9481" width="8.88671875" style="243" customWidth="1"/>
    <col min="9482" max="9482" width="41.6640625" style="243" customWidth="1"/>
    <col min="9483" max="9483" width="12.44140625" style="243" customWidth="1"/>
    <col min="9484" max="9484" width="10.109375" style="243" customWidth="1"/>
    <col min="9485" max="9485" width="4.88671875" style="243" customWidth="1"/>
    <col min="9486" max="9486" width="10.109375" style="243" customWidth="1"/>
    <col min="9487" max="9487" width="4.88671875" style="243" customWidth="1"/>
    <col min="9488" max="9488" width="11.44140625" style="243" customWidth="1"/>
    <col min="9489" max="9490" width="10.109375" style="243" customWidth="1"/>
    <col min="9491" max="9726" width="9" style="243"/>
    <col min="9727" max="9727" width="9.109375" style="243" customWidth="1"/>
    <col min="9728" max="9728" width="0.33203125" style="243" customWidth="1"/>
    <col min="9729" max="9729" width="48" style="243" customWidth="1"/>
    <col min="9730" max="9730" width="4.109375" style="243" customWidth="1"/>
    <col min="9731" max="9731" width="8.6640625" style="243" customWidth="1"/>
    <col min="9732" max="9733" width="0.44140625" style="243" customWidth="1"/>
    <col min="9734" max="9734" width="10.44140625" style="243" customWidth="1"/>
    <col min="9735" max="9735" width="12.33203125" style="243" customWidth="1"/>
    <col min="9736" max="9736" width="2" style="243" customWidth="1"/>
    <col min="9737" max="9737" width="8.88671875" style="243" customWidth="1"/>
    <col min="9738" max="9738" width="41.6640625" style="243" customWidth="1"/>
    <col min="9739" max="9739" width="12.44140625" style="243" customWidth="1"/>
    <col min="9740" max="9740" width="10.109375" style="243" customWidth="1"/>
    <col min="9741" max="9741" width="4.88671875" style="243" customWidth="1"/>
    <col min="9742" max="9742" width="10.109375" style="243" customWidth="1"/>
    <col min="9743" max="9743" width="4.88671875" style="243" customWidth="1"/>
    <col min="9744" max="9744" width="11.44140625" style="243" customWidth="1"/>
    <col min="9745" max="9746" width="10.109375" style="243" customWidth="1"/>
    <col min="9747" max="9982" width="9" style="243"/>
    <col min="9983" max="9983" width="9.109375" style="243" customWidth="1"/>
    <col min="9984" max="9984" width="0.33203125" style="243" customWidth="1"/>
    <col min="9985" max="9985" width="48" style="243" customWidth="1"/>
    <col min="9986" max="9986" width="4.109375" style="243" customWidth="1"/>
    <col min="9987" max="9987" width="8.6640625" style="243" customWidth="1"/>
    <col min="9988" max="9989" width="0.44140625" style="243" customWidth="1"/>
    <col min="9990" max="9990" width="10.44140625" style="243" customWidth="1"/>
    <col min="9991" max="9991" width="12.33203125" style="243" customWidth="1"/>
    <col min="9992" max="9992" width="2" style="243" customWidth="1"/>
    <col min="9993" max="9993" width="8.88671875" style="243" customWidth="1"/>
    <col min="9994" max="9994" width="41.6640625" style="243" customWidth="1"/>
    <col min="9995" max="9995" width="12.44140625" style="243" customWidth="1"/>
    <col min="9996" max="9996" width="10.109375" style="243" customWidth="1"/>
    <col min="9997" max="9997" width="4.88671875" style="243" customWidth="1"/>
    <col min="9998" max="9998" width="10.109375" style="243" customWidth="1"/>
    <col min="9999" max="9999" width="4.88671875" style="243" customWidth="1"/>
    <col min="10000" max="10000" width="11.44140625" style="243" customWidth="1"/>
    <col min="10001" max="10002" width="10.109375" style="243" customWidth="1"/>
    <col min="10003" max="10238" width="9" style="243"/>
    <col min="10239" max="10239" width="9.109375" style="243" customWidth="1"/>
    <col min="10240" max="10240" width="0.33203125" style="243" customWidth="1"/>
    <col min="10241" max="10241" width="48" style="243" customWidth="1"/>
    <col min="10242" max="10242" width="4.109375" style="243" customWidth="1"/>
    <col min="10243" max="10243" width="8.6640625" style="243" customWidth="1"/>
    <col min="10244" max="10245" width="0.44140625" style="243" customWidth="1"/>
    <col min="10246" max="10246" width="10.44140625" style="243" customWidth="1"/>
    <col min="10247" max="10247" width="12.33203125" style="243" customWidth="1"/>
    <col min="10248" max="10248" width="2" style="243" customWidth="1"/>
    <col min="10249" max="10249" width="8.88671875" style="243" customWidth="1"/>
    <col min="10250" max="10250" width="41.6640625" style="243" customWidth="1"/>
    <col min="10251" max="10251" width="12.44140625" style="243" customWidth="1"/>
    <col min="10252" max="10252" width="10.109375" style="243" customWidth="1"/>
    <col min="10253" max="10253" width="4.88671875" style="243" customWidth="1"/>
    <col min="10254" max="10254" width="10.109375" style="243" customWidth="1"/>
    <col min="10255" max="10255" width="4.88671875" style="243" customWidth="1"/>
    <col min="10256" max="10256" width="11.44140625" style="243" customWidth="1"/>
    <col min="10257" max="10258" width="10.109375" style="243" customWidth="1"/>
    <col min="10259" max="10494" width="9" style="243"/>
    <col min="10495" max="10495" width="9.109375" style="243" customWidth="1"/>
    <col min="10496" max="10496" width="0.33203125" style="243" customWidth="1"/>
    <col min="10497" max="10497" width="48" style="243" customWidth="1"/>
    <col min="10498" max="10498" width="4.109375" style="243" customWidth="1"/>
    <col min="10499" max="10499" width="8.6640625" style="243" customWidth="1"/>
    <col min="10500" max="10501" width="0.44140625" style="243" customWidth="1"/>
    <col min="10502" max="10502" width="10.44140625" style="243" customWidth="1"/>
    <col min="10503" max="10503" width="12.33203125" style="243" customWidth="1"/>
    <col min="10504" max="10504" width="2" style="243" customWidth="1"/>
    <col min="10505" max="10505" width="8.88671875" style="243" customWidth="1"/>
    <col min="10506" max="10506" width="41.6640625" style="243" customWidth="1"/>
    <col min="10507" max="10507" width="12.44140625" style="243" customWidth="1"/>
    <col min="10508" max="10508" width="10.109375" style="243" customWidth="1"/>
    <col min="10509" max="10509" width="4.88671875" style="243" customWidth="1"/>
    <col min="10510" max="10510" width="10.109375" style="243" customWidth="1"/>
    <col min="10511" max="10511" width="4.88671875" style="243" customWidth="1"/>
    <col min="10512" max="10512" width="11.44140625" style="243" customWidth="1"/>
    <col min="10513" max="10514" width="10.109375" style="243" customWidth="1"/>
    <col min="10515" max="10750" width="9" style="243"/>
    <col min="10751" max="10751" width="9.109375" style="243" customWidth="1"/>
    <col min="10752" max="10752" width="0.33203125" style="243" customWidth="1"/>
    <col min="10753" max="10753" width="48" style="243" customWidth="1"/>
    <col min="10754" max="10754" width="4.109375" style="243" customWidth="1"/>
    <col min="10755" max="10755" width="8.6640625" style="243" customWidth="1"/>
    <col min="10756" max="10757" width="0.44140625" style="243" customWidth="1"/>
    <col min="10758" max="10758" width="10.44140625" style="243" customWidth="1"/>
    <col min="10759" max="10759" width="12.33203125" style="243" customWidth="1"/>
    <col min="10760" max="10760" width="2" style="243" customWidth="1"/>
    <col min="10761" max="10761" width="8.88671875" style="243" customWidth="1"/>
    <col min="10762" max="10762" width="41.6640625" style="243" customWidth="1"/>
    <col min="10763" max="10763" width="12.44140625" style="243" customWidth="1"/>
    <col min="10764" max="10764" width="10.109375" style="243" customWidth="1"/>
    <col min="10765" max="10765" width="4.88671875" style="243" customWidth="1"/>
    <col min="10766" max="10766" width="10.109375" style="243" customWidth="1"/>
    <col min="10767" max="10767" width="4.88671875" style="243" customWidth="1"/>
    <col min="10768" max="10768" width="11.44140625" style="243" customWidth="1"/>
    <col min="10769" max="10770" width="10.109375" style="243" customWidth="1"/>
    <col min="10771" max="11006" width="9" style="243"/>
    <col min="11007" max="11007" width="9.109375" style="243" customWidth="1"/>
    <col min="11008" max="11008" width="0.33203125" style="243" customWidth="1"/>
    <col min="11009" max="11009" width="48" style="243" customWidth="1"/>
    <col min="11010" max="11010" width="4.109375" style="243" customWidth="1"/>
    <col min="11011" max="11011" width="8.6640625" style="243" customWidth="1"/>
    <col min="11012" max="11013" width="0.44140625" style="243" customWidth="1"/>
    <col min="11014" max="11014" width="10.44140625" style="243" customWidth="1"/>
    <col min="11015" max="11015" width="12.33203125" style="243" customWidth="1"/>
    <col min="11016" max="11016" width="2" style="243" customWidth="1"/>
    <col min="11017" max="11017" width="8.88671875" style="243" customWidth="1"/>
    <col min="11018" max="11018" width="41.6640625" style="243" customWidth="1"/>
    <col min="11019" max="11019" width="12.44140625" style="243" customWidth="1"/>
    <col min="11020" max="11020" width="10.109375" style="243" customWidth="1"/>
    <col min="11021" max="11021" width="4.88671875" style="243" customWidth="1"/>
    <col min="11022" max="11022" width="10.109375" style="243" customWidth="1"/>
    <col min="11023" max="11023" width="4.88671875" style="243" customWidth="1"/>
    <col min="11024" max="11024" width="11.44140625" style="243" customWidth="1"/>
    <col min="11025" max="11026" width="10.109375" style="243" customWidth="1"/>
    <col min="11027" max="11262" width="9" style="243"/>
    <col min="11263" max="11263" width="9.109375" style="243" customWidth="1"/>
    <col min="11264" max="11264" width="0.33203125" style="243" customWidth="1"/>
    <col min="11265" max="11265" width="48" style="243" customWidth="1"/>
    <col min="11266" max="11266" width="4.109375" style="243" customWidth="1"/>
    <col min="11267" max="11267" width="8.6640625" style="243" customWidth="1"/>
    <col min="11268" max="11269" width="0.44140625" style="243" customWidth="1"/>
    <col min="11270" max="11270" width="10.44140625" style="243" customWidth="1"/>
    <col min="11271" max="11271" width="12.33203125" style="243" customWidth="1"/>
    <col min="11272" max="11272" width="2" style="243" customWidth="1"/>
    <col min="11273" max="11273" width="8.88671875" style="243" customWidth="1"/>
    <col min="11274" max="11274" width="41.6640625" style="243" customWidth="1"/>
    <col min="11275" max="11275" width="12.44140625" style="243" customWidth="1"/>
    <col min="11276" max="11276" width="10.109375" style="243" customWidth="1"/>
    <col min="11277" max="11277" width="4.88671875" style="243" customWidth="1"/>
    <col min="11278" max="11278" width="10.109375" style="243" customWidth="1"/>
    <col min="11279" max="11279" width="4.88671875" style="243" customWidth="1"/>
    <col min="11280" max="11280" width="11.44140625" style="243" customWidth="1"/>
    <col min="11281" max="11282" width="10.109375" style="243" customWidth="1"/>
    <col min="11283" max="11518" width="9" style="243"/>
    <col min="11519" max="11519" width="9.109375" style="243" customWidth="1"/>
    <col min="11520" max="11520" width="0.33203125" style="243" customWidth="1"/>
    <col min="11521" max="11521" width="48" style="243" customWidth="1"/>
    <col min="11522" max="11522" width="4.109375" style="243" customWidth="1"/>
    <col min="11523" max="11523" width="8.6640625" style="243" customWidth="1"/>
    <col min="11524" max="11525" width="0.44140625" style="243" customWidth="1"/>
    <col min="11526" max="11526" width="10.44140625" style="243" customWidth="1"/>
    <col min="11527" max="11527" width="12.33203125" style="243" customWidth="1"/>
    <col min="11528" max="11528" width="2" style="243" customWidth="1"/>
    <col min="11529" max="11529" width="8.88671875" style="243" customWidth="1"/>
    <col min="11530" max="11530" width="41.6640625" style="243" customWidth="1"/>
    <col min="11531" max="11531" width="12.44140625" style="243" customWidth="1"/>
    <col min="11532" max="11532" width="10.109375" style="243" customWidth="1"/>
    <col min="11533" max="11533" width="4.88671875" style="243" customWidth="1"/>
    <col min="11534" max="11534" width="10.109375" style="243" customWidth="1"/>
    <col min="11535" max="11535" width="4.88671875" style="243" customWidth="1"/>
    <col min="11536" max="11536" width="11.44140625" style="243" customWidth="1"/>
    <col min="11537" max="11538" width="10.109375" style="243" customWidth="1"/>
    <col min="11539" max="11774" width="9" style="243"/>
    <col min="11775" max="11775" width="9.109375" style="243" customWidth="1"/>
    <col min="11776" max="11776" width="0.33203125" style="243" customWidth="1"/>
    <col min="11777" max="11777" width="48" style="243" customWidth="1"/>
    <col min="11778" max="11778" width="4.109375" style="243" customWidth="1"/>
    <col min="11779" max="11779" width="8.6640625" style="243" customWidth="1"/>
    <col min="11780" max="11781" width="0.44140625" style="243" customWidth="1"/>
    <col min="11782" max="11782" width="10.44140625" style="243" customWidth="1"/>
    <col min="11783" max="11783" width="12.33203125" style="243" customWidth="1"/>
    <col min="11784" max="11784" width="2" style="243" customWidth="1"/>
    <col min="11785" max="11785" width="8.88671875" style="243" customWidth="1"/>
    <col min="11786" max="11786" width="41.6640625" style="243" customWidth="1"/>
    <col min="11787" max="11787" width="12.44140625" style="243" customWidth="1"/>
    <col min="11788" max="11788" width="10.109375" style="243" customWidth="1"/>
    <col min="11789" max="11789" width="4.88671875" style="243" customWidth="1"/>
    <col min="11790" max="11790" width="10.109375" style="243" customWidth="1"/>
    <col min="11791" max="11791" width="4.88671875" style="243" customWidth="1"/>
    <col min="11792" max="11792" width="11.44140625" style="243" customWidth="1"/>
    <col min="11793" max="11794" width="10.109375" style="243" customWidth="1"/>
    <col min="11795" max="12030" width="9" style="243"/>
    <col min="12031" max="12031" width="9.109375" style="243" customWidth="1"/>
    <col min="12032" max="12032" width="0.33203125" style="243" customWidth="1"/>
    <col min="12033" max="12033" width="48" style="243" customWidth="1"/>
    <col min="12034" max="12034" width="4.109375" style="243" customWidth="1"/>
    <col min="12035" max="12035" width="8.6640625" style="243" customWidth="1"/>
    <col min="12036" max="12037" width="0.44140625" style="243" customWidth="1"/>
    <col min="12038" max="12038" width="10.44140625" style="243" customWidth="1"/>
    <col min="12039" max="12039" width="12.33203125" style="243" customWidth="1"/>
    <col min="12040" max="12040" width="2" style="243" customWidth="1"/>
    <col min="12041" max="12041" width="8.88671875" style="243" customWidth="1"/>
    <col min="12042" max="12042" width="41.6640625" style="243" customWidth="1"/>
    <col min="12043" max="12043" width="12.44140625" style="243" customWidth="1"/>
    <col min="12044" max="12044" width="10.109375" style="243" customWidth="1"/>
    <col min="12045" max="12045" width="4.88671875" style="243" customWidth="1"/>
    <col min="12046" max="12046" width="10.109375" style="243" customWidth="1"/>
    <col min="12047" max="12047" width="4.88671875" style="243" customWidth="1"/>
    <col min="12048" max="12048" width="11.44140625" style="243" customWidth="1"/>
    <col min="12049" max="12050" width="10.109375" style="243" customWidth="1"/>
    <col min="12051" max="12286" width="9" style="243"/>
    <col min="12287" max="12287" width="9.109375" style="243" customWidth="1"/>
    <col min="12288" max="12288" width="0.33203125" style="243" customWidth="1"/>
    <col min="12289" max="12289" width="48" style="243" customWidth="1"/>
    <col min="12290" max="12290" width="4.109375" style="243" customWidth="1"/>
    <col min="12291" max="12291" width="8.6640625" style="243" customWidth="1"/>
    <col min="12292" max="12293" width="0.44140625" style="243" customWidth="1"/>
    <col min="12294" max="12294" width="10.44140625" style="243" customWidth="1"/>
    <col min="12295" max="12295" width="12.33203125" style="243" customWidth="1"/>
    <col min="12296" max="12296" width="2" style="243" customWidth="1"/>
    <col min="12297" max="12297" width="8.88671875" style="243" customWidth="1"/>
    <col min="12298" max="12298" width="41.6640625" style="243" customWidth="1"/>
    <col min="12299" max="12299" width="12.44140625" style="243" customWidth="1"/>
    <col min="12300" max="12300" width="10.109375" style="243" customWidth="1"/>
    <col min="12301" max="12301" width="4.88671875" style="243" customWidth="1"/>
    <col min="12302" max="12302" width="10.109375" style="243" customWidth="1"/>
    <col min="12303" max="12303" width="4.88671875" style="243" customWidth="1"/>
    <col min="12304" max="12304" width="11.44140625" style="243" customWidth="1"/>
    <col min="12305" max="12306" width="10.109375" style="243" customWidth="1"/>
    <col min="12307" max="12542" width="9" style="243"/>
    <col min="12543" max="12543" width="9.109375" style="243" customWidth="1"/>
    <col min="12544" max="12544" width="0.33203125" style="243" customWidth="1"/>
    <col min="12545" max="12545" width="48" style="243" customWidth="1"/>
    <col min="12546" max="12546" width="4.109375" style="243" customWidth="1"/>
    <col min="12547" max="12547" width="8.6640625" style="243" customWidth="1"/>
    <col min="12548" max="12549" width="0.44140625" style="243" customWidth="1"/>
    <col min="12550" max="12550" width="10.44140625" style="243" customWidth="1"/>
    <col min="12551" max="12551" width="12.33203125" style="243" customWidth="1"/>
    <col min="12552" max="12552" width="2" style="243" customWidth="1"/>
    <col min="12553" max="12553" width="8.88671875" style="243" customWidth="1"/>
    <col min="12554" max="12554" width="41.6640625" style="243" customWidth="1"/>
    <col min="12555" max="12555" width="12.44140625" style="243" customWidth="1"/>
    <col min="12556" max="12556" width="10.109375" style="243" customWidth="1"/>
    <col min="12557" max="12557" width="4.88671875" style="243" customWidth="1"/>
    <col min="12558" max="12558" width="10.109375" style="243" customWidth="1"/>
    <col min="12559" max="12559" width="4.88671875" style="243" customWidth="1"/>
    <col min="12560" max="12560" width="11.44140625" style="243" customWidth="1"/>
    <col min="12561" max="12562" width="10.109375" style="243" customWidth="1"/>
    <col min="12563" max="12798" width="9" style="243"/>
    <col min="12799" max="12799" width="9.109375" style="243" customWidth="1"/>
    <col min="12800" max="12800" width="0.33203125" style="243" customWidth="1"/>
    <col min="12801" max="12801" width="48" style="243" customWidth="1"/>
    <col min="12802" max="12802" width="4.109375" style="243" customWidth="1"/>
    <col min="12803" max="12803" width="8.6640625" style="243" customWidth="1"/>
    <col min="12804" max="12805" width="0.44140625" style="243" customWidth="1"/>
    <col min="12806" max="12806" width="10.44140625" style="243" customWidth="1"/>
    <col min="12807" max="12807" width="12.33203125" style="243" customWidth="1"/>
    <col min="12808" max="12808" width="2" style="243" customWidth="1"/>
    <col min="12809" max="12809" width="8.88671875" style="243" customWidth="1"/>
    <col min="12810" max="12810" width="41.6640625" style="243" customWidth="1"/>
    <col min="12811" max="12811" width="12.44140625" style="243" customWidth="1"/>
    <col min="12812" max="12812" width="10.109375" style="243" customWidth="1"/>
    <col min="12813" max="12813" width="4.88671875" style="243" customWidth="1"/>
    <col min="12814" max="12814" width="10.109375" style="243" customWidth="1"/>
    <col min="12815" max="12815" width="4.88671875" style="243" customWidth="1"/>
    <col min="12816" max="12816" width="11.44140625" style="243" customWidth="1"/>
    <col min="12817" max="12818" width="10.109375" style="243" customWidth="1"/>
    <col min="12819" max="13054" width="9" style="243"/>
    <col min="13055" max="13055" width="9.109375" style="243" customWidth="1"/>
    <col min="13056" max="13056" width="0.33203125" style="243" customWidth="1"/>
    <col min="13057" max="13057" width="48" style="243" customWidth="1"/>
    <col min="13058" max="13058" width="4.109375" style="243" customWidth="1"/>
    <col min="13059" max="13059" width="8.6640625" style="243" customWidth="1"/>
    <col min="13060" max="13061" width="0.44140625" style="243" customWidth="1"/>
    <col min="13062" max="13062" width="10.44140625" style="243" customWidth="1"/>
    <col min="13063" max="13063" width="12.33203125" style="243" customWidth="1"/>
    <col min="13064" max="13064" width="2" style="243" customWidth="1"/>
    <col min="13065" max="13065" width="8.88671875" style="243" customWidth="1"/>
    <col min="13066" max="13066" width="41.6640625" style="243" customWidth="1"/>
    <col min="13067" max="13067" width="12.44140625" style="243" customWidth="1"/>
    <col min="13068" max="13068" width="10.109375" style="243" customWidth="1"/>
    <col min="13069" max="13069" width="4.88671875" style="243" customWidth="1"/>
    <col min="13070" max="13070" width="10.109375" style="243" customWidth="1"/>
    <col min="13071" max="13071" width="4.88671875" style="243" customWidth="1"/>
    <col min="13072" max="13072" width="11.44140625" style="243" customWidth="1"/>
    <col min="13073" max="13074" width="10.109375" style="243" customWidth="1"/>
    <col min="13075" max="13310" width="9" style="243"/>
    <col min="13311" max="13311" width="9.109375" style="243" customWidth="1"/>
    <col min="13312" max="13312" width="0.33203125" style="243" customWidth="1"/>
    <col min="13313" max="13313" width="48" style="243" customWidth="1"/>
    <col min="13314" max="13314" width="4.109375" style="243" customWidth="1"/>
    <col min="13315" max="13315" width="8.6640625" style="243" customWidth="1"/>
    <col min="13316" max="13317" width="0.44140625" style="243" customWidth="1"/>
    <col min="13318" max="13318" width="10.44140625" style="243" customWidth="1"/>
    <col min="13319" max="13319" width="12.33203125" style="243" customWidth="1"/>
    <col min="13320" max="13320" width="2" style="243" customWidth="1"/>
    <col min="13321" max="13321" width="8.88671875" style="243" customWidth="1"/>
    <col min="13322" max="13322" width="41.6640625" style="243" customWidth="1"/>
    <col min="13323" max="13323" width="12.44140625" style="243" customWidth="1"/>
    <col min="13324" max="13324" width="10.109375" style="243" customWidth="1"/>
    <col min="13325" max="13325" width="4.88671875" style="243" customWidth="1"/>
    <col min="13326" max="13326" width="10.109375" style="243" customWidth="1"/>
    <col min="13327" max="13327" width="4.88671875" style="243" customWidth="1"/>
    <col min="13328" max="13328" width="11.44140625" style="243" customWidth="1"/>
    <col min="13329" max="13330" width="10.109375" style="243" customWidth="1"/>
    <col min="13331" max="13566" width="9" style="243"/>
    <col min="13567" max="13567" width="9.109375" style="243" customWidth="1"/>
    <col min="13568" max="13568" width="0.33203125" style="243" customWidth="1"/>
    <col min="13569" max="13569" width="48" style="243" customWidth="1"/>
    <col min="13570" max="13570" width="4.109375" style="243" customWidth="1"/>
    <col min="13571" max="13571" width="8.6640625" style="243" customWidth="1"/>
    <col min="13572" max="13573" width="0.44140625" style="243" customWidth="1"/>
    <col min="13574" max="13574" width="10.44140625" style="243" customWidth="1"/>
    <col min="13575" max="13575" width="12.33203125" style="243" customWidth="1"/>
    <col min="13576" max="13576" width="2" style="243" customWidth="1"/>
    <col min="13577" max="13577" width="8.88671875" style="243" customWidth="1"/>
    <col min="13578" max="13578" width="41.6640625" style="243" customWidth="1"/>
    <col min="13579" max="13579" width="12.44140625" style="243" customWidth="1"/>
    <col min="13580" max="13580" width="10.109375" style="243" customWidth="1"/>
    <col min="13581" max="13581" width="4.88671875" style="243" customWidth="1"/>
    <col min="13582" max="13582" width="10.109375" style="243" customWidth="1"/>
    <col min="13583" max="13583" width="4.88671875" style="243" customWidth="1"/>
    <col min="13584" max="13584" width="11.44140625" style="243" customWidth="1"/>
    <col min="13585" max="13586" width="10.109375" style="243" customWidth="1"/>
    <col min="13587" max="13822" width="9" style="243"/>
    <col min="13823" max="13823" width="9.109375" style="243" customWidth="1"/>
    <col min="13824" max="13824" width="0.33203125" style="243" customWidth="1"/>
    <col min="13825" max="13825" width="48" style="243" customWidth="1"/>
    <col min="13826" max="13826" width="4.109375" style="243" customWidth="1"/>
    <col min="13827" max="13827" width="8.6640625" style="243" customWidth="1"/>
    <col min="13828" max="13829" width="0.44140625" style="243" customWidth="1"/>
    <col min="13830" max="13830" width="10.44140625" style="243" customWidth="1"/>
    <col min="13831" max="13831" width="12.33203125" style="243" customWidth="1"/>
    <col min="13832" max="13832" width="2" style="243" customWidth="1"/>
    <col min="13833" max="13833" width="8.88671875" style="243" customWidth="1"/>
    <col min="13834" max="13834" width="41.6640625" style="243" customWidth="1"/>
    <col min="13835" max="13835" width="12.44140625" style="243" customWidth="1"/>
    <col min="13836" max="13836" width="10.109375" style="243" customWidth="1"/>
    <col min="13837" max="13837" width="4.88671875" style="243" customWidth="1"/>
    <col min="13838" max="13838" width="10.109375" style="243" customWidth="1"/>
    <col min="13839" max="13839" width="4.88671875" style="243" customWidth="1"/>
    <col min="13840" max="13840" width="11.44140625" style="243" customWidth="1"/>
    <col min="13841" max="13842" width="10.109375" style="243" customWidth="1"/>
    <col min="13843" max="14078" width="9" style="243"/>
    <col min="14079" max="14079" width="9.109375" style="243" customWidth="1"/>
    <col min="14080" max="14080" width="0.33203125" style="243" customWidth="1"/>
    <col min="14081" max="14081" width="48" style="243" customWidth="1"/>
    <col min="14082" max="14082" width="4.109375" style="243" customWidth="1"/>
    <col min="14083" max="14083" width="8.6640625" style="243" customWidth="1"/>
    <col min="14084" max="14085" width="0.44140625" style="243" customWidth="1"/>
    <col min="14086" max="14086" width="10.44140625" style="243" customWidth="1"/>
    <col min="14087" max="14087" width="12.33203125" style="243" customWidth="1"/>
    <col min="14088" max="14088" width="2" style="243" customWidth="1"/>
    <col min="14089" max="14089" width="8.88671875" style="243" customWidth="1"/>
    <col min="14090" max="14090" width="41.6640625" style="243" customWidth="1"/>
    <col min="14091" max="14091" width="12.44140625" style="243" customWidth="1"/>
    <col min="14092" max="14092" width="10.109375" style="243" customWidth="1"/>
    <col min="14093" max="14093" width="4.88671875" style="243" customWidth="1"/>
    <col min="14094" max="14094" width="10.109375" style="243" customWidth="1"/>
    <col min="14095" max="14095" width="4.88671875" style="243" customWidth="1"/>
    <col min="14096" max="14096" width="11.44140625" style="243" customWidth="1"/>
    <col min="14097" max="14098" width="10.109375" style="243" customWidth="1"/>
    <col min="14099" max="14334" width="9" style="243"/>
    <col min="14335" max="14335" width="9.109375" style="243" customWidth="1"/>
    <col min="14336" max="14336" width="0.33203125" style="243" customWidth="1"/>
    <col min="14337" max="14337" width="48" style="243" customWidth="1"/>
    <col min="14338" max="14338" width="4.109375" style="243" customWidth="1"/>
    <col min="14339" max="14339" width="8.6640625" style="243" customWidth="1"/>
    <col min="14340" max="14341" width="0.44140625" style="243" customWidth="1"/>
    <col min="14342" max="14342" width="10.44140625" style="243" customWidth="1"/>
    <col min="14343" max="14343" width="12.33203125" style="243" customWidth="1"/>
    <col min="14344" max="14344" width="2" style="243" customWidth="1"/>
    <col min="14345" max="14345" width="8.88671875" style="243" customWidth="1"/>
    <col min="14346" max="14346" width="41.6640625" style="243" customWidth="1"/>
    <col min="14347" max="14347" width="12.44140625" style="243" customWidth="1"/>
    <col min="14348" max="14348" width="10.109375" style="243" customWidth="1"/>
    <col min="14349" max="14349" width="4.88671875" style="243" customWidth="1"/>
    <col min="14350" max="14350" width="10.109375" style="243" customWidth="1"/>
    <col min="14351" max="14351" width="4.88671875" style="243" customWidth="1"/>
    <col min="14352" max="14352" width="11.44140625" style="243" customWidth="1"/>
    <col min="14353" max="14354" width="10.109375" style="243" customWidth="1"/>
    <col min="14355" max="14590" width="9" style="243"/>
    <col min="14591" max="14591" width="9.109375" style="243" customWidth="1"/>
    <col min="14592" max="14592" width="0.33203125" style="243" customWidth="1"/>
    <col min="14593" max="14593" width="48" style="243" customWidth="1"/>
    <col min="14594" max="14594" width="4.109375" style="243" customWidth="1"/>
    <col min="14595" max="14595" width="8.6640625" style="243" customWidth="1"/>
    <col min="14596" max="14597" width="0.44140625" style="243" customWidth="1"/>
    <col min="14598" max="14598" width="10.44140625" style="243" customWidth="1"/>
    <col min="14599" max="14599" width="12.33203125" style="243" customWidth="1"/>
    <col min="14600" max="14600" width="2" style="243" customWidth="1"/>
    <col min="14601" max="14601" width="8.88671875" style="243" customWidth="1"/>
    <col min="14602" max="14602" width="41.6640625" style="243" customWidth="1"/>
    <col min="14603" max="14603" width="12.44140625" style="243" customWidth="1"/>
    <col min="14604" max="14604" width="10.109375" style="243" customWidth="1"/>
    <col min="14605" max="14605" width="4.88671875" style="243" customWidth="1"/>
    <col min="14606" max="14606" width="10.109375" style="243" customWidth="1"/>
    <col min="14607" max="14607" width="4.88671875" style="243" customWidth="1"/>
    <col min="14608" max="14608" width="11.44140625" style="243" customWidth="1"/>
    <col min="14609" max="14610" width="10.109375" style="243" customWidth="1"/>
    <col min="14611" max="14846" width="9" style="243"/>
    <col min="14847" max="14847" width="9.109375" style="243" customWidth="1"/>
    <col min="14848" max="14848" width="0.33203125" style="243" customWidth="1"/>
    <col min="14849" max="14849" width="48" style="243" customWidth="1"/>
    <col min="14850" max="14850" width="4.109375" style="243" customWidth="1"/>
    <col min="14851" max="14851" width="8.6640625" style="243" customWidth="1"/>
    <col min="14852" max="14853" width="0.44140625" style="243" customWidth="1"/>
    <col min="14854" max="14854" width="10.44140625" style="243" customWidth="1"/>
    <col min="14855" max="14855" width="12.33203125" style="243" customWidth="1"/>
    <col min="14856" max="14856" width="2" style="243" customWidth="1"/>
    <col min="14857" max="14857" width="8.88671875" style="243" customWidth="1"/>
    <col min="14858" max="14858" width="41.6640625" style="243" customWidth="1"/>
    <col min="14859" max="14859" width="12.44140625" style="243" customWidth="1"/>
    <col min="14860" max="14860" width="10.109375" style="243" customWidth="1"/>
    <col min="14861" max="14861" width="4.88671875" style="243" customWidth="1"/>
    <col min="14862" max="14862" width="10.109375" style="243" customWidth="1"/>
    <col min="14863" max="14863" width="4.88671875" style="243" customWidth="1"/>
    <col min="14864" max="14864" width="11.44140625" style="243" customWidth="1"/>
    <col min="14865" max="14866" width="10.109375" style="243" customWidth="1"/>
    <col min="14867" max="15102" width="9" style="243"/>
    <col min="15103" max="15103" width="9.109375" style="243" customWidth="1"/>
    <col min="15104" max="15104" width="0.33203125" style="243" customWidth="1"/>
    <col min="15105" max="15105" width="48" style="243" customWidth="1"/>
    <col min="15106" max="15106" width="4.109375" style="243" customWidth="1"/>
    <col min="15107" max="15107" width="8.6640625" style="243" customWidth="1"/>
    <col min="15108" max="15109" width="0.44140625" style="243" customWidth="1"/>
    <col min="15110" max="15110" width="10.44140625" style="243" customWidth="1"/>
    <col min="15111" max="15111" width="12.33203125" style="243" customWidth="1"/>
    <col min="15112" max="15112" width="2" style="243" customWidth="1"/>
    <col min="15113" max="15113" width="8.88671875" style="243" customWidth="1"/>
    <col min="15114" max="15114" width="41.6640625" style="243" customWidth="1"/>
    <col min="15115" max="15115" width="12.44140625" style="243" customWidth="1"/>
    <col min="15116" max="15116" width="10.109375" style="243" customWidth="1"/>
    <col min="15117" max="15117" width="4.88671875" style="243" customWidth="1"/>
    <col min="15118" max="15118" width="10.109375" style="243" customWidth="1"/>
    <col min="15119" max="15119" width="4.88671875" style="243" customWidth="1"/>
    <col min="15120" max="15120" width="11.44140625" style="243" customWidth="1"/>
    <col min="15121" max="15122" width="10.109375" style="243" customWidth="1"/>
    <col min="15123" max="15358" width="9" style="243"/>
    <col min="15359" max="15359" width="9.109375" style="243" customWidth="1"/>
    <col min="15360" max="15360" width="0.33203125" style="243" customWidth="1"/>
    <col min="15361" max="15361" width="48" style="243" customWidth="1"/>
    <col min="15362" max="15362" width="4.109375" style="243" customWidth="1"/>
    <col min="15363" max="15363" width="8.6640625" style="243" customWidth="1"/>
    <col min="15364" max="15365" width="0.44140625" style="243" customWidth="1"/>
    <col min="15366" max="15366" width="10.44140625" style="243" customWidth="1"/>
    <col min="15367" max="15367" width="12.33203125" style="243" customWidth="1"/>
    <col min="15368" max="15368" width="2" style="243" customWidth="1"/>
    <col min="15369" max="15369" width="8.88671875" style="243" customWidth="1"/>
    <col min="15370" max="15370" width="41.6640625" style="243" customWidth="1"/>
    <col min="15371" max="15371" width="12.44140625" style="243" customWidth="1"/>
    <col min="15372" max="15372" width="10.109375" style="243" customWidth="1"/>
    <col min="15373" max="15373" width="4.88671875" style="243" customWidth="1"/>
    <col min="15374" max="15374" width="10.109375" style="243" customWidth="1"/>
    <col min="15375" max="15375" width="4.88671875" style="243" customWidth="1"/>
    <col min="15376" max="15376" width="11.44140625" style="243" customWidth="1"/>
    <col min="15377" max="15378" width="10.109375" style="243" customWidth="1"/>
    <col min="15379" max="15614" width="9" style="243"/>
    <col min="15615" max="15615" width="9.109375" style="243" customWidth="1"/>
    <col min="15616" max="15616" width="0.33203125" style="243" customWidth="1"/>
    <col min="15617" max="15617" width="48" style="243" customWidth="1"/>
    <col min="15618" max="15618" width="4.109375" style="243" customWidth="1"/>
    <col min="15619" max="15619" width="8.6640625" style="243" customWidth="1"/>
    <col min="15620" max="15621" width="0.44140625" style="243" customWidth="1"/>
    <col min="15622" max="15622" width="10.44140625" style="243" customWidth="1"/>
    <col min="15623" max="15623" width="12.33203125" style="243" customWidth="1"/>
    <col min="15624" max="15624" width="2" style="243" customWidth="1"/>
    <col min="15625" max="15625" width="8.88671875" style="243" customWidth="1"/>
    <col min="15626" max="15626" width="41.6640625" style="243" customWidth="1"/>
    <col min="15627" max="15627" width="12.44140625" style="243" customWidth="1"/>
    <col min="15628" max="15628" width="10.109375" style="243" customWidth="1"/>
    <col min="15629" max="15629" width="4.88671875" style="243" customWidth="1"/>
    <col min="15630" max="15630" width="10.109375" style="243" customWidth="1"/>
    <col min="15631" max="15631" width="4.88671875" style="243" customWidth="1"/>
    <col min="15632" max="15632" width="11.44140625" style="243" customWidth="1"/>
    <col min="15633" max="15634" width="10.109375" style="243" customWidth="1"/>
    <col min="15635" max="15870" width="9" style="243"/>
    <col min="15871" max="15871" width="9.109375" style="243" customWidth="1"/>
    <col min="15872" max="15872" width="0.33203125" style="243" customWidth="1"/>
    <col min="15873" max="15873" width="48" style="243" customWidth="1"/>
    <col min="15874" max="15874" width="4.109375" style="243" customWidth="1"/>
    <col min="15875" max="15875" width="8.6640625" style="243" customWidth="1"/>
    <col min="15876" max="15877" width="0.44140625" style="243" customWidth="1"/>
    <col min="15878" max="15878" width="10.44140625" style="243" customWidth="1"/>
    <col min="15879" max="15879" width="12.33203125" style="243" customWidth="1"/>
    <col min="15880" max="15880" width="2" style="243" customWidth="1"/>
    <col min="15881" max="15881" width="8.88671875" style="243" customWidth="1"/>
    <col min="15882" max="15882" width="41.6640625" style="243" customWidth="1"/>
    <col min="15883" max="15883" width="12.44140625" style="243" customWidth="1"/>
    <col min="15884" max="15884" width="10.109375" style="243" customWidth="1"/>
    <col min="15885" max="15885" width="4.88671875" style="243" customWidth="1"/>
    <col min="15886" max="15886" width="10.109375" style="243" customWidth="1"/>
    <col min="15887" max="15887" width="4.88671875" style="243" customWidth="1"/>
    <col min="15888" max="15888" width="11.44140625" style="243" customWidth="1"/>
    <col min="15889" max="15890" width="10.109375" style="243" customWidth="1"/>
    <col min="15891" max="16126" width="9" style="243"/>
    <col min="16127" max="16127" width="9.109375" style="243" customWidth="1"/>
    <col min="16128" max="16128" width="0.33203125" style="243" customWidth="1"/>
    <col min="16129" max="16129" width="48" style="243" customWidth="1"/>
    <col min="16130" max="16130" width="4.109375" style="243" customWidth="1"/>
    <col min="16131" max="16131" width="8.6640625" style="243" customWidth="1"/>
    <col min="16132" max="16133" width="0.44140625" style="243" customWidth="1"/>
    <col min="16134" max="16134" width="10.44140625" style="243" customWidth="1"/>
    <col min="16135" max="16135" width="12.33203125" style="243" customWidth="1"/>
    <col min="16136" max="16136" width="2" style="243" customWidth="1"/>
    <col min="16137" max="16137" width="8.88671875" style="243" customWidth="1"/>
    <col min="16138" max="16138" width="41.6640625" style="243" customWidth="1"/>
    <col min="16139" max="16139" width="12.44140625" style="243" customWidth="1"/>
    <col min="16140" max="16140" width="10.109375" style="243" customWidth="1"/>
    <col min="16141" max="16141" width="4.88671875" style="243" customWidth="1"/>
    <col min="16142" max="16142" width="10.109375" style="243" customWidth="1"/>
    <col min="16143" max="16143" width="4.88671875" style="243" customWidth="1"/>
    <col min="16144" max="16144" width="11.44140625" style="243" customWidth="1"/>
    <col min="16145" max="16146" width="10.109375" style="243" customWidth="1"/>
    <col min="16147" max="16382" width="9" style="243"/>
    <col min="16383" max="16384" width="9" style="243" customWidth="1"/>
  </cols>
  <sheetData>
    <row r="1" spans="1:16" s="249" customFormat="1" ht="11.4">
      <c r="A1" s="246" t="s">
        <v>1057</v>
      </c>
      <c r="B1" s="246" t="s">
        <v>1058</v>
      </c>
      <c r="C1" s="247" t="s">
        <v>1059</v>
      </c>
      <c r="D1" s="246" t="s">
        <v>841</v>
      </c>
      <c r="E1" s="248" t="s">
        <v>1060</v>
      </c>
      <c r="F1" s="248" t="s">
        <v>1061</v>
      </c>
      <c r="G1" s="248" t="s">
        <v>1062</v>
      </c>
      <c r="L1" s="250"/>
      <c r="N1" s="251"/>
      <c r="O1" s="251"/>
      <c r="P1" s="251"/>
    </row>
    <row r="2" spans="1:16" ht="19.5" customHeight="1">
      <c r="A2" s="252" t="s">
        <v>1063</v>
      </c>
      <c r="B2" s="253"/>
      <c r="C2" s="254"/>
      <c r="D2" s="255"/>
      <c r="E2" s="256"/>
      <c r="F2" s="256"/>
      <c r="G2" s="256"/>
    </row>
    <row r="4" spans="1:16">
      <c r="A4" s="344" t="s">
        <v>1064</v>
      </c>
      <c r="B4" s="344"/>
      <c r="C4" s="345"/>
      <c r="D4" s="346"/>
      <c r="E4" s="347"/>
      <c r="F4" s="347"/>
      <c r="G4" s="347"/>
    </row>
    <row r="6" spans="1:16" ht="22.8">
      <c r="A6" s="260" t="s">
        <v>1065</v>
      </c>
      <c r="B6" s="260" t="s">
        <v>1066</v>
      </c>
      <c r="C6" s="261" t="s">
        <v>1067</v>
      </c>
      <c r="D6" s="262" t="s">
        <v>4</v>
      </c>
      <c r="E6" s="263">
        <v>1</v>
      </c>
      <c r="G6" s="263">
        <f>E6*F6</f>
        <v>0</v>
      </c>
    </row>
    <row r="8" spans="1:16" ht="136.80000000000001">
      <c r="A8" s="260" t="s">
        <v>1068</v>
      </c>
      <c r="B8" s="260" t="s">
        <v>1069</v>
      </c>
      <c r="C8" s="261" t="s">
        <v>1070</v>
      </c>
    </row>
    <row r="10" spans="1:16" ht="91.2">
      <c r="A10" s="260" t="s">
        <v>1071</v>
      </c>
      <c r="B10" s="260" t="s">
        <v>1072</v>
      </c>
      <c r="C10" s="261" t="s">
        <v>1073</v>
      </c>
    </row>
    <row r="12" spans="1:16" ht="68.400000000000006">
      <c r="A12" s="260" t="s">
        <v>1074</v>
      </c>
      <c r="B12" s="260" t="s">
        <v>1075</v>
      </c>
      <c r="C12" s="261" t="s">
        <v>1076</v>
      </c>
    </row>
    <row r="14" spans="1:16" ht="57">
      <c r="A14" s="260" t="s">
        <v>1077</v>
      </c>
      <c r="B14" s="260" t="s">
        <v>1078</v>
      </c>
      <c r="C14" s="261" t="s">
        <v>1079</v>
      </c>
    </row>
    <row r="16" spans="1:16" ht="57">
      <c r="A16" s="260" t="s">
        <v>1080</v>
      </c>
      <c r="B16" s="260" t="s">
        <v>1081</v>
      </c>
      <c r="C16" s="261" t="s">
        <v>1082</v>
      </c>
    </row>
    <row r="18" spans="1:7" ht="34.200000000000003">
      <c r="A18" s="260" t="s">
        <v>1083</v>
      </c>
      <c r="B18" s="260" t="s">
        <v>1084</v>
      </c>
      <c r="C18" s="261" t="s">
        <v>1085</v>
      </c>
    </row>
    <row r="20" spans="1:7" ht="45.6">
      <c r="A20" s="260" t="s">
        <v>1086</v>
      </c>
      <c r="B20" s="260" t="s">
        <v>1087</v>
      </c>
      <c r="C20" s="261" t="s">
        <v>1088</v>
      </c>
    </row>
    <row r="22" spans="1:7" ht="102.6">
      <c r="A22" s="260" t="s">
        <v>1089</v>
      </c>
      <c r="B22" s="260" t="s">
        <v>1090</v>
      </c>
      <c r="C22" s="261" t="s">
        <v>1091</v>
      </c>
    </row>
    <row r="24" spans="1:7" ht="45.6">
      <c r="A24" s="260" t="s">
        <v>1092</v>
      </c>
      <c r="B24" s="260" t="s">
        <v>1093</v>
      </c>
      <c r="C24" s="261" t="s">
        <v>1094</v>
      </c>
      <c r="D24" s="262" t="s">
        <v>852</v>
      </c>
      <c r="E24" s="263">
        <v>15</v>
      </c>
      <c r="G24" s="263">
        <f>E24*F24</f>
        <v>0</v>
      </c>
    </row>
    <row r="26" spans="1:7" ht="45.6">
      <c r="A26" s="260" t="s">
        <v>1095</v>
      </c>
      <c r="B26" s="260" t="s">
        <v>1096</v>
      </c>
      <c r="C26" s="261" t="s">
        <v>1097</v>
      </c>
      <c r="D26" s="262" t="s">
        <v>852</v>
      </c>
      <c r="E26" s="263">
        <v>15</v>
      </c>
      <c r="G26" s="263">
        <f>E26*F26</f>
        <v>0</v>
      </c>
    </row>
    <row r="28" spans="1:7" ht="34.200000000000003">
      <c r="A28" s="260" t="s">
        <v>1098</v>
      </c>
      <c r="B28" s="260" t="s">
        <v>1099</v>
      </c>
      <c r="C28" s="261" t="s">
        <v>1100</v>
      </c>
      <c r="D28" s="262" t="s">
        <v>2</v>
      </c>
      <c r="E28" s="263">
        <v>5</v>
      </c>
      <c r="G28" s="263">
        <f>E28*F28</f>
        <v>0</v>
      </c>
    </row>
    <row r="30" spans="1:7" ht="45.6">
      <c r="A30" s="260" t="s">
        <v>1101</v>
      </c>
      <c r="B30" s="260" t="s">
        <v>1102</v>
      </c>
      <c r="C30" s="261" t="s">
        <v>1103</v>
      </c>
      <c r="D30" s="262" t="s">
        <v>2</v>
      </c>
      <c r="E30" s="263">
        <v>1</v>
      </c>
      <c r="G30" s="263">
        <f>E30*F30</f>
        <v>0</v>
      </c>
    </row>
    <row r="32" spans="1:7" ht="34.200000000000003">
      <c r="A32" s="260" t="s">
        <v>1104</v>
      </c>
      <c r="B32" s="260" t="s">
        <v>1105</v>
      </c>
      <c r="C32" s="261" t="s">
        <v>1106</v>
      </c>
      <c r="D32" s="262" t="s">
        <v>2</v>
      </c>
      <c r="E32" s="263">
        <v>2</v>
      </c>
      <c r="G32" s="263">
        <f>E32*F32</f>
        <v>0</v>
      </c>
    </row>
    <row r="34" spans="1:7" ht="34.200000000000003">
      <c r="A34" s="260" t="s">
        <v>1107</v>
      </c>
      <c r="B34" s="260" t="s">
        <v>1108</v>
      </c>
      <c r="C34" s="261" t="s">
        <v>1109</v>
      </c>
      <c r="D34" s="262" t="s">
        <v>2</v>
      </c>
      <c r="E34" s="263">
        <v>4</v>
      </c>
      <c r="G34" s="263">
        <f>E34*F34</f>
        <v>0</v>
      </c>
    </row>
    <row r="36" spans="1:7" ht="45.6">
      <c r="A36" s="260" t="s">
        <v>1110</v>
      </c>
      <c r="B36" s="260" t="s">
        <v>1111</v>
      </c>
      <c r="C36" s="261" t="s">
        <v>1112</v>
      </c>
      <c r="D36" s="262" t="s">
        <v>2</v>
      </c>
      <c r="E36" s="263">
        <v>2</v>
      </c>
      <c r="G36" s="263">
        <f>E36*F36</f>
        <v>0</v>
      </c>
    </row>
    <row r="38" spans="1:7" ht="68.400000000000006">
      <c r="A38" s="260" t="s">
        <v>1113</v>
      </c>
      <c r="B38" s="260" t="s">
        <v>1114</v>
      </c>
      <c r="C38" s="261" t="s">
        <v>1115</v>
      </c>
      <c r="D38" s="262" t="s">
        <v>852</v>
      </c>
      <c r="E38" s="263">
        <v>4</v>
      </c>
      <c r="G38" s="263">
        <f>E38*F38</f>
        <v>0</v>
      </c>
    </row>
    <row r="40" spans="1:7" ht="57">
      <c r="A40" s="260" t="s">
        <v>1116</v>
      </c>
      <c r="B40" s="260" t="s">
        <v>1117</v>
      </c>
      <c r="C40" s="261" t="s">
        <v>1118</v>
      </c>
      <c r="D40" s="262" t="s">
        <v>852</v>
      </c>
      <c r="E40" s="263">
        <v>4</v>
      </c>
      <c r="G40" s="263">
        <f>E40*F40</f>
        <v>0</v>
      </c>
    </row>
    <row r="41" spans="1:7">
      <c r="A41" s="260" t="s">
        <v>1119</v>
      </c>
      <c r="G41" s="263">
        <f>SUM(G6:G40)</f>
        <v>0</v>
      </c>
    </row>
    <row r="43" spans="1:7">
      <c r="A43" s="344" t="s">
        <v>1120</v>
      </c>
      <c r="B43" s="344"/>
      <c r="C43" s="345"/>
      <c r="D43" s="346"/>
      <c r="E43" s="347"/>
      <c r="F43" s="347"/>
      <c r="G43" s="347"/>
    </row>
    <row r="45" spans="1:7" ht="57">
      <c r="A45" s="260" t="s">
        <v>1121</v>
      </c>
      <c r="B45" s="260" t="s">
        <v>1122</v>
      </c>
      <c r="C45" s="261" t="s">
        <v>1123</v>
      </c>
      <c r="D45" s="262" t="s">
        <v>852</v>
      </c>
      <c r="E45" s="263">
        <v>410</v>
      </c>
      <c r="G45" s="263">
        <f>E45*F45</f>
        <v>0</v>
      </c>
    </row>
    <row r="47" spans="1:7" ht="22.8">
      <c r="A47" s="260" t="s">
        <v>1124</v>
      </c>
      <c r="B47" s="260" t="s">
        <v>1125</v>
      </c>
      <c r="C47" s="261" t="s">
        <v>1126</v>
      </c>
      <c r="D47" s="262" t="s">
        <v>1127</v>
      </c>
      <c r="E47" s="263">
        <v>8</v>
      </c>
      <c r="G47" s="263">
        <f>E47*F47</f>
        <v>0</v>
      </c>
    </row>
    <row r="49" spans="1:7" ht="91.2">
      <c r="A49" s="260" t="s">
        <v>1128</v>
      </c>
      <c r="B49" s="260" t="s">
        <v>1129</v>
      </c>
      <c r="C49" s="261" t="s">
        <v>1130</v>
      </c>
      <c r="D49" s="262" t="s">
        <v>2</v>
      </c>
      <c r="E49" s="263">
        <v>1</v>
      </c>
      <c r="G49" s="263">
        <f>E49*F49</f>
        <v>0</v>
      </c>
    </row>
    <row r="51" spans="1:7" ht="57">
      <c r="A51" s="260" t="s">
        <v>1131</v>
      </c>
      <c r="B51" s="260" t="s">
        <v>1132</v>
      </c>
      <c r="C51" s="261" t="s">
        <v>1133</v>
      </c>
      <c r="D51" s="262" t="s">
        <v>1</v>
      </c>
      <c r="E51" s="263">
        <v>40</v>
      </c>
      <c r="G51" s="263">
        <f>E51*F51</f>
        <v>0</v>
      </c>
    </row>
    <row r="53" spans="1:7" ht="22.8">
      <c r="A53" s="260" t="s">
        <v>1134</v>
      </c>
      <c r="B53" s="260" t="s">
        <v>1135</v>
      </c>
      <c r="C53" s="261" t="s">
        <v>1136</v>
      </c>
      <c r="D53" s="262" t="s">
        <v>1</v>
      </c>
      <c r="E53" s="263">
        <v>40</v>
      </c>
      <c r="G53" s="263">
        <f>E53*F53</f>
        <v>0</v>
      </c>
    </row>
    <row r="55" spans="1:7" ht="34.200000000000003">
      <c r="A55" s="260" t="s">
        <v>1137</v>
      </c>
      <c r="B55" s="260" t="s">
        <v>1138</v>
      </c>
      <c r="C55" s="261" t="s">
        <v>1139</v>
      </c>
      <c r="D55" s="262" t="s">
        <v>852</v>
      </c>
      <c r="E55" s="263">
        <v>55</v>
      </c>
      <c r="G55" s="263">
        <f>E55*F55</f>
        <v>0</v>
      </c>
    </row>
    <row r="57" spans="1:7" ht="68.400000000000006">
      <c r="A57" s="260" t="s">
        <v>1140</v>
      </c>
      <c r="B57" s="260" t="s">
        <v>1141</v>
      </c>
      <c r="C57" s="261" t="s">
        <v>1142</v>
      </c>
      <c r="D57" s="262" t="s">
        <v>2</v>
      </c>
      <c r="E57" s="263">
        <v>1000</v>
      </c>
      <c r="G57" s="263">
        <f>E57*F57</f>
        <v>0</v>
      </c>
    </row>
    <row r="59" spans="1:7" ht="57">
      <c r="A59" s="260" t="s">
        <v>1143</v>
      </c>
      <c r="B59" s="260" t="s">
        <v>1144</v>
      </c>
      <c r="C59" s="261" t="s">
        <v>1145</v>
      </c>
      <c r="D59" s="262" t="s">
        <v>2</v>
      </c>
      <c r="E59" s="263">
        <v>12</v>
      </c>
      <c r="G59" s="263">
        <f>E59*F59</f>
        <v>0</v>
      </c>
    </row>
    <row r="61" spans="1:7" ht="57">
      <c r="A61" s="260" t="s">
        <v>1146</v>
      </c>
      <c r="B61" s="260" t="s">
        <v>1147</v>
      </c>
      <c r="C61" s="261" t="s">
        <v>1148</v>
      </c>
      <c r="D61" s="262" t="s">
        <v>2</v>
      </c>
      <c r="E61" s="263">
        <v>8</v>
      </c>
      <c r="G61" s="263">
        <f>E61*F61</f>
        <v>0</v>
      </c>
    </row>
    <row r="63" spans="1:7" ht="22.8">
      <c r="A63" s="260" t="s">
        <v>1149</v>
      </c>
      <c r="B63" s="260" t="s">
        <v>1150</v>
      </c>
      <c r="C63" s="261" t="s">
        <v>1151</v>
      </c>
      <c r="D63" s="262" t="s">
        <v>2</v>
      </c>
      <c r="E63" s="263">
        <v>12</v>
      </c>
      <c r="G63" s="263">
        <f>E63*F63</f>
        <v>0</v>
      </c>
    </row>
    <row r="65" spans="1:7" ht="57">
      <c r="A65" s="260" t="s">
        <v>1152</v>
      </c>
      <c r="B65" s="260" t="s">
        <v>1153</v>
      </c>
      <c r="C65" s="261" t="s">
        <v>1154</v>
      </c>
      <c r="D65" s="262" t="s">
        <v>2</v>
      </c>
      <c r="E65" s="263">
        <v>1</v>
      </c>
      <c r="G65" s="263">
        <f>E65*F65</f>
        <v>0</v>
      </c>
    </row>
    <row r="67" spans="1:7" ht="79.8">
      <c r="A67" s="260" t="s">
        <v>1155</v>
      </c>
      <c r="B67" s="260" t="s">
        <v>1156</v>
      </c>
      <c r="C67" s="261" t="s">
        <v>1157</v>
      </c>
      <c r="D67" s="262" t="s">
        <v>2</v>
      </c>
      <c r="E67" s="263">
        <v>1</v>
      </c>
      <c r="G67" s="263">
        <f>E67*F67</f>
        <v>0</v>
      </c>
    </row>
    <row r="68" spans="1:7">
      <c r="A68" s="260" t="s">
        <v>1119</v>
      </c>
      <c r="G68" s="263">
        <f>SUM(G45:G67)</f>
        <v>0</v>
      </c>
    </row>
    <row r="70" spans="1:7">
      <c r="A70" s="344" t="s">
        <v>1158</v>
      </c>
      <c r="B70" s="344"/>
      <c r="C70" s="345"/>
      <c r="D70" s="346"/>
      <c r="E70" s="347"/>
      <c r="F70" s="347"/>
      <c r="G70" s="347"/>
    </row>
    <row r="72" spans="1:7">
      <c r="A72" s="260" t="s">
        <v>1159</v>
      </c>
      <c r="B72" s="260" t="s">
        <v>1160</v>
      </c>
      <c r="C72" s="261" t="s">
        <v>1161</v>
      </c>
      <c r="D72" s="262" t="s">
        <v>4</v>
      </c>
      <c r="E72" s="263">
        <v>1</v>
      </c>
      <c r="G72" s="263">
        <f>E72*F72</f>
        <v>0</v>
      </c>
    </row>
    <row r="74" spans="1:7" ht="205.2">
      <c r="A74" s="260" t="s">
        <v>1162</v>
      </c>
      <c r="B74" s="260" t="s">
        <v>1163</v>
      </c>
      <c r="C74" s="261" t="s">
        <v>1164</v>
      </c>
    </row>
    <row r="76" spans="1:7" ht="91.2">
      <c r="A76" s="260" t="s">
        <v>1165</v>
      </c>
      <c r="B76" s="260" t="s">
        <v>1166</v>
      </c>
      <c r="C76" s="261" t="s">
        <v>1167</v>
      </c>
    </row>
    <row r="78" spans="1:7" ht="57">
      <c r="A78" s="260" t="s">
        <v>1168</v>
      </c>
      <c r="B78" s="260" t="s">
        <v>1169</v>
      </c>
      <c r="C78" s="261" t="s">
        <v>1170</v>
      </c>
    </row>
    <row r="80" spans="1:7" ht="34.200000000000003">
      <c r="A80" s="260" t="s">
        <v>1171</v>
      </c>
      <c r="B80" s="260" t="s">
        <v>1172</v>
      </c>
      <c r="C80" s="261" t="s">
        <v>1173</v>
      </c>
    </row>
    <row r="82" spans="1:7" ht="22.8">
      <c r="A82" s="260" t="s">
        <v>1174</v>
      </c>
      <c r="B82" s="260" t="s">
        <v>1175</v>
      </c>
      <c r="C82" s="261" t="s">
        <v>1176</v>
      </c>
    </row>
    <row r="84" spans="1:7">
      <c r="A84" s="260" t="s">
        <v>1177</v>
      </c>
      <c r="B84" s="260" t="s">
        <v>1178</v>
      </c>
      <c r="C84" s="261" t="s">
        <v>1179</v>
      </c>
      <c r="D84" s="262" t="s">
        <v>4</v>
      </c>
      <c r="E84" s="263">
        <v>1</v>
      </c>
      <c r="G84" s="263">
        <f>E84*F84</f>
        <v>0</v>
      </c>
    </row>
    <row r="86" spans="1:7" ht="205.2">
      <c r="A86" s="260" t="s">
        <v>1180</v>
      </c>
      <c r="B86" s="260" t="s">
        <v>1181</v>
      </c>
      <c r="C86" s="261" t="s">
        <v>1182</v>
      </c>
    </row>
    <row r="88" spans="1:7" ht="91.2">
      <c r="A88" s="260" t="s">
        <v>1183</v>
      </c>
      <c r="B88" s="260" t="s">
        <v>1184</v>
      </c>
      <c r="C88" s="261" t="s">
        <v>1167</v>
      </c>
    </row>
    <row r="90" spans="1:7" ht="57">
      <c r="A90" s="260" t="s">
        <v>1185</v>
      </c>
      <c r="B90" s="260" t="s">
        <v>1169</v>
      </c>
      <c r="C90" s="261" t="s">
        <v>1170</v>
      </c>
    </row>
    <row r="92" spans="1:7" ht="34.200000000000003">
      <c r="A92" s="260" t="s">
        <v>1186</v>
      </c>
      <c r="B92" s="260" t="s">
        <v>1172</v>
      </c>
      <c r="C92" s="261" t="s">
        <v>1173</v>
      </c>
    </row>
    <row r="94" spans="1:7" ht="22.8">
      <c r="A94" s="260" t="s">
        <v>1187</v>
      </c>
      <c r="B94" s="260" t="s">
        <v>1175</v>
      </c>
      <c r="C94" s="261" t="s">
        <v>1176</v>
      </c>
    </row>
    <row r="96" spans="1:7" ht="68.400000000000006">
      <c r="A96" s="260" t="s">
        <v>1188</v>
      </c>
      <c r="B96" s="260" t="s">
        <v>1189</v>
      </c>
      <c r="C96" s="261" t="s">
        <v>1190</v>
      </c>
      <c r="D96" s="262" t="s">
        <v>2</v>
      </c>
      <c r="E96" s="263">
        <v>2</v>
      </c>
      <c r="G96" s="263">
        <f>E96*F96</f>
        <v>0</v>
      </c>
    </row>
    <row r="97" spans="1:7">
      <c r="A97" s="260" t="s">
        <v>1119</v>
      </c>
      <c r="G97" s="263">
        <f>SUM(G72:G96)</f>
        <v>0</v>
      </c>
    </row>
    <row r="99" spans="1:7">
      <c r="A99" s="344" t="s">
        <v>1191</v>
      </c>
      <c r="B99" s="344"/>
      <c r="C99" s="345"/>
      <c r="D99" s="346"/>
      <c r="E99" s="347"/>
      <c r="F99" s="347"/>
      <c r="G99" s="347"/>
    </row>
    <row r="101" spans="1:7">
      <c r="A101" s="260" t="s">
        <v>1192</v>
      </c>
      <c r="B101" s="260" t="s">
        <v>1193</v>
      </c>
      <c r="C101" s="261" t="s">
        <v>1194</v>
      </c>
      <c r="D101" s="262" t="s">
        <v>4</v>
      </c>
      <c r="E101" s="263">
        <v>1</v>
      </c>
      <c r="G101" s="263">
        <f>E101*F101</f>
        <v>0</v>
      </c>
    </row>
    <row r="103" spans="1:7" ht="57">
      <c r="A103" s="260" t="s">
        <v>1195</v>
      </c>
      <c r="B103" s="260" t="s">
        <v>1196</v>
      </c>
      <c r="C103" s="261" t="s">
        <v>1197</v>
      </c>
    </row>
    <row r="105" spans="1:7" ht="239.4">
      <c r="A105" s="260" t="s">
        <v>1198</v>
      </c>
      <c r="B105" s="260" t="s">
        <v>1199</v>
      </c>
      <c r="C105" s="261" t="s">
        <v>1200</v>
      </c>
    </row>
    <row r="107" spans="1:7" ht="45.6">
      <c r="A107" s="260" t="s">
        <v>1201</v>
      </c>
      <c r="B107" s="260" t="s">
        <v>1093</v>
      </c>
      <c r="C107" s="261" t="s">
        <v>1202</v>
      </c>
    </row>
    <row r="109" spans="1:7">
      <c r="A109" s="260" t="s">
        <v>1203</v>
      </c>
      <c r="B109" s="260" t="s">
        <v>1096</v>
      </c>
      <c r="C109" s="261" t="s">
        <v>1204</v>
      </c>
    </row>
    <row r="110" spans="1:7">
      <c r="A110" s="260" t="s">
        <v>1119</v>
      </c>
      <c r="G110" s="263">
        <f>SUM(G101:G109)</f>
        <v>0</v>
      </c>
    </row>
    <row r="112" spans="1:7">
      <c r="A112" s="344" t="s">
        <v>1205</v>
      </c>
      <c r="B112" s="344"/>
      <c r="C112" s="345"/>
      <c r="D112" s="346"/>
      <c r="E112" s="347"/>
      <c r="F112" s="347"/>
      <c r="G112" s="347"/>
    </row>
    <row r="114" spans="1:7">
      <c r="A114" s="260" t="s">
        <v>1206</v>
      </c>
      <c r="B114" s="260" t="s">
        <v>1207</v>
      </c>
      <c r="C114" s="261" t="s">
        <v>1208</v>
      </c>
      <c r="D114" s="262" t="s">
        <v>4</v>
      </c>
      <c r="E114" s="263">
        <v>1</v>
      </c>
      <c r="G114" s="263">
        <f>E114*F114</f>
        <v>0</v>
      </c>
    </row>
    <row r="116" spans="1:7" ht="68.400000000000006">
      <c r="A116" s="260" t="s">
        <v>1209</v>
      </c>
      <c r="B116" s="260" t="s">
        <v>1210</v>
      </c>
      <c r="C116" s="261" t="s">
        <v>1211</v>
      </c>
    </row>
    <row r="118" spans="1:7">
      <c r="A118" s="260" t="s">
        <v>1212</v>
      </c>
      <c r="B118" s="260" t="s">
        <v>1213</v>
      </c>
      <c r="C118" s="261" t="s">
        <v>1214</v>
      </c>
      <c r="D118" s="262" t="s">
        <v>4</v>
      </c>
      <c r="E118" s="263">
        <v>1</v>
      </c>
      <c r="G118" s="263">
        <f>E118*F118</f>
        <v>0</v>
      </c>
    </row>
    <row r="120" spans="1:7" ht="68.400000000000006">
      <c r="A120" s="260" t="s">
        <v>1215</v>
      </c>
      <c r="B120" s="260" t="s">
        <v>1216</v>
      </c>
      <c r="C120" s="261" t="s">
        <v>1217</v>
      </c>
    </row>
    <row r="122" spans="1:7" ht="68.400000000000006">
      <c r="A122" s="260" t="s">
        <v>1218</v>
      </c>
      <c r="B122" s="260" t="s">
        <v>1114</v>
      </c>
      <c r="C122" s="261" t="s">
        <v>1219</v>
      </c>
    </row>
    <row r="124" spans="1:7" ht="57">
      <c r="A124" s="260" t="s">
        <v>1220</v>
      </c>
      <c r="B124" s="260" t="s">
        <v>1221</v>
      </c>
      <c r="C124" s="261" t="s">
        <v>1222</v>
      </c>
    </row>
    <row r="126" spans="1:7" ht="57">
      <c r="A126" s="260" t="s">
        <v>1223</v>
      </c>
      <c r="B126" s="260" t="s">
        <v>1224</v>
      </c>
      <c r="C126" s="261" t="s">
        <v>1225</v>
      </c>
    </row>
    <row r="128" spans="1:7">
      <c r="A128" s="260" t="s">
        <v>1226</v>
      </c>
      <c r="B128" s="260" t="s">
        <v>1227</v>
      </c>
      <c r="C128" s="261" t="s">
        <v>1228</v>
      </c>
      <c r="D128" s="262" t="s">
        <v>4</v>
      </c>
      <c r="E128" s="263">
        <v>1</v>
      </c>
      <c r="G128" s="263">
        <f>E128*F128</f>
        <v>0</v>
      </c>
    </row>
    <row r="130" spans="1:7" ht="68.400000000000006">
      <c r="A130" s="260" t="s">
        <v>1229</v>
      </c>
      <c r="B130" s="260" t="s">
        <v>1230</v>
      </c>
      <c r="C130" s="261" t="s">
        <v>1231</v>
      </c>
    </row>
    <row r="132" spans="1:7" ht="22.8">
      <c r="A132" s="260" t="s">
        <v>1232</v>
      </c>
      <c r="B132" s="260" t="s">
        <v>1233</v>
      </c>
      <c r="C132" s="261" t="s">
        <v>1234</v>
      </c>
    </row>
    <row r="133" spans="1:7">
      <c r="A133" s="260" t="s">
        <v>1119</v>
      </c>
      <c r="G133" s="263">
        <f>SUM(G114:G132)</f>
        <v>0</v>
      </c>
    </row>
    <row r="135" spans="1:7">
      <c r="A135" s="344" t="s">
        <v>1235</v>
      </c>
      <c r="B135" s="344"/>
      <c r="C135" s="345"/>
      <c r="D135" s="346"/>
      <c r="E135" s="347"/>
      <c r="F135" s="347"/>
      <c r="G135" s="347"/>
    </row>
    <row r="137" spans="1:7" ht="34.200000000000003">
      <c r="A137" s="260" t="s">
        <v>1236</v>
      </c>
      <c r="B137" s="260" t="s">
        <v>1237</v>
      </c>
      <c r="C137" s="261" t="s">
        <v>1238</v>
      </c>
      <c r="D137" s="262" t="s">
        <v>1127</v>
      </c>
      <c r="E137" s="263">
        <v>100</v>
      </c>
      <c r="G137" s="263">
        <f>E137*F137</f>
        <v>0</v>
      </c>
    </row>
    <row r="139" spans="1:7" ht="125.4">
      <c r="A139" s="260" t="s">
        <v>1239</v>
      </c>
      <c r="B139" s="260" t="s">
        <v>1240</v>
      </c>
      <c r="C139" s="261" t="s">
        <v>1241</v>
      </c>
      <c r="D139" s="262" t="s">
        <v>2</v>
      </c>
      <c r="E139" s="263">
        <v>1</v>
      </c>
      <c r="G139" s="263">
        <f>E139*F139</f>
        <v>0</v>
      </c>
    </row>
    <row r="141" spans="1:7" ht="45.6">
      <c r="A141" s="260" t="s">
        <v>1242</v>
      </c>
      <c r="B141" s="260" t="s">
        <v>1243</v>
      </c>
      <c r="C141" s="261" t="s">
        <v>1244</v>
      </c>
      <c r="D141" s="262" t="s">
        <v>2</v>
      </c>
      <c r="E141" s="263">
        <v>1</v>
      </c>
      <c r="G141" s="263">
        <f>E141*F141</f>
        <v>0</v>
      </c>
    </row>
    <row r="143" spans="1:7" ht="68.400000000000006">
      <c r="A143" s="260" t="s">
        <v>1245</v>
      </c>
      <c r="B143" s="260" t="s">
        <v>1246</v>
      </c>
      <c r="C143" s="261" t="s">
        <v>1247</v>
      </c>
      <c r="D143" s="262" t="s">
        <v>2</v>
      </c>
      <c r="E143" s="263">
        <v>1</v>
      </c>
      <c r="G143" s="263">
        <f>E143*F143</f>
        <v>0</v>
      </c>
    </row>
    <row r="144" spans="1:7">
      <c r="A144" s="260" t="s">
        <v>1119</v>
      </c>
      <c r="G144" s="263">
        <f>SUM(G137:G143)</f>
        <v>0</v>
      </c>
    </row>
    <row r="149" spans="1:7">
      <c r="A149" s="260" t="s">
        <v>1248</v>
      </c>
    </row>
    <row r="151" spans="1:7">
      <c r="A151" s="260" t="str">
        <f>+A4</f>
        <v>1.1. Toplotna črpalka</v>
      </c>
      <c r="G151" s="263">
        <f>+G41</f>
        <v>0</v>
      </c>
    </row>
    <row r="152" spans="1:7">
      <c r="A152" s="260" t="str">
        <f>+A43</f>
        <v>1.2. Talno ogrevanje/hlajenje</v>
      </c>
      <c r="G152" s="263">
        <f>+G68</f>
        <v>0</v>
      </c>
    </row>
    <row r="153" spans="1:7">
      <c r="A153" s="260" t="str">
        <f>+A70</f>
        <v>1.3. Konvektorsko ogrevajne/hlajenje</v>
      </c>
      <c r="G153" s="263">
        <f>+G97</f>
        <v>0</v>
      </c>
    </row>
    <row r="154" spans="1:7">
      <c r="A154" s="260" t="str">
        <f>+A99</f>
        <v>1.4. Klimatska naprava</v>
      </c>
      <c r="G154" s="263">
        <f>+G110</f>
        <v>0</v>
      </c>
    </row>
    <row r="155" spans="1:7">
      <c r="A155" s="260" t="str">
        <f>+A112</f>
        <v>1.5. Razvod</v>
      </c>
      <c r="G155" s="263">
        <f>+G133</f>
        <v>0</v>
      </c>
    </row>
    <row r="156" spans="1:7">
      <c r="A156" s="348" t="str">
        <f>+A135</f>
        <v>1.6. Splošno</v>
      </c>
      <c r="B156" s="348"/>
      <c r="C156" s="349"/>
      <c r="D156" s="350"/>
      <c r="E156" s="351"/>
      <c r="F156" s="351"/>
      <c r="G156" s="351">
        <f>+G144</f>
        <v>0</v>
      </c>
    </row>
    <row r="157" spans="1:7">
      <c r="A157" s="260" t="s">
        <v>1056</v>
      </c>
      <c r="G157" s="263">
        <f>SUM(G151:G156)</f>
        <v>0</v>
      </c>
    </row>
  </sheetData>
  <pageMargins left="0.78740157480314965" right="0.31496062992125984" top="0.74803149606299213" bottom="0.78740157480314965" header="0.31496062992125984" footer="0.31496062992125984"/>
  <pageSetup paperSize="9" scale="99" orientation="portrait" r:id="rId1"/>
  <headerFooter>
    <oddHeader>&amp;R&amp;10Stran &amp;P od &amp;N</oddHeader>
    <oddFooter>&amp;L&amp;8&amp;K00-049Program PoKaL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
    <tabColor theme="3" tint="0.39997558519241921"/>
  </sheetPr>
  <dimension ref="A1:Q59"/>
  <sheetViews>
    <sheetView showZeros="0" zoomScaleNormal="100" zoomScaleSheetLayoutView="91" workbookViewId="0">
      <pane ySplit="1" topLeftCell="A38" activePane="bottomLeft" state="frozen"/>
      <selection activeCell="H27" sqref="H27"/>
      <selection pane="bottomLeft" activeCell="I27" sqref="I27"/>
    </sheetView>
  </sheetViews>
  <sheetFormatPr defaultRowHeight="13.8"/>
  <cols>
    <col min="1" max="1" width="9.109375" style="260" customWidth="1"/>
    <col min="2" max="2" width="0.33203125" style="260" customWidth="1"/>
    <col min="3" max="3" width="48" style="261" customWidth="1"/>
    <col min="4" max="4" width="4.109375" style="262" customWidth="1"/>
    <col min="5" max="5" width="8" style="263" bestFit="1" customWidth="1"/>
    <col min="6" max="6" width="11.109375" style="263" customWidth="1"/>
    <col min="7" max="7" width="12.33203125" style="263" customWidth="1"/>
    <col min="8" max="8" width="8.88671875" style="257" customWidth="1"/>
    <col min="9" max="9" width="41.6640625" style="257" customWidth="1"/>
    <col min="10" max="10" width="12.44140625" style="257" customWidth="1"/>
    <col min="11" max="11" width="10.109375" style="258" customWidth="1"/>
    <col min="12" max="12" width="4.88671875" style="257" customWidth="1"/>
    <col min="13" max="13" width="10.109375" style="259" customWidth="1"/>
    <col min="14" max="14" width="4.88671875" style="259" customWidth="1"/>
    <col min="15" max="15" width="11.44140625" style="259" customWidth="1"/>
    <col min="16" max="17" width="10.109375" style="257" customWidth="1"/>
    <col min="18" max="253" width="9" style="243"/>
    <col min="254" max="254" width="9.109375" style="243" customWidth="1"/>
    <col min="255" max="255" width="0.33203125" style="243" customWidth="1"/>
    <col min="256" max="256" width="48" style="243" customWidth="1"/>
    <col min="257" max="257" width="4.109375" style="243" customWidth="1"/>
    <col min="258" max="258" width="8.6640625" style="243" customWidth="1"/>
    <col min="259" max="260" width="0.44140625" style="243" customWidth="1"/>
    <col min="261" max="261" width="10.44140625" style="243" customWidth="1"/>
    <col min="262" max="262" width="12.33203125" style="243" customWidth="1"/>
    <col min="263" max="263" width="2" style="243" customWidth="1"/>
    <col min="264" max="264" width="8.88671875" style="243" customWidth="1"/>
    <col min="265" max="265" width="41.6640625" style="243" customWidth="1"/>
    <col min="266" max="266" width="12.44140625" style="243" customWidth="1"/>
    <col min="267" max="267" width="10.109375" style="243" customWidth="1"/>
    <col min="268" max="268" width="4.88671875" style="243" customWidth="1"/>
    <col min="269" max="269" width="10.109375" style="243" customWidth="1"/>
    <col min="270" max="270" width="4.88671875" style="243" customWidth="1"/>
    <col min="271" max="271" width="11.44140625" style="243" customWidth="1"/>
    <col min="272" max="273" width="10.109375" style="243" customWidth="1"/>
    <col min="274" max="509" width="9" style="243"/>
    <col min="510" max="510" width="9.109375" style="243" customWidth="1"/>
    <col min="511" max="511" width="0.33203125" style="243" customWidth="1"/>
    <col min="512" max="512" width="48" style="243" customWidth="1"/>
    <col min="513" max="513" width="4.109375" style="243" customWidth="1"/>
    <col min="514" max="514" width="8.6640625" style="243" customWidth="1"/>
    <col min="515" max="516" width="0.44140625" style="243" customWidth="1"/>
    <col min="517" max="517" width="10.44140625" style="243" customWidth="1"/>
    <col min="518" max="518" width="12.33203125" style="243" customWidth="1"/>
    <col min="519" max="519" width="2" style="243" customWidth="1"/>
    <col min="520" max="520" width="8.88671875" style="243" customWidth="1"/>
    <col min="521" max="521" width="41.6640625" style="243" customWidth="1"/>
    <col min="522" max="522" width="12.44140625" style="243" customWidth="1"/>
    <col min="523" max="523" width="10.109375" style="243" customWidth="1"/>
    <col min="524" max="524" width="4.88671875" style="243" customWidth="1"/>
    <col min="525" max="525" width="10.109375" style="243" customWidth="1"/>
    <col min="526" max="526" width="4.88671875" style="243" customWidth="1"/>
    <col min="527" max="527" width="11.44140625" style="243" customWidth="1"/>
    <col min="528" max="529" width="10.109375" style="243" customWidth="1"/>
    <col min="530" max="765" width="9" style="243"/>
    <col min="766" max="766" width="9.109375" style="243" customWidth="1"/>
    <col min="767" max="767" width="0.33203125" style="243" customWidth="1"/>
    <col min="768" max="768" width="48" style="243" customWidth="1"/>
    <col min="769" max="769" width="4.109375" style="243" customWidth="1"/>
    <col min="770" max="770" width="8.6640625" style="243" customWidth="1"/>
    <col min="771" max="772" width="0.44140625" style="243" customWidth="1"/>
    <col min="773" max="773" width="10.44140625" style="243" customWidth="1"/>
    <col min="774" max="774" width="12.33203125" style="243" customWidth="1"/>
    <col min="775" max="775" width="2" style="243" customWidth="1"/>
    <col min="776" max="776" width="8.88671875" style="243" customWidth="1"/>
    <col min="777" max="777" width="41.6640625" style="243" customWidth="1"/>
    <col min="778" max="778" width="12.44140625" style="243" customWidth="1"/>
    <col min="779" max="779" width="10.109375" style="243" customWidth="1"/>
    <col min="780" max="780" width="4.88671875" style="243" customWidth="1"/>
    <col min="781" max="781" width="10.109375" style="243" customWidth="1"/>
    <col min="782" max="782" width="4.88671875" style="243" customWidth="1"/>
    <col min="783" max="783" width="11.44140625" style="243" customWidth="1"/>
    <col min="784" max="785" width="10.109375" style="243" customWidth="1"/>
    <col min="786" max="1021" width="9" style="243"/>
    <col min="1022" max="1022" width="9.109375" style="243" customWidth="1"/>
    <col min="1023" max="1023" width="0.33203125" style="243" customWidth="1"/>
    <col min="1024" max="1024" width="48" style="243" customWidth="1"/>
    <col min="1025" max="1025" width="4.109375" style="243" customWidth="1"/>
    <col min="1026" max="1026" width="8.6640625" style="243" customWidth="1"/>
    <col min="1027" max="1028" width="0.44140625" style="243" customWidth="1"/>
    <col min="1029" max="1029" width="10.44140625" style="243" customWidth="1"/>
    <col min="1030" max="1030" width="12.33203125" style="243" customWidth="1"/>
    <col min="1031" max="1031" width="2" style="243" customWidth="1"/>
    <col min="1032" max="1032" width="8.88671875" style="243" customWidth="1"/>
    <col min="1033" max="1033" width="41.6640625" style="243" customWidth="1"/>
    <col min="1034" max="1034" width="12.44140625" style="243" customWidth="1"/>
    <col min="1035" max="1035" width="10.109375" style="243" customWidth="1"/>
    <col min="1036" max="1036" width="4.88671875" style="243" customWidth="1"/>
    <col min="1037" max="1037" width="10.109375" style="243" customWidth="1"/>
    <col min="1038" max="1038" width="4.88671875" style="243" customWidth="1"/>
    <col min="1039" max="1039" width="11.44140625" style="243" customWidth="1"/>
    <col min="1040" max="1041" width="10.109375" style="243" customWidth="1"/>
    <col min="1042" max="1277" width="9" style="243"/>
    <col min="1278" max="1278" width="9.109375" style="243" customWidth="1"/>
    <col min="1279" max="1279" width="0.33203125" style="243" customWidth="1"/>
    <col min="1280" max="1280" width="48" style="243" customWidth="1"/>
    <col min="1281" max="1281" width="4.109375" style="243" customWidth="1"/>
    <col min="1282" max="1282" width="8.6640625" style="243" customWidth="1"/>
    <col min="1283" max="1284" width="0.44140625" style="243" customWidth="1"/>
    <col min="1285" max="1285" width="10.44140625" style="243" customWidth="1"/>
    <col min="1286" max="1286" width="12.33203125" style="243" customWidth="1"/>
    <col min="1287" max="1287" width="2" style="243" customWidth="1"/>
    <col min="1288" max="1288" width="8.88671875" style="243" customWidth="1"/>
    <col min="1289" max="1289" width="41.6640625" style="243" customWidth="1"/>
    <col min="1290" max="1290" width="12.44140625" style="243" customWidth="1"/>
    <col min="1291" max="1291" width="10.109375" style="243" customWidth="1"/>
    <col min="1292" max="1292" width="4.88671875" style="243" customWidth="1"/>
    <col min="1293" max="1293" width="10.109375" style="243" customWidth="1"/>
    <col min="1294" max="1294" width="4.88671875" style="243" customWidth="1"/>
    <col min="1295" max="1295" width="11.44140625" style="243" customWidth="1"/>
    <col min="1296" max="1297" width="10.109375" style="243" customWidth="1"/>
    <col min="1298" max="1533" width="9" style="243"/>
    <col min="1534" max="1534" width="9.109375" style="243" customWidth="1"/>
    <col min="1535" max="1535" width="0.33203125" style="243" customWidth="1"/>
    <col min="1536" max="1536" width="48" style="243" customWidth="1"/>
    <col min="1537" max="1537" width="4.109375" style="243" customWidth="1"/>
    <col min="1538" max="1538" width="8.6640625" style="243" customWidth="1"/>
    <col min="1539" max="1540" width="0.44140625" style="243" customWidth="1"/>
    <col min="1541" max="1541" width="10.44140625" style="243" customWidth="1"/>
    <col min="1542" max="1542" width="12.33203125" style="243" customWidth="1"/>
    <col min="1543" max="1543" width="2" style="243" customWidth="1"/>
    <col min="1544" max="1544" width="8.88671875" style="243" customWidth="1"/>
    <col min="1545" max="1545" width="41.6640625" style="243" customWidth="1"/>
    <col min="1546" max="1546" width="12.44140625" style="243" customWidth="1"/>
    <col min="1547" max="1547" width="10.109375" style="243" customWidth="1"/>
    <col min="1548" max="1548" width="4.88671875" style="243" customWidth="1"/>
    <col min="1549" max="1549" width="10.109375" style="243" customWidth="1"/>
    <col min="1550" max="1550" width="4.88671875" style="243" customWidth="1"/>
    <col min="1551" max="1551" width="11.44140625" style="243" customWidth="1"/>
    <col min="1552" max="1553" width="10.109375" style="243" customWidth="1"/>
    <col min="1554" max="1789" width="9" style="243"/>
    <col min="1790" max="1790" width="9.109375" style="243" customWidth="1"/>
    <col min="1791" max="1791" width="0.33203125" style="243" customWidth="1"/>
    <col min="1792" max="1792" width="48" style="243" customWidth="1"/>
    <col min="1793" max="1793" width="4.109375" style="243" customWidth="1"/>
    <col min="1794" max="1794" width="8.6640625" style="243" customWidth="1"/>
    <col min="1795" max="1796" width="0.44140625" style="243" customWidth="1"/>
    <col min="1797" max="1797" width="10.44140625" style="243" customWidth="1"/>
    <col min="1798" max="1798" width="12.33203125" style="243" customWidth="1"/>
    <col min="1799" max="1799" width="2" style="243" customWidth="1"/>
    <col min="1800" max="1800" width="8.88671875" style="243" customWidth="1"/>
    <col min="1801" max="1801" width="41.6640625" style="243" customWidth="1"/>
    <col min="1802" max="1802" width="12.44140625" style="243" customWidth="1"/>
    <col min="1803" max="1803" width="10.109375" style="243" customWidth="1"/>
    <col min="1804" max="1804" width="4.88671875" style="243" customWidth="1"/>
    <col min="1805" max="1805" width="10.109375" style="243" customWidth="1"/>
    <col min="1806" max="1806" width="4.88671875" style="243" customWidth="1"/>
    <col min="1807" max="1807" width="11.44140625" style="243" customWidth="1"/>
    <col min="1808" max="1809" width="10.109375" style="243" customWidth="1"/>
    <col min="1810" max="2045" width="9" style="243"/>
    <col min="2046" max="2046" width="9.109375" style="243" customWidth="1"/>
    <col min="2047" max="2047" width="0.33203125" style="243" customWidth="1"/>
    <col min="2048" max="2048" width="48" style="243" customWidth="1"/>
    <col min="2049" max="2049" width="4.109375" style="243" customWidth="1"/>
    <col min="2050" max="2050" width="8.6640625" style="243" customWidth="1"/>
    <col min="2051" max="2052" width="0.44140625" style="243" customWidth="1"/>
    <col min="2053" max="2053" width="10.44140625" style="243" customWidth="1"/>
    <col min="2054" max="2054" width="12.33203125" style="243" customWidth="1"/>
    <col min="2055" max="2055" width="2" style="243" customWidth="1"/>
    <col min="2056" max="2056" width="8.88671875" style="243" customWidth="1"/>
    <col min="2057" max="2057" width="41.6640625" style="243" customWidth="1"/>
    <col min="2058" max="2058" width="12.44140625" style="243" customWidth="1"/>
    <col min="2059" max="2059" width="10.109375" style="243" customWidth="1"/>
    <col min="2060" max="2060" width="4.88671875" style="243" customWidth="1"/>
    <col min="2061" max="2061" width="10.109375" style="243" customWidth="1"/>
    <col min="2062" max="2062" width="4.88671875" style="243" customWidth="1"/>
    <col min="2063" max="2063" width="11.44140625" style="243" customWidth="1"/>
    <col min="2064" max="2065" width="10.109375" style="243" customWidth="1"/>
    <col min="2066" max="2301" width="9" style="243"/>
    <col min="2302" max="2302" width="9.109375" style="243" customWidth="1"/>
    <col min="2303" max="2303" width="0.33203125" style="243" customWidth="1"/>
    <col min="2304" max="2304" width="48" style="243" customWidth="1"/>
    <col min="2305" max="2305" width="4.109375" style="243" customWidth="1"/>
    <col min="2306" max="2306" width="8.6640625" style="243" customWidth="1"/>
    <col min="2307" max="2308" width="0.44140625" style="243" customWidth="1"/>
    <col min="2309" max="2309" width="10.44140625" style="243" customWidth="1"/>
    <col min="2310" max="2310" width="12.33203125" style="243" customWidth="1"/>
    <col min="2311" max="2311" width="2" style="243" customWidth="1"/>
    <col min="2312" max="2312" width="8.88671875" style="243" customWidth="1"/>
    <col min="2313" max="2313" width="41.6640625" style="243" customWidth="1"/>
    <col min="2314" max="2314" width="12.44140625" style="243" customWidth="1"/>
    <col min="2315" max="2315" width="10.109375" style="243" customWidth="1"/>
    <col min="2316" max="2316" width="4.88671875" style="243" customWidth="1"/>
    <col min="2317" max="2317" width="10.109375" style="243" customWidth="1"/>
    <col min="2318" max="2318" width="4.88671875" style="243" customWidth="1"/>
    <col min="2319" max="2319" width="11.44140625" style="243" customWidth="1"/>
    <col min="2320" max="2321" width="10.109375" style="243" customWidth="1"/>
    <col min="2322" max="2557" width="9" style="243"/>
    <col min="2558" max="2558" width="9.109375" style="243" customWidth="1"/>
    <col min="2559" max="2559" width="0.33203125" style="243" customWidth="1"/>
    <col min="2560" max="2560" width="48" style="243" customWidth="1"/>
    <col min="2561" max="2561" width="4.109375" style="243" customWidth="1"/>
    <col min="2562" max="2562" width="8.6640625" style="243" customWidth="1"/>
    <col min="2563" max="2564" width="0.44140625" style="243" customWidth="1"/>
    <col min="2565" max="2565" width="10.44140625" style="243" customWidth="1"/>
    <col min="2566" max="2566" width="12.33203125" style="243" customWidth="1"/>
    <col min="2567" max="2567" width="2" style="243" customWidth="1"/>
    <col min="2568" max="2568" width="8.88671875" style="243" customWidth="1"/>
    <col min="2569" max="2569" width="41.6640625" style="243" customWidth="1"/>
    <col min="2570" max="2570" width="12.44140625" style="243" customWidth="1"/>
    <col min="2571" max="2571" width="10.109375" style="243" customWidth="1"/>
    <col min="2572" max="2572" width="4.88671875" style="243" customWidth="1"/>
    <col min="2573" max="2573" width="10.109375" style="243" customWidth="1"/>
    <col min="2574" max="2574" width="4.88671875" style="243" customWidth="1"/>
    <col min="2575" max="2575" width="11.44140625" style="243" customWidth="1"/>
    <col min="2576" max="2577" width="10.109375" style="243" customWidth="1"/>
    <col min="2578" max="2813" width="9" style="243"/>
    <col min="2814" max="2814" width="9.109375" style="243" customWidth="1"/>
    <col min="2815" max="2815" width="0.33203125" style="243" customWidth="1"/>
    <col min="2816" max="2816" width="48" style="243" customWidth="1"/>
    <col min="2817" max="2817" width="4.109375" style="243" customWidth="1"/>
    <col min="2818" max="2818" width="8.6640625" style="243" customWidth="1"/>
    <col min="2819" max="2820" width="0.44140625" style="243" customWidth="1"/>
    <col min="2821" max="2821" width="10.44140625" style="243" customWidth="1"/>
    <col min="2822" max="2822" width="12.33203125" style="243" customWidth="1"/>
    <col min="2823" max="2823" width="2" style="243" customWidth="1"/>
    <col min="2824" max="2824" width="8.88671875" style="243" customWidth="1"/>
    <col min="2825" max="2825" width="41.6640625" style="243" customWidth="1"/>
    <col min="2826" max="2826" width="12.44140625" style="243" customWidth="1"/>
    <col min="2827" max="2827" width="10.109375" style="243" customWidth="1"/>
    <col min="2828" max="2828" width="4.88671875" style="243" customWidth="1"/>
    <col min="2829" max="2829" width="10.109375" style="243" customWidth="1"/>
    <col min="2830" max="2830" width="4.88671875" style="243" customWidth="1"/>
    <col min="2831" max="2831" width="11.44140625" style="243" customWidth="1"/>
    <col min="2832" max="2833" width="10.109375" style="243" customWidth="1"/>
    <col min="2834" max="3069" width="9" style="243"/>
    <col min="3070" max="3070" width="9.109375" style="243" customWidth="1"/>
    <col min="3071" max="3071" width="0.33203125" style="243" customWidth="1"/>
    <col min="3072" max="3072" width="48" style="243" customWidth="1"/>
    <col min="3073" max="3073" width="4.109375" style="243" customWidth="1"/>
    <col min="3074" max="3074" width="8.6640625" style="243" customWidth="1"/>
    <col min="3075" max="3076" width="0.44140625" style="243" customWidth="1"/>
    <col min="3077" max="3077" width="10.44140625" style="243" customWidth="1"/>
    <col min="3078" max="3078" width="12.33203125" style="243" customWidth="1"/>
    <col min="3079" max="3079" width="2" style="243" customWidth="1"/>
    <col min="3080" max="3080" width="8.88671875" style="243" customWidth="1"/>
    <col min="3081" max="3081" width="41.6640625" style="243" customWidth="1"/>
    <col min="3082" max="3082" width="12.44140625" style="243" customWidth="1"/>
    <col min="3083" max="3083" width="10.109375" style="243" customWidth="1"/>
    <col min="3084" max="3084" width="4.88671875" style="243" customWidth="1"/>
    <col min="3085" max="3085" width="10.109375" style="243" customWidth="1"/>
    <col min="3086" max="3086" width="4.88671875" style="243" customWidth="1"/>
    <col min="3087" max="3087" width="11.44140625" style="243" customWidth="1"/>
    <col min="3088" max="3089" width="10.109375" style="243" customWidth="1"/>
    <col min="3090" max="3325" width="9" style="243"/>
    <col min="3326" max="3326" width="9.109375" style="243" customWidth="1"/>
    <col min="3327" max="3327" width="0.33203125" style="243" customWidth="1"/>
    <col min="3328" max="3328" width="48" style="243" customWidth="1"/>
    <col min="3329" max="3329" width="4.109375" style="243" customWidth="1"/>
    <col min="3330" max="3330" width="8.6640625" style="243" customWidth="1"/>
    <col min="3331" max="3332" width="0.44140625" style="243" customWidth="1"/>
    <col min="3333" max="3333" width="10.44140625" style="243" customWidth="1"/>
    <col min="3334" max="3334" width="12.33203125" style="243" customWidth="1"/>
    <col min="3335" max="3335" width="2" style="243" customWidth="1"/>
    <col min="3336" max="3336" width="8.88671875" style="243" customWidth="1"/>
    <col min="3337" max="3337" width="41.6640625" style="243" customWidth="1"/>
    <col min="3338" max="3338" width="12.44140625" style="243" customWidth="1"/>
    <col min="3339" max="3339" width="10.109375" style="243" customWidth="1"/>
    <col min="3340" max="3340" width="4.88671875" style="243" customWidth="1"/>
    <col min="3341" max="3341" width="10.109375" style="243" customWidth="1"/>
    <col min="3342" max="3342" width="4.88671875" style="243" customWidth="1"/>
    <col min="3343" max="3343" width="11.44140625" style="243" customWidth="1"/>
    <col min="3344" max="3345" width="10.109375" style="243" customWidth="1"/>
    <col min="3346" max="3581" width="9" style="243"/>
    <col min="3582" max="3582" width="9.109375" style="243" customWidth="1"/>
    <col min="3583" max="3583" width="0.33203125" style="243" customWidth="1"/>
    <col min="3584" max="3584" width="48" style="243" customWidth="1"/>
    <col min="3585" max="3585" width="4.109375" style="243" customWidth="1"/>
    <col min="3586" max="3586" width="8.6640625" style="243" customWidth="1"/>
    <col min="3587" max="3588" width="0.44140625" style="243" customWidth="1"/>
    <col min="3589" max="3589" width="10.44140625" style="243" customWidth="1"/>
    <col min="3590" max="3590" width="12.33203125" style="243" customWidth="1"/>
    <col min="3591" max="3591" width="2" style="243" customWidth="1"/>
    <col min="3592" max="3592" width="8.88671875" style="243" customWidth="1"/>
    <col min="3593" max="3593" width="41.6640625" style="243" customWidth="1"/>
    <col min="3594" max="3594" width="12.44140625" style="243" customWidth="1"/>
    <col min="3595" max="3595" width="10.109375" style="243" customWidth="1"/>
    <col min="3596" max="3596" width="4.88671875" style="243" customWidth="1"/>
    <col min="3597" max="3597" width="10.109375" style="243" customWidth="1"/>
    <col min="3598" max="3598" width="4.88671875" style="243" customWidth="1"/>
    <col min="3599" max="3599" width="11.44140625" style="243" customWidth="1"/>
    <col min="3600" max="3601" width="10.109375" style="243" customWidth="1"/>
    <col min="3602" max="3837" width="9" style="243"/>
    <col min="3838" max="3838" width="9.109375" style="243" customWidth="1"/>
    <col min="3839" max="3839" width="0.33203125" style="243" customWidth="1"/>
    <col min="3840" max="3840" width="48" style="243" customWidth="1"/>
    <col min="3841" max="3841" width="4.109375" style="243" customWidth="1"/>
    <col min="3842" max="3842" width="8.6640625" style="243" customWidth="1"/>
    <col min="3843" max="3844" width="0.44140625" style="243" customWidth="1"/>
    <col min="3845" max="3845" width="10.44140625" style="243" customWidth="1"/>
    <col min="3846" max="3846" width="12.33203125" style="243" customWidth="1"/>
    <col min="3847" max="3847" width="2" style="243" customWidth="1"/>
    <col min="3848" max="3848" width="8.88671875" style="243" customWidth="1"/>
    <col min="3849" max="3849" width="41.6640625" style="243" customWidth="1"/>
    <col min="3850" max="3850" width="12.44140625" style="243" customWidth="1"/>
    <col min="3851" max="3851" width="10.109375" style="243" customWidth="1"/>
    <col min="3852" max="3852" width="4.88671875" style="243" customWidth="1"/>
    <col min="3853" max="3853" width="10.109375" style="243" customWidth="1"/>
    <col min="3854" max="3854" width="4.88671875" style="243" customWidth="1"/>
    <col min="3855" max="3855" width="11.44140625" style="243" customWidth="1"/>
    <col min="3856" max="3857" width="10.109375" style="243" customWidth="1"/>
    <col min="3858" max="4093" width="9" style="243"/>
    <col min="4094" max="4094" width="9.109375" style="243" customWidth="1"/>
    <col min="4095" max="4095" width="0.33203125" style="243" customWidth="1"/>
    <col min="4096" max="4096" width="48" style="243" customWidth="1"/>
    <col min="4097" max="4097" width="4.109375" style="243" customWidth="1"/>
    <col min="4098" max="4098" width="8.6640625" style="243" customWidth="1"/>
    <col min="4099" max="4100" width="0.44140625" style="243" customWidth="1"/>
    <col min="4101" max="4101" width="10.44140625" style="243" customWidth="1"/>
    <col min="4102" max="4102" width="12.33203125" style="243" customWidth="1"/>
    <col min="4103" max="4103" width="2" style="243" customWidth="1"/>
    <col min="4104" max="4104" width="8.88671875" style="243" customWidth="1"/>
    <col min="4105" max="4105" width="41.6640625" style="243" customWidth="1"/>
    <col min="4106" max="4106" width="12.44140625" style="243" customWidth="1"/>
    <col min="4107" max="4107" width="10.109375" style="243" customWidth="1"/>
    <col min="4108" max="4108" width="4.88671875" style="243" customWidth="1"/>
    <col min="4109" max="4109" width="10.109375" style="243" customWidth="1"/>
    <col min="4110" max="4110" width="4.88671875" style="243" customWidth="1"/>
    <col min="4111" max="4111" width="11.44140625" style="243" customWidth="1"/>
    <col min="4112" max="4113" width="10.109375" style="243" customWidth="1"/>
    <col min="4114" max="4349" width="9" style="243"/>
    <col min="4350" max="4350" width="9.109375" style="243" customWidth="1"/>
    <col min="4351" max="4351" width="0.33203125" style="243" customWidth="1"/>
    <col min="4352" max="4352" width="48" style="243" customWidth="1"/>
    <col min="4353" max="4353" width="4.109375" style="243" customWidth="1"/>
    <col min="4354" max="4354" width="8.6640625" style="243" customWidth="1"/>
    <col min="4355" max="4356" width="0.44140625" style="243" customWidth="1"/>
    <col min="4357" max="4357" width="10.44140625" style="243" customWidth="1"/>
    <col min="4358" max="4358" width="12.33203125" style="243" customWidth="1"/>
    <col min="4359" max="4359" width="2" style="243" customWidth="1"/>
    <col min="4360" max="4360" width="8.88671875" style="243" customWidth="1"/>
    <col min="4361" max="4361" width="41.6640625" style="243" customWidth="1"/>
    <col min="4362" max="4362" width="12.44140625" style="243" customWidth="1"/>
    <col min="4363" max="4363" width="10.109375" style="243" customWidth="1"/>
    <col min="4364" max="4364" width="4.88671875" style="243" customWidth="1"/>
    <col min="4365" max="4365" width="10.109375" style="243" customWidth="1"/>
    <col min="4366" max="4366" width="4.88671875" style="243" customWidth="1"/>
    <col min="4367" max="4367" width="11.44140625" style="243" customWidth="1"/>
    <col min="4368" max="4369" width="10.109375" style="243" customWidth="1"/>
    <col min="4370" max="4605" width="9" style="243"/>
    <col min="4606" max="4606" width="9.109375" style="243" customWidth="1"/>
    <col min="4607" max="4607" width="0.33203125" style="243" customWidth="1"/>
    <col min="4608" max="4608" width="48" style="243" customWidth="1"/>
    <col min="4609" max="4609" width="4.109375" style="243" customWidth="1"/>
    <col min="4610" max="4610" width="8.6640625" style="243" customWidth="1"/>
    <col min="4611" max="4612" width="0.44140625" style="243" customWidth="1"/>
    <col min="4613" max="4613" width="10.44140625" style="243" customWidth="1"/>
    <col min="4614" max="4614" width="12.33203125" style="243" customWidth="1"/>
    <col min="4615" max="4615" width="2" style="243" customWidth="1"/>
    <col min="4616" max="4616" width="8.88671875" style="243" customWidth="1"/>
    <col min="4617" max="4617" width="41.6640625" style="243" customWidth="1"/>
    <col min="4618" max="4618" width="12.44140625" style="243" customWidth="1"/>
    <col min="4619" max="4619" width="10.109375" style="243" customWidth="1"/>
    <col min="4620" max="4620" width="4.88671875" style="243" customWidth="1"/>
    <col min="4621" max="4621" width="10.109375" style="243" customWidth="1"/>
    <col min="4622" max="4622" width="4.88671875" style="243" customWidth="1"/>
    <col min="4623" max="4623" width="11.44140625" style="243" customWidth="1"/>
    <col min="4624" max="4625" width="10.109375" style="243" customWidth="1"/>
    <col min="4626" max="4861" width="9" style="243"/>
    <col min="4862" max="4862" width="9.109375" style="243" customWidth="1"/>
    <col min="4863" max="4863" width="0.33203125" style="243" customWidth="1"/>
    <col min="4864" max="4864" width="48" style="243" customWidth="1"/>
    <col min="4865" max="4865" width="4.109375" style="243" customWidth="1"/>
    <col min="4866" max="4866" width="8.6640625" style="243" customWidth="1"/>
    <col min="4867" max="4868" width="0.44140625" style="243" customWidth="1"/>
    <col min="4869" max="4869" width="10.44140625" style="243" customWidth="1"/>
    <col min="4870" max="4870" width="12.33203125" style="243" customWidth="1"/>
    <col min="4871" max="4871" width="2" style="243" customWidth="1"/>
    <col min="4872" max="4872" width="8.88671875" style="243" customWidth="1"/>
    <col min="4873" max="4873" width="41.6640625" style="243" customWidth="1"/>
    <col min="4874" max="4874" width="12.44140625" style="243" customWidth="1"/>
    <col min="4875" max="4875" width="10.109375" style="243" customWidth="1"/>
    <col min="4876" max="4876" width="4.88671875" style="243" customWidth="1"/>
    <col min="4877" max="4877" width="10.109375" style="243" customWidth="1"/>
    <col min="4878" max="4878" width="4.88671875" style="243" customWidth="1"/>
    <col min="4879" max="4879" width="11.44140625" style="243" customWidth="1"/>
    <col min="4880" max="4881" width="10.109375" style="243" customWidth="1"/>
    <col min="4882" max="5117" width="9" style="243"/>
    <col min="5118" max="5118" width="9.109375" style="243" customWidth="1"/>
    <col min="5119" max="5119" width="0.33203125" style="243" customWidth="1"/>
    <col min="5120" max="5120" width="48" style="243" customWidth="1"/>
    <col min="5121" max="5121" width="4.109375" style="243" customWidth="1"/>
    <col min="5122" max="5122" width="8.6640625" style="243" customWidth="1"/>
    <col min="5123" max="5124" width="0.44140625" style="243" customWidth="1"/>
    <col min="5125" max="5125" width="10.44140625" style="243" customWidth="1"/>
    <col min="5126" max="5126" width="12.33203125" style="243" customWidth="1"/>
    <col min="5127" max="5127" width="2" style="243" customWidth="1"/>
    <col min="5128" max="5128" width="8.88671875" style="243" customWidth="1"/>
    <col min="5129" max="5129" width="41.6640625" style="243" customWidth="1"/>
    <col min="5130" max="5130" width="12.44140625" style="243" customWidth="1"/>
    <col min="5131" max="5131" width="10.109375" style="243" customWidth="1"/>
    <col min="5132" max="5132" width="4.88671875" style="243" customWidth="1"/>
    <col min="5133" max="5133" width="10.109375" style="243" customWidth="1"/>
    <col min="5134" max="5134" width="4.88671875" style="243" customWidth="1"/>
    <col min="5135" max="5135" width="11.44140625" style="243" customWidth="1"/>
    <col min="5136" max="5137" width="10.109375" style="243" customWidth="1"/>
    <col min="5138" max="5373" width="9" style="243"/>
    <col min="5374" max="5374" width="9.109375" style="243" customWidth="1"/>
    <col min="5375" max="5375" width="0.33203125" style="243" customWidth="1"/>
    <col min="5376" max="5376" width="48" style="243" customWidth="1"/>
    <col min="5377" max="5377" width="4.109375" style="243" customWidth="1"/>
    <col min="5378" max="5378" width="8.6640625" style="243" customWidth="1"/>
    <col min="5379" max="5380" width="0.44140625" style="243" customWidth="1"/>
    <col min="5381" max="5381" width="10.44140625" style="243" customWidth="1"/>
    <col min="5382" max="5382" width="12.33203125" style="243" customWidth="1"/>
    <col min="5383" max="5383" width="2" style="243" customWidth="1"/>
    <col min="5384" max="5384" width="8.88671875" style="243" customWidth="1"/>
    <col min="5385" max="5385" width="41.6640625" style="243" customWidth="1"/>
    <col min="5386" max="5386" width="12.44140625" style="243" customWidth="1"/>
    <col min="5387" max="5387" width="10.109375" style="243" customWidth="1"/>
    <col min="5388" max="5388" width="4.88671875" style="243" customWidth="1"/>
    <col min="5389" max="5389" width="10.109375" style="243" customWidth="1"/>
    <col min="5390" max="5390" width="4.88671875" style="243" customWidth="1"/>
    <col min="5391" max="5391" width="11.44140625" style="243" customWidth="1"/>
    <col min="5392" max="5393" width="10.109375" style="243" customWidth="1"/>
    <col min="5394" max="5629" width="9" style="243"/>
    <col min="5630" max="5630" width="9.109375" style="243" customWidth="1"/>
    <col min="5631" max="5631" width="0.33203125" style="243" customWidth="1"/>
    <col min="5632" max="5632" width="48" style="243" customWidth="1"/>
    <col min="5633" max="5633" width="4.109375" style="243" customWidth="1"/>
    <col min="5634" max="5634" width="8.6640625" style="243" customWidth="1"/>
    <col min="5635" max="5636" width="0.44140625" style="243" customWidth="1"/>
    <col min="5637" max="5637" width="10.44140625" style="243" customWidth="1"/>
    <col min="5638" max="5638" width="12.33203125" style="243" customWidth="1"/>
    <col min="5639" max="5639" width="2" style="243" customWidth="1"/>
    <col min="5640" max="5640" width="8.88671875" style="243" customWidth="1"/>
    <col min="5641" max="5641" width="41.6640625" style="243" customWidth="1"/>
    <col min="5642" max="5642" width="12.44140625" style="243" customWidth="1"/>
    <col min="5643" max="5643" width="10.109375" style="243" customWidth="1"/>
    <col min="5644" max="5644" width="4.88671875" style="243" customWidth="1"/>
    <col min="5645" max="5645" width="10.109375" style="243" customWidth="1"/>
    <col min="5646" max="5646" width="4.88671875" style="243" customWidth="1"/>
    <col min="5647" max="5647" width="11.44140625" style="243" customWidth="1"/>
    <col min="5648" max="5649" width="10.109375" style="243" customWidth="1"/>
    <col min="5650" max="5885" width="9" style="243"/>
    <col min="5886" max="5886" width="9.109375" style="243" customWidth="1"/>
    <col min="5887" max="5887" width="0.33203125" style="243" customWidth="1"/>
    <col min="5888" max="5888" width="48" style="243" customWidth="1"/>
    <col min="5889" max="5889" width="4.109375" style="243" customWidth="1"/>
    <col min="5890" max="5890" width="8.6640625" style="243" customWidth="1"/>
    <col min="5891" max="5892" width="0.44140625" style="243" customWidth="1"/>
    <col min="5893" max="5893" width="10.44140625" style="243" customWidth="1"/>
    <col min="5894" max="5894" width="12.33203125" style="243" customWidth="1"/>
    <col min="5895" max="5895" width="2" style="243" customWidth="1"/>
    <col min="5896" max="5896" width="8.88671875" style="243" customWidth="1"/>
    <col min="5897" max="5897" width="41.6640625" style="243" customWidth="1"/>
    <col min="5898" max="5898" width="12.44140625" style="243" customWidth="1"/>
    <col min="5899" max="5899" width="10.109375" style="243" customWidth="1"/>
    <col min="5900" max="5900" width="4.88671875" style="243" customWidth="1"/>
    <col min="5901" max="5901" width="10.109375" style="243" customWidth="1"/>
    <col min="5902" max="5902" width="4.88671875" style="243" customWidth="1"/>
    <col min="5903" max="5903" width="11.44140625" style="243" customWidth="1"/>
    <col min="5904" max="5905" width="10.109375" style="243" customWidth="1"/>
    <col min="5906" max="6141" width="9" style="243"/>
    <col min="6142" max="6142" width="9.109375" style="243" customWidth="1"/>
    <col min="6143" max="6143" width="0.33203125" style="243" customWidth="1"/>
    <col min="6144" max="6144" width="48" style="243" customWidth="1"/>
    <col min="6145" max="6145" width="4.109375" style="243" customWidth="1"/>
    <col min="6146" max="6146" width="8.6640625" style="243" customWidth="1"/>
    <col min="6147" max="6148" width="0.44140625" style="243" customWidth="1"/>
    <col min="6149" max="6149" width="10.44140625" style="243" customWidth="1"/>
    <col min="6150" max="6150" width="12.33203125" style="243" customWidth="1"/>
    <col min="6151" max="6151" width="2" style="243" customWidth="1"/>
    <col min="6152" max="6152" width="8.88671875" style="243" customWidth="1"/>
    <col min="6153" max="6153" width="41.6640625" style="243" customWidth="1"/>
    <col min="6154" max="6154" width="12.44140625" style="243" customWidth="1"/>
    <col min="6155" max="6155" width="10.109375" style="243" customWidth="1"/>
    <col min="6156" max="6156" width="4.88671875" style="243" customWidth="1"/>
    <col min="6157" max="6157" width="10.109375" style="243" customWidth="1"/>
    <col min="6158" max="6158" width="4.88671875" style="243" customWidth="1"/>
    <col min="6159" max="6159" width="11.44140625" style="243" customWidth="1"/>
    <col min="6160" max="6161" width="10.109375" style="243" customWidth="1"/>
    <col min="6162" max="6397" width="9" style="243"/>
    <col min="6398" max="6398" width="9.109375" style="243" customWidth="1"/>
    <col min="6399" max="6399" width="0.33203125" style="243" customWidth="1"/>
    <col min="6400" max="6400" width="48" style="243" customWidth="1"/>
    <col min="6401" max="6401" width="4.109375" style="243" customWidth="1"/>
    <col min="6402" max="6402" width="8.6640625" style="243" customWidth="1"/>
    <col min="6403" max="6404" width="0.44140625" style="243" customWidth="1"/>
    <col min="6405" max="6405" width="10.44140625" style="243" customWidth="1"/>
    <col min="6406" max="6406" width="12.33203125" style="243" customWidth="1"/>
    <col min="6407" max="6407" width="2" style="243" customWidth="1"/>
    <col min="6408" max="6408" width="8.88671875" style="243" customWidth="1"/>
    <col min="6409" max="6409" width="41.6640625" style="243" customWidth="1"/>
    <col min="6410" max="6410" width="12.44140625" style="243" customWidth="1"/>
    <col min="6411" max="6411" width="10.109375" style="243" customWidth="1"/>
    <col min="6412" max="6412" width="4.88671875" style="243" customWidth="1"/>
    <col min="6413" max="6413" width="10.109375" style="243" customWidth="1"/>
    <col min="6414" max="6414" width="4.88671875" style="243" customWidth="1"/>
    <col min="6415" max="6415" width="11.44140625" style="243" customWidth="1"/>
    <col min="6416" max="6417" width="10.109375" style="243" customWidth="1"/>
    <col min="6418" max="6653" width="9" style="243"/>
    <col min="6654" max="6654" width="9.109375" style="243" customWidth="1"/>
    <col min="6655" max="6655" width="0.33203125" style="243" customWidth="1"/>
    <col min="6656" max="6656" width="48" style="243" customWidth="1"/>
    <col min="6657" max="6657" width="4.109375" style="243" customWidth="1"/>
    <col min="6658" max="6658" width="8.6640625" style="243" customWidth="1"/>
    <col min="6659" max="6660" width="0.44140625" style="243" customWidth="1"/>
    <col min="6661" max="6661" width="10.44140625" style="243" customWidth="1"/>
    <col min="6662" max="6662" width="12.33203125" style="243" customWidth="1"/>
    <col min="6663" max="6663" width="2" style="243" customWidth="1"/>
    <col min="6664" max="6664" width="8.88671875" style="243" customWidth="1"/>
    <col min="6665" max="6665" width="41.6640625" style="243" customWidth="1"/>
    <col min="6666" max="6666" width="12.44140625" style="243" customWidth="1"/>
    <col min="6667" max="6667" width="10.109375" style="243" customWidth="1"/>
    <col min="6668" max="6668" width="4.88671875" style="243" customWidth="1"/>
    <col min="6669" max="6669" width="10.109375" style="243" customWidth="1"/>
    <col min="6670" max="6670" width="4.88671875" style="243" customWidth="1"/>
    <col min="6671" max="6671" width="11.44140625" style="243" customWidth="1"/>
    <col min="6672" max="6673" width="10.109375" style="243" customWidth="1"/>
    <col min="6674" max="6909" width="9" style="243"/>
    <col min="6910" max="6910" width="9.109375" style="243" customWidth="1"/>
    <col min="6911" max="6911" width="0.33203125" style="243" customWidth="1"/>
    <col min="6912" max="6912" width="48" style="243" customWidth="1"/>
    <col min="6913" max="6913" width="4.109375" style="243" customWidth="1"/>
    <col min="6914" max="6914" width="8.6640625" style="243" customWidth="1"/>
    <col min="6915" max="6916" width="0.44140625" style="243" customWidth="1"/>
    <col min="6917" max="6917" width="10.44140625" style="243" customWidth="1"/>
    <col min="6918" max="6918" width="12.33203125" style="243" customWidth="1"/>
    <col min="6919" max="6919" width="2" style="243" customWidth="1"/>
    <col min="6920" max="6920" width="8.88671875" style="243" customWidth="1"/>
    <col min="6921" max="6921" width="41.6640625" style="243" customWidth="1"/>
    <col min="6922" max="6922" width="12.44140625" style="243" customWidth="1"/>
    <col min="6923" max="6923" width="10.109375" style="243" customWidth="1"/>
    <col min="6924" max="6924" width="4.88671875" style="243" customWidth="1"/>
    <col min="6925" max="6925" width="10.109375" style="243" customWidth="1"/>
    <col min="6926" max="6926" width="4.88671875" style="243" customWidth="1"/>
    <col min="6927" max="6927" width="11.44140625" style="243" customWidth="1"/>
    <col min="6928" max="6929" width="10.109375" style="243" customWidth="1"/>
    <col min="6930" max="7165" width="9" style="243"/>
    <col min="7166" max="7166" width="9.109375" style="243" customWidth="1"/>
    <col min="7167" max="7167" width="0.33203125" style="243" customWidth="1"/>
    <col min="7168" max="7168" width="48" style="243" customWidth="1"/>
    <col min="7169" max="7169" width="4.109375" style="243" customWidth="1"/>
    <col min="7170" max="7170" width="8.6640625" style="243" customWidth="1"/>
    <col min="7171" max="7172" width="0.44140625" style="243" customWidth="1"/>
    <col min="7173" max="7173" width="10.44140625" style="243" customWidth="1"/>
    <col min="7174" max="7174" width="12.33203125" style="243" customWidth="1"/>
    <col min="7175" max="7175" width="2" style="243" customWidth="1"/>
    <col min="7176" max="7176" width="8.88671875" style="243" customWidth="1"/>
    <col min="7177" max="7177" width="41.6640625" style="243" customWidth="1"/>
    <col min="7178" max="7178" width="12.44140625" style="243" customWidth="1"/>
    <col min="7179" max="7179" width="10.109375" style="243" customWidth="1"/>
    <col min="7180" max="7180" width="4.88671875" style="243" customWidth="1"/>
    <col min="7181" max="7181" width="10.109375" style="243" customWidth="1"/>
    <col min="7182" max="7182" width="4.88671875" style="243" customWidth="1"/>
    <col min="7183" max="7183" width="11.44140625" style="243" customWidth="1"/>
    <col min="7184" max="7185" width="10.109375" style="243" customWidth="1"/>
    <col min="7186" max="7421" width="9" style="243"/>
    <col min="7422" max="7422" width="9.109375" style="243" customWidth="1"/>
    <col min="7423" max="7423" width="0.33203125" style="243" customWidth="1"/>
    <col min="7424" max="7424" width="48" style="243" customWidth="1"/>
    <col min="7425" max="7425" width="4.109375" style="243" customWidth="1"/>
    <col min="7426" max="7426" width="8.6640625" style="243" customWidth="1"/>
    <col min="7427" max="7428" width="0.44140625" style="243" customWidth="1"/>
    <col min="7429" max="7429" width="10.44140625" style="243" customWidth="1"/>
    <col min="7430" max="7430" width="12.33203125" style="243" customWidth="1"/>
    <col min="7431" max="7431" width="2" style="243" customWidth="1"/>
    <col min="7432" max="7432" width="8.88671875" style="243" customWidth="1"/>
    <col min="7433" max="7433" width="41.6640625" style="243" customWidth="1"/>
    <col min="7434" max="7434" width="12.44140625" style="243" customWidth="1"/>
    <col min="7435" max="7435" width="10.109375" style="243" customWidth="1"/>
    <col min="7436" max="7436" width="4.88671875" style="243" customWidth="1"/>
    <col min="7437" max="7437" width="10.109375" style="243" customWidth="1"/>
    <col min="7438" max="7438" width="4.88671875" style="243" customWidth="1"/>
    <col min="7439" max="7439" width="11.44140625" style="243" customWidth="1"/>
    <col min="7440" max="7441" width="10.109375" style="243" customWidth="1"/>
    <col min="7442" max="7677" width="9" style="243"/>
    <col min="7678" max="7678" width="9.109375" style="243" customWidth="1"/>
    <col min="7679" max="7679" width="0.33203125" style="243" customWidth="1"/>
    <col min="7680" max="7680" width="48" style="243" customWidth="1"/>
    <col min="7681" max="7681" width="4.109375" style="243" customWidth="1"/>
    <col min="7682" max="7682" width="8.6640625" style="243" customWidth="1"/>
    <col min="7683" max="7684" width="0.44140625" style="243" customWidth="1"/>
    <col min="7685" max="7685" width="10.44140625" style="243" customWidth="1"/>
    <col min="7686" max="7686" width="12.33203125" style="243" customWidth="1"/>
    <col min="7687" max="7687" width="2" style="243" customWidth="1"/>
    <col min="7688" max="7688" width="8.88671875" style="243" customWidth="1"/>
    <col min="7689" max="7689" width="41.6640625" style="243" customWidth="1"/>
    <col min="7690" max="7690" width="12.44140625" style="243" customWidth="1"/>
    <col min="7691" max="7691" width="10.109375" style="243" customWidth="1"/>
    <col min="7692" max="7692" width="4.88671875" style="243" customWidth="1"/>
    <col min="7693" max="7693" width="10.109375" style="243" customWidth="1"/>
    <col min="7694" max="7694" width="4.88671875" style="243" customWidth="1"/>
    <col min="7695" max="7695" width="11.44140625" style="243" customWidth="1"/>
    <col min="7696" max="7697" width="10.109375" style="243" customWidth="1"/>
    <col min="7698" max="7933" width="9" style="243"/>
    <col min="7934" max="7934" width="9.109375" style="243" customWidth="1"/>
    <col min="7935" max="7935" width="0.33203125" style="243" customWidth="1"/>
    <col min="7936" max="7936" width="48" style="243" customWidth="1"/>
    <col min="7937" max="7937" width="4.109375" style="243" customWidth="1"/>
    <col min="7938" max="7938" width="8.6640625" style="243" customWidth="1"/>
    <col min="7939" max="7940" width="0.44140625" style="243" customWidth="1"/>
    <col min="7941" max="7941" width="10.44140625" style="243" customWidth="1"/>
    <col min="7942" max="7942" width="12.33203125" style="243" customWidth="1"/>
    <col min="7943" max="7943" width="2" style="243" customWidth="1"/>
    <col min="7944" max="7944" width="8.88671875" style="243" customWidth="1"/>
    <col min="7945" max="7945" width="41.6640625" style="243" customWidth="1"/>
    <col min="7946" max="7946" width="12.44140625" style="243" customWidth="1"/>
    <col min="7947" max="7947" width="10.109375" style="243" customWidth="1"/>
    <col min="7948" max="7948" width="4.88671875" style="243" customWidth="1"/>
    <col min="7949" max="7949" width="10.109375" style="243" customWidth="1"/>
    <col min="7950" max="7950" width="4.88671875" style="243" customWidth="1"/>
    <col min="7951" max="7951" width="11.44140625" style="243" customWidth="1"/>
    <col min="7952" max="7953" width="10.109375" style="243" customWidth="1"/>
    <col min="7954" max="8189" width="9" style="243"/>
    <col min="8190" max="8190" width="9.109375" style="243" customWidth="1"/>
    <col min="8191" max="8191" width="0.33203125" style="243" customWidth="1"/>
    <col min="8192" max="8192" width="48" style="243" customWidth="1"/>
    <col min="8193" max="8193" width="4.109375" style="243" customWidth="1"/>
    <col min="8194" max="8194" width="8.6640625" style="243" customWidth="1"/>
    <col min="8195" max="8196" width="0.44140625" style="243" customWidth="1"/>
    <col min="8197" max="8197" width="10.44140625" style="243" customWidth="1"/>
    <col min="8198" max="8198" width="12.33203125" style="243" customWidth="1"/>
    <col min="8199" max="8199" width="2" style="243" customWidth="1"/>
    <col min="8200" max="8200" width="8.88671875" style="243" customWidth="1"/>
    <col min="8201" max="8201" width="41.6640625" style="243" customWidth="1"/>
    <col min="8202" max="8202" width="12.44140625" style="243" customWidth="1"/>
    <col min="8203" max="8203" width="10.109375" style="243" customWidth="1"/>
    <col min="8204" max="8204" width="4.88671875" style="243" customWidth="1"/>
    <col min="8205" max="8205" width="10.109375" style="243" customWidth="1"/>
    <col min="8206" max="8206" width="4.88671875" style="243" customWidth="1"/>
    <col min="8207" max="8207" width="11.44140625" style="243" customWidth="1"/>
    <col min="8208" max="8209" width="10.109375" style="243" customWidth="1"/>
    <col min="8210" max="8445" width="9" style="243"/>
    <col min="8446" max="8446" width="9.109375" style="243" customWidth="1"/>
    <col min="8447" max="8447" width="0.33203125" style="243" customWidth="1"/>
    <col min="8448" max="8448" width="48" style="243" customWidth="1"/>
    <col min="8449" max="8449" width="4.109375" style="243" customWidth="1"/>
    <col min="8450" max="8450" width="8.6640625" style="243" customWidth="1"/>
    <col min="8451" max="8452" width="0.44140625" style="243" customWidth="1"/>
    <col min="8453" max="8453" width="10.44140625" style="243" customWidth="1"/>
    <col min="8454" max="8454" width="12.33203125" style="243" customWidth="1"/>
    <col min="8455" max="8455" width="2" style="243" customWidth="1"/>
    <col min="8456" max="8456" width="8.88671875" style="243" customWidth="1"/>
    <col min="8457" max="8457" width="41.6640625" style="243" customWidth="1"/>
    <col min="8458" max="8458" width="12.44140625" style="243" customWidth="1"/>
    <col min="8459" max="8459" width="10.109375" style="243" customWidth="1"/>
    <col min="8460" max="8460" width="4.88671875" style="243" customWidth="1"/>
    <col min="8461" max="8461" width="10.109375" style="243" customWidth="1"/>
    <col min="8462" max="8462" width="4.88671875" style="243" customWidth="1"/>
    <col min="8463" max="8463" width="11.44140625" style="243" customWidth="1"/>
    <col min="8464" max="8465" width="10.109375" style="243" customWidth="1"/>
    <col min="8466" max="8701" width="9" style="243"/>
    <col min="8702" max="8702" width="9.109375" style="243" customWidth="1"/>
    <col min="8703" max="8703" width="0.33203125" style="243" customWidth="1"/>
    <col min="8704" max="8704" width="48" style="243" customWidth="1"/>
    <col min="8705" max="8705" width="4.109375" style="243" customWidth="1"/>
    <col min="8706" max="8706" width="8.6640625" style="243" customWidth="1"/>
    <col min="8707" max="8708" width="0.44140625" style="243" customWidth="1"/>
    <col min="8709" max="8709" width="10.44140625" style="243" customWidth="1"/>
    <col min="8710" max="8710" width="12.33203125" style="243" customWidth="1"/>
    <col min="8711" max="8711" width="2" style="243" customWidth="1"/>
    <col min="8712" max="8712" width="8.88671875" style="243" customWidth="1"/>
    <col min="8713" max="8713" width="41.6640625" style="243" customWidth="1"/>
    <col min="8714" max="8714" width="12.44140625" style="243" customWidth="1"/>
    <col min="8715" max="8715" width="10.109375" style="243" customWidth="1"/>
    <col min="8716" max="8716" width="4.88671875" style="243" customWidth="1"/>
    <col min="8717" max="8717" width="10.109375" style="243" customWidth="1"/>
    <col min="8718" max="8718" width="4.88671875" style="243" customWidth="1"/>
    <col min="8719" max="8719" width="11.44140625" style="243" customWidth="1"/>
    <col min="8720" max="8721" width="10.109375" style="243" customWidth="1"/>
    <col min="8722" max="8957" width="9" style="243"/>
    <col min="8958" max="8958" width="9.109375" style="243" customWidth="1"/>
    <col min="8959" max="8959" width="0.33203125" style="243" customWidth="1"/>
    <col min="8960" max="8960" width="48" style="243" customWidth="1"/>
    <col min="8961" max="8961" width="4.109375" style="243" customWidth="1"/>
    <col min="8962" max="8962" width="8.6640625" style="243" customWidth="1"/>
    <col min="8963" max="8964" width="0.44140625" style="243" customWidth="1"/>
    <col min="8965" max="8965" width="10.44140625" style="243" customWidth="1"/>
    <col min="8966" max="8966" width="12.33203125" style="243" customWidth="1"/>
    <col min="8967" max="8967" width="2" style="243" customWidth="1"/>
    <col min="8968" max="8968" width="8.88671875" style="243" customWidth="1"/>
    <col min="8969" max="8969" width="41.6640625" style="243" customWidth="1"/>
    <col min="8970" max="8970" width="12.44140625" style="243" customWidth="1"/>
    <col min="8971" max="8971" width="10.109375" style="243" customWidth="1"/>
    <col min="8972" max="8972" width="4.88671875" style="243" customWidth="1"/>
    <col min="8973" max="8973" width="10.109375" style="243" customWidth="1"/>
    <col min="8974" max="8974" width="4.88671875" style="243" customWidth="1"/>
    <col min="8975" max="8975" width="11.44140625" style="243" customWidth="1"/>
    <col min="8976" max="8977" width="10.109375" style="243" customWidth="1"/>
    <col min="8978" max="9213" width="9" style="243"/>
    <col min="9214" max="9214" width="9.109375" style="243" customWidth="1"/>
    <col min="9215" max="9215" width="0.33203125" style="243" customWidth="1"/>
    <col min="9216" max="9216" width="48" style="243" customWidth="1"/>
    <col min="9217" max="9217" width="4.109375" style="243" customWidth="1"/>
    <col min="9218" max="9218" width="8.6640625" style="243" customWidth="1"/>
    <col min="9219" max="9220" width="0.44140625" style="243" customWidth="1"/>
    <col min="9221" max="9221" width="10.44140625" style="243" customWidth="1"/>
    <col min="9222" max="9222" width="12.33203125" style="243" customWidth="1"/>
    <col min="9223" max="9223" width="2" style="243" customWidth="1"/>
    <col min="9224" max="9224" width="8.88671875" style="243" customWidth="1"/>
    <col min="9225" max="9225" width="41.6640625" style="243" customWidth="1"/>
    <col min="9226" max="9226" width="12.44140625" style="243" customWidth="1"/>
    <col min="9227" max="9227" width="10.109375" style="243" customWidth="1"/>
    <col min="9228" max="9228" width="4.88671875" style="243" customWidth="1"/>
    <col min="9229" max="9229" width="10.109375" style="243" customWidth="1"/>
    <col min="9230" max="9230" width="4.88671875" style="243" customWidth="1"/>
    <col min="9231" max="9231" width="11.44140625" style="243" customWidth="1"/>
    <col min="9232" max="9233" width="10.109375" style="243" customWidth="1"/>
    <col min="9234" max="9469" width="9" style="243"/>
    <col min="9470" max="9470" width="9.109375" style="243" customWidth="1"/>
    <col min="9471" max="9471" width="0.33203125" style="243" customWidth="1"/>
    <col min="9472" max="9472" width="48" style="243" customWidth="1"/>
    <col min="9473" max="9473" width="4.109375" style="243" customWidth="1"/>
    <col min="9474" max="9474" width="8.6640625" style="243" customWidth="1"/>
    <col min="9475" max="9476" width="0.44140625" style="243" customWidth="1"/>
    <col min="9477" max="9477" width="10.44140625" style="243" customWidth="1"/>
    <col min="9478" max="9478" width="12.33203125" style="243" customWidth="1"/>
    <col min="9479" max="9479" width="2" style="243" customWidth="1"/>
    <col min="9480" max="9480" width="8.88671875" style="243" customWidth="1"/>
    <col min="9481" max="9481" width="41.6640625" style="243" customWidth="1"/>
    <col min="9482" max="9482" width="12.44140625" style="243" customWidth="1"/>
    <col min="9483" max="9483" width="10.109375" style="243" customWidth="1"/>
    <col min="9484" max="9484" width="4.88671875" style="243" customWidth="1"/>
    <col min="9485" max="9485" width="10.109375" style="243" customWidth="1"/>
    <col min="9486" max="9486" width="4.88671875" style="243" customWidth="1"/>
    <col min="9487" max="9487" width="11.44140625" style="243" customWidth="1"/>
    <col min="9488" max="9489" width="10.109375" style="243" customWidth="1"/>
    <col min="9490" max="9725" width="9" style="243"/>
    <col min="9726" max="9726" width="9.109375" style="243" customWidth="1"/>
    <col min="9727" max="9727" width="0.33203125" style="243" customWidth="1"/>
    <col min="9728" max="9728" width="48" style="243" customWidth="1"/>
    <col min="9729" max="9729" width="4.109375" style="243" customWidth="1"/>
    <col min="9730" max="9730" width="8.6640625" style="243" customWidth="1"/>
    <col min="9731" max="9732" width="0.44140625" style="243" customWidth="1"/>
    <col min="9733" max="9733" width="10.44140625" style="243" customWidth="1"/>
    <col min="9734" max="9734" width="12.33203125" style="243" customWidth="1"/>
    <col min="9735" max="9735" width="2" style="243" customWidth="1"/>
    <col min="9736" max="9736" width="8.88671875" style="243" customWidth="1"/>
    <col min="9737" max="9737" width="41.6640625" style="243" customWidth="1"/>
    <col min="9738" max="9738" width="12.44140625" style="243" customWidth="1"/>
    <col min="9739" max="9739" width="10.109375" style="243" customWidth="1"/>
    <col min="9740" max="9740" width="4.88671875" style="243" customWidth="1"/>
    <col min="9741" max="9741" width="10.109375" style="243" customWidth="1"/>
    <col min="9742" max="9742" width="4.88671875" style="243" customWidth="1"/>
    <col min="9743" max="9743" width="11.44140625" style="243" customWidth="1"/>
    <col min="9744" max="9745" width="10.109375" style="243" customWidth="1"/>
    <col min="9746" max="9981" width="9" style="243"/>
    <col min="9982" max="9982" width="9.109375" style="243" customWidth="1"/>
    <col min="9983" max="9983" width="0.33203125" style="243" customWidth="1"/>
    <col min="9984" max="9984" width="48" style="243" customWidth="1"/>
    <col min="9985" max="9985" width="4.109375" style="243" customWidth="1"/>
    <col min="9986" max="9986" width="8.6640625" style="243" customWidth="1"/>
    <col min="9987" max="9988" width="0.44140625" style="243" customWidth="1"/>
    <col min="9989" max="9989" width="10.44140625" style="243" customWidth="1"/>
    <col min="9990" max="9990" width="12.33203125" style="243" customWidth="1"/>
    <col min="9991" max="9991" width="2" style="243" customWidth="1"/>
    <col min="9992" max="9992" width="8.88671875" style="243" customWidth="1"/>
    <col min="9993" max="9993" width="41.6640625" style="243" customWidth="1"/>
    <col min="9994" max="9994" width="12.44140625" style="243" customWidth="1"/>
    <col min="9995" max="9995" width="10.109375" style="243" customWidth="1"/>
    <col min="9996" max="9996" width="4.88671875" style="243" customWidth="1"/>
    <col min="9997" max="9997" width="10.109375" style="243" customWidth="1"/>
    <col min="9998" max="9998" width="4.88671875" style="243" customWidth="1"/>
    <col min="9999" max="9999" width="11.44140625" style="243" customWidth="1"/>
    <col min="10000" max="10001" width="10.109375" style="243" customWidth="1"/>
    <col min="10002" max="10237" width="9" style="243"/>
    <col min="10238" max="10238" width="9.109375" style="243" customWidth="1"/>
    <col min="10239" max="10239" width="0.33203125" style="243" customWidth="1"/>
    <col min="10240" max="10240" width="48" style="243" customWidth="1"/>
    <col min="10241" max="10241" width="4.109375" style="243" customWidth="1"/>
    <col min="10242" max="10242" width="8.6640625" style="243" customWidth="1"/>
    <col min="10243" max="10244" width="0.44140625" style="243" customWidth="1"/>
    <col min="10245" max="10245" width="10.44140625" style="243" customWidth="1"/>
    <col min="10246" max="10246" width="12.33203125" style="243" customWidth="1"/>
    <col min="10247" max="10247" width="2" style="243" customWidth="1"/>
    <col min="10248" max="10248" width="8.88671875" style="243" customWidth="1"/>
    <col min="10249" max="10249" width="41.6640625" style="243" customWidth="1"/>
    <col min="10250" max="10250" width="12.44140625" style="243" customWidth="1"/>
    <col min="10251" max="10251" width="10.109375" style="243" customWidth="1"/>
    <col min="10252" max="10252" width="4.88671875" style="243" customWidth="1"/>
    <col min="10253" max="10253" width="10.109375" style="243" customWidth="1"/>
    <col min="10254" max="10254" width="4.88671875" style="243" customWidth="1"/>
    <col min="10255" max="10255" width="11.44140625" style="243" customWidth="1"/>
    <col min="10256" max="10257" width="10.109375" style="243" customWidth="1"/>
    <col min="10258" max="10493" width="9" style="243"/>
    <col min="10494" max="10494" width="9.109375" style="243" customWidth="1"/>
    <col min="10495" max="10495" width="0.33203125" style="243" customWidth="1"/>
    <col min="10496" max="10496" width="48" style="243" customWidth="1"/>
    <col min="10497" max="10497" width="4.109375" style="243" customWidth="1"/>
    <col min="10498" max="10498" width="8.6640625" style="243" customWidth="1"/>
    <col min="10499" max="10500" width="0.44140625" style="243" customWidth="1"/>
    <col min="10501" max="10501" width="10.44140625" style="243" customWidth="1"/>
    <col min="10502" max="10502" width="12.33203125" style="243" customWidth="1"/>
    <col min="10503" max="10503" width="2" style="243" customWidth="1"/>
    <col min="10504" max="10504" width="8.88671875" style="243" customWidth="1"/>
    <col min="10505" max="10505" width="41.6640625" style="243" customWidth="1"/>
    <col min="10506" max="10506" width="12.44140625" style="243" customWidth="1"/>
    <col min="10507" max="10507" width="10.109375" style="243" customWidth="1"/>
    <col min="10508" max="10508" width="4.88671875" style="243" customWidth="1"/>
    <col min="10509" max="10509" width="10.109375" style="243" customWidth="1"/>
    <col min="10510" max="10510" width="4.88671875" style="243" customWidth="1"/>
    <col min="10511" max="10511" width="11.44140625" style="243" customWidth="1"/>
    <col min="10512" max="10513" width="10.109375" style="243" customWidth="1"/>
    <col min="10514" max="10749" width="9" style="243"/>
    <col min="10750" max="10750" width="9.109375" style="243" customWidth="1"/>
    <col min="10751" max="10751" width="0.33203125" style="243" customWidth="1"/>
    <col min="10752" max="10752" width="48" style="243" customWidth="1"/>
    <col min="10753" max="10753" width="4.109375" style="243" customWidth="1"/>
    <col min="10754" max="10754" width="8.6640625" style="243" customWidth="1"/>
    <col min="10755" max="10756" width="0.44140625" style="243" customWidth="1"/>
    <col min="10757" max="10757" width="10.44140625" style="243" customWidth="1"/>
    <col min="10758" max="10758" width="12.33203125" style="243" customWidth="1"/>
    <col min="10759" max="10759" width="2" style="243" customWidth="1"/>
    <col min="10760" max="10760" width="8.88671875" style="243" customWidth="1"/>
    <col min="10761" max="10761" width="41.6640625" style="243" customWidth="1"/>
    <col min="10762" max="10762" width="12.44140625" style="243" customWidth="1"/>
    <col min="10763" max="10763" width="10.109375" style="243" customWidth="1"/>
    <col min="10764" max="10764" width="4.88671875" style="243" customWidth="1"/>
    <col min="10765" max="10765" width="10.109375" style="243" customWidth="1"/>
    <col min="10766" max="10766" width="4.88671875" style="243" customWidth="1"/>
    <col min="10767" max="10767" width="11.44140625" style="243" customWidth="1"/>
    <col min="10768" max="10769" width="10.109375" style="243" customWidth="1"/>
    <col min="10770" max="11005" width="9" style="243"/>
    <col min="11006" max="11006" width="9.109375" style="243" customWidth="1"/>
    <col min="11007" max="11007" width="0.33203125" style="243" customWidth="1"/>
    <col min="11008" max="11008" width="48" style="243" customWidth="1"/>
    <col min="11009" max="11009" width="4.109375" style="243" customWidth="1"/>
    <col min="11010" max="11010" width="8.6640625" style="243" customWidth="1"/>
    <col min="11011" max="11012" width="0.44140625" style="243" customWidth="1"/>
    <col min="11013" max="11013" width="10.44140625" style="243" customWidth="1"/>
    <col min="11014" max="11014" width="12.33203125" style="243" customWidth="1"/>
    <col min="11015" max="11015" width="2" style="243" customWidth="1"/>
    <col min="11016" max="11016" width="8.88671875" style="243" customWidth="1"/>
    <col min="11017" max="11017" width="41.6640625" style="243" customWidth="1"/>
    <col min="11018" max="11018" width="12.44140625" style="243" customWidth="1"/>
    <col min="11019" max="11019" width="10.109375" style="243" customWidth="1"/>
    <col min="11020" max="11020" width="4.88671875" style="243" customWidth="1"/>
    <col min="11021" max="11021" width="10.109375" style="243" customWidth="1"/>
    <col min="11022" max="11022" width="4.88671875" style="243" customWidth="1"/>
    <col min="11023" max="11023" width="11.44140625" style="243" customWidth="1"/>
    <col min="11024" max="11025" width="10.109375" style="243" customWidth="1"/>
    <col min="11026" max="11261" width="9" style="243"/>
    <col min="11262" max="11262" width="9.109375" style="243" customWidth="1"/>
    <col min="11263" max="11263" width="0.33203125" style="243" customWidth="1"/>
    <col min="11264" max="11264" width="48" style="243" customWidth="1"/>
    <col min="11265" max="11265" width="4.109375" style="243" customWidth="1"/>
    <col min="11266" max="11266" width="8.6640625" style="243" customWidth="1"/>
    <col min="11267" max="11268" width="0.44140625" style="243" customWidth="1"/>
    <col min="11269" max="11269" width="10.44140625" style="243" customWidth="1"/>
    <col min="11270" max="11270" width="12.33203125" style="243" customWidth="1"/>
    <col min="11271" max="11271" width="2" style="243" customWidth="1"/>
    <col min="11272" max="11272" width="8.88671875" style="243" customWidth="1"/>
    <col min="11273" max="11273" width="41.6640625" style="243" customWidth="1"/>
    <col min="11274" max="11274" width="12.44140625" style="243" customWidth="1"/>
    <col min="11275" max="11275" width="10.109375" style="243" customWidth="1"/>
    <col min="11276" max="11276" width="4.88671875" style="243" customWidth="1"/>
    <col min="11277" max="11277" width="10.109375" style="243" customWidth="1"/>
    <col min="11278" max="11278" width="4.88671875" style="243" customWidth="1"/>
    <col min="11279" max="11279" width="11.44140625" style="243" customWidth="1"/>
    <col min="11280" max="11281" width="10.109375" style="243" customWidth="1"/>
    <col min="11282" max="11517" width="9" style="243"/>
    <col min="11518" max="11518" width="9.109375" style="243" customWidth="1"/>
    <col min="11519" max="11519" width="0.33203125" style="243" customWidth="1"/>
    <col min="11520" max="11520" width="48" style="243" customWidth="1"/>
    <col min="11521" max="11521" width="4.109375" style="243" customWidth="1"/>
    <col min="11522" max="11522" width="8.6640625" style="243" customWidth="1"/>
    <col min="11523" max="11524" width="0.44140625" style="243" customWidth="1"/>
    <col min="11525" max="11525" width="10.44140625" style="243" customWidth="1"/>
    <col min="11526" max="11526" width="12.33203125" style="243" customWidth="1"/>
    <col min="11527" max="11527" width="2" style="243" customWidth="1"/>
    <col min="11528" max="11528" width="8.88671875" style="243" customWidth="1"/>
    <col min="11529" max="11529" width="41.6640625" style="243" customWidth="1"/>
    <col min="11530" max="11530" width="12.44140625" style="243" customWidth="1"/>
    <col min="11531" max="11531" width="10.109375" style="243" customWidth="1"/>
    <col min="11532" max="11532" width="4.88671875" style="243" customWidth="1"/>
    <col min="11533" max="11533" width="10.109375" style="243" customWidth="1"/>
    <col min="11534" max="11534" width="4.88671875" style="243" customWidth="1"/>
    <col min="11535" max="11535" width="11.44140625" style="243" customWidth="1"/>
    <col min="11536" max="11537" width="10.109375" style="243" customWidth="1"/>
    <col min="11538" max="11773" width="9" style="243"/>
    <col min="11774" max="11774" width="9.109375" style="243" customWidth="1"/>
    <col min="11775" max="11775" width="0.33203125" style="243" customWidth="1"/>
    <col min="11776" max="11776" width="48" style="243" customWidth="1"/>
    <col min="11777" max="11777" width="4.109375" style="243" customWidth="1"/>
    <col min="11778" max="11778" width="8.6640625" style="243" customWidth="1"/>
    <col min="11779" max="11780" width="0.44140625" style="243" customWidth="1"/>
    <col min="11781" max="11781" width="10.44140625" style="243" customWidth="1"/>
    <col min="11782" max="11782" width="12.33203125" style="243" customWidth="1"/>
    <col min="11783" max="11783" width="2" style="243" customWidth="1"/>
    <col min="11784" max="11784" width="8.88671875" style="243" customWidth="1"/>
    <col min="11785" max="11785" width="41.6640625" style="243" customWidth="1"/>
    <col min="11786" max="11786" width="12.44140625" style="243" customWidth="1"/>
    <col min="11787" max="11787" width="10.109375" style="243" customWidth="1"/>
    <col min="11788" max="11788" width="4.88671875" style="243" customWidth="1"/>
    <col min="11789" max="11789" width="10.109375" style="243" customWidth="1"/>
    <col min="11790" max="11790" width="4.88671875" style="243" customWidth="1"/>
    <col min="11791" max="11791" width="11.44140625" style="243" customWidth="1"/>
    <col min="11792" max="11793" width="10.109375" style="243" customWidth="1"/>
    <col min="11794" max="12029" width="9" style="243"/>
    <col min="12030" max="12030" width="9.109375" style="243" customWidth="1"/>
    <col min="12031" max="12031" width="0.33203125" style="243" customWidth="1"/>
    <col min="12032" max="12032" width="48" style="243" customWidth="1"/>
    <col min="12033" max="12033" width="4.109375" style="243" customWidth="1"/>
    <col min="12034" max="12034" width="8.6640625" style="243" customWidth="1"/>
    <col min="12035" max="12036" width="0.44140625" style="243" customWidth="1"/>
    <col min="12037" max="12037" width="10.44140625" style="243" customWidth="1"/>
    <col min="12038" max="12038" width="12.33203125" style="243" customWidth="1"/>
    <col min="12039" max="12039" width="2" style="243" customWidth="1"/>
    <col min="12040" max="12040" width="8.88671875" style="243" customWidth="1"/>
    <col min="12041" max="12041" width="41.6640625" style="243" customWidth="1"/>
    <col min="12042" max="12042" width="12.44140625" style="243" customWidth="1"/>
    <col min="12043" max="12043" width="10.109375" style="243" customWidth="1"/>
    <col min="12044" max="12044" width="4.88671875" style="243" customWidth="1"/>
    <col min="12045" max="12045" width="10.109375" style="243" customWidth="1"/>
    <col min="12046" max="12046" width="4.88671875" style="243" customWidth="1"/>
    <col min="12047" max="12047" width="11.44140625" style="243" customWidth="1"/>
    <col min="12048" max="12049" width="10.109375" style="243" customWidth="1"/>
    <col min="12050" max="12285" width="9" style="243"/>
    <col min="12286" max="12286" width="9.109375" style="243" customWidth="1"/>
    <col min="12287" max="12287" width="0.33203125" style="243" customWidth="1"/>
    <col min="12288" max="12288" width="48" style="243" customWidth="1"/>
    <col min="12289" max="12289" width="4.109375" style="243" customWidth="1"/>
    <col min="12290" max="12290" width="8.6640625" style="243" customWidth="1"/>
    <col min="12291" max="12292" width="0.44140625" style="243" customWidth="1"/>
    <col min="12293" max="12293" width="10.44140625" style="243" customWidth="1"/>
    <col min="12294" max="12294" width="12.33203125" style="243" customWidth="1"/>
    <col min="12295" max="12295" width="2" style="243" customWidth="1"/>
    <col min="12296" max="12296" width="8.88671875" style="243" customWidth="1"/>
    <col min="12297" max="12297" width="41.6640625" style="243" customWidth="1"/>
    <col min="12298" max="12298" width="12.44140625" style="243" customWidth="1"/>
    <col min="12299" max="12299" width="10.109375" style="243" customWidth="1"/>
    <col min="12300" max="12300" width="4.88671875" style="243" customWidth="1"/>
    <col min="12301" max="12301" width="10.109375" style="243" customWidth="1"/>
    <col min="12302" max="12302" width="4.88671875" style="243" customWidth="1"/>
    <col min="12303" max="12303" width="11.44140625" style="243" customWidth="1"/>
    <col min="12304" max="12305" width="10.109375" style="243" customWidth="1"/>
    <col min="12306" max="12541" width="9" style="243"/>
    <col min="12542" max="12542" width="9.109375" style="243" customWidth="1"/>
    <col min="12543" max="12543" width="0.33203125" style="243" customWidth="1"/>
    <col min="12544" max="12544" width="48" style="243" customWidth="1"/>
    <col min="12545" max="12545" width="4.109375" style="243" customWidth="1"/>
    <col min="12546" max="12546" width="8.6640625" style="243" customWidth="1"/>
    <col min="12547" max="12548" width="0.44140625" style="243" customWidth="1"/>
    <col min="12549" max="12549" width="10.44140625" style="243" customWidth="1"/>
    <col min="12550" max="12550" width="12.33203125" style="243" customWidth="1"/>
    <col min="12551" max="12551" width="2" style="243" customWidth="1"/>
    <col min="12552" max="12552" width="8.88671875" style="243" customWidth="1"/>
    <col min="12553" max="12553" width="41.6640625" style="243" customWidth="1"/>
    <col min="12554" max="12554" width="12.44140625" style="243" customWidth="1"/>
    <col min="12555" max="12555" width="10.109375" style="243" customWidth="1"/>
    <col min="12556" max="12556" width="4.88671875" style="243" customWidth="1"/>
    <col min="12557" max="12557" width="10.109375" style="243" customWidth="1"/>
    <col min="12558" max="12558" width="4.88671875" style="243" customWidth="1"/>
    <col min="12559" max="12559" width="11.44140625" style="243" customWidth="1"/>
    <col min="12560" max="12561" width="10.109375" style="243" customWidth="1"/>
    <col min="12562" max="12797" width="9" style="243"/>
    <col min="12798" max="12798" width="9.109375" style="243" customWidth="1"/>
    <col min="12799" max="12799" width="0.33203125" style="243" customWidth="1"/>
    <col min="12800" max="12800" width="48" style="243" customWidth="1"/>
    <col min="12801" max="12801" width="4.109375" style="243" customWidth="1"/>
    <col min="12802" max="12802" width="8.6640625" style="243" customWidth="1"/>
    <col min="12803" max="12804" width="0.44140625" style="243" customWidth="1"/>
    <col min="12805" max="12805" width="10.44140625" style="243" customWidth="1"/>
    <col min="12806" max="12806" width="12.33203125" style="243" customWidth="1"/>
    <col min="12807" max="12807" width="2" style="243" customWidth="1"/>
    <col min="12808" max="12808" width="8.88671875" style="243" customWidth="1"/>
    <col min="12809" max="12809" width="41.6640625" style="243" customWidth="1"/>
    <col min="12810" max="12810" width="12.44140625" style="243" customWidth="1"/>
    <col min="12811" max="12811" width="10.109375" style="243" customWidth="1"/>
    <col min="12812" max="12812" width="4.88671875" style="243" customWidth="1"/>
    <col min="12813" max="12813" width="10.109375" style="243" customWidth="1"/>
    <col min="12814" max="12814" width="4.88671875" style="243" customWidth="1"/>
    <col min="12815" max="12815" width="11.44140625" style="243" customWidth="1"/>
    <col min="12816" max="12817" width="10.109375" style="243" customWidth="1"/>
    <col min="12818" max="13053" width="9" style="243"/>
    <col min="13054" max="13054" width="9.109375" style="243" customWidth="1"/>
    <col min="13055" max="13055" width="0.33203125" style="243" customWidth="1"/>
    <col min="13056" max="13056" width="48" style="243" customWidth="1"/>
    <col min="13057" max="13057" width="4.109375" style="243" customWidth="1"/>
    <col min="13058" max="13058" width="8.6640625" style="243" customWidth="1"/>
    <col min="13059" max="13060" width="0.44140625" style="243" customWidth="1"/>
    <col min="13061" max="13061" width="10.44140625" style="243" customWidth="1"/>
    <col min="13062" max="13062" width="12.33203125" style="243" customWidth="1"/>
    <col min="13063" max="13063" width="2" style="243" customWidth="1"/>
    <col min="13064" max="13064" width="8.88671875" style="243" customWidth="1"/>
    <col min="13065" max="13065" width="41.6640625" style="243" customWidth="1"/>
    <col min="13066" max="13066" width="12.44140625" style="243" customWidth="1"/>
    <col min="13067" max="13067" width="10.109375" style="243" customWidth="1"/>
    <col min="13068" max="13068" width="4.88671875" style="243" customWidth="1"/>
    <col min="13069" max="13069" width="10.109375" style="243" customWidth="1"/>
    <col min="13070" max="13070" width="4.88671875" style="243" customWidth="1"/>
    <col min="13071" max="13071" width="11.44140625" style="243" customWidth="1"/>
    <col min="13072" max="13073" width="10.109375" style="243" customWidth="1"/>
    <col min="13074" max="13309" width="9" style="243"/>
    <col min="13310" max="13310" width="9.109375" style="243" customWidth="1"/>
    <col min="13311" max="13311" width="0.33203125" style="243" customWidth="1"/>
    <col min="13312" max="13312" width="48" style="243" customWidth="1"/>
    <col min="13313" max="13313" width="4.109375" style="243" customWidth="1"/>
    <col min="13314" max="13314" width="8.6640625" style="243" customWidth="1"/>
    <col min="13315" max="13316" width="0.44140625" style="243" customWidth="1"/>
    <col min="13317" max="13317" width="10.44140625" style="243" customWidth="1"/>
    <col min="13318" max="13318" width="12.33203125" style="243" customWidth="1"/>
    <col min="13319" max="13319" width="2" style="243" customWidth="1"/>
    <col min="13320" max="13320" width="8.88671875" style="243" customWidth="1"/>
    <col min="13321" max="13321" width="41.6640625" style="243" customWidth="1"/>
    <col min="13322" max="13322" width="12.44140625" style="243" customWidth="1"/>
    <col min="13323" max="13323" width="10.109375" style="243" customWidth="1"/>
    <col min="13324" max="13324" width="4.88671875" style="243" customWidth="1"/>
    <col min="13325" max="13325" width="10.109375" style="243" customWidth="1"/>
    <col min="13326" max="13326" width="4.88671875" style="243" customWidth="1"/>
    <col min="13327" max="13327" width="11.44140625" style="243" customWidth="1"/>
    <col min="13328" max="13329" width="10.109375" style="243" customWidth="1"/>
    <col min="13330" max="13565" width="9" style="243"/>
    <col min="13566" max="13566" width="9.109375" style="243" customWidth="1"/>
    <col min="13567" max="13567" width="0.33203125" style="243" customWidth="1"/>
    <col min="13568" max="13568" width="48" style="243" customWidth="1"/>
    <col min="13569" max="13569" width="4.109375" style="243" customWidth="1"/>
    <col min="13570" max="13570" width="8.6640625" style="243" customWidth="1"/>
    <col min="13571" max="13572" width="0.44140625" style="243" customWidth="1"/>
    <col min="13573" max="13573" width="10.44140625" style="243" customWidth="1"/>
    <col min="13574" max="13574" width="12.33203125" style="243" customWidth="1"/>
    <col min="13575" max="13575" width="2" style="243" customWidth="1"/>
    <col min="13576" max="13576" width="8.88671875" style="243" customWidth="1"/>
    <col min="13577" max="13577" width="41.6640625" style="243" customWidth="1"/>
    <col min="13578" max="13578" width="12.44140625" style="243" customWidth="1"/>
    <col min="13579" max="13579" width="10.109375" style="243" customWidth="1"/>
    <col min="13580" max="13580" width="4.88671875" style="243" customWidth="1"/>
    <col min="13581" max="13581" width="10.109375" style="243" customWidth="1"/>
    <col min="13582" max="13582" width="4.88671875" style="243" customWidth="1"/>
    <col min="13583" max="13583" width="11.44140625" style="243" customWidth="1"/>
    <col min="13584" max="13585" width="10.109375" style="243" customWidth="1"/>
    <col min="13586" max="13821" width="9" style="243"/>
    <col min="13822" max="13822" width="9.109375" style="243" customWidth="1"/>
    <col min="13823" max="13823" width="0.33203125" style="243" customWidth="1"/>
    <col min="13824" max="13824" width="48" style="243" customWidth="1"/>
    <col min="13825" max="13825" width="4.109375" style="243" customWidth="1"/>
    <col min="13826" max="13826" width="8.6640625" style="243" customWidth="1"/>
    <col min="13827" max="13828" width="0.44140625" style="243" customWidth="1"/>
    <col min="13829" max="13829" width="10.44140625" style="243" customWidth="1"/>
    <col min="13830" max="13830" width="12.33203125" style="243" customWidth="1"/>
    <col min="13831" max="13831" width="2" style="243" customWidth="1"/>
    <col min="13832" max="13832" width="8.88671875" style="243" customWidth="1"/>
    <col min="13833" max="13833" width="41.6640625" style="243" customWidth="1"/>
    <col min="13834" max="13834" width="12.44140625" style="243" customWidth="1"/>
    <col min="13835" max="13835" width="10.109375" style="243" customWidth="1"/>
    <col min="13836" max="13836" width="4.88671875" style="243" customWidth="1"/>
    <col min="13837" max="13837" width="10.109375" style="243" customWidth="1"/>
    <col min="13838" max="13838" width="4.88671875" style="243" customWidth="1"/>
    <col min="13839" max="13839" width="11.44140625" style="243" customWidth="1"/>
    <col min="13840" max="13841" width="10.109375" style="243" customWidth="1"/>
    <col min="13842" max="14077" width="9" style="243"/>
    <col min="14078" max="14078" width="9.109375" style="243" customWidth="1"/>
    <col min="14079" max="14079" width="0.33203125" style="243" customWidth="1"/>
    <col min="14080" max="14080" width="48" style="243" customWidth="1"/>
    <col min="14081" max="14081" width="4.109375" style="243" customWidth="1"/>
    <col min="14082" max="14082" width="8.6640625" style="243" customWidth="1"/>
    <col min="14083" max="14084" width="0.44140625" style="243" customWidth="1"/>
    <col min="14085" max="14085" width="10.44140625" style="243" customWidth="1"/>
    <col min="14086" max="14086" width="12.33203125" style="243" customWidth="1"/>
    <col min="14087" max="14087" width="2" style="243" customWidth="1"/>
    <col min="14088" max="14088" width="8.88671875" style="243" customWidth="1"/>
    <col min="14089" max="14089" width="41.6640625" style="243" customWidth="1"/>
    <col min="14090" max="14090" width="12.44140625" style="243" customWidth="1"/>
    <col min="14091" max="14091" width="10.109375" style="243" customWidth="1"/>
    <col min="14092" max="14092" width="4.88671875" style="243" customWidth="1"/>
    <col min="14093" max="14093" width="10.109375" style="243" customWidth="1"/>
    <col min="14094" max="14094" width="4.88671875" style="243" customWidth="1"/>
    <col min="14095" max="14095" width="11.44140625" style="243" customWidth="1"/>
    <col min="14096" max="14097" width="10.109375" style="243" customWidth="1"/>
    <col min="14098" max="14333" width="9" style="243"/>
    <col min="14334" max="14334" width="9.109375" style="243" customWidth="1"/>
    <col min="14335" max="14335" width="0.33203125" style="243" customWidth="1"/>
    <col min="14336" max="14336" width="48" style="243" customWidth="1"/>
    <col min="14337" max="14337" width="4.109375" style="243" customWidth="1"/>
    <col min="14338" max="14338" width="8.6640625" style="243" customWidth="1"/>
    <col min="14339" max="14340" width="0.44140625" style="243" customWidth="1"/>
    <col min="14341" max="14341" width="10.44140625" style="243" customWidth="1"/>
    <col min="14342" max="14342" width="12.33203125" style="243" customWidth="1"/>
    <col min="14343" max="14343" width="2" style="243" customWidth="1"/>
    <col min="14344" max="14344" width="8.88671875" style="243" customWidth="1"/>
    <col min="14345" max="14345" width="41.6640625" style="243" customWidth="1"/>
    <col min="14346" max="14346" width="12.44140625" style="243" customWidth="1"/>
    <col min="14347" max="14347" width="10.109375" style="243" customWidth="1"/>
    <col min="14348" max="14348" width="4.88671875" style="243" customWidth="1"/>
    <col min="14349" max="14349" width="10.109375" style="243" customWidth="1"/>
    <col min="14350" max="14350" width="4.88671875" style="243" customWidth="1"/>
    <col min="14351" max="14351" width="11.44140625" style="243" customWidth="1"/>
    <col min="14352" max="14353" width="10.109375" style="243" customWidth="1"/>
    <col min="14354" max="14589" width="9" style="243"/>
    <col min="14590" max="14590" width="9.109375" style="243" customWidth="1"/>
    <col min="14591" max="14591" width="0.33203125" style="243" customWidth="1"/>
    <col min="14592" max="14592" width="48" style="243" customWidth="1"/>
    <col min="14593" max="14593" width="4.109375" style="243" customWidth="1"/>
    <col min="14594" max="14594" width="8.6640625" style="243" customWidth="1"/>
    <col min="14595" max="14596" width="0.44140625" style="243" customWidth="1"/>
    <col min="14597" max="14597" width="10.44140625" style="243" customWidth="1"/>
    <col min="14598" max="14598" width="12.33203125" style="243" customWidth="1"/>
    <col min="14599" max="14599" width="2" style="243" customWidth="1"/>
    <col min="14600" max="14600" width="8.88671875" style="243" customWidth="1"/>
    <col min="14601" max="14601" width="41.6640625" style="243" customWidth="1"/>
    <col min="14602" max="14602" width="12.44140625" style="243" customWidth="1"/>
    <col min="14603" max="14603" width="10.109375" style="243" customWidth="1"/>
    <col min="14604" max="14604" width="4.88671875" style="243" customWidth="1"/>
    <col min="14605" max="14605" width="10.109375" style="243" customWidth="1"/>
    <col min="14606" max="14606" width="4.88671875" style="243" customWidth="1"/>
    <col min="14607" max="14607" width="11.44140625" style="243" customWidth="1"/>
    <col min="14608" max="14609" width="10.109375" style="243" customWidth="1"/>
    <col min="14610" max="14845" width="9" style="243"/>
    <col min="14846" max="14846" width="9.109375" style="243" customWidth="1"/>
    <col min="14847" max="14847" width="0.33203125" style="243" customWidth="1"/>
    <col min="14848" max="14848" width="48" style="243" customWidth="1"/>
    <col min="14849" max="14849" width="4.109375" style="243" customWidth="1"/>
    <col min="14850" max="14850" width="8.6640625" style="243" customWidth="1"/>
    <col min="14851" max="14852" width="0.44140625" style="243" customWidth="1"/>
    <col min="14853" max="14853" width="10.44140625" style="243" customWidth="1"/>
    <col min="14854" max="14854" width="12.33203125" style="243" customWidth="1"/>
    <col min="14855" max="14855" width="2" style="243" customWidth="1"/>
    <col min="14856" max="14856" width="8.88671875" style="243" customWidth="1"/>
    <col min="14857" max="14857" width="41.6640625" style="243" customWidth="1"/>
    <col min="14858" max="14858" width="12.44140625" style="243" customWidth="1"/>
    <col min="14859" max="14859" width="10.109375" style="243" customWidth="1"/>
    <col min="14860" max="14860" width="4.88671875" style="243" customWidth="1"/>
    <col min="14861" max="14861" width="10.109375" style="243" customWidth="1"/>
    <col min="14862" max="14862" width="4.88671875" style="243" customWidth="1"/>
    <col min="14863" max="14863" width="11.44140625" style="243" customWidth="1"/>
    <col min="14864" max="14865" width="10.109375" style="243" customWidth="1"/>
    <col min="14866" max="15101" width="9" style="243"/>
    <col min="15102" max="15102" width="9.109375" style="243" customWidth="1"/>
    <col min="15103" max="15103" width="0.33203125" style="243" customWidth="1"/>
    <col min="15104" max="15104" width="48" style="243" customWidth="1"/>
    <col min="15105" max="15105" width="4.109375" style="243" customWidth="1"/>
    <col min="15106" max="15106" width="8.6640625" style="243" customWidth="1"/>
    <col min="15107" max="15108" width="0.44140625" style="243" customWidth="1"/>
    <col min="15109" max="15109" width="10.44140625" style="243" customWidth="1"/>
    <col min="15110" max="15110" width="12.33203125" style="243" customWidth="1"/>
    <col min="15111" max="15111" width="2" style="243" customWidth="1"/>
    <col min="15112" max="15112" width="8.88671875" style="243" customWidth="1"/>
    <col min="15113" max="15113" width="41.6640625" style="243" customWidth="1"/>
    <col min="15114" max="15114" width="12.44140625" style="243" customWidth="1"/>
    <col min="15115" max="15115" width="10.109375" style="243" customWidth="1"/>
    <col min="15116" max="15116" width="4.88671875" style="243" customWidth="1"/>
    <col min="15117" max="15117" width="10.109375" style="243" customWidth="1"/>
    <col min="15118" max="15118" width="4.88671875" style="243" customWidth="1"/>
    <col min="15119" max="15119" width="11.44140625" style="243" customWidth="1"/>
    <col min="15120" max="15121" width="10.109375" style="243" customWidth="1"/>
    <col min="15122" max="15357" width="9" style="243"/>
    <col min="15358" max="15358" width="9.109375" style="243" customWidth="1"/>
    <col min="15359" max="15359" width="0.33203125" style="243" customWidth="1"/>
    <col min="15360" max="15360" width="48" style="243" customWidth="1"/>
    <col min="15361" max="15361" width="4.109375" style="243" customWidth="1"/>
    <col min="15362" max="15362" width="8.6640625" style="243" customWidth="1"/>
    <col min="15363" max="15364" width="0.44140625" style="243" customWidth="1"/>
    <col min="15365" max="15365" width="10.44140625" style="243" customWidth="1"/>
    <col min="15366" max="15366" width="12.33203125" style="243" customWidth="1"/>
    <col min="15367" max="15367" width="2" style="243" customWidth="1"/>
    <col min="15368" max="15368" width="8.88671875" style="243" customWidth="1"/>
    <col min="15369" max="15369" width="41.6640625" style="243" customWidth="1"/>
    <col min="15370" max="15370" width="12.44140625" style="243" customWidth="1"/>
    <col min="15371" max="15371" width="10.109375" style="243" customWidth="1"/>
    <col min="15372" max="15372" width="4.88671875" style="243" customWidth="1"/>
    <col min="15373" max="15373" width="10.109375" style="243" customWidth="1"/>
    <col min="15374" max="15374" width="4.88671875" style="243" customWidth="1"/>
    <col min="15375" max="15375" width="11.44140625" style="243" customWidth="1"/>
    <col min="15376" max="15377" width="10.109375" style="243" customWidth="1"/>
    <col min="15378" max="15613" width="9" style="243"/>
    <col min="15614" max="15614" width="9.109375" style="243" customWidth="1"/>
    <col min="15615" max="15615" width="0.33203125" style="243" customWidth="1"/>
    <col min="15616" max="15616" width="48" style="243" customWidth="1"/>
    <col min="15617" max="15617" width="4.109375" style="243" customWidth="1"/>
    <col min="15618" max="15618" width="8.6640625" style="243" customWidth="1"/>
    <col min="15619" max="15620" width="0.44140625" style="243" customWidth="1"/>
    <col min="15621" max="15621" width="10.44140625" style="243" customWidth="1"/>
    <col min="15622" max="15622" width="12.33203125" style="243" customWidth="1"/>
    <col min="15623" max="15623" width="2" style="243" customWidth="1"/>
    <col min="15624" max="15624" width="8.88671875" style="243" customWidth="1"/>
    <col min="15625" max="15625" width="41.6640625" style="243" customWidth="1"/>
    <col min="15626" max="15626" width="12.44140625" style="243" customWidth="1"/>
    <col min="15627" max="15627" width="10.109375" style="243" customWidth="1"/>
    <col min="15628" max="15628" width="4.88671875" style="243" customWidth="1"/>
    <col min="15629" max="15629" width="10.109375" style="243" customWidth="1"/>
    <col min="15630" max="15630" width="4.88671875" style="243" customWidth="1"/>
    <col min="15631" max="15631" width="11.44140625" style="243" customWidth="1"/>
    <col min="15632" max="15633" width="10.109375" style="243" customWidth="1"/>
    <col min="15634" max="15869" width="9" style="243"/>
    <col min="15870" max="15870" width="9.109375" style="243" customWidth="1"/>
    <col min="15871" max="15871" width="0.33203125" style="243" customWidth="1"/>
    <col min="15872" max="15872" width="48" style="243" customWidth="1"/>
    <col min="15873" max="15873" width="4.109375" style="243" customWidth="1"/>
    <col min="15874" max="15874" width="8.6640625" style="243" customWidth="1"/>
    <col min="15875" max="15876" width="0.44140625" style="243" customWidth="1"/>
    <col min="15877" max="15877" width="10.44140625" style="243" customWidth="1"/>
    <col min="15878" max="15878" width="12.33203125" style="243" customWidth="1"/>
    <col min="15879" max="15879" width="2" style="243" customWidth="1"/>
    <col min="15880" max="15880" width="8.88671875" style="243" customWidth="1"/>
    <col min="15881" max="15881" width="41.6640625" style="243" customWidth="1"/>
    <col min="15882" max="15882" width="12.44140625" style="243" customWidth="1"/>
    <col min="15883" max="15883" width="10.109375" style="243" customWidth="1"/>
    <col min="15884" max="15884" width="4.88671875" style="243" customWidth="1"/>
    <col min="15885" max="15885" width="10.109375" style="243" customWidth="1"/>
    <col min="15886" max="15886" width="4.88671875" style="243" customWidth="1"/>
    <col min="15887" max="15887" width="11.44140625" style="243" customWidth="1"/>
    <col min="15888" max="15889" width="10.109375" style="243" customWidth="1"/>
    <col min="15890" max="16125" width="9" style="243"/>
    <col min="16126" max="16126" width="9.109375" style="243" customWidth="1"/>
    <col min="16127" max="16127" width="0.33203125" style="243" customWidth="1"/>
    <col min="16128" max="16128" width="48" style="243" customWidth="1"/>
    <col min="16129" max="16129" width="4.109375" style="243" customWidth="1"/>
    <col min="16130" max="16130" width="8.6640625" style="243" customWidth="1"/>
    <col min="16131" max="16132" width="0.44140625" style="243" customWidth="1"/>
    <col min="16133" max="16133" width="10.44140625" style="243" customWidth="1"/>
    <col min="16134" max="16134" width="12.33203125" style="243" customWidth="1"/>
    <col min="16135" max="16135" width="2" style="243" customWidth="1"/>
    <col min="16136" max="16136" width="8.88671875" style="243" customWidth="1"/>
    <col min="16137" max="16137" width="41.6640625" style="243" customWidth="1"/>
    <col min="16138" max="16138" width="12.44140625" style="243" customWidth="1"/>
    <col min="16139" max="16139" width="10.109375" style="243" customWidth="1"/>
    <col min="16140" max="16140" width="4.88671875" style="243" customWidth="1"/>
    <col min="16141" max="16141" width="10.109375" style="243" customWidth="1"/>
    <col min="16142" max="16142" width="4.88671875" style="243" customWidth="1"/>
    <col min="16143" max="16143" width="11.44140625" style="243" customWidth="1"/>
    <col min="16144" max="16145" width="10.109375" style="243" customWidth="1"/>
    <col min="16146" max="16381" width="9" style="243"/>
    <col min="16382" max="16384" width="9" style="243" customWidth="1"/>
  </cols>
  <sheetData>
    <row r="1" spans="1:15" s="249" customFormat="1" ht="11.4">
      <c r="A1" s="246" t="s">
        <v>1057</v>
      </c>
      <c r="B1" s="246" t="s">
        <v>1058</v>
      </c>
      <c r="C1" s="247" t="s">
        <v>1059</v>
      </c>
      <c r="D1" s="246" t="s">
        <v>841</v>
      </c>
      <c r="E1" s="248" t="s">
        <v>1060</v>
      </c>
      <c r="F1" s="248" t="s">
        <v>1061</v>
      </c>
      <c r="G1" s="248" t="s">
        <v>1062</v>
      </c>
      <c r="K1" s="250"/>
      <c r="M1" s="251"/>
      <c r="N1" s="251"/>
      <c r="O1" s="251"/>
    </row>
    <row r="2" spans="1:15" ht="19.5" customHeight="1">
      <c r="A2" s="252" t="s">
        <v>1249</v>
      </c>
      <c r="B2" s="253"/>
      <c r="C2" s="254"/>
      <c r="D2" s="255"/>
      <c r="E2" s="256"/>
      <c r="F2" s="256"/>
      <c r="G2" s="256"/>
    </row>
    <row r="4" spans="1:15">
      <c r="A4" s="344" t="s">
        <v>1250</v>
      </c>
      <c r="B4" s="344"/>
      <c r="C4" s="345"/>
      <c r="D4" s="346"/>
      <c r="E4" s="347"/>
      <c r="F4" s="347"/>
      <c r="G4" s="347"/>
    </row>
    <row r="6" spans="1:15" ht="22.8">
      <c r="A6" s="260" t="s">
        <v>1065</v>
      </c>
      <c r="B6" s="260" t="s">
        <v>1251</v>
      </c>
      <c r="C6" s="261" t="s">
        <v>1252</v>
      </c>
      <c r="D6" s="262" t="s">
        <v>4</v>
      </c>
      <c r="E6" s="263">
        <v>1</v>
      </c>
      <c r="G6" s="263">
        <f>E6*F6</f>
        <v>0</v>
      </c>
    </row>
    <row r="8" spans="1:15" ht="250.8">
      <c r="A8" s="260" t="s">
        <v>1068</v>
      </c>
      <c r="B8" s="260" t="s">
        <v>1253</v>
      </c>
      <c r="C8" s="261" t="s">
        <v>1254</v>
      </c>
    </row>
    <row r="10" spans="1:15">
      <c r="A10" s="260" t="s">
        <v>1071</v>
      </c>
      <c r="B10" s="260" t="s">
        <v>1255</v>
      </c>
      <c r="C10" s="261" t="s">
        <v>1256</v>
      </c>
    </row>
    <row r="12" spans="1:15">
      <c r="A12" s="260" t="s">
        <v>1074</v>
      </c>
      <c r="B12" s="260" t="s">
        <v>1257</v>
      </c>
      <c r="C12" s="261" t="s">
        <v>1258</v>
      </c>
    </row>
    <row r="14" spans="1:15">
      <c r="A14" s="260" t="s">
        <v>1077</v>
      </c>
      <c r="B14" s="260" t="s">
        <v>1259</v>
      </c>
      <c r="C14" s="261" t="s">
        <v>1260</v>
      </c>
    </row>
    <row r="16" spans="1:15">
      <c r="A16" s="260" t="s">
        <v>1080</v>
      </c>
      <c r="B16" s="260" t="s">
        <v>1261</v>
      </c>
      <c r="C16" s="261" t="s">
        <v>1262</v>
      </c>
    </row>
    <row r="18" spans="1:7">
      <c r="A18" s="260" t="s">
        <v>1083</v>
      </c>
      <c r="B18" s="260" t="s">
        <v>1263</v>
      </c>
      <c r="C18" s="261" t="s">
        <v>1264</v>
      </c>
    </row>
    <row r="20" spans="1:7">
      <c r="A20" s="260" t="s">
        <v>1086</v>
      </c>
      <c r="B20" s="260" t="s">
        <v>1265</v>
      </c>
      <c r="C20" s="261" t="s">
        <v>1266</v>
      </c>
    </row>
    <row r="22" spans="1:7">
      <c r="A22" s="260" t="s">
        <v>1089</v>
      </c>
      <c r="B22" s="260" t="s">
        <v>1267</v>
      </c>
      <c r="C22" s="261" t="s">
        <v>1268</v>
      </c>
    </row>
    <row r="24" spans="1:7" ht="57">
      <c r="A24" s="260" t="s">
        <v>1092</v>
      </c>
      <c r="B24" s="260" t="s">
        <v>1269</v>
      </c>
      <c r="C24" s="261" t="s">
        <v>1270</v>
      </c>
      <c r="D24" s="262" t="s">
        <v>852</v>
      </c>
      <c r="E24" s="263">
        <v>20</v>
      </c>
      <c r="G24" s="263">
        <f>E24*F24</f>
        <v>0</v>
      </c>
    </row>
    <row r="26" spans="1:7" ht="57">
      <c r="A26" s="260" t="s">
        <v>1098</v>
      </c>
      <c r="B26" s="260" t="s">
        <v>1271</v>
      </c>
      <c r="C26" s="261" t="s">
        <v>1272</v>
      </c>
      <c r="D26" s="262" t="s">
        <v>2</v>
      </c>
      <c r="E26" s="263">
        <v>5</v>
      </c>
      <c r="G26" s="263">
        <f>E26*F26</f>
        <v>0</v>
      </c>
    </row>
    <row r="28" spans="1:7" ht="34.200000000000003">
      <c r="A28" s="260" t="s">
        <v>1273</v>
      </c>
      <c r="B28" s="260" t="s">
        <v>1274</v>
      </c>
      <c r="C28" s="261" t="s">
        <v>1275</v>
      </c>
      <c r="D28" s="262" t="s">
        <v>2</v>
      </c>
      <c r="E28" s="263">
        <v>2</v>
      </c>
      <c r="G28" s="263">
        <f>E28*F28</f>
        <v>0</v>
      </c>
    </row>
    <row r="30" spans="1:7" ht="34.200000000000003">
      <c r="A30" s="260" t="s">
        <v>1276</v>
      </c>
      <c r="B30" s="260" t="s">
        <v>1277</v>
      </c>
      <c r="C30" s="261" t="s">
        <v>1278</v>
      </c>
      <c r="D30" s="262" t="s">
        <v>2</v>
      </c>
      <c r="E30" s="263">
        <v>3</v>
      </c>
      <c r="G30" s="263">
        <f>E30*F30</f>
        <v>0</v>
      </c>
    </row>
    <row r="32" spans="1:7" ht="45.6">
      <c r="A32" s="260" t="s">
        <v>1279</v>
      </c>
      <c r="B32" s="260" t="s">
        <v>1280</v>
      </c>
      <c r="C32" s="261" t="s">
        <v>1281</v>
      </c>
      <c r="D32" s="262" t="s">
        <v>2</v>
      </c>
      <c r="E32" s="263">
        <v>2</v>
      </c>
      <c r="G32" s="263">
        <f>E32*F32</f>
        <v>0</v>
      </c>
    </row>
    <row r="34" spans="1:7" ht="68.400000000000006">
      <c r="A34" s="260" t="s">
        <v>1101</v>
      </c>
      <c r="B34" s="260" t="s">
        <v>1282</v>
      </c>
      <c r="C34" s="261" t="s">
        <v>1283</v>
      </c>
      <c r="D34" s="262" t="s">
        <v>1</v>
      </c>
      <c r="E34" s="263">
        <v>9</v>
      </c>
      <c r="G34" s="263">
        <f>E34*F34</f>
        <v>0</v>
      </c>
    </row>
    <row r="36" spans="1:7" ht="57">
      <c r="A36" s="260" t="s">
        <v>1284</v>
      </c>
      <c r="B36" s="260" t="s">
        <v>1285</v>
      </c>
      <c r="C36" s="261" t="s">
        <v>1286</v>
      </c>
      <c r="D36" s="262" t="s">
        <v>2</v>
      </c>
      <c r="E36" s="263">
        <v>1</v>
      </c>
      <c r="G36" s="263">
        <f>E36*F36</f>
        <v>0</v>
      </c>
    </row>
    <row r="38" spans="1:7" ht="57">
      <c r="A38" s="260" t="s">
        <v>1287</v>
      </c>
      <c r="B38" s="260" t="s">
        <v>1285</v>
      </c>
      <c r="C38" s="261" t="s">
        <v>1288</v>
      </c>
      <c r="D38" s="262" t="s">
        <v>2</v>
      </c>
      <c r="E38" s="263">
        <v>2</v>
      </c>
      <c r="G38" s="263">
        <f>E38*F38</f>
        <v>0</v>
      </c>
    </row>
    <row r="40" spans="1:7" ht="57">
      <c r="A40" s="260" t="s">
        <v>1289</v>
      </c>
      <c r="B40" s="260" t="s">
        <v>1285</v>
      </c>
      <c r="C40" s="261" t="s">
        <v>1290</v>
      </c>
      <c r="D40" s="262" t="s">
        <v>2</v>
      </c>
      <c r="E40" s="263">
        <v>1</v>
      </c>
      <c r="G40" s="263">
        <f>E40*F40</f>
        <v>0</v>
      </c>
    </row>
    <row r="42" spans="1:7" ht="57">
      <c r="A42" s="260" t="s">
        <v>1291</v>
      </c>
      <c r="B42" s="260" t="s">
        <v>1285</v>
      </c>
      <c r="C42" s="261" t="s">
        <v>1292</v>
      </c>
      <c r="D42" s="262" t="s">
        <v>2</v>
      </c>
      <c r="E42" s="263">
        <v>1</v>
      </c>
      <c r="G42" s="263">
        <f>E42*F42</f>
        <v>0</v>
      </c>
    </row>
    <row r="44" spans="1:7" ht="22.8">
      <c r="A44" s="260" t="s">
        <v>1293</v>
      </c>
      <c r="B44" s="260" t="s">
        <v>1294</v>
      </c>
      <c r="C44" s="261" t="s">
        <v>1295</v>
      </c>
      <c r="D44" s="262" t="s">
        <v>2</v>
      </c>
      <c r="E44" s="263">
        <v>1</v>
      </c>
      <c r="G44" s="263">
        <f>E44*F44</f>
        <v>0</v>
      </c>
    </row>
    <row r="45" spans="1:7">
      <c r="A45" s="260" t="s">
        <v>1119</v>
      </c>
      <c r="G45" s="263">
        <f>SUM(G6:G44)</f>
        <v>0</v>
      </c>
    </row>
    <row r="47" spans="1:7">
      <c r="A47" s="344" t="s">
        <v>1296</v>
      </c>
      <c r="B47" s="344"/>
      <c r="C47" s="345"/>
      <c r="D47" s="346"/>
      <c r="E47" s="347"/>
      <c r="F47" s="347"/>
      <c r="G47" s="347"/>
    </row>
    <row r="49" spans="1:7" ht="22.8">
      <c r="A49" s="260" t="s">
        <v>1128</v>
      </c>
      <c r="B49" s="260" t="s">
        <v>1297</v>
      </c>
      <c r="C49" s="261" t="s">
        <v>1298</v>
      </c>
      <c r="D49" s="262" t="s">
        <v>2</v>
      </c>
      <c r="E49" s="263">
        <v>1</v>
      </c>
      <c r="G49" s="263">
        <f>E49*F49</f>
        <v>0</v>
      </c>
    </row>
    <row r="50" spans="1:7">
      <c r="A50" s="260" t="s">
        <v>1119</v>
      </c>
      <c r="G50" s="263">
        <f>SUM(G49:G49)</f>
        <v>0</v>
      </c>
    </row>
    <row r="55" spans="1:7">
      <c r="A55" s="260" t="s">
        <v>1248</v>
      </c>
    </row>
    <row r="57" spans="1:7">
      <c r="A57" s="260" t="str">
        <f>+A4</f>
        <v>2.1. Oprema in razvod</v>
      </c>
      <c r="G57" s="263">
        <f>+G45</f>
        <v>0</v>
      </c>
    </row>
    <row r="58" spans="1:7">
      <c r="A58" s="348" t="str">
        <f>+A47</f>
        <v>2.2. Splošno</v>
      </c>
      <c r="B58" s="348"/>
      <c r="C58" s="349"/>
      <c r="D58" s="350"/>
      <c r="E58" s="351"/>
      <c r="F58" s="351"/>
      <c r="G58" s="351">
        <f>+G50</f>
        <v>0</v>
      </c>
    </row>
    <row r="59" spans="1:7">
      <c r="A59" s="260" t="s">
        <v>1056</v>
      </c>
      <c r="G59" s="263">
        <f>SUM(G57:G58)</f>
        <v>0</v>
      </c>
    </row>
  </sheetData>
  <pageMargins left="0.78740157480314965" right="0.31496062992125984" top="0.74803149606299213" bottom="0.78740157480314965" header="0.31496062992125984" footer="0.31496062992125984"/>
  <pageSetup paperSize="9" scale="99" orientation="portrait" r:id="rId1"/>
  <headerFooter>
    <oddHeader>&amp;R&amp;10Stran &amp;P od &amp;N</oddHeader>
    <oddFooter>&amp;L&amp;8&amp;K00-049Program PoKaL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30441-104C-4A05-87E4-E3FE569CCA86}">
  <sheetPr>
    <tabColor theme="3" tint="0.39997558519241921"/>
  </sheetPr>
  <dimension ref="A1:R117"/>
  <sheetViews>
    <sheetView topLeftCell="A85" zoomScale="85" zoomScaleNormal="85" workbookViewId="0">
      <selection activeCell="F98" sqref="F98:F104"/>
    </sheetView>
  </sheetViews>
  <sheetFormatPr defaultRowHeight="13.8"/>
  <cols>
    <col min="1" max="1" width="9.109375" style="260"/>
    <col min="2" max="2" width="0.33203125" style="260" customWidth="1"/>
    <col min="3" max="3" width="48" style="261" customWidth="1"/>
    <col min="4" max="4" width="4.109375" style="262" customWidth="1"/>
    <col min="5" max="5" width="7.88671875" style="263" bestFit="1" customWidth="1"/>
    <col min="6" max="6" width="11.109375" style="263" bestFit="1" customWidth="1"/>
    <col min="7" max="7" width="12.33203125" style="263" customWidth="1"/>
    <col min="8" max="8" width="2" style="257" customWidth="1"/>
    <col min="9" max="9" width="8.88671875" style="257" customWidth="1"/>
    <col min="10" max="10" width="41.6640625" style="257" customWidth="1"/>
    <col min="11" max="11" width="12.44140625" style="257" customWidth="1"/>
    <col min="12" max="12" width="10.109375" style="258" customWidth="1"/>
    <col min="13" max="13" width="4.88671875" style="257" customWidth="1"/>
    <col min="14" max="14" width="10.109375" style="259" customWidth="1"/>
    <col min="15" max="15" width="4.88671875" style="259" customWidth="1"/>
    <col min="16" max="16" width="11.44140625" style="259" customWidth="1"/>
    <col min="17" max="18" width="10.109375" style="257" customWidth="1"/>
    <col min="19" max="255" width="9.109375" style="243"/>
    <col min="256" max="256" width="0.33203125" style="243" customWidth="1"/>
    <col min="257" max="257" width="48" style="243" customWidth="1"/>
    <col min="258" max="258" width="4.109375" style="243" customWidth="1"/>
    <col min="259" max="259" width="8.6640625" style="243" customWidth="1"/>
    <col min="260" max="261" width="0.44140625" style="243" customWidth="1"/>
    <col min="262" max="262" width="10.44140625" style="243" customWidth="1"/>
    <col min="263" max="263" width="12.33203125" style="243" customWidth="1"/>
    <col min="264" max="264" width="2" style="243" customWidth="1"/>
    <col min="265" max="265" width="8.88671875" style="243" customWidth="1"/>
    <col min="266" max="266" width="41.6640625" style="243" customWidth="1"/>
    <col min="267" max="267" width="12.44140625" style="243" customWidth="1"/>
    <col min="268" max="268" width="10.109375" style="243" customWidth="1"/>
    <col min="269" max="269" width="4.88671875" style="243" customWidth="1"/>
    <col min="270" max="270" width="10.109375" style="243" customWidth="1"/>
    <col min="271" max="271" width="4.88671875" style="243" customWidth="1"/>
    <col min="272" max="272" width="11.44140625" style="243" customWidth="1"/>
    <col min="273" max="274" width="10.109375" style="243" customWidth="1"/>
    <col min="275" max="511" width="9.109375" style="243"/>
    <col min="512" max="512" width="0.33203125" style="243" customWidth="1"/>
    <col min="513" max="513" width="48" style="243" customWidth="1"/>
    <col min="514" max="514" width="4.109375" style="243" customWidth="1"/>
    <col min="515" max="515" width="8.6640625" style="243" customWidth="1"/>
    <col min="516" max="517" width="0.44140625" style="243" customWidth="1"/>
    <col min="518" max="518" width="10.44140625" style="243" customWidth="1"/>
    <col min="519" max="519" width="12.33203125" style="243" customWidth="1"/>
    <col min="520" max="520" width="2" style="243" customWidth="1"/>
    <col min="521" max="521" width="8.88671875" style="243" customWidth="1"/>
    <col min="522" max="522" width="41.6640625" style="243" customWidth="1"/>
    <col min="523" max="523" width="12.44140625" style="243" customWidth="1"/>
    <col min="524" max="524" width="10.109375" style="243" customWidth="1"/>
    <col min="525" max="525" width="4.88671875" style="243" customWidth="1"/>
    <col min="526" max="526" width="10.109375" style="243" customWidth="1"/>
    <col min="527" max="527" width="4.88671875" style="243" customWidth="1"/>
    <col min="528" max="528" width="11.44140625" style="243" customWidth="1"/>
    <col min="529" max="530" width="10.109375" style="243" customWidth="1"/>
    <col min="531" max="767" width="9.109375" style="243"/>
    <col min="768" max="768" width="0.33203125" style="243" customWidth="1"/>
    <col min="769" max="769" width="48" style="243" customWidth="1"/>
    <col min="770" max="770" width="4.109375" style="243" customWidth="1"/>
    <col min="771" max="771" width="8.6640625" style="243" customWidth="1"/>
    <col min="772" max="773" width="0.44140625" style="243" customWidth="1"/>
    <col min="774" max="774" width="10.44140625" style="243" customWidth="1"/>
    <col min="775" max="775" width="12.33203125" style="243" customWidth="1"/>
    <col min="776" max="776" width="2" style="243" customWidth="1"/>
    <col min="777" max="777" width="8.88671875" style="243" customWidth="1"/>
    <col min="778" max="778" width="41.6640625" style="243" customWidth="1"/>
    <col min="779" max="779" width="12.44140625" style="243" customWidth="1"/>
    <col min="780" max="780" width="10.109375" style="243" customWidth="1"/>
    <col min="781" max="781" width="4.88671875" style="243" customWidth="1"/>
    <col min="782" max="782" width="10.109375" style="243" customWidth="1"/>
    <col min="783" max="783" width="4.88671875" style="243" customWidth="1"/>
    <col min="784" max="784" width="11.44140625" style="243" customWidth="1"/>
    <col min="785" max="786" width="10.109375" style="243" customWidth="1"/>
    <col min="787" max="1023" width="9.109375" style="243"/>
    <col min="1024" max="1024" width="0.33203125" style="243" customWidth="1"/>
    <col min="1025" max="1025" width="48" style="243" customWidth="1"/>
    <col min="1026" max="1026" width="4.109375" style="243" customWidth="1"/>
    <col min="1027" max="1027" width="8.6640625" style="243" customWidth="1"/>
    <col min="1028" max="1029" width="0.44140625" style="243" customWidth="1"/>
    <col min="1030" max="1030" width="10.44140625" style="243" customWidth="1"/>
    <col min="1031" max="1031" width="12.33203125" style="243" customWidth="1"/>
    <col min="1032" max="1032" width="2" style="243" customWidth="1"/>
    <col min="1033" max="1033" width="8.88671875" style="243" customWidth="1"/>
    <col min="1034" max="1034" width="41.6640625" style="243" customWidth="1"/>
    <col min="1035" max="1035" width="12.44140625" style="243" customWidth="1"/>
    <col min="1036" max="1036" width="10.109375" style="243" customWidth="1"/>
    <col min="1037" max="1037" width="4.88671875" style="243" customWidth="1"/>
    <col min="1038" max="1038" width="10.109375" style="243" customWidth="1"/>
    <col min="1039" max="1039" width="4.88671875" style="243" customWidth="1"/>
    <col min="1040" max="1040" width="11.44140625" style="243" customWidth="1"/>
    <col min="1041" max="1042" width="10.109375" style="243" customWidth="1"/>
    <col min="1043" max="1279" width="9.109375" style="243"/>
    <col min="1280" max="1280" width="0.33203125" style="243" customWidth="1"/>
    <col min="1281" max="1281" width="48" style="243" customWidth="1"/>
    <col min="1282" max="1282" width="4.109375" style="243" customWidth="1"/>
    <col min="1283" max="1283" width="8.6640625" style="243" customWidth="1"/>
    <col min="1284" max="1285" width="0.44140625" style="243" customWidth="1"/>
    <col min="1286" max="1286" width="10.44140625" style="243" customWidth="1"/>
    <col min="1287" max="1287" width="12.33203125" style="243" customWidth="1"/>
    <col min="1288" max="1288" width="2" style="243" customWidth="1"/>
    <col min="1289" max="1289" width="8.88671875" style="243" customWidth="1"/>
    <col min="1290" max="1290" width="41.6640625" style="243" customWidth="1"/>
    <col min="1291" max="1291" width="12.44140625" style="243" customWidth="1"/>
    <col min="1292" max="1292" width="10.109375" style="243" customWidth="1"/>
    <col min="1293" max="1293" width="4.88671875" style="243" customWidth="1"/>
    <col min="1294" max="1294" width="10.109375" style="243" customWidth="1"/>
    <col min="1295" max="1295" width="4.88671875" style="243" customWidth="1"/>
    <col min="1296" max="1296" width="11.44140625" style="243" customWidth="1"/>
    <col min="1297" max="1298" width="10.109375" style="243" customWidth="1"/>
    <col min="1299" max="1535" width="9.109375" style="243"/>
    <col min="1536" max="1536" width="0.33203125" style="243" customWidth="1"/>
    <col min="1537" max="1537" width="48" style="243" customWidth="1"/>
    <col min="1538" max="1538" width="4.109375" style="243" customWidth="1"/>
    <col min="1539" max="1539" width="8.6640625" style="243" customWidth="1"/>
    <col min="1540" max="1541" width="0.44140625" style="243" customWidth="1"/>
    <col min="1542" max="1542" width="10.44140625" style="243" customWidth="1"/>
    <col min="1543" max="1543" width="12.33203125" style="243" customWidth="1"/>
    <col min="1544" max="1544" width="2" style="243" customWidth="1"/>
    <col min="1545" max="1545" width="8.88671875" style="243" customWidth="1"/>
    <col min="1546" max="1546" width="41.6640625" style="243" customWidth="1"/>
    <col min="1547" max="1547" width="12.44140625" style="243" customWidth="1"/>
    <col min="1548" max="1548" width="10.109375" style="243" customWidth="1"/>
    <col min="1549" max="1549" width="4.88671875" style="243" customWidth="1"/>
    <col min="1550" max="1550" width="10.109375" style="243" customWidth="1"/>
    <col min="1551" max="1551" width="4.88671875" style="243" customWidth="1"/>
    <col min="1552" max="1552" width="11.44140625" style="243" customWidth="1"/>
    <col min="1553" max="1554" width="10.109375" style="243" customWidth="1"/>
    <col min="1555" max="1791" width="9.109375" style="243"/>
    <col min="1792" max="1792" width="0.33203125" style="243" customWidth="1"/>
    <col min="1793" max="1793" width="48" style="243" customWidth="1"/>
    <col min="1794" max="1794" width="4.109375" style="243" customWidth="1"/>
    <col min="1795" max="1795" width="8.6640625" style="243" customWidth="1"/>
    <col min="1796" max="1797" width="0.44140625" style="243" customWidth="1"/>
    <col min="1798" max="1798" width="10.44140625" style="243" customWidth="1"/>
    <col min="1799" max="1799" width="12.33203125" style="243" customWidth="1"/>
    <col min="1800" max="1800" width="2" style="243" customWidth="1"/>
    <col min="1801" max="1801" width="8.88671875" style="243" customWidth="1"/>
    <col min="1802" max="1802" width="41.6640625" style="243" customWidth="1"/>
    <col min="1803" max="1803" width="12.44140625" style="243" customWidth="1"/>
    <col min="1804" max="1804" width="10.109375" style="243" customWidth="1"/>
    <col min="1805" max="1805" width="4.88671875" style="243" customWidth="1"/>
    <col min="1806" max="1806" width="10.109375" style="243" customWidth="1"/>
    <col min="1807" max="1807" width="4.88671875" style="243" customWidth="1"/>
    <col min="1808" max="1808" width="11.44140625" style="243" customWidth="1"/>
    <col min="1809" max="1810" width="10.109375" style="243" customWidth="1"/>
    <col min="1811" max="2047" width="9.109375" style="243"/>
    <col min="2048" max="2048" width="0.33203125" style="243" customWidth="1"/>
    <col min="2049" max="2049" width="48" style="243" customWidth="1"/>
    <col min="2050" max="2050" width="4.109375" style="243" customWidth="1"/>
    <col min="2051" max="2051" width="8.6640625" style="243" customWidth="1"/>
    <col min="2052" max="2053" width="0.44140625" style="243" customWidth="1"/>
    <col min="2054" max="2054" width="10.44140625" style="243" customWidth="1"/>
    <col min="2055" max="2055" width="12.33203125" style="243" customWidth="1"/>
    <col min="2056" max="2056" width="2" style="243" customWidth="1"/>
    <col min="2057" max="2057" width="8.88671875" style="243" customWidth="1"/>
    <col min="2058" max="2058" width="41.6640625" style="243" customWidth="1"/>
    <col min="2059" max="2059" width="12.44140625" style="243" customWidth="1"/>
    <col min="2060" max="2060" width="10.109375" style="243" customWidth="1"/>
    <col min="2061" max="2061" width="4.88671875" style="243" customWidth="1"/>
    <col min="2062" max="2062" width="10.109375" style="243" customWidth="1"/>
    <col min="2063" max="2063" width="4.88671875" style="243" customWidth="1"/>
    <col min="2064" max="2064" width="11.44140625" style="243" customWidth="1"/>
    <col min="2065" max="2066" width="10.109375" style="243" customWidth="1"/>
    <col min="2067" max="2303" width="9.109375" style="243"/>
    <col min="2304" max="2304" width="0.33203125" style="243" customWidth="1"/>
    <col min="2305" max="2305" width="48" style="243" customWidth="1"/>
    <col min="2306" max="2306" width="4.109375" style="243" customWidth="1"/>
    <col min="2307" max="2307" width="8.6640625" style="243" customWidth="1"/>
    <col min="2308" max="2309" width="0.44140625" style="243" customWidth="1"/>
    <col min="2310" max="2310" width="10.44140625" style="243" customWidth="1"/>
    <col min="2311" max="2311" width="12.33203125" style="243" customWidth="1"/>
    <col min="2312" max="2312" width="2" style="243" customWidth="1"/>
    <col min="2313" max="2313" width="8.88671875" style="243" customWidth="1"/>
    <col min="2314" max="2314" width="41.6640625" style="243" customWidth="1"/>
    <col min="2315" max="2315" width="12.44140625" style="243" customWidth="1"/>
    <col min="2316" max="2316" width="10.109375" style="243" customWidth="1"/>
    <col min="2317" max="2317" width="4.88671875" style="243" customWidth="1"/>
    <col min="2318" max="2318" width="10.109375" style="243" customWidth="1"/>
    <col min="2319" max="2319" width="4.88671875" style="243" customWidth="1"/>
    <col min="2320" max="2320" width="11.44140625" style="243" customWidth="1"/>
    <col min="2321" max="2322" width="10.109375" style="243" customWidth="1"/>
    <col min="2323" max="2559" width="9.109375" style="243"/>
    <col min="2560" max="2560" width="0.33203125" style="243" customWidth="1"/>
    <col min="2561" max="2561" width="48" style="243" customWidth="1"/>
    <col min="2562" max="2562" width="4.109375" style="243" customWidth="1"/>
    <col min="2563" max="2563" width="8.6640625" style="243" customWidth="1"/>
    <col min="2564" max="2565" width="0.44140625" style="243" customWidth="1"/>
    <col min="2566" max="2566" width="10.44140625" style="243" customWidth="1"/>
    <col min="2567" max="2567" width="12.33203125" style="243" customWidth="1"/>
    <col min="2568" max="2568" width="2" style="243" customWidth="1"/>
    <col min="2569" max="2569" width="8.88671875" style="243" customWidth="1"/>
    <col min="2570" max="2570" width="41.6640625" style="243" customWidth="1"/>
    <col min="2571" max="2571" width="12.44140625" style="243" customWidth="1"/>
    <col min="2572" max="2572" width="10.109375" style="243" customWidth="1"/>
    <col min="2573" max="2573" width="4.88671875" style="243" customWidth="1"/>
    <col min="2574" max="2574" width="10.109375" style="243" customWidth="1"/>
    <col min="2575" max="2575" width="4.88671875" style="243" customWidth="1"/>
    <col min="2576" max="2576" width="11.44140625" style="243" customWidth="1"/>
    <col min="2577" max="2578" width="10.109375" style="243" customWidth="1"/>
    <col min="2579" max="2815" width="9.109375" style="243"/>
    <col min="2816" max="2816" width="0.33203125" style="243" customWidth="1"/>
    <col min="2817" max="2817" width="48" style="243" customWidth="1"/>
    <col min="2818" max="2818" width="4.109375" style="243" customWidth="1"/>
    <col min="2819" max="2819" width="8.6640625" style="243" customWidth="1"/>
    <col min="2820" max="2821" width="0.44140625" style="243" customWidth="1"/>
    <col min="2822" max="2822" width="10.44140625" style="243" customWidth="1"/>
    <col min="2823" max="2823" width="12.33203125" style="243" customWidth="1"/>
    <col min="2824" max="2824" width="2" style="243" customWidth="1"/>
    <col min="2825" max="2825" width="8.88671875" style="243" customWidth="1"/>
    <col min="2826" max="2826" width="41.6640625" style="243" customWidth="1"/>
    <col min="2827" max="2827" width="12.44140625" style="243" customWidth="1"/>
    <col min="2828" max="2828" width="10.109375" style="243" customWidth="1"/>
    <col min="2829" max="2829" width="4.88671875" style="243" customWidth="1"/>
    <col min="2830" max="2830" width="10.109375" style="243" customWidth="1"/>
    <col min="2831" max="2831" width="4.88671875" style="243" customWidth="1"/>
    <col min="2832" max="2832" width="11.44140625" style="243" customWidth="1"/>
    <col min="2833" max="2834" width="10.109375" style="243" customWidth="1"/>
    <col min="2835" max="3071" width="9.109375" style="243"/>
    <col min="3072" max="3072" width="0.33203125" style="243" customWidth="1"/>
    <col min="3073" max="3073" width="48" style="243" customWidth="1"/>
    <col min="3074" max="3074" width="4.109375" style="243" customWidth="1"/>
    <col min="3075" max="3075" width="8.6640625" style="243" customWidth="1"/>
    <col min="3076" max="3077" width="0.44140625" style="243" customWidth="1"/>
    <col min="3078" max="3078" width="10.44140625" style="243" customWidth="1"/>
    <col min="3079" max="3079" width="12.33203125" style="243" customWidth="1"/>
    <col min="3080" max="3080" width="2" style="243" customWidth="1"/>
    <col min="3081" max="3081" width="8.88671875" style="243" customWidth="1"/>
    <col min="3082" max="3082" width="41.6640625" style="243" customWidth="1"/>
    <col min="3083" max="3083" width="12.44140625" style="243" customWidth="1"/>
    <col min="3084" max="3084" width="10.109375" style="243" customWidth="1"/>
    <col min="3085" max="3085" width="4.88671875" style="243" customWidth="1"/>
    <col min="3086" max="3086" width="10.109375" style="243" customWidth="1"/>
    <col min="3087" max="3087" width="4.88671875" style="243" customWidth="1"/>
    <col min="3088" max="3088" width="11.44140625" style="243" customWidth="1"/>
    <col min="3089" max="3090" width="10.109375" style="243" customWidth="1"/>
    <col min="3091" max="3327" width="9.109375" style="243"/>
    <col min="3328" max="3328" width="0.33203125" style="243" customWidth="1"/>
    <col min="3329" max="3329" width="48" style="243" customWidth="1"/>
    <col min="3330" max="3330" width="4.109375" style="243" customWidth="1"/>
    <col min="3331" max="3331" width="8.6640625" style="243" customWidth="1"/>
    <col min="3332" max="3333" width="0.44140625" style="243" customWidth="1"/>
    <col min="3334" max="3334" width="10.44140625" style="243" customWidth="1"/>
    <col min="3335" max="3335" width="12.33203125" style="243" customWidth="1"/>
    <col min="3336" max="3336" width="2" style="243" customWidth="1"/>
    <col min="3337" max="3337" width="8.88671875" style="243" customWidth="1"/>
    <col min="3338" max="3338" width="41.6640625" style="243" customWidth="1"/>
    <col min="3339" max="3339" width="12.44140625" style="243" customWidth="1"/>
    <col min="3340" max="3340" width="10.109375" style="243" customWidth="1"/>
    <col min="3341" max="3341" width="4.88671875" style="243" customWidth="1"/>
    <col min="3342" max="3342" width="10.109375" style="243" customWidth="1"/>
    <col min="3343" max="3343" width="4.88671875" style="243" customWidth="1"/>
    <col min="3344" max="3344" width="11.44140625" style="243" customWidth="1"/>
    <col min="3345" max="3346" width="10.109375" style="243" customWidth="1"/>
    <col min="3347" max="3583" width="9.109375" style="243"/>
    <col min="3584" max="3584" width="0.33203125" style="243" customWidth="1"/>
    <col min="3585" max="3585" width="48" style="243" customWidth="1"/>
    <col min="3586" max="3586" width="4.109375" style="243" customWidth="1"/>
    <col min="3587" max="3587" width="8.6640625" style="243" customWidth="1"/>
    <col min="3588" max="3589" width="0.44140625" style="243" customWidth="1"/>
    <col min="3590" max="3590" width="10.44140625" style="243" customWidth="1"/>
    <col min="3591" max="3591" width="12.33203125" style="243" customWidth="1"/>
    <col min="3592" max="3592" width="2" style="243" customWidth="1"/>
    <col min="3593" max="3593" width="8.88671875" style="243" customWidth="1"/>
    <col min="3594" max="3594" width="41.6640625" style="243" customWidth="1"/>
    <col min="3595" max="3595" width="12.44140625" style="243" customWidth="1"/>
    <col min="3596" max="3596" width="10.109375" style="243" customWidth="1"/>
    <col min="3597" max="3597" width="4.88671875" style="243" customWidth="1"/>
    <col min="3598" max="3598" width="10.109375" style="243" customWidth="1"/>
    <col min="3599" max="3599" width="4.88671875" style="243" customWidth="1"/>
    <col min="3600" max="3600" width="11.44140625" style="243" customWidth="1"/>
    <col min="3601" max="3602" width="10.109375" style="243" customWidth="1"/>
    <col min="3603" max="3839" width="9.109375" style="243"/>
    <col min="3840" max="3840" width="0.33203125" style="243" customWidth="1"/>
    <col min="3841" max="3841" width="48" style="243" customWidth="1"/>
    <col min="3842" max="3842" width="4.109375" style="243" customWidth="1"/>
    <col min="3843" max="3843" width="8.6640625" style="243" customWidth="1"/>
    <col min="3844" max="3845" width="0.44140625" style="243" customWidth="1"/>
    <col min="3846" max="3846" width="10.44140625" style="243" customWidth="1"/>
    <col min="3847" max="3847" width="12.33203125" style="243" customWidth="1"/>
    <col min="3848" max="3848" width="2" style="243" customWidth="1"/>
    <col min="3849" max="3849" width="8.88671875" style="243" customWidth="1"/>
    <col min="3850" max="3850" width="41.6640625" style="243" customWidth="1"/>
    <col min="3851" max="3851" width="12.44140625" style="243" customWidth="1"/>
    <col min="3852" max="3852" width="10.109375" style="243" customWidth="1"/>
    <col min="3853" max="3853" width="4.88671875" style="243" customWidth="1"/>
    <col min="3854" max="3854" width="10.109375" style="243" customWidth="1"/>
    <col min="3855" max="3855" width="4.88671875" style="243" customWidth="1"/>
    <col min="3856" max="3856" width="11.44140625" style="243" customWidth="1"/>
    <col min="3857" max="3858" width="10.109375" style="243" customWidth="1"/>
    <col min="3859" max="4095" width="9.109375" style="243"/>
    <col min="4096" max="4096" width="0.33203125" style="243" customWidth="1"/>
    <col min="4097" max="4097" width="48" style="243" customWidth="1"/>
    <col min="4098" max="4098" width="4.109375" style="243" customWidth="1"/>
    <col min="4099" max="4099" width="8.6640625" style="243" customWidth="1"/>
    <col min="4100" max="4101" width="0.44140625" style="243" customWidth="1"/>
    <col min="4102" max="4102" width="10.44140625" style="243" customWidth="1"/>
    <col min="4103" max="4103" width="12.33203125" style="243" customWidth="1"/>
    <col min="4104" max="4104" width="2" style="243" customWidth="1"/>
    <col min="4105" max="4105" width="8.88671875" style="243" customWidth="1"/>
    <col min="4106" max="4106" width="41.6640625" style="243" customWidth="1"/>
    <col min="4107" max="4107" width="12.44140625" style="243" customWidth="1"/>
    <col min="4108" max="4108" width="10.109375" style="243" customWidth="1"/>
    <col min="4109" max="4109" width="4.88671875" style="243" customWidth="1"/>
    <col min="4110" max="4110" width="10.109375" style="243" customWidth="1"/>
    <col min="4111" max="4111" width="4.88671875" style="243" customWidth="1"/>
    <col min="4112" max="4112" width="11.44140625" style="243" customWidth="1"/>
    <col min="4113" max="4114" width="10.109375" style="243" customWidth="1"/>
    <col min="4115" max="4351" width="9.109375" style="243"/>
    <col min="4352" max="4352" width="0.33203125" style="243" customWidth="1"/>
    <col min="4353" max="4353" width="48" style="243" customWidth="1"/>
    <col min="4354" max="4354" width="4.109375" style="243" customWidth="1"/>
    <col min="4355" max="4355" width="8.6640625" style="243" customWidth="1"/>
    <col min="4356" max="4357" width="0.44140625" style="243" customWidth="1"/>
    <col min="4358" max="4358" width="10.44140625" style="243" customWidth="1"/>
    <col min="4359" max="4359" width="12.33203125" style="243" customWidth="1"/>
    <col min="4360" max="4360" width="2" style="243" customWidth="1"/>
    <col min="4361" max="4361" width="8.88671875" style="243" customWidth="1"/>
    <col min="4362" max="4362" width="41.6640625" style="243" customWidth="1"/>
    <col min="4363" max="4363" width="12.44140625" style="243" customWidth="1"/>
    <col min="4364" max="4364" width="10.109375" style="243" customWidth="1"/>
    <col min="4365" max="4365" width="4.88671875" style="243" customWidth="1"/>
    <col min="4366" max="4366" width="10.109375" style="243" customWidth="1"/>
    <col min="4367" max="4367" width="4.88671875" style="243" customWidth="1"/>
    <col min="4368" max="4368" width="11.44140625" style="243" customWidth="1"/>
    <col min="4369" max="4370" width="10.109375" style="243" customWidth="1"/>
    <col min="4371" max="4607" width="9.109375" style="243"/>
    <col min="4608" max="4608" width="0.33203125" style="243" customWidth="1"/>
    <col min="4609" max="4609" width="48" style="243" customWidth="1"/>
    <col min="4610" max="4610" width="4.109375" style="243" customWidth="1"/>
    <col min="4611" max="4611" width="8.6640625" style="243" customWidth="1"/>
    <col min="4612" max="4613" width="0.44140625" style="243" customWidth="1"/>
    <col min="4614" max="4614" width="10.44140625" style="243" customWidth="1"/>
    <col min="4615" max="4615" width="12.33203125" style="243" customWidth="1"/>
    <col min="4616" max="4616" width="2" style="243" customWidth="1"/>
    <col min="4617" max="4617" width="8.88671875" style="243" customWidth="1"/>
    <col min="4618" max="4618" width="41.6640625" style="243" customWidth="1"/>
    <col min="4619" max="4619" width="12.44140625" style="243" customWidth="1"/>
    <col min="4620" max="4620" width="10.109375" style="243" customWidth="1"/>
    <col min="4621" max="4621" width="4.88671875" style="243" customWidth="1"/>
    <col min="4622" max="4622" width="10.109375" style="243" customWidth="1"/>
    <col min="4623" max="4623" width="4.88671875" style="243" customWidth="1"/>
    <col min="4624" max="4624" width="11.44140625" style="243" customWidth="1"/>
    <col min="4625" max="4626" width="10.109375" style="243" customWidth="1"/>
    <col min="4627" max="4863" width="9.109375" style="243"/>
    <col min="4864" max="4864" width="0.33203125" style="243" customWidth="1"/>
    <col min="4865" max="4865" width="48" style="243" customWidth="1"/>
    <col min="4866" max="4866" width="4.109375" style="243" customWidth="1"/>
    <col min="4867" max="4867" width="8.6640625" style="243" customWidth="1"/>
    <col min="4868" max="4869" width="0.44140625" style="243" customWidth="1"/>
    <col min="4870" max="4870" width="10.44140625" style="243" customWidth="1"/>
    <col min="4871" max="4871" width="12.33203125" style="243" customWidth="1"/>
    <col min="4872" max="4872" width="2" style="243" customWidth="1"/>
    <col min="4873" max="4873" width="8.88671875" style="243" customWidth="1"/>
    <col min="4874" max="4874" width="41.6640625" style="243" customWidth="1"/>
    <col min="4875" max="4875" width="12.44140625" style="243" customWidth="1"/>
    <col min="4876" max="4876" width="10.109375" style="243" customWidth="1"/>
    <col min="4877" max="4877" width="4.88671875" style="243" customWidth="1"/>
    <col min="4878" max="4878" width="10.109375" style="243" customWidth="1"/>
    <col min="4879" max="4879" width="4.88671875" style="243" customWidth="1"/>
    <col min="4880" max="4880" width="11.44140625" style="243" customWidth="1"/>
    <col min="4881" max="4882" width="10.109375" style="243" customWidth="1"/>
    <col min="4883" max="5119" width="9.109375" style="243"/>
    <col min="5120" max="5120" width="0.33203125" style="243" customWidth="1"/>
    <col min="5121" max="5121" width="48" style="243" customWidth="1"/>
    <col min="5122" max="5122" width="4.109375" style="243" customWidth="1"/>
    <col min="5123" max="5123" width="8.6640625" style="243" customWidth="1"/>
    <col min="5124" max="5125" width="0.44140625" style="243" customWidth="1"/>
    <col min="5126" max="5126" width="10.44140625" style="243" customWidth="1"/>
    <col min="5127" max="5127" width="12.33203125" style="243" customWidth="1"/>
    <col min="5128" max="5128" width="2" style="243" customWidth="1"/>
    <col min="5129" max="5129" width="8.88671875" style="243" customWidth="1"/>
    <col min="5130" max="5130" width="41.6640625" style="243" customWidth="1"/>
    <col min="5131" max="5131" width="12.44140625" style="243" customWidth="1"/>
    <col min="5132" max="5132" width="10.109375" style="243" customWidth="1"/>
    <col min="5133" max="5133" width="4.88671875" style="243" customWidth="1"/>
    <col min="5134" max="5134" width="10.109375" style="243" customWidth="1"/>
    <col min="5135" max="5135" width="4.88671875" style="243" customWidth="1"/>
    <col min="5136" max="5136" width="11.44140625" style="243" customWidth="1"/>
    <col min="5137" max="5138" width="10.109375" style="243" customWidth="1"/>
    <col min="5139" max="5375" width="9.109375" style="243"/>
    <col min="5376" max="5376" width="0.33203125" style="243" customWidth="1"/>
    <col min="5377" max="5377" width="48" style="243" customWidth="1"/>
    <col min="5378" max="5378" width="4.109375" style="243" customWidth="1"/>
    <col min="5379" max="5379" width="8.6640625" style="243" customWidth="1"/>
    <col min="5380" max="5381" width="0.44140625" style="243" customWidth="1"/>
    <col min="5382" max="5382" width="10.44140625" style="243" customWidth="1"/>
    <col min="5383" max="5383" width="12.33203125" style="243" customWidth="1"/>
    <col min="5384" max="5384" width="2" style="243" customWidth="1"/>
    <col min="5385" max="5385" width="8.88671875" style="243" customWidth="1"/>
    <col min="5386" max="5386" width="41.6640625" style="243" customWidth="1"/>
    <col min="5387" max="5387" width="12.44140625" style="243" customWidth="1"/>
    <col min="5388" max="5388" width="10.109375" style="243" customWidth="1"/>
    <col min="5389" max="5389" width="4.88671875" style="243" customWidth="1"/>
    <col min="5390" max="5390" width="10.109375" style="243" customWidth="1"/>
    <col min="5391" max="5391" width="4.88671875" style="243" customWidth="1"/>
    <col min="5392" max="5392" width="11.44140625" style="243" customWidth="1"/>
    <col min="5393" max="5394" width="10.109375" style="243" customWidth="1"/>
    <col min="5395" max="5631" width="9.109375" style="243"/>
    <col min="5632" max="5632" width="0.33203125" style="243" customWidth="1"/>
    <col min="5633" max="5633" width="48" style="243" customWidth="1"/>
    <col min="5634" max="5634" width="4.109375" style="243" customWidth="1"/>
    <col min="5635" max="5635" width="8.6640625" style="243" customWidth="1"/>
    <col min="5636" max="5637" width="0.44140625" style="243" customWidth="1"/>
    <col min="5638" max="5638" width="10.44140625" style="243" customWidth="1"/>
    <col min="5639" max="5639" width="12.33203125" style="243" customWidth="1"/>
    <col min="5640" max="5640" width="2" style="243" customWidth="1"/>
    <col min="5641" max="5641" width="8.88671875" style="243" customWidth="1"/>
    <col min="5642" max="5642" width="41.6640625" style="243" customWidth="1"/>
    <col min="5643" max="5643" width="12.44140625" style="243" customWidth="1"/>
    <col min="5644" max="5644" width="10.109375" style="243" customWidth="1"/>
    <col min="5645" max="5645" width="4.88671875" style="243" customWidth="1"/>
    <col min="5646" max="5646" width="10.109375" style="243" customWidth="1"/>
    <col min="5647" max="5647" width="4.88671875" style="243" customWidth="1"/>
    <col min="5648" max="5648" width="11.44140625" style="243" customWidth="1"/>
    <col min="5649" max="5650" width="10.109375" style="243" customWidth="1"/>
    <col min="5651" max="5887" width="9.109375" style="243"/>
    <col min="5888" max="5888" width="0.33203125" style="243" customWidth="1"/>
    <col min="5889" max="5889" width="48" style="243" customWidth="1"/>
    <col min="5890" max="5890" width="4.109375" style="243" customWidth="1"/>
    <col min="5891" max="5891" width="8.6640625" style="243" customWidth="1"/>
    <col min="5892" max="5893" width="0.44140625" style="243" customWidth="1"/>
    <col min="5894" max="5894" width="10.44140625" style="243" customWidth="1"/>
    <col min="5895" max="5895" width="12.33203125" style="243" customWidth="1"/>
    <col min="5896" max="5896" width="2" style="243" customWidth="1"/>
    <col min="5897" max="5897" width="8.88671875" style="243" customWidth="1"/>
    <col min="5898" max="5898" width="41.6640625" style="243" customWidth="1"/>
    <col min="5899" max="5899" width="12.44140625" style="243" customWidth="1"/>
    <col min="5900" max="5900" width="10.109375" style="243" customWidth="1"/>
    <col min="5901" max="5901" width="4.88671875" style="243" customWidth="1"/>
    <col min="5902" max="5902" width="10.109375" style="243" customWidth="1"/>
    <col min="5903" max="5903" width="4.88671875" style="243" customWidth="1"/>
    <col min="5904" max="5904" width="11.44140625" style="243" customWidth="1"/>
    <col min="5905" max="5906" width="10.109375" style="243" customWidth="1"/>
    <col min="5907" max="6143" width="9.109375" style="243"/>
    <col min="6144" max="6144" width="0.33203125" style="243" customWidth="1"/>
    <col min="6145" max="6145" width="48" style="243" customWidth="1"/>
    <col min="6146" max="6146" width="4.109375" style="243" customWidth="1"/>
    <col min="6147" max="6147" width="8.6640625" style="243" customWidth="1"/>
    <col min="6148" max="6149" width="0.44140625" style="243" customWidth="1"/>
    <col min="6150" max="6150" width="10.44140625" style="243" customWidth="1"/>
    <col min="6151" max="6151" width="12.33203125" style="243" customWidth="1"/>
    <col min="6152" max="6152" width="2" style="243" customWidth="1"/>
    <col min="6153" max="6153" width="8.88671875" style="243" customWidth="1"/>
    <col min="6154" max="6154" width="41.6640625" style="243" customWidth="1"/>
    <col min="6155" max="6155" width="12.44140625" style="243" customWidth="1"/>
    <col min="6156" max="6156" width="10.109375" style="243" customWidth="1"/>
    <col min="6157" max="6157" width="4.88671875" style="243" customWidth="1"/>
    <col min="6158" max="6158" width="10.109375" style="243" customWidth="1"/>
    <col min="6159" max="6159" width="4.88671875" style="243" customWidth="1"/>
    <col min="6160" max="6160" width="11.44140625" style="243" customWidth="1"/>
    <col min="6161" max="6162" width="10.109375" style="243" customWidth="1"/>
    <col min="6163" max="6399" width="9.109375" style="243"/>
    <col min="6400" max="6400" width="0.33203125" style="243" customWidth="1"/>
    <col min="6401" max="6401" width="48" style="243" customWidth="1"/>
    <col min="6402" max="6402" width="4.109375" style="243" customWidth="1"/>
    <col min="6403" max="6403" width="8.6640625" style="243" customWidth="1"/>
    <col min="6404" max="6405" width="0.44140625" style="243" customWidth="1"/>
    <col min="6406" max="6406" width="10.44140625" style="243" customWidth="1"/>
    <col min="6407" max="6407" width="12.33203125" style="243" customWidth="1"/>
    <col min="6408" max="6408" width="2" style="243" customWidth="1"/>
    <col min="6409" max="6409" width="8.88671875" style="243" customWidth="1"/>
    <col min="6410" max="6410" width="41.6640625" style="243" customWidth="1"/>
    <col min="6411" max="6411" width="12.44140625" style="243" customWidth="1"/>
    <col min="6412" max="6412" width="10.109375" style="243" customWidth="1"/>
    <col min="6413" max="6413" width="4.88671875" style="243" customWidth="1"/>
    <col min="6414" max="6414" width="10.109375" style="243" customWidth="1"/>
    <col min="6415" max="6415" width="4.88671875" style="243" customWidth="1"/>
    <col min="6416" max="6416" width="11.44140625" style="243" customWidth="1"/>
    <col min="6417" max="6418" width="10.109375" style="243" customWidth="1"/>
    <col min="6419" max="6655" width="9.109375" style="243"/>
    <col min="6656" max="6656" width="0.33203125" style="243" customWidth="1"/>
    <col min="6657" max="6657" width="48" style="243" customWidth="1"/>
    <col min="6658" max="6658" width="4.109375" style="243" customWidth="1"/>
    <col min="6659" max="6659" width="8.6640625" style="243" customWidth="1"/>
    <col min="6660" max="6661" width="0.44140625" style="243" customWidth="1"/>
    <col min="6662" max="6662" width="10.44140625" style="243" customWidth="1"/>
    <col min="6663" max="6663" width="12.33203125" style="243" customWidth="1"/>
    <col min="6664" max="6664" width="2" style="243" customWidth="1"/>
    <col min="6665" max="6665" width="8.88671875" style="243" customWidth="1"/>
    <col min="6666" max="6666" width="41.6640625" style="243" customWidth="1"/>
    <col min="6667" max="6667" width="12.44140625" style="243" customWidth="1"/>
    <col min="6668" max="6668" width="10.109375" style="243" customWidth="1"/>
    <col min="6669" max="6669" width="4.88671875" style="243" customWidth="1"/>
    <col min="6670" max="6670" width="10.109375" style="243" customWidth="1"/>
    <col min="6671" max="6671" width="4.88671875" style="243" customWidth="1"/>
    <col min="6672" max="6672" width="11.44140625" style="243" customWidth="1"/>
    <col min="6673" max="6674" width="10.109375" style="243" customWidth="1"/>
    <col min="6675" max="6911" width="9.109375" style="243"/>
    <col min="6912" max="6912" width="0.33203125" style="243" customWidth="1"/>
    <col min="6913" max="6913" width="48" style="243" customWidth="1"/>
    <col min="6914" max="6914" width="4.109375" style="243" customWidth="1"/>
    <col min="6915" max="6915" width="8.6640625" style="243" customWidth="1"/>
    <col min="6916" max="6917" width="0.44140625" style="243" customWidth="1"/>
    <col min="6918" max="6918" width="10.44140625" style="243" customWidth="1"/>
    <col min="6919" max="6919" width="12.33203125" style="243" customWidth="1"/>
    <col min="6920" max="6920" width="2" style="243" customWidth="1"/>
    <col min="6921" max="6921" width="8.88671875" style="243" customWidth="1"/>
    <col min="6922" max="6922" width="41.6640625" style="243" customWidth="1"/>
    <col min="6923" max="6923" width="12.44140625" style="243" customWidth="1"/>
    <col min="6924" max="6924" width="10.109375" style="243" customWidth="1"/>
    <col min="6925" max="6925" width="4.88671875" style="243" customWidth="1"/>
    <col min="6926" max="6926" width="10.109375" style="243" customWidth="1"/>
    <col min="6927" max="6927" width="4.88671875" style="243" customWidth="1"/>
    <col min="6928" max="6928" width="11.44140625" style="243" customWidth="1"/>
    <col min="6929" max="6930" width="10.109375" style="243" customWidth="1"/>
    <col min="6931" max="7167" width="9.109375" style="243"/>
    <col min="7168" max="7168" width="0.33203125" style="243" customWidth="1"/>
    <col min="7169" max="7169" width="48" style="243" customWidth="1"/>
    <col min="7170" max="7170" width="4.109375" style="243" customWidth="1"/>
    <col min="7171" max="7171" width="8.6640625" style="243" customWidth="1"/>
    <col min="7172" max="7173" width="0.44140625" style="243" customWidth="1"/>
    <col min="7174" max="7174" width="10.44140625" style="243" customWidth="1"/>
    <col min="7175" max="7175" width="12.33203125" style="243" customWidth="1"/>
    <col min="7176" max="7176" width="2" style="243" customWidth="1"/>
    <col min="7177" max="7177" width="8.88671875" style="243" customWidth="1"/>
    <col min="7178" max="7178" width="41.6640625" style="243" customWidth="1"/>
    <col min="7179" max="7179" width="12.44140625" style="243" customWidth="1"/>
    <col min="7180" max="7180" width="10.109375" style="243" customWidth="1"/>
    <col min="7181" max="7181" width="4.88671875" style="243" customWidth="1"/>
    <col min="7182" max="7182" width="10.109375" style="243" customWidth="1"/>
    <col min="7183" max="7183" width="4.88671875" style="243" customWidth="1"/>
    <col min="7184" max="7184" width="11.44140625" style="243" customWidth="1"/>
    <col min="7185" max="7186" width="10.109375" style="243" customWidth="1"/>
    <col min="7187" max="7423" width="9.109375" style="243"/>
    <col min="7424" max="7424" width="0.33203125" style="243" customWidth="1"/>
    <col min="7425" max="7425" width="48" style="243" customWidth="1"/>
    <col min="7426" max="7426" width="4.109375" style="243" customWidth="1"/>
    <col min="7427" max="7427" width="8.6640625" style="243" customWidth="1"/>
    <col min="7428" max="7429" width="0.44140625" style="243" customWidth="1"/>
    <col min="7430" max="7430" width="10.44140625" style="243" customWidth="1"/>
    <col min="7431" max="7431" width="12.33203125" style="243" customWidth="1"/>
    <col min="7432" max="7432" width="2" style="243" customWidth="1"/>
    <col min="7433" max="7433" width="8.88671875" style="243" customWidth="1"/>
    <col min="7434" max="7434" width="41.6640625" style="243" customWidth="1"/>
    <col min="7435" max="7435" width="12.44140625" style="243" customWidth="1"/>
    <col min="7436" max="7436" width="10.109375" style="243" customWidth="1"/>
    <col min="7437" max="7437" width="4.88671875" style="243" customWidth="1"/>
    <col min="7438" max="7438" width="10.109375" style="243" customWidth="1"/>
    <col min="7439" max="7439" width="4.88671875" style="243" customWidth="1"/>
    <col min="7440" max="7440" width="11.44140625" style="243" customWidth="1"/>
    <col min="7441" max="7442" width="10.109375" style="243" customWidth="1"/>
    <col min="7443" max="7679" width="9.109375" style="243"/>
    <col min="7680" max="7680" width="0.33203125" style="243" customWidth="1"/>
    <col min="7681" max="7681" width="48" style="243" customWidth="1"/>
    <col min="7682" max="7682" width="4.109375" style="243" customWidth="1"/>
    <col min="7683" max="7683" width="8.6640625" style="243" customWidth="1"/>
    <col min="7684" max="7685" width="0.44140625" style="243" customWidth="1"/>
    <col min="7686" max="7686" width="10.44140625" style="243" customWidth="1"/>
    <col min="7687" max="7687" width="12.33203125" style="243" customWidth="1"/>
    <col min="7688" max="7688" width="2" style="243" customWidth="1"/>
    <col min="7689" max="7689" width="8.88671875" style="243" customWidth="1"/>
    <col min="7690" max="7690" width="41.6640625" style="243" customWidth="1"/>
    <col min="7691" max="7691" width="12.44140625" style="243" customWidth="1"/>
    <col min="7692" max="7692" width="10.109375" style="243" customWidth="1"/>
    <col min="7693" max="7693" width="4.88671875" style="243" customWidth="1"/>
    <col min="7694" max="7694" width="10.109375" style="243" customWidth="1"/>
    <col min="7695" max="7695" width="4.88671875" style="243" customWidth="1"/>
    <col min="7696" max="7696" width="11.44140625" style="243" customWidth="1"/>
    <col min="7697" max="7698" width="10.109375" style="243" customWidth="1"/>
    <col min="7699" max="7935" width="9.109375" style="243"/>
    <col min="7936" max="7936" width="0.33203125" style="243" customWidth="1"/>
    <col min="7937" max="7937" width="48" style="243" customWidth="1"/>
    <col min="7938" max="7938" width="4.109375" style="243" customWidth="1"/>
    <col min="7939" max="7939" width="8.6640625" style="243" customWidth="1"/>
    <col min="7940" max="7941" width="0.44140625" style="243" customWidth="1"/>
    <col min="7942" max="7942" width="10.44140625" style="243" customWidth="1"/>
    <col min="7943" max="7943" width="12.33203125" style="243" customWidth="1"/>
    <col min="7944" max="7944" width="2" style="243" customWidth="1"/>
    <col min="7945" max="7945" width="8.88671875" style="243" customWidth="1"/>
    <col min="7946" max="7946" width="41.6640625" style="243" customWidth="1"/>
    <col min="7947" max="7947" width="12.44140625" style="243" customWidth="1"/>
    <col min="7948" max="7948" width="10.109375" style="243" customWidth="1"/>
    <col min="7949" max="7949" width="4.88671875" style="243" customWidth="1"/>
    <col min="7950" max="7950" width="10.109375" style="243" customWidth="1"/>
    <col min="7951" max="7951" width="4.88671875" style="243" customWidth="1"/>
    <col min="7952" max="7952" width="11.44140625" style="243" customWidth="1"/>
    <col min="7953" max="7954" width="10.109375" style="243" customWidth="1"/>
    <col min="7955" max="8191" width="9.109375" style="243"/>
    <col min="8192" max="8192" width="0.33203125" style="243" customWidth="1"/>
    <col min="8193" max="8193" width="48" style="243" customWidth="1"/>
    <col min="8194" max="8194" width="4.109375" style="243" customWidth="1"/>
    <col min="8195" max="8195" width="8.6640625" style="243" customWidth="1"/>
    <col min="8196" max="8197" width="0.44140625" style="243" customWidth="1"/>
    <col min="8198" max="8198" width="10.44140625" style="243" customWidth="1"/>
    <col min="8199" max="8199" width="12.33203125" style="243" customWidth="1"/>
    <col min="8200" max="8200" width="2" style="243" customWidth="1"/>
    <col min="8201" max="8201" width="8.88671875" style="243" customWidth="1"/>
    <col min="8202" max="8202" width="41.6640625" style="243" customWidth="1"/>
    <col min="8203" max="8203" width="12.44140625" style="243" customWidth="1"/>
    <col min="8204" max="8204" width="10.109375" style="243" customWidth="1"/>
    <col min="8205" max="8205" width="4.88671875" style="243" customWidth="1"/>
    <col min="8206" max="8206" width="10.109375" style="243" customWidth="1"/>
    <col min="8207" max="8207" width="4.88671875" style="243" customWidth="1"/>
    <col min="8208" max="8208" width="11.44140625" style="243" customWidth="1"/>
    <col min="8209" max="8210" width="10.109375" style="243" customWidth="1"/>
    <col min="8211" max="8447" width="9.109375" style="243"/>
    <col min="8448" max="8448" width="0.33203125" style="243" customWidth="1"/>
    <col min="8449" max="8449" width="48" style="243" customWidth="1"/>
    <col min="8450" max="8450" width="4.109375" style="243" customWidth="1"/>
    <col min="8451" max="8451" width="8.6640625" style="243" customWidth="1"/>
    <col min="8452" max="8453" width="0.44140625" style="243" customWidth="1"/>
    <col min="8454" max="8454" width="10.44140625" style="243" customWidth="1"/>
    <col min="8455" max="8455" width="12.33203125" style="243" customWidth="1"/>
    <col min="8456" max="8456" width="2" style="243" customWidth="1"/>
    <col min="8457" max="8457" width="8.88671875" style="243" customWidth="1"/>
    <col min="8458" max="8458" width="41.6640625" style="243" customWidth="1"/>
    <col min="8459" max="8459" width="12.44140625" style="243" customWidth="1"/>
    <col min="8460" max="8460" width="10.109375" style="243" customWidth="1"/>
    <col min="8461" max="8461" width="4.88671875" style="243" customWidth="1"/>
    <col min="8462" max="8462" width="10.109375" style="243" customWidth="1"/>
    <col min="8463" max="8463" width="4.88671875" style="243" customWidth="1"/>
    <col min="8464" max="8464" width="11.44140625" style="243" customWidth="1"/>
    <col min="8465" max="8466" width="10.109375" style="243" customWidth="1"/>
    <col min="8467" max="8703" width="9.109375" style="243"/>
    <col min="8704" max="8704" width="0.33203125" style="243" customWidth="1"/>
    <col min="8705" max="8705" width="48" style="243" customWidth="1"/>
    <col min="8706" max="8706" width="4.109375" style="243" customWidth="1"/>
    <col min="8707" max="8707" width="8.6640625" style="243" customWidth="1"/>
    <col min="8708" max="8709" width="0.44140625" style="243" customWidth="1"/>
    <col min="8710" max="8710" width="10.44140625" style="243" customWidth="1"/>
    <col min="8711" max="8711" width="12.33203125" style="243" customWidth="1"/>
    <col min="8712" max="8712" width="2" style="243" customWidth="1"/>
    <col min="8713" max="8713" width="8.88671875" style="243" customWidth="1"/>
    <col min="8714" max="8714" width="41.6640625" style="243" customWidth="1"/>
    <col min="8715" max="8715" width="12.44140625" style="243" customWidth="1"/>
    <col min="8716" max="8716" width="10.109375" style="243" customWidth="1"/>
    <col min="8717" max="8717" width="4.88671875" style="243" customWidth="1"/>
    <col min="8718" max="8718" width="10.109375" style="243" customWidth="1"/>
    <col min="8719" max="8719" width="4.88671875" style="243" customWidth="1"/>
    <col min="8720" max="8720" width="11.44140625" style="243" customWidth="1"/>
    <col min="8721" max="8722" width="10.109375" style="243" customWidth="1"/>
    <col min="8723" max="8959" width="9.109375" style="243"/>
    <col min="8960" max="8960" width="0.33203125" style="243" customWidth="1"/>
    <col min="8961" max="8961" width="48" style="243" customWidth="1"/>
    <col min="8962" max="8962" width="4.109375" style="243" customWidth="1"/>
    <col min="8963" max="8963" width="8.6640625" style="243" customWidth="1"/>
    <col min="8964" max="8965" width="0.44140625" style="243" customWidth="1"/>
    <col min="8966" max="8966" width="10.44140625" style="243" customWidth="1"/>
    <col min="8967" max="8967" width="12.33203125" style="243" customWidth="1"/>
    <col min="8968" max="8968" width="2" style="243" customWidth="1"/>
    <col min="8969" max="8969" width="8.88671875" style="243" customWidth="1"/>
    <col min="8970" max="8970" width="41.6640625" style="243" customWidth="1"/>
    <col min="8971" max="8971" width="12.44140625" style="243" customWidth="1"/>
    <col min="8972" max="8972" width="10.109375" style="243" customWidth="1"/>
    <col min="8973" max="8973" width="4.88671875" style="243" customWidth="1"/>
    <col min="8974" max="8974" width="10.109375" style="243" customWidth="1"/>
    <col min="8975" max="8975" width="4.88671875" style="243" customWidth="1"/>
    <col min="8976" max="8976" width="11.44140625" style="243" customWidth="1"/>
    <col min="8977" max="8978" width="10.109375" style="243" customWidth="1"/>
    <col min="8979" max="9215" width="9.109375" style="243"/>
    <col min="9216" max="9216" width="0.33203125" style="243" customWidth="1"/>
    <col min="9217" max="9217" width="48" style="243" customWidth="1"/>
    <col min="9218" max="9218" width="4.109375" style="243" customWidth="1"/>
    <col min="9219" max="9219" width="8.6640625" style="243" customWidth="1"/>
    <col min="9220" max="9221" width="0.44140625" style="243" customWidth="1"/>
    <col min="9222" max="9222" width="10.44140625" style="243" customWidth="1"/>
    <col min="9223" max="9223" width="12.33203125" style="243" customWidth="1"/>
    <col min="9224" max="9224" width="2" style="243" customWidth="1"/>
    <col min="9225" max="9225" width="8.88671875" style="243" customWidth="1"/>
    <col min="9226" max="9226" width="41.6640625" style="243" customWidth="1"/>
    <col min="9227" max="9227" width="12.44140625" style="243" customWidth="1"/>
    <col min="9228" max="9228" width="10.109375" style="243" customWidth="1"/>
    <col min="9229" max="9229" width="4.88671875" style="243" customWidth="1"/>
    <col min="9230" max="9230" width="10.109375" style="243" customWidth="1"/>
    <col min="9231" max="9231" width="4.88671875" style="243" customWidth="1"/>
    <col min="9232" max="9232" width="11.44140625" style="243" customWidth="1"/>
    <col min="9233" max="9234" width="10.109375" style="243" customWidth="1"/>
    <col min="9235" max="9471" width="9.109375" style="243"/>
    <col min="9472" max="9472" width="0.33203125" style="243" customWidth="1"/>
    <col min="9473" max="9473" width="48" style="243" customWidth="1"/>
    <col min="9474" max="9474" width="4.109375" style="243" customWidth="1"/>
    <col min="9475" max="9475" width="8.6640625" style="243" customWidth="1"/>
    <col min="9476" max="9477" width="0.44140625" style="243" customWidth="1"/>
    <col min="9478" max="9478" width="10.44140625" style="243" customWidth="1"/>
    <col min="9479" max="9479" width="12.33203125" style="243" customWidth="1"/>
    <col min="9480" max="9480" width="2" style="243" customWidth="1"/>
    <col min="9481" max="9481" width="8.88671875" style="243" customWidth="1"/>
    <col min="9482" max="9482" width="41.6640625" style="243" customWidth="1"/>
    <col min="9483" max="9483" width="12.44140625" style="243" customWidth="1"/>
    <col min="9484" max="9484" width="10.109375" style="243" customWidth="1"/>
    <col min="9485" max="9485" width="4.88671875" style="243" customWidth="1"/>
    <col min="9486" max="9486" width="10.109375" style="243" customWidth="1"/>
    <col min="9487" max="9487" width="4.88671875" style="243" customWidth="1"/>
    <col min="9488" max="9488" width="11.44140625" style="243" customWidth="1"/>
    <col min="9489" max="9490" width="10.109375" style="243" customWidth="1"/>
    <col min="9491" max="9727" width="9.109375" style="243"/>
    <col min="9728" max="9728" width="0.33203125" style="243" customWidth="1"/>
    <col min="9729" max="9729" width="48" style="243" customWidth="1"/>
    <col min="9730" max="9730" width="4.109375" style="243" customWidth="1"/>
    <col min="9731" max="9731" width="8.6640625" style="243" customWidth="1"/>
    <col min="9732" max="9733" width="0.44140625" style="243" customWidth="1"/>
    <col min="9734" max="9734" width="10.44140625" style="243" customWidth="1"/>
    <col min="9735" max="9735" width="12.33203125" style="243" customWidth="1"/>
    <col min="9736" max="9736" width="2" style="243" customWidth="1"/>
    <col min="9737" max="9737" width="8.88671875" style="243" customWidth="1"/>
    <col min="9738" max="9738" width="41.6640625" style="243" customWidth="1"/>
    <col min="9739" max="9739" width="12.44140625" style="243" customWidth="1"/>
    <col min="9740" max="9740" width="10.109375" style="243" customWidth="1"/>
    <col min="9741" max="9741" width="4.88671875" style="243" customWidth="1"/>
    <col min="9742" max="9742" width="10.109375" style="243" customWidth="1"/>
    <col min="9743" max="9743" width="4.88671875" style="243" customWidth="1"/>
    <col min="9744" max="9744" width="11.44140625" style="243" customWidth="1"/>
    <col min="9745" max="9746" width="10.109375" style="243" customWidth="1"/>
    <col min="9747" max="9983" width="9.109375" style="243"/>
    <col min="9984" max="9984" width="0.33203125" style="243" customWidth="1"/>
    <col min="9985" max="9985" width="48" style="243" customWidth="1"/>
    <col min="9986" max="9986" width="4.109375" style="243" customWidth="1"/>
    <col min="9987" max="9987" width="8.6640625" style="243" customWidth="1"/>
    <col min="9988" max="9989" width="0.44140625" style="243" customWidth="1"/>
    <col min="9990" max="9990" width="10.44140625" style="243" customWidth="1"/>
    <col min="9991" max="9991" width="12.33203125" style="243" customWidth="1"/>
    <col min="9992" max="9992" width="2" style="243" customWidth="1"/>
    <col min="9993" max="9993" width="8.88671875" style="243" customWidth="1"/>
    <col min="9994" max="9994" width="41.6640625" style="243" customWidth="1"/>
    <col min="9995" max="9995" width="12.44140625" style="243" customWidth="1"/>
    <col min="9996" max="9996" width="10.109375" style="243" customWidth="1"/>
    <col min="9997" max="9997" width="4.88671875" style="243" customWidth="1"/>
    <col min="9998" max="9998" width="10.109375" style="243" customWidth="1"/>
    <col min="9999" max="9999" width="4.88671875" style="243" customWidth="1"/>
    <col min="10000" max="10000" width="11.44140625" style="243" customWidth="1"/>
    <col min="10001" max="10002" width="10.109375" style="243" customWidth="1"/>
    <col min="10003" max="10239" width="9.109375" style="243"/>
    <col min="10240" max="10240" width="0.33203125" style="243" customWidth="1"/>
    <col min="10241" max="10241" width="48" style="243" customWidth="1"/>
    <col min="10242" max="10242" width="4.109375" style="243" customWidth="1"/>
    <col min="10243" max="10243" width="8.6640625" style="243" customWidth="1"/>
    <col min="10244" max="10245" width="0.44140625" style="243" customWidth="1"/>
    <col min="10246" max="10246" width="10.44140625" style="243" customWidth="1"/>
    <col min="10247" max="10247" width="12.33203125" style="243" customWidth="1"/>
    <col min="10248" max="10248" width="2" style="243" customWidth="1"/>
    <col min="10249" max="10249" width="8.88671875" style="243" customWidth="1"/>
    <col min="10250" max="10250" width="41.6640625" style="243" customWidth="1"/>
    <col min="10251" max="10251" width="12.44140625" style="243" customWidth="1"/>
    <col min="10252" max="10252" width="10.109375" style="243" customWidth="1"/>
    <col min="10253" max="10253" width="4.88671875" style="243" customWidth="1"/>
    <col min="10254" max="10254" width="10.109375" style="243" customWidth="1"/>
    <col min="10255" max="10255" width="4.88671875" style="243" customWidth="1"/>
    <col min="10256" max="10256" width="11.44140625" style="243" customWidth="1"/>
    <col min="10257" max="10258" width="10.109375" style="243" customWidth="1"/>
    <col min="10259" max="10495" width="9.109375" style="243"/>
    <col min="10496" max="10496" width="0.33203125" style="243" customWidth="1"/>
    <col min="10497" max="10497" width="48" style="243" customWidth="1"/>
    <col min="10498" max="10498" width="4.109375" style="243" customWidth="1"/>
    <col min="10499" max="10499" width="8.6640625" style="243" customWidth="1"/>
    <col min="10500" max="10501" width="0.44140625" style="243" customWidth="1"/>
    <col min="10502" max="10502" width="10.44140625" style="243" customWidth="1"/>
    <col min="10503" max="10503" width="12.33203125" style="243" customWidth="1"/>
    <col min="10504" max="10504" width="2" style="243" customWidth="1"/>
    <col min="10505" max="10505" width="8.88671875" style="243" customWidth="1"/>
    <col min="10506" max="10506" width="41.6640625" style="243" customWidth="1"/>
    <col min="10507" max="10507" width="12.44140625" style="243" customWidth="1"/>
    <col min="10508" max="10508" width="10.109375" style="243" customWidth="1"/>
    <col min="10509" max="10509" width="4.88671875" style="243" customWidth="1"/>
    <col min="10510" max="10510" width="10.109375" style="243" customWidth="1"/>
    <col min="10511" max="10511" width="4.88671875" style="243" customWidth="1"/>
    <col min="10512" max="10512" width="11.44140625" style="243" customWidth="1"/>
    <col min="10513" max="10514" width="10.109375" style="243" customWidth="1"/>
    <col min="10515" max="10751" width="9.109375" style="243"/>
    <col min="10752" max="10752" width="0.33203125" style="243" customWidth="1"/>
    <col min="10753" max="10753" width="48" style="243" customWidth="1"/>
    <col min="10754" max="10754" width="4.109375" style="243" customWidth="1"/>
    <col min="10755" max="10755" width="8.6640625" style="243" customWidth="1"/>
    <col min="10756" max="10757" width="0.44140625" style="243" customWidth="1"/>
    <col min="10758" max="10758" width="10.44140625" style="243" customWidth="1"/>
    <col min="10759" max="10759" width="12.33203125" style="243" customWidth="1"/>
    <col min="10760" max="10760" width="2" style="243" customWidth="1"/>
    <col min="10761" max="10761" width="8.88671875" style="243" customWidth="1"/>
    <col min="10762" max="10762" width="41.6640625" style="243" customWidth="1"/>
    <col min="10763" max="10763" width="12.44140625" style="243" customWidth="1"/>
    <col min="10764" max="10764" width="10.109375" style="243" customWidth="1"/>
    <col min="10765" max="10765" width="4.88671875" style="243" customWidth="1"/>
    <col min="10766" max="10766" width="10.109375" style="243" customWidth="1"/>
    <col min="10767" max="10767" width="4.88671875" style="243" customWidth="1"/>
    <col min="10768" max="10768" width="11.44140625" style="243" customWidth="1"/>
    <col min="10769" max="10770" width="10.109375" style="243" customWidth="1"/>
    <col min="10771" max="11007" width="9.109375" style="243"/>
    <col min="11008" max="11008" width="0.33203125" style="243" customWidth="1"/>
    <col min="11009" max="11009" width="48" style="243" customWidth="1"/>
    <col min="11010" max="11010" width="4.109375" style="243" customWidth="1"/>
    <col min="11011" max="11011" width="8.6640625" style="243" customWidth="1"/>
    <col min="11012" max="11013" width="0.44140625" style="243" customWidth="1"/>
    <col min="11014" max="11014" width="10.44140625" style="243" customWidth="1"/>
    <col min="11015" max="11015" width="12.33203125" style="243" customWidth="1"/>
    <col min="11016" max="11016" width="2" style="243" customWidth="1"/>
    <col min="11017" max="11017" width="8.88671875" style="243" customWidth="1"/>
    <col min="11018" max="11018" width="41.6640625" style="243" customWidth="1"/>
    <col min="11019" max="11019" width="12.44140625" style="243" customWidth="1"/>
    <col min="11020" max="11020" width="10.109375" style="243" customWidth="1"/>
    <col min="11021" max="11021" width="4.88671875" style="243" customWidth="1"/>
    <col min="11022" max="11022" width="10.109375" style="243" customWidth="1"/>
    <col min="11023" max="11023" width="4.88671875" style="243" customWidth="1"/>
    <col min="11024" max="11024" width="11.44140625" style="243" customWidth="1"/>
    <col min="11025" max="11026" width="10.109375" style="243" customWidth="1"/>
    <col min="11027" max="11263" width="9.109375" style="243"/>
    <col min="11264" max="11264" width="0.33203125" style="243" customWidth="1"/>
    <col min="11265" max="11265" width="48" style="243" customWidth="1"/>
    <col min="11266" max="11266" width="4.109375" style="243" customWidth="1"/>
    <col min="11267" max="11267" width="8.6640625" style="243" customWidth="1"/>
    <col min="11268" max="11269" width="0.44140625" style="243" customWidth="1"/>
    <col min="11270" max="11270" width="10.44140625" style="243" customWidth="1"/>
    <col min="11271" max="11271" width="12.33203125" style="243" customWidth="1"/>
    <col min="11272" max="11272" width="2" style="243" customWidth="1"/>
    <col min="11273" max="11273" width="8.88671875" style="243" customWidth="1"/>
    <col min="11274" max="11274" width="41.6640625" style="243" customWidth="1"/>
    <col min="11275" max="11275" width="12.44140625" style="243" customWidth="1"/>
    <col min="11276" max="11276" width="10.109375" style="243" customWidth="1"/>
    <col min="11277" max="11277" width="4.88671875" style="243" customWidth="1"/>
    <col min="11278" max="11278" width="10.109375" style="243" customWidth="1"/>
    <col min="11279" max="11279" width="4.88671875" style="243" customWidth="1"/>
    <col min="11280" max="11280" width="11.44140625" style="243" customWidth="1"/>
    <col min="11281" max="11282" width="10.109375" style="243" customWidth="1"/>
    <col min="11283" max="11519" width="9.109375" style="243"/>
    <col min="11520" max="11520" width="0.33203125" style="243" customWidth="1"/>
    <col min="11521" max="11521" width="48" style="243" customWidth="1"/>
    <col min="11522" max="11522" width="4.109375" style="243" customWidth="1"/>
    <col min="11523" max="11523" width="8.6640625" style="243" customWidth="1"/>
    <col min="11524" max="11525" width="0.44140625" style="243" customWidth="1"/>
    <col min="11526" max="11526" width="10.44140625" style="243" customWidth="1"/>
    <col min="11527" max="11527" width="12.33203125" style="243" customWidth="1"/>
    <col min="11528" max="11528" width="2" style="243" customWidth="1"/>
    <col min="11529" max="11529" width="8.88671875" style="243" customWidth="1"/>
    <col min="11530" max="11530" width="41.6640625" style="243" customWidth="1"/>
    <col min="11531" max="11531" width="12.44140625" style="243" customWidth="1"/>
    <col min="11532" max="11532" width="10.109375" style="243" customWidth="1"/>
    <col min="11533" max="11533" width="4.88671875" style="243" customWidth="1"/>
    <col min="11534" max="11534" width="10.109375" style="243" customWidth="1"/>
    <col min="11535" max="11535" width="4.88671875" style="243" customWidth="1"/>
    <col min="11536" max="11536" width="11.44140625" style="243" customWidth="1"/>
    <col min="11537" max="11538" width="10.109375" style="243" customWidth="1"/>
    <col min="11539" max="11775" width="9.109375" style="243"/>
    <col min="11776" max="11776" width="0.33203125" style="243" customWidth="1"/>
    <col min="11777" max="11777" width="48" style="243" customWidth="1"/>
    <col min="11778" max="11778" width="4.109375" style="243" customWidth="1"/>
    <col min="11779" max="11779" width="8.6640625" style="243" customWidth="1"/>
    <col min="11780" max="11781" width="0.44140625" style="243" customWidth="1"/>
    <col min="11782" max="11782" width="10.44140625" style="243" customWidth="1"/>
    <col min="11783" max="11783" width="12.33203125" style="243" customWidth="1"/>
    <col min="11784" max="11784" width="2" style="243" customWidth="1"/>
    <col min="11785" max="11785" width="8.88671875" style="243" customWidth="1"/>
    <col min="11786" max="11786" width="41.6640625" style="243" customWidth="1"/>
    <col min="11787" max="11787" width="12.44140625" style="243" customWidth="1"/>
    <col min="11788" max="11788" width="10.109375" style="243" customWidth="1"/>
    <col min="11789" max="11789" width="4.88671875" style="243" customWidth="1"/>
    <col min="11790" max="11790" width="10.109375" style="243" customWidth="1"/>
    <col min="11791" max="11791" width="4.88671875" style="243" customWidth="1"/>
    <col min="11792" max="11792" width="11.44140625" style="243" customWidth="1"/>
    <col min="11793" max="11794" width="10.109375" style="243" customWidth="1"/>
    <col min="11795" max="12031" width="9.109375" style="243"/>
    <col min="12032" max="12032" width="0.33203125" style="243" customWidth="1"/>
    <col min="12033" max="12033" width="48" style="243" customWidth="1"/>
    <col min="12034" max="12034" width="4.109375" style="243" customWidth="1"/>
    <col min="12035" max="12035" width="8.6640625" style="243" customWidth="1"/>
    <col min="12036" max="12037" width="0.44140625" style="243" customWidth="1"/>
    <col min="12038" max="12038" width="10.44140625" style="243" customWidth="1"/>
    <col min="12039" max="12039" width="12.33203125" style="243" customWidth="1"/>
    <col min="12040" max="12040" width="2" style="243" customWidth="1"/>
    <col min="12041" max="12041" width="8.88671875" style="243" customWidth="1"/>
    <col min="12042" max="12042" width="41.6640625" style="243" customWidth="1"/>
    <col min="12043" max="12043" width="12.44140625" style="243" customWidth="1"/>
    <col min="12044" max="12044" width="10.109375" style="243" customWidth="1"/>
    <col min="12045" max="12045" width="4.88671875" style="243" customWidth="1"/>
    <col min="12046" max="12046" width="10.109375" style="243" customWidth="1"/>
    <col min="12047" max="12047" width="4.88671875" style="243" customWidth="1"/>
    <col min="12048" max="12048" width="11.44140625" style="243" customWidth="1"/>
    <col min="12049" max="12050" width="10.109375" style="243" customWidth="1"/>
    <col min="12051" max="12287" width="9.109375" style="243"/>
    <col min="12288" max="12288" width="0.33203125" style="243" customWidth="1"/>
    <col min="12289" max="12289" width="48" style="243" customWidth="1"/>
    <col min="12290" max="12290" width="4.109375" style="243" customWidth="1"/>
    <col min="12291" max="12291" width="8.6640625" style="243" customWidth="1"/>
    <col min="12292" max="12293" width="0.44140625" style="243" customWidth="1"/>
    <col min="12294" max="12294" width="10.44140625" style="243" customWidth="1"/>
    <col min="12295" max="12295" width="12.33203125" style="243" customWidth="1"/>
    <col min="12296" max="12296" width="2" style="243" customWidth="1"/>
    <col min="12297" max="12297" width="8.88671875" style="243" customWidth="1"/>
    <col min="12298" max="12298" width="41.6640625" style="243" customWidth="1"/>
    <col min="12299" max="12299" width="12.44140625" style="243" customWidth="1"/>
    <col min="12300" max="12300" width="10.109375" style="243" customWidth="1"/>
    <col min="12301" max="12301" width="4.88671875" style="243" customWidth="1"/>
    <col min="12302" max="12302" width="10.109375" style="243" customWidth="1"/>
    <col min="12303" max="12303" width="4.88671875" style="243" customWidth="1"/>
    <col min="12304" max="12304" width="11.44140625" style="243" customWidth="1"/>
    <col min="12305" max="12306" width="10.109375" style="243" customWidth="1"/>
    <col min="12307" max="12543" width="9.109375" style="243"/>
    <col min="12544" max="12544" width="0.33203125" style="243" customWidth="1"/>
    <col min="12545" max="12545" width="48" style="243" customWidth="1"/>
    <col min="12546" max="12546" width="4.109375" style="243" customWidth="1"/>
    <col min="12547" max="12547" width="8.6640625" style="243" customWidth="1"/>
    <col min="12548" max="12549" width="0.44140625" style="243" customWidth="1"/>
    <col min="12550" max="12550" width="10.44140625" style="243" customWidth="1"/>
    <col min="12551" max="12551" width="12.33203125" style="243" customWidth="1"/>
    <col min="12552" max="12552" width="2" style="243" customWidth="1"/>
    <col min="12553" max="12553" width="8.88671875" style="243" customWidth="1"/>
    <col min="12554" max="12554" width="41.6640625" style="243" customWidth="1"/>
    <col min="12555" max="12555" width="12.44140625" style="243" customWidth="1"/>
    <col min="12556" max="12556" width="10.109375" style="243" customWidth="1"/>
    <col min="12557" max="12557" width="4.88671875" style="243" customWidth="1"/>
    <col min="12558" max="12558" width="10.109375" style="243" customWidth="1"/>
    <col min="12559" max="12559" width="4.88671875" style="243" customWidth="1"/>
    <col min="12560" max="12560" width="11.44140625" style="243" customWidth="1"/>
    <col min="12561" max="12562" width="10.109375" style="243" customWidth="1"/>
    <col min="12563" max="12799" width="9.109375" style="243"/>
    <col min="12800" max="12800" width="0.33203125" style="243" customWidth="1"/>
    <col min="12801" max="12801" width="48" style="243" customWidth="1"/>
    <col min="12802" max="12802" width="4.109375" style="243" customWidth="1"/>
    <col min="12803" max="12803" width="8.6640625" style="243" customWidth="1"/>
    <col min="12804" max="12805" width="0.44140625" style="243" customWidth="1"/>
    <col min="12806" max="12806" width="10.44140625" style="243" customWidth="1"/>
    <col min="12807" max="12807" width="12.33203125" style="243" customWidth="1"/>
    <col min="12808" max="12808" width="2" style="243" customWidth="1"/>
    <col min="12809" max="12809" width="8.88671875" style="243" customWidth="1"/>
    <col min="12810" max="12810" width="41.6640625" style="243" customWidth="1"/>
    <col min="12811" max="12811" width="12.44140625" style="243" customWidth="1"/>
    <col min="12812" max="12812" width="10.109375" style="243" customWidth="1"/>
    <col min="12813" max="12813" width="4.88671875" style="243" customWidth="1"/>
    <col min="12814" max="12814" width="10.109375" style="243" customWidth="1"/>
    <col min="12815" max="12815" width="4.88671875" style="243" customWidth="1"/>
    <col min="12816" max="12816" width="11.44140625" style="243" customWidth="1"/>
    <col min="12817" max="12818" width="10.109375" style="243" customWidth="1"/>
    <col min="12819" max="13055" width="9.109375" style="243"/>
    <col min="13056" max="13056" width="0.33203125" style="243" customWidth="1"/>
    <col min="13057" max="13057" width="48" style="243" customWidth="1"/>
    <col min="13058" max="13058" width="4.109375" style="243" customWidth="1"/>
    <col min="13059" max="13059" width="8.6640625" style="243" customWidth="1"/>
    <col min="13060" max="13061" width="0.44140625" style="243" customWidth="1"/>
    <col min="13062" max="13062" width="10.44140625" style="243" customWidth="1"/>
    <col min="13063" max="13063" width="12.33203125" style="243" customWidth="1"/>
    <col min="13064" max="13064" width="2" style="243" customWidth="1"/>
    <col min="13065" max="13065" width="8.88671875" style="243" customWidth="1"/>
    <col min="13066" max="13066" width="41.6640625" style="243" customWidth="1"/>
    <col min="13067" max="13067" width="12.44140625" style="243" customWidth="1"/>
    <col min="13068" max="13068" width="10.109375" style="243" customWidth="1"/>
    <col min="13069" max="13069" width="4.88671875" style="243" customWidth="1"/>
    <col min="13070" max="13070" width="10.109375" style="243" customWidth="1"/>
    <col min="13071" max="13071" width="4.88671875" style="243" customWidth="1"/>
    <col min="13072" max="13072" width="11.44140625" style="243" customWidth="1"/>
    <col min="13073" max="13074" width="10.109375" style="243" customWidth="1"/>
    <col min="13075" max="13311" width="9.109375" style="243"/>
    <col min="13312" max="13312" width="0.33203125" style="243" customWidth="1"/>
    <col min="13313" max="13313" width="48" style="243" customWidth="1"/>
    <col min="13314" max="13314" width="4.109375" style="243" customWidth="1"/>
    <col min="13315" max="13315" width="8.6640625" style="243" customWidth="1"/>
    <col min="13316" max="13317" width="0.44140625" style="243" customWidth="1"/>
    <col min="13318" max="13318" width="10.44140625" style="243" customWidth="1"/>
    <col min="13319" max="13319" width="12.33203125" style="243" customWidth="1"/>
    <col min="13320" max="13320" width="2" style="243" customWidth="1"/>
    <col min="13321" max="13321" width="8.88671875" style="243" customWidth="1"/>
    <col min="13322" max="13322" width="41.6640625" style="243" customWidth="1"/>
    <col min="13323" max="13323" width="12.44140625" style="243" customWidth="1"/>
    <col min="13324" max="13324" width="10.109375" style="243" customWidth="1"/>
    <col min="13325" max="13325" width="4.88671875" style="243" customWidth="1"/>
    <col min="13326" max="13326" width="10.109375" style="243" customWidth="1"/>
    <col min="13327" max="13327" width="4.88671875" style="243" customWidth="1"/>
    <col min="13328" max="13328" width="11.44140625" style="243" customWidth="1"/>
    <col min="13329" max="13330" width="10.109375" style="243" customWidth="1"/>
    <col min="13331" max="13567" width="9.109375" style="243"/>
    <col min="13568" max="13568" width="0.33203125" style="243" customWidth="1"/>
    <col min="13569" max="13569" width="48" style="243" customWidth="1"/>
    <col min="13570" max="13570" width="4.109375" style="243" customWidth="1"/>
    <col min="13571" max="13571" width="8.6640625" style="243" customWidth="1"/>
    <col min="13572" max="13573" width="0.44140625" style="243" customWidth="1"/>
    <col min="13574" max="13574" width="10.44140625" style="243" customWidth="1"/>
    <col min="13575" max="13575" width="12.33203125" style="243" customWidth="1"/>
    <col min="13576" max="13576" width="2" style="243" customWidth="1"/>
    <col min="13577" max="13577" width="8.88671875" style="243" customWidth="1"/>
    <col min="13578" max="13578" width="41.6640625" style="243" customWidth="1"/>
    <col min="13579" max="13579" width="12.44140625" style="243" customWidth="1"/>
    <col min="13580" max="13580" width="10.109375" style="243" customWidth="1"/>
    <col min="13581" max="13581" width="4.88671875" style="243" customWidth="1"/>
    <col min="13582" max="13582" width="10.109375" style="243" customWidth="1"/>
    <col min="13583" max="13583" width="4.88671875" style="243" customWidth="1"/>
    <col min="13584" max="13584" width="11.44140625" style="243" customWidth="1"/>
    <col min="13585" max="13586" width="10.109375" style="243" customWidth="1"/>
    <col min="13587" max="13823" width="9.109375" style="243"/>
    <col min="13824" max="13824" width="0.33203125" style="243" customWidth="1"/>
    <col min="13825" max="13825" width="48" style="243" customWidth="1"/>
    <col min="13826" max="13826" width="4.109375" style="243" customWidth="1"/>
    <col min="13827" max="13827" width="8.6640625" style="243" customWidth="1"/>
    <col min="13828" max="13829" width="0.44140625" style="243" customWidth="1"/>
    <col min="13830" max="13830" width="10.44140625" style="243" customWidth="1"/>
    <col min="13831" max="13831" width="12.33203125" style="243" customWidth="1"/>
    <col min="13832" max="13832" width="2" style="243" customWidth="1"/>
    <col min="13833" max="13833" width="8.88671875" style="243" customWidth="1"/>
    <col min="13834" max="13834" width="41.6640625" style="243" customWidth="1"/>
    <col min="13835" max="13835" width="12.44140625" style="243" customWidth="1"/>
    <col min="13836" max="13836" width="10.109375" style="243" customWidth="1"/>
    <col min="13837" max="13837" width="4.88671875" style="243" customWidth="1"/>
    <col min="13838" max="13838" width="10.109375" style="243" customWidth="1"/>
    <col min="13839" max="13839" width="4.88671875" style="243" customWidth="1"/>
    <col min="13840" max="13840" width="11.44140625" style="243" customWidth="1"/>
    <col min="13841" max="13842" width="10.109375" style="243" customWidth="1"/>
    <col min="13843" max="14079" width="9.109375" style="243"/>
    <col min="14080" max="14080" width="0.33203125" style="243" customWidth="1"/>
    <col min="14081" max="14081" width="48" style="243" customWidth="1"/>
    <col min="14082" max="14082" width="4.109375" style="243" customWidth="1"/>
    <col min="14083" max="14083" width="8.6640625" style="243" customWidth="1"/>
    <col min="14084" max="14085" width="0.44140625" style="243" customWidth="1"/>
    <col min="14086" max="14086" width="10.44140625" style="243" customWidth="1"/>
    <col min="14087" max="14087" width="12.33203125" style="243" customWidth="1"/>
    <col min="14088" max="14088" width="2" style="243" customWidth="1"/>
    <col min="14089" max="14089" width="8.88671875" style="243" customWidth="1"/>
    <col min="14090" max="14090" width="41.6640625" style="243" customWidth="1"/>
    <col min="14091" max="14091" width="12.44140625" style="243" customWidth="1"/>
    <col min="14092" max="14092" width="10.109375" style="243" customWidth="1"/>
    <col min="14093" max="14093" width="4.88671875" style="243" customWidth="1"/>
    <col min="14094" max="14094" width="10.109375" style="243" customWidth="1"/>
    <col min="14095" max="14095" width="4.88671875" style="243" customWidth="1"/>
    <col min="14096" max="14096" width="11.44140625" style="243" customWidth="1"/>
    <col min="14097" max="14098" width="10.109375" style="243" customWidth="1"/>
    <col min="14099" max="14335" width="9.109375" style="243"/>
    <col min="14336" max="14336" width="0.33203125" style="243" customWidth="1"/>
    <col min="14337" max="14337" width="48" style="243" customWidth="1"/>
    <col min="14338" max="14338" width="4.109375" style="243" customWidth="1"/>
    <col min="14339" max="14339" width="8.6640625" style="243" customWidth="1"/>
    <col min="14340" max="14341" width="0.44140625" style="243" customWidth="1"/>
    <col min="14342" max="14342" width="10.44140625" style="243" customWidth="1"/>
    <col min="14343" max="14343" width="12.33203125" style="243" customWidth="1"/>
    <col min="14344" max="14344" width="2" style="243" customWidth="1"/>
    <col min="14345" max="14345" width="8.88671875" style="243" customWidth="1"/>
    <col min="14346" max="14346" width="41.6640625" style="243" customWidth="1"/>
    <col min="14347" max="14347" width="12.44140625" style="243" customWidth="1"/>
    <col min="14348" max="14348" width="10.109375" style="243" customWidth="1"/>
    <col min="14349" max="14349" width="4.88671875" style="243" customWidth="1"/>
    <col min="14350" max="14350" width="10.109375" style="243" customWidth="1"/>
    <col min="14351" max="14351" width="4.88671875" style="243" customWidth="1"/>
    <col min="14352" max="14352" width="11.44140625" style="243" customWidth="1"/>
    <col min="14353" max="14354" width="10.109375" style="243" customWidth="1"/>
    <col min="14355" max="14591" width="9.109375" style="243"/>
    <col min="14592" max="14592" width="0.33203125" style="243" customWidth="1"/>
    <col min="14593" max="14593" width="48" style="243" customWidth="1"/>
    <col min="14594" max="14594" width="4.109375" style="243" customWidth="1"/>
    <col min="14595" max="14595" width="8.6640625" style="243" customWidth="1"/>
    <col min="14596" max="14597" width="0.44140625" style="243" customWidth="1"/>
    <col min="14598" max="14598" width="10.44140625" style="243" customWidth="1"/>
    <col min="14599" max="14599" width="12.33203125" style="243" customWidth="1"/>
    <col min="14600" max="14600" width="2" style="243" customWidth="1"/>
    <col min="14601" max="14601" width="8.88671875" style="243" customWidth="1"/>
    <col min="14602" max="14602" width="41.6640625" style="243" customWidth="1"/>
    <col min="14603" max="14603" width="12.44140625" style="243" customWidth="1"/>
    <col min="14604" max="14604" width="10.109375" style="243" customWidth="1"/>
    <col min="14605" max="14605" width="4.88671875" style="243" customWidth="1"/>
    <col min="14606" max="14606" width="10.109375" style="243" customWidth="1"/>
    <col min="14607" max="14607" width="4.88671875" style="243" customWidth="1"/>
    <col min="14608" max="14608" width="11.44140625" style="243" customWidth="1"/>
    <col min="14609" max="14610" width="10.109375" style="243" customWidth="1"/>
    <col min="14611" max="14847" width="9.109375" style="243"/>
    <col min="14848" max="14848" width="0.33203125" style="243" customWidth="1"/>
    <col min="14849" max="14849" width="48" style="243" customWidth="1"/>
    <col min="14850" max="14850" width="4.109375" style="243" customWidth="1"/>
    <col min="14851" max="14851" width="8.6640625" style="243" customWidth="1"/>
    <col min="14852" max="14853" width="0.44140625" style="243" customWidth="1"/>
    <col min="14854" max="14854" width="10.44140625" style="243" customWidth="1"/>
    <col min="14855" max="14855" width="12.33203125" style="243" customWidth="1"/>
    <col min="14856" max="14856" width="2" style="243" customWidth="1"/>
    <col min="14857" max="14857" width="8.88671875" style="243" customWidth="1"/>
    <col min="14858" max="14858" width="41.6640625" style="243" customWidth="1"/>
    <col min="14859" max="14859" width="12.44140625" style="243" customWidth="1"/>
    <col min="14860" max="14860" width="10.109375" style="243" customWidth="1"/>
    <col min="14861" max="14861" width="4.88671875" style="243" customWidth="1"/>
    <col min="14862" max="14862" width="10.109375" style="243" customWidth="1"/>
    <col min="14863" max="14863" width="4.88671875" style="243" customWidth="1"/>
    <col min="14864" max="14864" width="11.44140625" style="243" customWidth="1"/>
    <col min="14865" max="14866" width="10.109375" style="243" customWidth="1"/>
    <col min="14867" max="15103" width="9.109375" style="243"/>
    <col min="15104" max="15104" width="0.33203125" style="243" customWidth="1"/>
    <col min="15105" max="15105" width="48" style="243" customWidth="1"/>
    <col min="15106" max="15106" width="4.109375" style="243" customWidth="1"/>
    <col min="15107" max="15107" width="8.6640625" style="243" customWidth="1"/>
    <col min="15108" max="15109" width="0.44140625" style="243" customWidth="1"/>
    <col min="15110" max="15110" width="10.44140625" style="243" customWidth="1"/>
    <col min="15111" max="15111" width="12.33203125" style="243" customWidth="1"/>
    <col min="15112" max="15112" width="2" style="243" customWidth="1"/>
    <col min="15113" max="15113" width="8.88671875" style="243" customWidth="1"/>
    <col min="15114" max="15114" width="41.6640625" style="243" customWidth="1"/>
    <col min="15115" max="15115" width="12.44140625" style="243" customWidth="1"/>
    <col min="15116" max="15116" width="10.109375" style="243" customWidth="1"/>
    <col min="15117" max="15117" width="4.88671875" style="243" customWidth="1"/>
    <col min="15118" max="15118" width="10.109375" style="243" customWidth="1"/>
    <col min="15119" max="15119" width="4.88671875" style="243" customWidth="1"/>
    <col min="15120" max="15120" width="11.44140625" style="243" customWidth="1"/>
    <col min="15121" max="15122" width="10.109375" style="243" customWidth="1"/>
    <col min="15123" max="15359" width="9.109375" style="243"/>
    <col min="15360" max="15360" width="0.33203125" style="243" customWidth="1"/>
    <col min="15361" max="15361" width="48" style="243" customWidth="1"/>
    <col min="15362" max="15362" width="4.109375" style="243" customWidth="1"/>
    <col min="15363" max="15363" width="8.6640625" style="243" customWidth="1"/>
    <col min="15364" max="15365" width="0.44140625" style="243" customWidth="1"/>
    <col min="15366" max="15366" width="10.44140625" style="243" customWidth="1"/>
    <col min="15367" max="15367" width="12.33203125" style="243" customWidth="1"/>
    <col min="15368" max="15368" width="2" style="243" customWidth="1"/>
    <col min="15369" max="15369" width="8.88671875" style="243" customWidth="1"/>
    <col min="15370" max="15370" width="41.6640625" style="243" customWidth="1"/>
    <col min="15371" max="15371" width="12.44140625" style="243" customWidth="1"/>
    <col min="15372" max="15372" width="10.109375" style="243" customWidth="1"/>
    <col min="15373" max="15373" width="4.88671875" style="243" customWidth="1"/>
    <col min="15374" max="15374" width="10.109375" style="243" customWidth="1"/>
    <col min="15375" max="15375" width="4.88671875" style="243" customWidth="1"/>
    <col min="15376" max="15376" width="11.44140625" style="243" customWidth="1"/>
    <col min="15377" max="15378" width="10.109375" style="243" customWidth="1"/>
    <col min="15379" max="15615" width="9.109375" style="243"/>
    <col min="15616" max="15616" width="0.33203125" style="243" customWidth="1"/>
    <col min="15617" max="15617" width="48" style="243" customWidth="1"/>
    <col min="15618" max="15618" width="4.109375" style="243" customWidth="1"/>
    <col min="15619" max="15619" width="8.6640625" style="243" customWidth="1"/>
    <col min="15620" max="15621" width="0.44140625" style="243" customWidth="1"/>
    <col min="15622" max="15622" width="10.44140625" style="243" customWidth="1"/>
    <col min="15623" max="15623" width="12.33203125" style="243" customWidth="1"/>
    <col min="15624" max="15624" width="2" style="243" customWidth="1"/>
    <col min="15625" max="15625" width="8.88671875" style="243" customWidth="1"/>
    <col min="15626" max="15626" width="41.6640625" style="243" customWidth="1"/>
    <col min="15627" max="15627" width="12.44140625" style="243" customWidth="1"/>
    <col min="15628" max="15628" width="10.109375" style="243" customWidth="1"/>
    <col min="15629" max="15629" width="4.88671875" style="243" customWidth="1"/>
    <col min="15630" max="15630" width="10.109375" style="243" customWidth="1"/>
    <col min="15631" max="15631" width="4.88671875" style="243" customWidth="1"/>
    <col min="15632" max="15632" width="11.44140625" style="243" customWidth="1"/>
    <col min="15633" max="15634" width="10.109375" style="243" customWidth="1"/>
    <col min="15635" max="15871" width="9.109375" style="243"/>
    <col min="15872" max="15872" width="0.33203125" style="243" customWidth="1"/>
    <col min="15873" max="15873" width="48" style="243" customWidth="1"/>
    <col min="15874" max="15874" width="4.109375" style="243" customWidth="1"/>
    <col min="15875" max="15875" width="8.6640625" style="243" customWidth="1"/>
    <col min="15876" max="15877" width="0.44140625" style="243" customWidth="1"/>
    <col min="15878" max="15878" width="10.44140625" style="243" customWidth="1"/>
    <col min="15879" max="15879" width="12.33203125" style="243" customWidth="1"/>
    <col min="15880" max="15880" width="2" style="243" customWidth="1"/>
    <col min="15881" max="15881" width="8.88671875" style="243" customWidth="1"/>
    <col min="15882" max="15882" width="41.6640625" style="243" customWidth="1"/>
    <col min="15883" max="15883" width="12.44140625" style="243" customWidth="1"/>
    <col min="15884" max="15884" width="10.109375" style="243" customWidth="1"/>
    <col min="15885" max="15885" width="4.88671875" style="243" customWidth="1"/>
    <col min="15886" max="15886" width="10.109375" style="243" customWidth="1"/>
    <col min="15887" max="15887" width="4.88671875" style="243" customWidth="1"/>
    <col min="15888" max="15888" width="11.44140625" style="243" customWidth="1"/>
    <col min="15889" max="15890" width="10.109375" style="243" customWidth="1"/>
    <col min="15891" max="16127" width="9.109375" style="243"/>
    <col min="16128" max="16128" width="0.33203125" style="243" customWidth="1"/>
    <col min="16129" max="16129" width="48" style="243" customWidth="1"/>
    <col min="16130" max="16130" width="4.109375" style="243" customWidth="1"/>
    <col min="16131" max="16131" width="8.6640625" style="243" customWidth="1"/>
    <col min="16132" max="16133" width="0.44140625" style="243" customWidth="1"/>
    <col min="16134" max="16134" width="10.44140625" style="243" customWidth="1"/>
    <col min="16135" max="16135" width="12.33203125" style="243" customWidth="1"/>
    <col min="16136" max="16136" width="2" style="243" customWidth="1"/>
    <col min="16137" max="16137" width="8.88671875" style="243" customWidth="1"/>
    <col min="16138" max="16138" width="41.6640625" style="243" customWidth="1"/>
    <col min="16139" max="16139" width="12.44140625" style="243" customWidth="1"/>
    <col min="16140" max="16140" width="10.109375" style="243" customWidth="1"/>
    <col min="16141" max="16141" width="4.88671875" style="243" customWidth="1"/>
    <col min="16142" max="16142" width="10.109375" style="243" customWidth="1"/>
    <col min="16143" max="16143" width="4.88671875" style="243" customWidth="1"/>
    <col min="16144" max="16144" width="11.44140625" style="243" customWidth="1"/>
    <col min="16145" max="16146" width="10.109375" style="243" customWidth="1"/>
    <col min="16147" max="16384" width="9.109375" style="243"/>
  </cols>
  <sheetData>
    <row r="1" spans="1:16" s="249" customFormat="1" ht="11.4">
      <c r="A1" s="246" t="s">
        <v>1057</v>
      </c>
      <c r="B1" s="246" t="s">
        <v>1058</v>
      </c>
      <c r="C1" s="247" t="s">
        <v>1059</v>
      </c>
      <c r="D1" s="246" t="s">
        <v>841</v>
      </c>
      <c r="E1" s="248" t="s">
        <v>1060</v>
      </c>
      <c r="F1" s="248" t="s">
        <v>1061</v>
      </c>
      <c r="G1" s="248" t="s">
        <v>1062</v>
      </c>
      <c r="L1" s="250"/>
      <c r="N1" s="251"/>
      <c r="O1" s="251"/>
      <c r="P1" s="251"/>
    </row>
    <row r="2" spans="1:16" ht="19.5" customHeight="1">
      <c r="A2" s="252" t="s">
        <v>1299</v>
      </c>
      <c r="B2" s="253"/>
      <c r="C2" s="254"/>
      <c r="D2" s="255"/>
      <c r="E2" s="256"/>
      <c r="F2" s="256"/>
      <c r="G2" s="256"/>
    </row>
    <row r="4" spans="1:16">
      <c r="A4" s="344" t="s">
        <v>1300</v>
      </c>
      <c r="B4" s="344"/>
      <c r="C4" s="345"/>
      <c r="D4" s="346"/>
      <c r="E4" s="347"/>
      <c r="F4" s="347"/>
      <c r="G4" s="347"/>
    </row>
    <row r="6" spans="1:16" ht="34.200000000000003">
      <c r="A6" s="260" t="s">
        <v>1071</v>
      </c>
      <c r="B6" s="260" t="s">
        <v>1301</v>
      </c>
      <c r="C6" s="261" t="s">
        <v>1302</v>
      </c>
      <c r="D6" s="262" t="s">
        <v>852</v>
      </c>
      <c r="E6" s="263">
        <v>15</v>
      </c>
      <c r="G6" s="263">
        <f>E6*F6</f>
        <v>0</v>
      </c>
    </row>
    <row r="8" spans="1:16" ht="34.200000000000003">
      <c r="A8" s="260" t="s">
        <v>1092</v>
      </c>
      <c r="B8" s="260" t="s">
        <v>1303</v>
      </c>
      <c r="C8" s="261" t="s">
        <v>1304</v>
      </c>
      <c r="D8" s="262" t="s">
        <v>852</v>
      </c>
      <c r="E8" s="263">
        <v>15</v>
      </c>
      <c r="G8" s="263">
        <f>E8*F8</f>
        <v>0</v>
      </c>
    </row>
    <row r="10" spans="1:16">
      <c r="A10" s="260" t="s">
        <v>1095</v>
      </c>
      <c r="B10" s="260" t="s">
        <v>1305</v>
      </c>
      <c r="C10" s="261" t="s">
        <v>1306</v>
      </c>
      <c r="D10" s="262" t="s">
        <v>852</v>
      </c>
      <c r="E10" s="263">
        <v>15</v>
      </c>
      <c r="G10" s="263">
        <f>E10*F10</f>
        <v>0</v>
      </c>
    </row>
    <row r="12" spans="1:16" ht="45.6">
      <c r="A12" s="260" t="s">
        <v>1098</v>
      </c>
      <c r="B12" s="260" t="s">
        <v>1307</v>
      </c>
      <c r="C12" s="261" t="s">
        <v>1308</v>
      </c>
      <c r="D12" s="262" t="s">
        <v>852</v>
      </c>
      <c r="E12" s="263">
        <v>10</v>
      </c>
      <c r="G12" s="263">
        <f>E12*F12</f>
        <v>0</v>
      </c>
    </row>
    <row r="13" spans="1:16">
      <c r="A13" s="260" t="s">
        <v>1119</v>
      </c>
      <c r="G13" s="263">
        <f>SUM(G6:G12)</f>
        <v>0</v>
      </c>
    </row>
    <row r="15" spans="1:16">
      <c r="A15" s="344" t="s">
        <v>1309</v>
      </c>
      <c r="B15" s="344"/>
      <c r="C15" s="345"/>
      <c r="D15" s="346"/>
      <c r="E15" s="347"/>
      <c r="F15" s="347"/>
      <c r="G15" s="347"/>
    </row>
    <row r="17" spans="1:7" ht="34.200000000000003">
      <c r="A17" s="260" t="s">
        <v>1124</v>
      </c>
      <c r="B17" s="260" t="s">
        <v>1310</v>
      </c>
      <c r="C17" s="261" t="s">
        <v>1311</v>
      </c>
      <c r="D17" s="262" t="s">
        <v>2</v>
      </c>
      <c r="E17" s="263">
        <v>1</v>
      </c>
      <c r="G17" s="263">
        <f>E17*F17</f>
        <v>0</v>
      </c>
    </row>
    <row r="19" spans="1:7" ht="34.200000000000003">
      <c r="A19" s="260" t="s">
        <v>1312</v>
      </c>
      <c r="B19" s="260" t="s">
        <v>1313</v>
      </c>
      <c r="C19" s="261" t="s">
        <v>1314</v>
      </c>
      <c r="D19" s="262" t="s">
        <v>2</v>
      </c>
      <c r="E19" s="263">
        <v>1</v>
      </c>
      <c r="G19" s="263">
        <f>E19*F19</f>
        <v>0</v>
      </c>
    </row>
    <row r="21" spans="1:7">
      <c r="A21" s="260" t="s">
        <v>1315</v>
      </c>
      <c r="B21" s="260" t="s">
        <v>1316</v>
      </c>
      <c r="C21" s="261" t="s">
        <v>1317</v>
      </c>
      <c r="D21" s="262" t="s">
        <v>1318</v>
      </c>
      <c r="E21" s="263">
        <v>0</v>
      </c>
      <c r="G21" s="263">
        <f>E21*F21</f>
        <v>0</v>
      </c>
    </row>
    <row r="23" spans="1:7" ht="68.400000000000006">
      <c r="A23" s="260" t="s">
        <v>1128</v>
      </c>
      <c r="B23" s="260" t="s">
        <v>1319</v>
      </c>
      <c r="C23" s="261" t="s">
        <v>1320</v>
      </c>
      <c r="D23" s="262" t="s">
        <v>852</v>
      </c>
      <c r="E23" s="263">
        <v>10</v>
      </c>
      <c r="G23" s="263">
        <f>E23*F23</f>
        <v>0</v>
      </c>
    </row>
    <row r="25" spans="1:7">
      <c r="A25" s="260" t="s">
        <v>1131</v>
      </c>
      <c r="B25" s="260" t="s">
        <v>1321</v>
      </c>
      <c r="C25" s="261" t="s">
        <v>1322</v>
      </c>
      <c r="D25" s="262" t="s">
        <v>852</v>
      </c>
      <c r="E25" s="263">
        <v>5</v>
      </c>
      <c r="G25" s="263">
        <f>E25*F25</f>
        <v>0</v>
      </c>
    </row>
    <row r="27" spans="1:7">
      <c r="A27" s="260" t="s">
        <v>1134</v>
      </c>
      <c r="B27" s="260" t="s">
        <v>1323</v>
      </c>
      <c r="C27" s="261" t="s">
        <v>1324</v>
      </c>
      <c r="D27" s="262" t="s">
        <v>852</v>
      </c>
      <c r="E27" s="263">
        <v>4</v>
      </c>
      <c r="G27" s="263">
        <f>E27*F27</f>
        <v>0</v>
      </c>
    </row>
    <row r="29" spans="1:7" ht="45.6">
      <c r="A29" s="260" t="s">
        <v>1143</v>
      </c>
      <c r="B29" s="260" t="s">
        <v>1325</v>
      </c>
      <c r="C29" s="261" t="s">
        <v>1326</v>
      </c>
      <c r="D29" s="262" t="s">
        <v>2</v>
      </c>
      <c r="E29" s="263">
        <v>1</v>
      </c>
      <c r="G29" s="263">
        <f>E29*F29</f>
        <v>0</v>
      </c>
    </row>
    <row r="31" spans="1:7" ht="45.6">
      <c r="A31" s="260" t="s">
        <v>1327</v>
      </c>
      <c r="B31" s="260" t="s">
        <v>1328</v>
      </c>
      <c r="C31" s="261" t="s">
        <v>1329</v>
      </c>
      <c r="D31" s="262" t="s">
        <v>2</v>
      </c>
      <c r="E31" s="263">
        <v>1</v>
      </c>
      <c r="G31" s="263">
        <f>E31*F31</f>
        <v>0</v>
      </c>
    </row>
    <row r="32" spans="1:7">
      <c r="A32" s="260" t="s">
        <v>1119</v>
      </c>
      <c r="G32" s="263">
        <f>SUM(G17:G31)</f>
        <v>0</v>
      </c>
    </row>
    <row r="34" spans="1:7">
      <c r="A34" s="344" t="s">
        <v>1330</v>
      </c>
      <c r="B34" s="344"/>
      <c r="C34" s="345"/>
      <c r="D34" s="346"/>
      <c r="E34" s="347"/>
      <c r="F34" s="347"/>
      <c r="G34" s="347"/>
    </row>
    <row r="36" spans="1:7">
      <c r="A36" s="260" t="s">
        <v>1159</v>
      </c>
      <c r="B36" s="260" t="s">
        <v>1331</v>
      </c>
      <c r="C36" s="261" t="s">
        <v>1332</v>
      </c>
      <c r="D36" s="262" t="s">
        <v>4</v>
      </c>
      <c r="E36" s="263">
        <v>1</v>
      </c>
      <c r="G36" s="263">
        <f>E36*F36</f>
        <v>0</v>
      </c>
    </row>
    <row r="38" spans="1:7" ht="45.6">
      <c r="A38" s="260" t="s">
        <v>1162</v>
      </c>
      <c r="B38" s="260" t="s">
        <v>1333</v>
      </c>
      <c r="C38" s="261" t="s">
        <v>1334</v>
      </c>
    </row>
    <row r="40" spans="1:7" ht="57">
      <c r="A40" s="260" t="s">
        <v>1165</v>
      </c>
      <c r="B40" s="260" t="s">
        <v>1335</v>
      </c>
      <c r="C40" s="261" t="s">
        <v>1336</v>
      </c>
    </row>
    <row r="42" spans="1:7" ht="22.8">
      <c r="A42" s="260" t="s">
        <v>1168</v>
      </c>
      <c r="B42" s="260" t="s">
        <v>1337</v>
      </c>
      <c r="C42" s="261" t="s">
        <v>1338</v>
      </c>
    </row>
    <row r="44" spans="1:7" ht="45.6">
      <c r="A44" s="260" t="s">
        <v>1171</v>
      </c>
      <c r="B44" s="260" t="s">
        <v>1339</v>
      </c>
      <c r="C44" s="261" t="s">
        <v>1340</v>
      </c>
    </row>
    <row r="46" spans="1:7" ht="45.6">
      <c r="A46" s="260" t="s">
        <v>1174</v>
      </c>
      <c r="B46" s="260" t="s">
        <v>1341</v>
      </c>
      <c r="C46" s="261" t="s">
        <v>1342</v>
      </c>
    </row>
    <row r="48" spans="1:7" ht="45.6">
      <c r="A48" s="260" t="s">
        <v>1343</v>
      </c>
      <c r="B48" s="260" t="s">
        <v>1344</v>
      </c>
      <c r="C48" s="261" t="s">
        <v>1345</v>
      </c>
    </row>
    <row r="50" spans="1:7">
      <c r="A50" s="260" t="s">
        <v>1177</v>
      </c>
      <c r="B50" s="260" t="s">
        <v>1346</v>
      </c>
      <c r="C50" s="261" t="s">
        <v>1347</v>
      </c>
      <c r="D50" s="262" t="s">
        <v>4</v>
      </c>
      <c r="E50" s="263">
        <v>1</v>
      </c>
      <c r="G50" s="263">
        <f>E50*F50</f>
        <v>0</v>
      </c>
    </row>
    <row r="52" spans="1:7" ht="68.400000000000006">
      <c r="A52" s="260" t="s">
        <v>1180</v>
      </c>
      <c r="B52" s="260" t="s">
        <v>1348</v>
      </c>
      <c r="C52" s="261" t="s">
        <v>1349</v>
      </c>
    </row>
    <row r="54" spans="1:7" ht="45.6">
      <c r="A54" s="260" t="s">
        <v>1183</v>
      </c>
      <c r="B54" s="260" t="s">
        <v>1350</v>
      </c>
      <c r="C54" s="261" t="s">
        <v>1351</v>
      </c>
    </row>
    <row r="56" spans="1:7" ht="45.6">
      <c r="A56" s="260" t="s">
        <v>1185</v>
      </c>
      <c r="B56" s="260" t="s">
        <v>1352</v>
      </c>
      <c r="C56" s="261" t="s">
        <v>1353</v>
      </c>
    </row>
    <row r="58" spans="1:7" ht="45.6">
      <c r="A58" s="260" t="s">
        <v>1186</v>
      </c>
      <c r="B58" s="260" t="s">
        <v>1354</v>
      </c>
      <c r="C58" s="261" t="s">
        <v>1355</v>
      </c>
    </row>
    <row r="60" spans="1:7" ht="79.8">
      <c r="A60" s="260" t="s">
        <v>1187</v>
      </c>
      <c r="B60" s="260" t="s">
        <v>1356</v>
      </c>
      <c r="C60" s="261" t="s">
        <v>1357</v>
      </c>
    </row>
    <row r="62" spans="1:7">
      <c r="A62" s="260" t="s">
        <v>1358</v>
      </c>
      <c r="B62" s="260" t="s">
        <v>1359</v>
      </c>
      <c r="C62" s="261" t="s">
        <v>1360</v>
      </c>
      <c r="D62" s="262" t="s">
        <v>4</v>
      </c>
      <c r="E62" s="263">
        <v>1</v>
      </c>
      <c r="G62" s="263">
        <f>E62*F62</f>
        <v>0</v>
      </c>
    </row>
    <row r="64" spans="1:7" ht="45.6">
      <c r="A64" s="260" t="s">
        <v>1188</v>
      </c>
      <c r="B64" s="260" t="s">
        <v>1361</v>
      </c>
      <c r="C64" s="261" t="s">
        <v>1362</v>
      </c>
    </row>
    <row r="66" spans="1:7" ht="45.6">
      <c r="A66" s="260" t="s">
        <v>1363</v>
      </c>
      <c r="B66" s="260" t="s">
        <v>1364</v>
      </c>
      <c r="C66" s="261" t="s">
        <v>1365</v>
      </c>
    </row>
    <row r="68" spans="1:7" ht="68.400000000000006">
      <c r="A68" s="260" t="s">
        <v>1366</v>
      </c>
      <c r="B68" s="260" t="s">
        <v>1367</v>
      </c>
      <c r="C68" s="261" t="s">
        <v>1368</v>
      </c>
    </row>
    <row r="70" spans="1:7" ht="57">
      <c r="A70" s="260" t="s">
        <v>1369</v>
      </c>
      <c r="B70" s="260" t="s">
        <v>1370</v>
      </c>
      <c r="C70" s="261" t="s">
        <v>1371</v>
      </c>
    </row>
    <row r="72" spans="1:7" ht="57">
      <c r="A72" s="260" t="s">
        <v>1372</v>
      </c>
      <c r="B72" s="260" t="s">
        <v>1373</v>
      </c>
      <c r="C72" s="261" t="s">
        <v>1374</v>
      </c>
    </row>
    <row r="73" spans="1:7">
      <c r="A73" s="260" t="s">
        <v>1119</v>
      </c>
      <c r="G73" s="263">
        <f>SUM(G36:G72)</f>
        <v>0</v>
      </c>
    </row>
    <row r="75" spans="1:7">
      <c r="A75" s="344" t="s">
        <v>1375</v>
      </c>
      <c r="B75" s="344"/>
      <c r="C75" s="345"/>
      <c r="D75" s="346"/>
      <c r="E75" s="347"/>
      <c r="F75" s="347"/>
      <c r="G75" s="347"/>
    </row>
    <row r="77" spans="1:7" ht="57">
      <c r="A77" s="260" t="s">
        <v>1195</v>
      </c>
      <c r="B77" s="260" t="s">
        <v>1376</v>
      </c>
      <c r="C77" s="261" t="s">
        <v>1377</v>
      </c>
      <c r="D77" s="262" t="s">
        <v>852</v>
      </c>
      <c r="E77" s="263">
        <v>5</v>
      </c>
      <c r="G77" s="263">
        <f>E77*F77</f>
        <v>0</v>
      </c>
    </row>
    <row r="79" spans="1:7" ht="57">
      <c r="A79" s="260" t="s">
        <v>1198</v>
      </c>
      <c r="B79" s="260" t="s">
        <v>1378</v>
      </c>
      <c r="C79" s="261" t="s">
        <v>1379</v>
      </c>
      <c r="D79" s="262" t="s">
        <v>852</v>
      </c>
      <c r="E79" s="263">
        <v>8</v>
      </c>
      <c r="G79" s="263">
        <f>E79*F79</f>
        <v>0</v>
      </c>
    </row>
    <row r="81" spans="1:7" ht="57">
      <c r="A81" s="260" t="s">
        <v>1201</v>
      </c>
      <c r="B81" s="260" t="s">
        <v>1380</v>
      </c>
      <c r="C81" s="261" t="s">
        <v>1381</v>
      </c>
      <c r="D81" s="262" t="s">
        <v>852</v>
      </c>
      <c r="E81" s="263">
        <v>5</v>
      </c>
      <c r="G81" s="263">
        <f>E81*F81</f>
        <v>0</v>
      </c>
    </row>
    <row r="83" spans="1:7" ht="57">
      <c r="A83" s="260" t="s">
        <v>1203</v>
      </c>
      <c r="B83" s="260" t="s">
        <v>1382</v>
      </c>
      <c r="C83" s="261" t="s">
        <v>1383</v>
      </c>
      <c r="D83" s="262" t="s">
        <v>852</v>
      </c>
      <c r="E83" s="263">
        <v>9</v>
      </c>
      <c r="G83" s="263">
        <f>E83*F83</f>
        <v>0</v>
      </c>
    </row>
    <row r="85" spans="1:7" ht="45.6">
      <c r="A85" s="260" t="s">
        <v>1384</v>
      </c>
      <c r="B85" s="260" t="s">
        <v>1307</v>
      </c>
      <c r="C85" s="261" t="s">
        <v>1308</v>
      </c>
      <c r="D85" s="262" t="s">
        <v>852</v>
      </c>
      <c r="E85" s="263">
        <v>10</v>
      </c>
      <c r="G85" s="263">
        <f>E85*F85</f>
        <v>0</v>
      </c>
    </row>
    <row r="87" spans="1:7" ht="22.8">
      <c r="A87" s="260" t="s">
        <v>1385</v>
      </c>
      <c r="B87" s="260" t="s">
        <v>1386</v>
      </c>
      <c r="C87" s="261" t="s">
        <v>1387</v>
      </c>
      <c r="D87" s="262" t="s">
        <v>2</v>
      </c>
      <c r="E87" s="263">
        <v>1</v>
      </c>
      <c r="G87" s="263">
        <f>E87*F87</f>
        <v>0</v>
      </c>
    </row>
    <row r="89" spans="1:7" ht="45.6">
      <c r="A89" s="260" t="s">
        <v>1388</v>
      </c>
      <c r="B89" s="260" t="s">
        <v>1389</v>
      </c>
      <c r="C89" s="261" t="s">
        <v>1390</v>
      </c>
      <c r="D89" s="262" t="s">
        <v>2</v>
      </c>
      <c r="E89" s="263">
        <v>1</v>
      </c>
      <c r="G89" s="263">
        <f>E89*F89</f>
        <v>0</v>
      </c>
    </row>
    <row r="91" spans="1:7" ht="45.6">
      <c r="A91" s="260" t="s">
        <v>1391</v>
      </c>
      <c r="B91" s="260" t="s">
        <v>1392</v>
      </c>
      <c r="C91" s="261" t="s">
        <v>1393</v>
      </c>
      <c r="D91" s="262" t="s">
        <v>2</v>
      </c>
      <c r="E91" s="263">
        <v>1</v>
      </c>
      <c r="G91" s="263">
        <f>E91*F91</f>
        <v>0</v>
      </c>
    </row>
    <row r="93" spans="1:7" ht="45.6">
      <c r="A93" s="260" t="s">
        <v>1394</v>
      </c>
      <c r="B93" s="260" t="s">
        <v>1395</v>
      </c>
      <c r="C93" s="261" t="s">
        <v>1396</v>
      </c>
      <c r="D93" s="262" t="s">
        <v>2</v>
      </c>
      <c r="E93" s="263">
        <v>2</v>
      </c>
      <c r="G93" s="263">
        <f>E93*F93</f>
        <v>0</v>
      </c>
    </row>
    <row r="94" spans="1:7">
      <c r="A94" s="260" t="s">
        <v>1119</v>
      </c>
      <c r="G94" s="263">
        <f>SUM(G77:G93)</f>
        <v>0</v>
      </c>
    </row>
    <row r="96" spans="1:7">
      <c r="A96" s="344" t="s">
        <v>1397</v>
      </c>
      <c r="B96" s="344"/>
      <c r="C96" s="345"/>
      <c r="D96" s="346"/>
      <c r="E96" s="347"/>
      <c r="F96" s="347"/>
      <c r="G96" s="347"/>
    </row>
    <row r="98" spans="1:7" ht="34.200000000000003">
      <c r="A98" s="260" t="s">
        <v>1215</v>
      </c>
      <c r="B98" s="260" t="s">
        <v>1398</v>
      </c>
      <c r="C98" s="261" t="s">
        <v>1399</v>
      </c>
      <c r="D98" s="262" t="s">
        <v>2</v>
      </c>
      <c r="E98" s="263">
        <v>1</v>
      </c>
      <c r="G98" s="263">
        <f>E98*F98</f>
        <v>0</v>
      </c>
    </row>
    <row r="100" spans="1:7" ht="34.200000000000003">
      <c r="A100" s="260" t="s">
        <v>1229</v>
      </c>
      <c r="B100" s="260" t="s">
        <v>1400</v>
      </c>
      <c r="C100" s="261" t="s">
        <v>1401</v>
      </c>
      <c r="D100" s="262" t="s">
        <v>2</v>
      </c>
      <c r="E100" s="263">
        <v>1</v>
      </c>
      <c r="G100" s="263">
        <f>E100*F100</f>
        <v>0</v>
      </c>
    </row>
    <row r="102" spans="1:7">
      <c r="A102" s="260" t="s">
        <v>1402</v>
      </c>
      <c r="B102" s="260" t="s">
        <v>1403</v>
      </c>
      <c r="C102" s="261" t="s">
        <v>1404</v>
      </c>
      <c r="D102" s="262" t="s">
        <v>2</v>
      </c>
      <c r="E102" s="263">
        <v>1</v>
      </c>
      <c r="G102" s="263">
        <f>E102*F102</f>
        <v>0</v>
      </c>
    </row>
    <row r="104" spans="1:7">
      <c r="A104" s="260" t="s">
        <v>1405</v>
      </c>
      <c r="B104" s="260" t="s">
        <v>1406</v>
      </c>
      <c r="C104" s="261" t="s">
        <v>1407</v>
      </c>
      <c r="D104" s="262" t="s">
        <v>2</v>
      </c>
      <c r="E104" s="263">
        <v>1</v>
      </c>
      <c r="G104" s="263">
        <f>E104*F104</f>
        <v>0</v>
      </c>
    </row>
    <row r="105" spans="1:7">
      <c r="A105" s="260" t="s">
        <v>1119</v>
      </c>
      <c r="G105" s="263">
        <f>SUM(G98:G104)</f>
        <v>0</v>
      </c>
    </row>
    <row r="110" spans="1:7">
      <c r="A110" s="260" t="s">
        <v>1248</v>
      </c>
    </row>
    <row r="112" spans="1:7">
      <c r="A112" s="260" t="str">
        <f>+A4</f>
        <v>3.1. Zunanji vodovod - razvod in oprema</v>
      </c>
      <c r="G112" s="263">
        <f>+G13</f>
        <v>0</v>
      </c>
    </row>
    <row r="113" spans="1:7">
      <c r="A113" s="260" t="str">
        <f>+A15</f>
        <v>3.2. Notranji vodovodni razvod</v>
      </c>
      <c r="G113" s="263">
        <f>+G32</f>
        <v>0</v>
      </c>
    </row>
    <row r="114" spans="1:7">
      <c r="A114" s="260" t="str">
        <f>+A34</f>
        <v>3.3. Sanitarna oprema</v>
      </c>
      <c r="G114" s="263">
        <f>+G73</f>
        <v>0</v>
      </c>
    </row>
    <row r="115" spans="1:7">
      <c r="A115" s="260" t="str">
        <f>+A75</f>
        <v>3.4. Fekalna kanalizacija</v>
      </c>
      <c r="G115" s="263">
        <f>+G94</f>
        <v>0</v>
      </c>
    </row>
    <row r="116" spans="1:7">
      <c r="A116" s="348" t="str">
        <f>+A96</f>
        <v>3.5. Splošno</v>
      </c>
      <c r="B116" s="348"/>
      <c r="C116" s="349"/>
      <c r="D116" s="350"/>
      <c r="E116" s="351"/>
      <c r="F116" s="351"/>
      <c r="G116" s="351">
        <f>+G105</f>
        <v>0</v>
      </c>
    </row>
    <row r="117" spans="1:7">
      <c r="A117" s="260" t="s">
        <v>1056</v>
      </c>
      <c r="G117" s="263">
        <f>SUM(G112:G116)</f>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1E3E-B5DD-4C4B-B95C-09EB76D20932}">
  <dimension ref="A1:R21"/>
  <sheetViews>
    <sheetView zoomScale="145" zoomScaleNormal="145" workbookViewId="0">
      <selection activeCell="F11" sqref="F11"/>
    </sheetView>
  </sheetViews>
  <sheetFormatPr defaultRowHeight="13.8"/>
  <cols>
    <col min="1" max="1" width="9.109375" style="260"/>
    <col min="2" max="2" width="0.33203125" style="260" customWidth="1"/>
    <col min="3" max="3" width="48" style="261" customWidth="1"/>
    <col min="4" max="4" width="4.109375" style="262" customWidth="1"/>
    <col min="5" max="5" width="8.6640625" style="263" customWidth="1"/>
    <col min="6" max="6" width="10.44140625" style="263" customWidth="1"/>
    <col min="7" max="7" width="12.33203125" style="263" customWidth="1"/>
    <col min="8" max="8" width="2" style="257" customWidth="1"/>
    <col min="9" max="9" width="8.88671875" style="257" customWidth="1"/>
    <col min="10" max="10" width="41.6640625" style="257" customWidth="1"/>
    <col min="11" max="11" width="12.44140625" style="257" customWidth="1"/>
    <col min="12" max="12" width="10.109375" style="258" customWidth="1"/>
    <col min="13" max="13" width="4.88671875" style="257" customWidth="1"/>
    <col min="14" max="14" width="10.109375" style="259" customWidth="1"/>
    <col min="15" max="15" width="4.88671875" style="259" customWidth="1"/>
    <col min="16" max="16" width="11.44140625" style="259" customWidth="1"/>
    <col min="17" max="18" width="10.109375" style="257" customWidth="1"/>
    <col min="19" max="255" width="9.109375" style="243"/>
    <col min="256" max="256" width="0.33203125" style="243" customWidth="1"/>
    <col min="257" max="257" width="48" style="243" customWidth="1"/>
    <col min="258" max="258" width="4.109375" style="243" customWidth="1"/>
    <col min="259" max="259" width="8.6640625" style="243" customWidth="1"/>
    <col min="260" max="261" width="0.44140625" style="243" customWidth="1"/>
    <col min="262" max="262" width="10.44140625" style="243" customWidth="1"/>
    <col min="263" max="263" width="12.33203125" style="243" customWidth="1"/>
    <col min="264" max="264" width="2" style="243" customWidth="1"/>
    <col min="265" max="265" width="8.88671875" style="243" customWidth="1"/>
    <col min="266" max="266" width="41.6640625" style="243" customWidth="1"/>
    <col min="267" max="267" width="12.44140625" style="243" customWidth="1"/>
    <col min="268" max="268" width="10.109375" style="243" customWidth="1"/>
    <col min="269" max="269" width="4.88671875" style="243" customWidth="1"/>
    <col min="270" max="270" width="10.109375" style="243" customWidth="1"/>
    <col min="271" max="271" width="4.88671875" style="243" customWidth="1"/>
    <col min="272" max="272" width="11.44140625" style="243" customWidth="1"/>
    <col min="273" max="274" width="10.109375" style="243" customWidth="1"/>
    <col min="275" max="511" width="9.109375" style="243"/>
    <col min="512" max="512" width="0.33203125" style="243" customWidth="1"/>
    <col min="513" max="513" width="48" style="243" customWidth="1"/>
    <col min="514" max="514" width="4.109375" style="243" customWidth="1"/>
    <col min="515" max="515" width="8.6640625" style="243" customWidth="1"/>
    <col min="516" max="517" width="0.44140625" style="243" customWidth="1"/>
    <col min="518" max="518" width="10.44140625" style="243" customWidth="1"/>
    <col min="519" max="519" width="12.33203125" style="243" customWidth="1"/>
    <col min="520" max="520" width="2" style="243" customWidth="1"/>
    <col min="521" max="521" width="8.88671875" style="243" customWidth="1"/>
    <col min="522" max="522" width="41.6640625" style="243" customWidth="1"/>
    <col min="523" max="523" width="12.44140625" style="243" customWidth="1"/>
    <col min="524" max="524" width="10.109375" style="243" customWidth="1"/>
    <col min="525" max="525" width="4.88671875" style="243" customWidth="1"/>
    <col min="526" max="526" width="10.109375" style="243" customWidth="1"/>
    <col min="527" max="527" width="4.88671875" style="243" customWidth="1"/>
    <col min="528" max="528" width="11.44140625" style="243" customWidth="1"/>
    <col min="529" max="530" width="10.109375" style="243" customWidth="1"/>
    <col min="531" max="767" width="9.109375" style="243"/>
    <col min="768" max="768" width="0.33203125" style="243" customWidth="1"/>
    <col min="769" max="769" width="48" style="243" customWidth="1"/>
    <col min="770" max="770" width="4.109375" style="243" customWidth="1"/>
    <col min="771" max="771" width="8.6640625" style="243" customWidth="1"/>
    <col min="772" max="773" width="0.44140625" style="243" customWidth="1"/>
    <col min="774" max="774" width="10.44140625" style="243" customWidth="1"/>
    <col min="775" max="775" width="12.33203125" style="243" customWidth="1"/>
    <col min="776" max="776" width="2" style="243" customWidth="1"/>
    <col min="777" max="777" width="8.88671875" style="243" customWidth="1"/>
    <col min="778" max="778" width="41.6640625" style="243" customWidth="1"/>
    <col min="779" max="779" width="12.44140625" style="243" customWidth="1"/>
    <col min="780" max="780" width="10.109375" style="243" customWidth="1"/>
    <col min="781" max="781" width="4.88671875" style="243" customWidth="1"/>
    <col min="782" max="782" width="10.109375" style="243" customWidth="1"/>
    <col min="783" max="783" width="4.88671875" style="243" customWidth="1"/>
    <col min="784" max="784" width="11.44140625" style="243" customWidth="1"/>
    <col min="785" max="786" width="10.109375" style="243" customWidth="1"/>
    <col min="787" max="1023" width="9.109375" style="243"/>
    <col min="1024" max="1024" width="0.33203125" style="243" customWidth="1"/>
    <col min="1025" max="1025" width="48" style="243" customWidth="1"/>
    <col min="1026" max="1026" width="4.109375" style="243" customWidth="1"/>
    <col min="1027" max="1027" width="8.6640625" style="243" customWidth="1"/>
    <col min="1028" max="1029" width="0.44140625" style="243" customWidth="1"/>
    <col min="1030" max="1030" width="10.44140625" style="243" customWidth="1"/>
    <col min="1031" max="1031" width="12.33203125" style="243" customWidth="1"/>
    <col min="1032" max="1032" width="2" style="243" customWidth="1"/>
    <col min="1033" max="1033" width="8.88671875" style="243" customWidth="1"/>
    <col min="1034" max="1034" width="41.6640625" style="243" customWidth="1"/>
    <col min="1035" max="1035" width="12.44140625" style="243" customWidth="1"/>
    <col min="1036" max="1036" width="10.109375" style="243" customWidth="1"/>
    <col min="1037" max="1037" width="4.88671875" style="243" customWidth="1"/>
    <col min="1038" max="1038" width="10.109375" style="243" customWidth="1"/>
    <col min="1039" max="1039" width="4.88671875" style="243" customWidth="1"/>
    <col min="1040" max="1040" width="11.44140625" style="243" customWidth="1"/>
    <col min="1041" max="1042" width="10.109375" style="243" customWidth="1"/>
    <col min="1043" max="1279" width="9.109375" style="243"/>
    <col min="1280" max="1280" width="0.33203125" style="243" customWidth="1"/>
    <col min="1281" max="1281" width="48" style="243" customWidth="1"/>
    <col min="1282" max="1282" width="4.109375" style="243" customWidth="1"/>
    <col min="1283" max="1283" width="8.6640625" style="243" customWidth="1"/>
    <col min="1284" max="1285" width="0.44140625" style="243" customWidth="1"/>
    <col min="1286" max="1286" width="10.44140625" style="243" customWidth="1"/>
    <col min="1287" max="1287" width="12.33203125" style="243" customWidth="1"/>
    <col min="1288" max="1288" width="2" style="243" customWidth="1"/>
    <col min="1289" max="1289" width="8.88671875" style="243" customWidth="1"/>
    <col min="1290" max="1290" width="41.6640625" style="243" customWidth="1"/>
    <col min="1291" max="1291" width="12.44140625" style="243" customWidth="1"/>
    <col min="1292" max="1292" width="10.109375" style="243" customWidth="1"/>
    <col min="1293" max="1293" width="4.88671875" style="243" customWidth="1"/>
    <col min="1294" max="1294" width="10.109375" style="243" customWidth="1"/>
    <col min="1295" max="1295" width="4.88671875" style="243" customWidth="1"/>
    <col min="1296" max="1296" width="11.44140625" style="243" customWidth="1"/>
    <col min="1297" max="1298" width="10.109375" style="243" customWidth="1"/>
    <col min="1299" max="1535" width="9.109375" style="243"/>
    <col min="1536" max="1536" width="0.33203125" style="243" customWidth="1"/>
    <col min="1537" max="1537" width="48" style="243" customWidth="1"/>
    <col min="1538" max="1538" width="4.109375" style="243" customWidth="1"/>
    <col min="1539" max="1539" width="8.6640625" style="243" customWidth="1"/>
    <col min="1540" max="1541" width="0.44140625" style="243" customWidth="1"/>
    <col min="1542" max="1542" width="10.44140625" style="243" customWidth="1"/>
    <col min="1543" max="1543" width="12.33203125" style="243" customWidth="1"/>
    <col min="1544" max="1544" width="2" style="243" customWidth="1"/>
    <col min="1545" max="1545" width="8.88671875" style="243" customWidth="1"/>
    <col min="1546" max="1546" width="41.6640625" style="243" customWidth="1"/>
    <col min="1547" max="1547" width="12.44140625" style="243" customWidth="1"/>
    <col min="1548" max="1548" width="10.109375" style="243" customWidth="1"/>
    <col min="1549" max="1549" width="4.88671875" style="243" customWidth="1"/>
    <col min="1550" max="1550" width="10.109375" style="243" customWidth="1"/>
    <col min="1551" max="1551" width="4.88671875" style="243" customWidth="1"/>
    <col min="1552" max="1552" width="11.44140625" style="243" customWidth="1"/>
    <col min="1553" max="1554" width="10.109375" style="243" customWidth="1"/>
    <col min="1555" max="1791" width="9.109375" style="243"/>
    <col min="1792" max="1792" width="0.33203125" style="243" customWidth="1"/>
    <col min="1793" max="1793" width="48" style="243" customWidth="1"/>
    <col min="1794" max="1794" width="4.109375" style="243" customWidth="1"/>
    <col min="1795" max="1795" width="8.6640625" style="243" customWidth="1"/>
    <col min="1796" max="1797" width="0.44140625" style="243" customWidth="1"/>
    <col min="1798" max="1798" width="10.44140625" style="243" customWidth="1"/>
    <col min="1799" max="1799" width="12.33203125" style="243" customWidth="1"/>
    <col min="1800" max="1800" width="2" style="243" customWidth="1"/>
    <col min="1801" max="1801" width="8.88671875" style="243" customWidth="1"/>
    <col min="1802" max="1802" width="41.6640625" style="243" customWidth="1"/>
    <col min="1803" max="1803" width="12.44140625" style="243" customWidth="1"/>
    <col min="1804" max="1804" width="10.109375" style="243" customWidth="1"/>
    <col min="1805" max="1805" width="4.88671875" style="243" customWidth="1"/>
    <col min="1806" max="1806" width="10.109375" style="243" customWidth="1"/>
    <col min="1807" max="1807" width="4.88671875" style="243" customWidth="1"/>
    <col min="1808" max="1808" width="11.44140625" style="243" customWidth="1"/>
    <col min="1809" max="1810" width="10.109375" style="243" customWidth="1"/>
    <col min="1811" max="2047" width="9.109375" style="243"/>
    <col min="2048" max="2048" width="0.33203125" style="243" customWidth="1"/>
    <col min="2049" max="2049" width="48" style="243" customWidth="1"/>
    <col min="2050" max="2050" width="4.109375" style="243" customWidth="1"/>
    <col min="2051" max="2051" width="8.6640625" style="243" customWidth="1"/>
    <col min="2052" max="2053" width="0.44140625" style="243" customWidth="1"/>
    <col min="2054" max="2054" width="10.44140625" style="243" customWidth="1"/>
    <col min="2055" max="2055" width="12.33203125" style="243" customWidth="1"/>
    <col min="2056" max="2056" width="2" style="243" customWidth="1"/>
    <col min="2057" max="2057" width="8.88671875" style="243" customWidth="1"/>
    <col min="2058" max="2058" width="41.6640625" style="243" customWidth="1"/>
    <col min="2059" max="2059" width="12.44140625" style="243" customWidth="1"/>
    <col min="2060" max="2060" width="10.109375" style="243" customWidth="1"/>
    <col min="2061" max="2061" width="4.88671875" style="243" customWidth="1"/>
    <col min="2062" max="2062" width="10.109375" style="243" customWidth="1"/>
    <col min="2063" max="2063" width="4.88671875" style="243" customWidth="1"/>
    <col min="2064" max="2064" width="11.44140625" style="243" customWidth="1"/>
    <col min="2065" max="2066" width="10.109375" style="243" customWidth="1"/>
    <col min="2067" max="2303" width="9.109375" style="243"/>
    <col min="2304" max="2304" width="0.33203125" style="243" customWidth="1"/>
    <col min="2305" max="2305" width="48" style="243" customWidth="1"/>
    <col min="2306" max="2306" width="4.109375" style="243" customWidth="1"/>
    <col min="2307" max="2307" width="8.6640625" style="243" customWidth="1"/>
    <col min="2308" max="2309" width="0.44140625" style="243" customWidth="1"/>
    <col min="2310" max="2310" width="10.44140625" style="243" customWidth="1"/>
    <col min="2311" max="2311" width="12.33203125" style="243" customWidth="1"/>
    <col min="2312" max="2312" width="2" style="243" customWidth="1"/>
    <col min="2313" max="2313" width="8.88671875" style="243" customWidth="1"/>
    <col min="2314" max="2314" width="41.6640625" style="243" customWidth="1"/>
    <col min="2315" max="2315" width="12.44140625" style="243" customWidth="1"/>
    <col min="2316" max="2316" width="10.109375" style="243" customWidth="1"/>
    <col min="2317" max="2317" width="4.88671875" style="243" customWidth="1"/>
    <col min="2318" max="2318" width="10.109375" style="243" customWidth="1"/>
    <col min="2319" max="2319" width="4.88671875" style="243" customWidth="1"/>
    <col min="2320" max="2320" width="11.44140625" style="243" customWidth="1"/>
    <col min="2321" max="2322" width="10.109375" style="243" customWidth="1"/>
    <col min="2323" max="2559" width="9.109375" style="243"/>
    <col min="2560" max="2560" width="0.33203125" style="243" customWidth="1"/>
    <col min="2561" max="2561" width="48" style="243" customWidth="1"/>
    <col min="2562" max="2562" width="4.109375" style="243" customWidth="1"/>
    <col min="2563" max="2563" width="8.6640625" style="243" customWidth="1"/>
    <col min="2564" max="2565" width="0.44140625" style="243" customWidth="1"/>
    <col min="2566" max="2566" width="10.44140625" style="243" customWidth="1"/>
    <col min="2567" max="2567" width="12.33203125" style="243" customWidth="1"/>
    <col min="2568" max="2568" width="2" style="243" customWidth="1"/>
    <col min="2569" max="2569" width="8.88671875" style="243" customWidth="1"/>
    <col min="2570" max="2570" width="41.6640625" style="243" customWidth="1"/>
    <col min="2571" max="2571" width="12.44140625" style="243" customWidth="1"/>
    <col min="2572" max="2572" width="10.109375" style="243" customWidth="1"/>
    <col min="2573" max="2573" width="4.88671875" style="243" customWidth="1"/>
    <col min="2574" max="2574" width="10.109375" style="243" customWidth="1"/>
    <col min="2575" max="2575" width="4.88671875" style="243" customWidth="1"/>
    <col min="2576" max="2576" width="11.44140625" style="243" customWidth="1"/>
    <col min="2577" max="2578" width="10.109375" style="243" customWidth="1"/>
    <col min="2579" max="2815" width="9.109375" style="243"/>
    <col min="2816" max="2816" width="0.33203125" style="243" customWidth="1"/>
    <col min="2817" max="2817" width="48" style="243" customWidth="1"/>
    <col min="2818" max="2818" width="4.109375" style="243" customWidth="1"/>
    <col min="2819" max="2819" width="8.6640625" style="243" customWidth="1"/>
    <col min="2820" max="2821" width="0.44140625" style="243" customWidth="1"/>
    <col min="2822" max="2822" width="10.44140625" style="243" customWidth="1"/>
    <col min="2823" max="2823" width="12.33203125" style="243" customWidth="1"/>
    <col min="2824" max="2824" width="2" style="243" customWidth="1"/>
    <col min="2825" max="2825" width="8.88671875" style="243" customWidth="1"/>
    <col min="2826" max="2826" width="41.6640625" style="243" customWidth="1"/>
    <col min="2827" max="2827" width="12.44140625" style="243" customWidth="1"/>
    <col min="2828" max="2828" width="10.109375" style="243" customWidth="1"/>
    <col min="2829" max="2829" width="4.88671875" style="243" customWidth="1"/>
    <col min="2830" max="2830" width="10.109375" style="243" customWidth="1"/>
    <col min="2831" max="2831" width="4.88671875" style="243" customWidth="1"/>
    <col min="2832" max="2832" width="11.44140625" style="243" customWidth="1"/>
    <col min="2833" max="2834" width="10.109375" style="243" customWidth="1"/>
    <col min="2835" max="3071" width="9.109375" style="243"/>
    <col min="3072" max="3072" width="0.33203125" style="243" customWidth="1"/>
    <col min="3073" max="3073" width="48" style="243" customWidth="1"/>
    <col min="3074" max="3074" width="4.109375" style="243" customWidth="1"/>
    <col min="3075" max="3075" width="8.6640625" style="243" customWidth="1"/>
    <col min="3076" max="3077" width="0.44140625" style="243" customWidth="1"/>
    <col min="3078" max="3078" width="10.44140625" style="243" customWidth="1"/>
    <col min="3079" max="3079" width="12.33203125" style="243" customWidth="1"/>
    <col min="3080" max="3080" width="2" style="243" customWidth="1"/>
    <col min="3081" max="3081" width="8.88671875" style="243" customWidth="1"/>
    <col min="3082" max="3082" width="41.6640625" style="243" customWidth="1"/>
    <col min="3083" max="3083" width="12.44140625" style="243" customWidth="1"/>
    <col min="3084" max="3084" width="10.109375" style="243" customWidth="1"/>
    <col min="3085" max="3085" width="4.88671875" style="243" customWidth="1"/>
    <col min="3086" max="3086" width="10.109375" style="243" customWidth="1"/>
    <col min="3087" max="3087" width="4.88671875" style="243" customWidth="1"/>
    <col min="3088" max="3088" width="11.44140625" style="243" customWidth="1"/>
    <col min="3089" max="3090" width="10.109375" style="243" customWidth="1"/>
    <col min="3091" max="3327" width="9.109375" style="243"/>
    <col min="3328" max="3328" width="0.33203125" style="243" customWidth="1"/>
    <col min="3329" max="3329" width="48" style="243" customWidth="1"/>
    <col min="3330" max="3330" width="4.109375" style="243" customWidth="1"/>
    <col min="3331" max="3331" width="8.6640625" style="243" customWidth="1"/>
    <col min="3332" max="3333" width="0.44140625" style="243" customWidth="1"/>
    <col min="3334" max="3334" width="10.44140625" style="243" customWidth="1"/>
    <col min="3335" max="3335" width="12.33203125" style="243" customWidth="1"/>
    <col min="3336" max="3336" width="2" style="243" customWidth="1"/>
    <col min="3337" max="3337" width="8.88671875" style="243" customWidth="1"/>
    <col min="3338" max="3338" width="41.6640625" style="243" customWidth="1"/>
    <col min="3339" max="3339" width="12.44140625" style="243" customWidth="1"/>
    <col min="3340" max="3340" width="10.109375" style="243" customWidth="1"/>
    <col min="3341" max="3341" width="4.88671875" style="243" customWidth="1"/>
    <col min="3342" max="3342" width="10.109375" style="243" customWidth="1"/>
    <col min="3343" max="3343" width="4.88671875" style="243" customWidth="1"/>
    <col min="3344" max="3344" width="11.44140625" style="243" customWidth="1"/>
    <col min="3345" max="3346" width="10.109375" style="243" customWidth="1"/>
    <col min="3347" max="3583" width="9.109375" style="243"/>
    <col min="3584" max="3584" width="0.33203125" style="243" customWidth="1"/>
    <col min="3585" max="3585" width="48" style="243" customWidth="1"/>
    <col min="3586" max="3586" width="4.109375" style="243" customWidth="1"/>
    <col min="3587" max="3587" width="8.6640625" style="243" customWidth="1"/>
    <col min="3588" max="3589" width="0.44140625" style="243" customWidth="1"/>
    <col min="3590" max="3590" width="10.44140625" style="243" customWidth="1"/>
    <col min="3591" max="3591" width="12.33203125" style="243" customWidth="1"/>
    <col min="3592" max="3592" width="2" style="243" customWidth="1"/>
    <col min="3593" max="3593" width="8.88671875" style="243" customWidth="1"/>
    <col min="3594" max="3594" width="41.6640625" style="243" customWidth="1"/>
    <col min="3595" max="3595" width="12.44140625" style="243" customWidth="1"/>
    <col min="3596" max="3596" width="10.109375" style="243" customWidth="1"/>
    <col min="3597" max="3597" width="4.88671875" style="243" customWidth="1"/>
    <col min="3598" max="3598" width="10.109375" style="243" customWidth="1"/>
    <col min="3599" max="3599" width="4.88671875" style="243" customWidth="1"/>
    <col min="3600" max="3600" width="11.44140625" style="243" customWidth="1"/>
    <col min="3601" max="3602" width="10.109375" style="243" customWidth="1"/>
    <col min="3603" max="3839" width="9.109375" style="243"/>
    <col min="3840" max="3840" width="0.33203125" style="243" customWidth="1"/>
    <col min="3841" max="3841" width="48" style="243" customWidth="1"/>
    <col min="3842" max="3842" width="4.109375" style="243" customWidth="1"/>
    <col min="3843" max="3843" width="8.6640625" style="243" customWidth="1"/>
    <col min="3844" max="3845" width="0.44140625" style="243" customWidth="1"/>
    <col min="3846" max="3846" width="10.44140625" style="243" customWidth="1"/>
    <col min="3847" max="3847" width="12.33203125" style="243" customWidth="1"/>
    <col min="3848" max="3848" width="2" style="243" customWidth="1"/>
    <col min="3849" max="3849" width="8.88671875" style="243" customWidth="1"/>
    <col min="3850" max="3850" width="41.6640625" style="243" customWidth="1"/>
    <col min="3851" max="3851" width="12.44140625" style="243" customWidth="1"/>
    <col min="3852" max="3852" width="10.109375" style="243" customWidth="1"/>
    <col min="3853" max="3853" width="4.88671875" style="243" customWidth="1"/>
    <col min="3854" max="3854" width="10.109375" style="243" customWidth="1"/>
    <col min="3855" max="3855" width="4.88671875" style="243" customWidth="1"/>
    <col min="3856" max="3856" width="11.44140625" style="243" customWidth="1"/>
    <col min="3857" max="3858" width="10.109375" style="243" customWidth="1"/>
    <col min="3859" max="4095" width="9.109375" style="243"/>
    <col min="4096" max="4096" width="0.33203125" style="243" customWidth="1"/>
    <col min="4097" max="4097" width="48" style="243" customWidth="1"/>
    <col min="4098" max="4098" width="4.109375" style="243" customWidth="1"/>
    <col min="4099" max="4099" width="8.6640625" style="243" customWidth="1"/>
    <col min="4100" max="4101" width="0.44140625" style="243" customWidth="1"/>
    <col min="4102" max="4102" width="10.44140625" style="243" customWidth="1"/>
    <col min="4103" max="4103" width="12.33203125" style="243" customWidth="1"/>
    <col min="4104" max="4104" width="2" style="243" customWidth="1"/>
    <col min="4105" max="4105" width="8.88671875" style="243" customWidth="1"/>
    <col min="4106" max="4106" width="41.6640625" style="243" customWidth="1"/>
    <col min="4107" max="4107" width="12.44140625" style="243" customWidth="1"/>
    <col min="4108" max="4108" width="10.109375" style="243" customWidth="1"/>
    <col min="4109" max="4109" width="4.88671875" style="243" customWidth="1"/>
    <col min="4110" max="4110" width="10.109375" style="243" customWidth="1"/>
    <col min="4111" max="4111" width="4.88671875" style="243" customWidth="1"/>
    <col min="4112" max="4112" width="11.44140625" style="243" customWidth="1"/>
    <col min="4113" max="4114" width="10.109375" style="243" customWidth="1"/>
    <col min="4115" max="4351" width="9.109375" style="243"/>
    <col min="4352" max="4352" width="0.33203125" style="243" customWidth="1"/>
    <col min="4353" max="4353" width="48" style="243" customWidth="1"/>
    <col min="4354" max="4354" width="4.109375" style="243" customWidth="1"/>
    <col min="4355" max="4355" width="8.6640625" style="243" customWidth="1"/>
    <col min="4356" max="4357" width="0.44140625" style="243" customWidth="1"/>
    <col min="4358" max="4358" width="10.44140625" style="243" customWidth="1"/>
    <col min="4359" max="4359" width="12.33203125" style="243" customWidth="1"/>
    <col min="4360" max="4360" width="2" style="243" customWidth="1"/>
    <col min="4361" max="4361" width="8.88671875" style="243" customWidth="1"/>
    <col min="4362" max="4362" width="41.6640625" style="243" customWidth="1"/>
    <col min="4363" max="4363" width="12.44140625" style="243" customWidth="1"/>
    <col min="4364" max="4364" width="10.109375" style="243" customWidth="1"/>
    <col min="4365" max="4365" width="4.88671875" style="243" customWidth="1"/>
    <col min="4366" max="4366" width="10.109375" style="243" customWidth="1"/>
    <col min="4367" max="4367" width="4.88671875" style="243" customWidth="1"/>
    <col min="4368" max="4368" width="11.44140625" style="243" customWidth="1"/>
    <col min="4369" max="4370" width="10.109375" style="243" customWidth="1"/>
    <col min="4371" max="4607" width="9.109375" style="243"/>
    <col min="4608" max="4608" width="0.33203125" style="243" customWidth="1"/>
    <col min="4609" max="4609" width="48" style="243" customWidth="1"/>
    <col min="4610" max="4610" width="4.109375" style="243" customWidth="1"/>
    <col min="4611" max="4611" width="8.6640625" style="243" customWidth="1"/>
    <col min="4612" max="4613" width="0.44140625" style="243" customWidth="1"/>
    <col min="4614" max="4614" width="10.44140625" style="243" customWidth="1"/>
    <col min="4615" max="4615" width="12.33203125" style="243" customWidth="1"/>
    <col min="4616" max="4616" width="2" style="243" customWidth="1"/>
    <col min="4617" max="4617" width="8.88671875" style="243" customWidth="1"/>
    <col min="4618" max="4618" width="41.6640625" style="243" customWidth="1"/>
    <col min="4619" max="4619" width="12.44140625" style="243" customWidth="1"/>
    <col min="4620" max="4620" width="10.109375" style="243" customWidth="1"/>
    <col min="4621" max="4621" width="4.88671875" style="243" customWidth="1"/>
    <col min="4622" max="4622" width="10.109375" style="243" customWidth="1"/>
    <col min="4623" max="4623" width="4.88671875" style="243" customWidth="1"/>
    <col min="4624" max="4624" width="11.44140625" style="243" customWidth="1"/>
    <col min="4625" max="4626" width="10.109375" style="243" customWidth="1"/>
    <col min="4627" max="4863" width="9.109375" style="243"/>
    <col min="4864" max="4864" width="0.33203125" style="243" customWidth="1"/>
    <col min="4865" max="4865" width="48" style="243" customWidth="1"/>
    <col min="4866" max="4866" width="4.109375" style="243" customWidth="1"/>
    <col min="4867" max="4867" width="8.6640625" style="243" customWidth="1"/>
    <col min="4868" max="4869" width="0.44140625" style="243" customWidth="1"/>
    <col min="4870" max="4870" width="10.44140625" style="243" customWidth="1"/>
    <col min="4871" max="4871" width="12.33203125" style="243" customWidth="1"/>
    <col min="4872" max="4872" width="2" style="243" customWidth="1"/>
    <col min="4873" max="4873" width="8.88671875" style="243" customWidth="1"/>
    <col min="4874" max="4874" width="41.6640625" style="243" customWidth="1"/>
    <col min="4875" max="4875" width="12.44140625" style="243" customWidth="1"/>
    <col min="4876" max="4876" width="10.109375" style="243" customWidth="1"/>
    <col min="4877" max="4877" width="4.88671875" style="243" customWidth="1"/>
    <col min="4878" max="4878" width="10.109375" style="243" customWidth="1"/>
    <col min="4879" max="4879" width="4.88671875" style="243" customWidth="1"/>
    <col min="4880" max="4880" width="11.44140625" style="243" customWidth="1"/>
    <col min="4881" max="4882" width="10.109375" style="243" customWidth="1"/>
    <col min="4883" max="5119" width="9.109375" style="243"/>
    <col min="5120" max="5120" width="0.33203125" style="243" customWidth="1"/>
    <col min="5121" max="5121" width="48" style="243" customWidth="1"/>
    <col min="5122" max="5122" width="4.109375" style="243" customWidth="1"/>
    <col min="5123" max="5123" width="8.6640625" style="243" customWidth="1"/>
    <col min="5124" max="5125" width="0.44140625" style="243" customWidth="1"/>
    <col min="5126" max="5126" width="10.44140625" style="243" customWidth="1"/>
    <col min="5127" max="5127" width="12.33203125" style="243" customWidth="1"/>
    <col min="5128" max="5128" width="2" style="243" customWidth="1"/>
    <col min="5129" max="5129" width="8.88671875" style="243" customWidth="1"/>
    <col min="5130" max="5130" width="41.6640625" style="243" customWidth="1"/>
    <col min="5131" max="5131" width="12.44140625" style="243" customWidth="1"/>
    <col min="5132" max="5132" width="10.109375" style="243" customWidth="1"/>
    <col min="5133" max="5133" width="4.88671875" style="243" customWidth="1"/>
    <col min="5134" max="5134" width="10.109375" style="243" customWidth="1"/>
    <col min="5135" max="5135" width="4.88671875" style="243" customWidth="1"/>
    <col min="5136" max="5136" width="11.44140625" style="243" customWidth="1"/>
    <col min="5137" max="5138" width="10.109375" style="243" customWidth="1"/>
    <col min="5139" max="5375" width="9.109375" style="243"/>
    <col min="5376" max="5376" width="0.33203125" style="243" customWidth="1"/>
    <col min="5377" max="5377" width="48" style="243" customWidth="1"/>
    <col min="5378" max="5378" width="4.109375" style="243" customWidth="1"/>
    <col min="5379" max="5379" width="8.6640625" style="243" customWidth="1"/>
    <col min="5380" max="5381" width="0.44140625" style="243" customWidth="1"/>
    <col min="5382" max="5382" width="10.44140625" style="243" customWidth="1"/>
    <col min="5383" max="5383" width="12.33203125" style="243" customWidth="1"/>
    <col min="5384" max="5384" width="2" style="243" customWidth="1"/>
    <col min="5385" max="5385" width="8.88671875" style="243" customWidth="1"/>
    <col min="5386" max="5386" width="41.6640625" style="243" customWidth="1"/>
    <col min="5387" max="5387" width="12.44140625" style="243" customWidth="1"/>
    <col min="5388" max="5388" width="10.109375" style="243" customWidth="1"/>
    <col min="5389" max="5389" width="4.88671875" style="243" customWidth="1"/>
    <col min="5390" max="5390" width="10.109375" style="243" customWidth="1"/>
    <col min="5391" max="5391" width="4.88671875" style="243" customWidth="1"/>
    <col min="5392" max="5392" width="11.44140625" style="243" customWidth="1"/>
    <col min="5393" max="5394" width="10.109375" style="243" customWidth="1"/>
    <col min="5395" max="5631" width="9.109375" style="243"/>
    <col min="5632" max="5632" width="0.33203125" style="243" customWidth="1"/>
    <col min="5633" max="5633" width="48" style="243" customWidth="1"/>
    <col min="5634" max="5634" width="4.109375" style="243" customWidth="1"/>
    <col min="5635" max="5635" width="8.6640625" style="243" customWidth="1"/>
    <col min="5636" max="5637" width="0.44140625" style="243" customWidth="1"/>
    <col min="5638" max="5638" width="10.44140625" style="243" customWidth="1"/>
    <col min="5639" max="5639" width="12.33203125" style="243" customWidth="1"/>
    <col min="5640" max="5640" width="2" style="243" customWidth="1"/>
    <col min="5641" max="5641" width="8.88671875" style="243" customWidth="1"/>
    <col min="5642" max="5642" width="41.6640625" style="243" customWidth="1"/>
    <col min="5643" max="5643" width="12.44140625" style="243" customWidth="1"/>
    <col min="5644" max="5644" width="10.109375" style="243" customWidth="1"/>
    <col min="5645" max="5645" width="4.88671875" style="243" customWidth="1"/>
    <col min="5646" max="5646" width="10.109375" style="243" customWidth="1"/>
    <col min="5647" max="5647" width="4.88671875" style="243" customWidth="1"/>
    <col min="5648" max="5648" width="11.44140625" style="243" customWidth="1"/>
    <col min="5649" max="5650" width="10.109375" style="243" customWidth="1"/>
    <col min="5651" max="5887" width="9.109375" style="243"/>
    <col min="5888" max="5888" width="0.33203125" style="243" customWidth="1"/>
    <col min="5889" max="5889" width="48" style="243" customWidth="1"/>
    <col min="5890" max="5890" width="4.109375" style="243" customWidth="1"/>
    <col min="5891" max="5891" width="8.6640625" style="243" customWidth="1"/>
    <col min="5892" max="5893" width="0.44140625" style="243" customWidth="1"/>
    <col min="5894" max="5894" width="10.44140625" style="243" customWidth="1"/>
    <col min="5895" max="5895" width="12.33203125" style="243" customWidth="1"/>
    <col min="5896" max="5896" width="2" style="243" customWidth="1"/>
    <col min="5897" max="5897" width="8.88671875" style="243" customWidth="1"/>
    <col min="5898" max="5898" width="41.6640625" style="243" customWidth="1"/>
    <col min="5899" max="5899" width="12.44140625" style="243" customWidth="1"/>
    <col min="5900" max="5900" width="10.109375" style="243" customWidth="1"/>
    <col min="5901" max="5901" width="4.88671875" style="243" customWidth="1"/>
    <col min="5902" max="5902" width="10.109375" style="243" customWidth="1"/>
    <col min="5903" max="5903" width="4.88671875" style="243" customWidth="1"/>
    <col min="5904" max="5904" width="11.44140625" style="243" customWidth="1"/>
    <col min="5905" max="5906" width="10.109375" style="243" customWidth="1"/>
    <col min="5907" max="6143" width="9.109375" style="243"/>
    <col min="6144" max="6144" width="0.33203125" style="243" customWidth="1"/>
    <col min="6145" max="6145" width="48" style="243" customWidth="1"/>
    <col min="6146" max="6146" width="4.109375" style="243" customWidth="1"/>
    <col min="6147" max="6147" width="8.6640625" style="243" customWidth="1"/>
    <col min="6148" max="6149" width="0.44140625" style="243" customWidth="1"/>
    <col min="6150" max="6150" width="10.44140625" style="243" customWidth="1"/>
    <col min="6151" max="6151" width="12.33203125" style="243" customWidth="1"/>
    <col min="6152" max="6152" width="2" style="243" customWidth="1"/>
    <col min="6153" max="6153" width="8.88671875" style="243" customWidth="1"/>
    <col min="6154" max="6154" width="41.6640625" style="243" customWidth="1"/>
    <col min="6155" max="6155" width="12.44140625" style="243" customWidth="1"/>
    <col min="6156" max="6156" width="10.109375" style="243" customWidth="1"/>
    <col min="6157" max="6157" width="4.88671875" style="243" customWidth="1"/>
    <col min="6158" max="6158" width="10.109375" style="243" customWidth="1"/>
    <col min="6159" max="6159" width="4.88671875" style="243" customWidth="1"/>
    <col min="6160" max="6160" width="11.44140625" style="243" customWidth="1"/>
    <col min="6161" max="6162" width="10.109375" style="243" customWidth="1"/>
    <col min="6163" max="6399" width="9.109375" style="243"/>
    <col min="6400" max="6400" width="0.33203125" style="243" customWidth="1"/>
    <col min="6401" max="6401" width="48" style="243" customWidth="1"/>
    <col min="6402" max="6402" width="4.109375" style="243" customWidth="1"/>
    <col min="6403" max="6403" width="8.6640625" style="243" customWidth="1"/>
    <col min="6404" max="6405" width="0.44140625" style="243" customWidth="1"/>
    <col min="6406" max="6406" width="10.44140625" style="243" customWidth="1"/>
    <col min="6407" max="6407" width="12.33203125" style="243" customWidth="1"/>
    <col min="6408" max="6408" width="2" style="243" customWidth="1"/>
    <col min="6409" max="6409" width="8.88671875" style="243" customWidth="1"/>
    <col min="6410" max="6410" width="41.6640625" style="243" customWidth="1"/>
    <col min="6411" max="6411" width="12.44140625" style="243" customWidth="1"/>
    <col min="6412" max="6412" width="10.109375" style="243" customWidth="1"/>
    <col min="6413" max="6413" width="4.88671875" style="243" customWidth="1"/>
    <col min="6414" max="6414" width="10.109375" style="243" customWidth="1"/>
    <col min="6415" max="6415" width="4.88671875" style="243" customWidth="1"/>
    <col min="6416" max="6416" width="11.44140625" style="243" customWidth="1"/>
    <col min="6417" max="6418" width="10.109375" style="243" customWidth="1"/>
    <col min="6419" max="6655" width="9.109375" style="243"/>
    <col min="6656" max="6656" width="0.33203125" style="243" customWidth="1"/>
    <col min="6657" max="6657" width="48" style="243" customWidth="1"/>
    <col min="6658" max="6658" width="4.109375" style="243" customWidth="1"/>
    <col min="6659" max="6659" width="8.6640625" style="243" customWidth="1"/>
    <col min="6660" max="6661" width="0.44140625" style="243" customWidth="1"/>
    <col min="6662" max="6662" width="10.44140625" style="243" customWidth="1"/>
    <col min="6663" max="6663" width="12.33203125" style="243" customWidth="1"/>
    <col min="6664" max="6664" width="2" style="243" customWidth="1"/>
    <col min="6665" max="6665" width="8.88671875" style="243" customWidth="1"/>
    <col min="6666" max="6666" width="41.6640625" style="243" customWidth="1"/>
    <col min="6667" max="6667" width="12.44140625" style="243" customWidth="1"/>
    <col min="6668" max="6668" width="10.109375" style="243" customWidth="1"/>
    <col min="6669" max="6669" width="4.88671875" style="243" customWidth="1"/>
    <col min="6670" max="6670" width="10.109375" style="243" customWidth="1"/>
    <col min="6671" max="6671" width="4.88671875" style="243" customWidth="1"/>
    <col min="6672" max="6672" width="11.44140625" style="243" customWidth="1"/>
    <col min="6673" max="6674" width="10.109375" style="243" customWidth="1"/>
    <col min="6675" max="6911" width="9.109375" style="243"/>
    <col min="6912" max="6912" width="0.33203125" style="243" customWidth="1"/>
    <col min="6913" max="6913" width="48" style="243" customWidth="1"/>
    <col min="6914" max="6914" width="4.109375" style="243" customWidth="1"/>
    <col min="6915" max="6915" width="8.6640625" style="243" customWidth="1"/>
    <col min="6916" max="6917" width="0.44140625" style="243" customWidth="1"/>
    <col min="6918" max="6918" width="10.44140625" style="243" customWidth="1"/>
    <col min="6919" max="6919" width="12.33203125" style="243" customWidth="1"/>
    <col min="6920" max="6920" width="2" style="243" customWidth="1"/>
    <col min="6921" max="6921" width="8.88671875" style="243" customWidth="1"/>
    <col min="6922" max="6922" width="41.6640625" style="243" customWidth="1"/>
    <col min="6923" max="6923" width="12.44140625" style="243" customWidth="1"/>
    <col min="6924" max="6924" width="10.109375" style="243" customWidth="1"/>
    <col min="6925" max="6925" width="4.88671875" style="243" customWidth="1"/>
    <col min="6926" max="6926" width="10.109375" style="243" customWidth="1"/>
    <col min="6927" max="6927" width="4.88671875" style="243" customWidth="1"/>
    <col min="6928" max="6928" width="11.44140625" style="243" customWidth="1"/>
    <col min="6929" max="6930" width="10.109375" style="243" customWidth="1"/>
    <col min="6931" max="7167" width="9.109375" style="243"/>
    <col min="7168" max="7168" width="0.33203125" style="243" customWidth="1"/>
    <col min="7169" max="7169" width="48" style="243" customWidth="1"/>
    <col min="7170" max="7170" width="4.109375" style="243" customWidth="1"/>
    <col min="7171" max="7171" width="8.6640625" style="243" customWidth="1"/>
    <col min="7172" max="7173" width="0.44140625" style="243" customWidth="1"/>
    <col min="7174" max="7174" width="10.44140625" style="243" customWidth="1"/>
    <col min="7175" max="7175" width="12.33203125" style="243" customWidth="1"/>
    <col min="7176" max="7176" width="2" style="243" customWidth="1"/>
    <col min="7177" max="7177" width="8.88671875" style="243" customWidth="1"/>
    <col min="7178" max="7178" width="41.6640625" style="243" customWidth="1"/>
    <col min="7179" max="7179" width="12.44140625" style="243" customWidth="1"/>
    <col min="7180" max="7180" width="10.109375" style="243" customWidth="1"/>
    <col min="7181" max="7181" width="4.88671875" style="243" customWidth="1"/>
    <col min="7182" max="7182" width="10.109375" style="243" customWidth="1"/>
    <col min="7183" max="7183" width="4.88671875" style="243" customWidth="1"/>
    <col min="7184" max="7184" width="11.44140625" style="243" customWidth="1"/>
    <col min="7185" max="7186" width="10.109375" style="243" customWidth="1"/>
    <col min="7187" max="7423" width="9.109375" style="243"/>
    <col min="7424" max="7424" width="0.33203125" style="243" customWidth="1"/>
    <col min="7425" max="7425" width="48" style="243" customWidth="1"/>
    <col min="7426" max="7426" width="4.109375" style="243" customWidth="1"/>
    <col min="7427" max="7427" width="8.6640625" style="243" customWidth="1"/>
    <col min="7428" max="7429" width="0.44140625" style="243" customWidth="1"/>
    <col min="7430" max="7430" width="10.44140625" style="243" customWidth="1"/>
    <col min="7431" max="7431" width="12.33203125" style="243" customWidth="1"/>
    <col min="7432" max="7432" width="2" style="243" customWidth="1"/>
    <col min="7433" max="7433" width="8.88671875" style="243" customWidth="1"/>
    <col min="7434" max="7434" width="41.6640625" style="243" customWidth="1"/>
    <col min="7435" max="7435" width="12.44140625" style="243" customWidth="1"/>
    <col min="7436" max="7436" width="10.109375" style="243" customWidth="1"/>
    <col min="7437" max="7437" width="4.88671875" style="243" customWidth="1"/>
    <col min="7438" max="7438" width="10.109375" style="243" customWidth="1"/>
    <col min="7439" max="7439" width="4.88671875" style="243" customWidth="1"/>
    <col min="7440" max="7440" width="11.44140625" style="243" customWidth="1"/>
    <col min="7441" max="7442" width="10.109375" style="243" customWidth="1"/>
    <col min="7443" max="7679" width="9.109375" style="243"/>
    <col min="7680" max="7680" width="0.33203125" style="243" customWidth="1"/>
    <col min="7681" max="7681" width="48" style="243" customWidth="1"/>
    <col min="7682" max="7682" width="4.109375" style="243" customWidth="1"/>
    <col min="7683" max="7683" width="8.6640625" style="243" customWidth="1"/>
    <col min="7684" max="7685" width="0.44140625" style="243" customWidth="1"/>
    <col min="7686" max="7686" width="10.44140625" style="243" customWidth="1"/>
    <col min="7687" max="7687" width="12.33203125" style="243" customWidth="1"/>
    <col min="7688" max="7688" width="2" style="243" customWidth="1"/>
    <col min="7689" max="7689" width="8.88671875" style="243" customWidth="1"/>
    <col min="7690" max="7690" width="41.6640625" style="243" customWidth="1"/>
    <col min="7691" max="7691" width="12.44140625" style="243" customWidth="1"/>
    <col min="7692" max="7692" width="10.109375" style="243" customWidth="1"/>
    <col min="7693" max="7693" width="4.88671875" style="243" customWidth="1"/>
    <col min="7694" max="7694" width="10.109375" style="243" customWidth="1"/>
    <col min="7695" max="7695" width="4.88671875" style="243" customWidth="1"/>
    <col min="7696" max="7696" width="11.44140625" style="243" customWidth="1"/>
    <col min="7697" max="7698" width="10.109375" style="243" customWidth="1"/>
    <col min="7699" max="7935" width="9.109375" style="243"/>
    <col min="7936" max="7936" width="0.33203125" style="243" customWidth="1"/>
    <col min="7937" max="7937" width="48" style="243" customWidth="1"/>
    <col min="7938" max="7938" width="4.109375" style="243" customWidth="1"/>
    <col min="7939" max="7939" width="8.6640625" style="243" customWidth="1"/>
    <col min="7940" max="7941" width="0.44140625" style="243" customWidth="1"/>
    <col min="7942" max="7942" width="10.44140625" style="243" customWidth="1"/>
    <col min="7943" max="7943" width="12.33203125" style="243" customWidth="1"/>
    <col min="7944" max="7944" width="2" style="243" customWidth="1"/>
    <col min="7945" max="7945" width="8.88671875" style="243" customWidth="1"/>
    <col min="7946" max="7946" width="41.6640625" style="243" customWidth="1"/>
    <col min="7947" max="7947" width="12.44140625" style="243" customWidth="1"/>
    <col min="7948" max="7948" width="10.109375" style="243" customWidth="1"/>
    <col min="7949" max="7949" width="4.88671875" style="243" customWidth="1"/>
    <col min="7950" max="7950" width="10.109375" style="243" customWidth="1"/>
    <col min="7951" max="7951" width="4.88671875" style="243" customWidth="1"/>
    <col min="7952" max="7952" width="11.44140625" style="243" customWidth="1"/>
    <col min="7953" max="7954" width="10.109375" style="243" customWidth="1"/>
    <col min="7955" max="8191" width="9.109375" style="243"/>
    <col min="8192" max="8192" width="0.33203125" style="243" customWidth="1"/>
    <col min="8193" max="8193" width="48" style="243" customWidth="1"/>
    <col min="8194" max="8194" width="4.109375" style="243" customWidth="1"/>
    <col min="8195" max="8195" width="8.6640625" style="243" customWidth="1"/>
    <col min="8196" max="8197" width="0.44140625" style="243" customWidth="1"/>
    <col min="8198" max="8198" width="10.44140625" style="243" customWidth="1"/>
    <col min="8199" max="8199" width="12.33203125" style="243" customWidth="1"/>
    <col min="8200" max="8200" width="2" style="243" customWidth="1"/>
    <col min="8201" max="8201" width="8.88671875" style="243" customWidth="1"/>
    <col min="8202" max="8202" width="41.6640625" style="243" customWidth="1"/>
    <col min="8203" max="8203" width="12.44140625" style="243" customWidth="1"/>
    <col min="8204" max="8204" width="10.109375" style="243" customWidth="1"/>
    <col min="8205" max="8205" width="4.88671875" style="243" customWidth="1"/>
    <col min="8206" max="8206" width="10.109375" style="243" customWidth="1"/>
    <col min="8207" max="8207" width="4.88671875" style="243" customWidth="1"/>
    <col min="8208" max="8208" width="11.44140625" style="243" customWidth="1"/>
    <col min="8209" max="8210" width="10.109375" style="243" customWidth="1"/>
    <col min="8211" max="8447" width="9.109375" style="243"/>
    <col min="8448" max="8448" width="0.33203125" style="243" customWidth="1"/>
    <col min="8449" max="8449" width="48" style="243" customWidth="1"/>
    <col min="8450" max="8450" width="4.109375" style="243" customWidth="1"/>
    <col min="8451" max="8451" width="8.6640625" style="243" customWidth="1"/>
    <col min="8452" max="8453" width="0.44140625" style="243" customWidth="1"/>
    <col min="8454" max="8454" width="10.44140625" style="243" customWidth="1"/>
    <col min="8455" max="8455" width="12.33203125" style="243" customWidth="1"/>
    <col min="8456" max="8456" width="2" style="243" customWidth="1"/>
    <col min="8457" max="8457" width="8.88671875" style="243" customWidth="1"/>
    <col min="8458" max="8458" width="41.6640625" style="243" customWidth="1"/>
    <col min="8459" max="8459" width="12.44140625" style="243" customWidth="1"/>
    <col min="8460" max="8460" width="10.109375" style="243" customWidth="1"/>
    <col min="8461" max="8461" width="4.88671875" style="243" customWidth="1"/>
    <col min="8462" max="8462" width="10.109375" style="243" customWidth="1"/>
    <col min="8463" max="8463" width="4.88671875" style="243" customWidth="1"/>
    <col min="8464" max="8464" width="11.44140625" style="243" customWidth="1"/>
    <col min="8465" max="8466" width="10.109375" style="243" customWidth="1"/>
    <col min="8467" max="8703" width="9.109375" style="243"/>
    <col min="8704" max="8704" width="0.33203125" style="243" customWidth="1"/>
    <col min="8705" max="8705" width="48" style="243" customWidth="1"/>
    <col min="8706" max="8706" width="4.109375" style="243" customWidth="1"/>
    <col min="8707" max="8707" width="8.6640625" style="243" customWidth="1"/>
    <col min="8708" max="8709" width="0.44140625" style="243" customWidth="1"/>
    <col min="8710" max="8710" width="10.44140625" style="243" customWidth="1"/>
    <col min="8711" max="8711" width="12.33203125" style="243" customWidth="1"/>
    <col min="8712" max="8712" width="2" style="243" customWidth="1"/>
    <col min="8713" max="8713" width="8.88671875" style="243" customWidth="1"/>
    <col min="8714" max="8714" width="41.6640625" style="243" customWidth="1"/>
    <col min="8715" max="8715" width="12.44140625" style="243" customWidth="1"/>
    <col min="8716" max="8716" width="10.109375" style="243" customWidth="1"/>
    <col min="8717" max="8717" width="4.88671875" style="243" customWidth="1"/>
    <col min="8718" max="8718" width="10.109375" style="243" customWidth="1"/>
    <col min="8719" max="8719" width="4.88671875" style="243" customWidth="1"/>
    <col min="8720" max="8720" width="11.44140625" style="243" customWidth="1"/>
    <col min="8721" max="8722" width="10.109375" style="243" customWidth="1"/>
    <col min="8723" max="8959" width="9.109375" style="243"/>
    <col min="8960" max="8960" width="0.33203125" style="243" customWidth="1"/>
    <col min="8961" max="8961" width="48" style="243" customWidth="1"/>
    <col min="8962" max="8962" width="4.109375" style="243" customWidth="1"/>
    <col min="8963" max="8963" width="8.6640625" style="243" customWidth="1"/>
    <col min="8964" max="8965" width="0.44140625" style="243" customWidth="1"/>
    <col min="8966" max="8966" width="10.44140625" style="243" customWidth="1"/>
    <col min="8967" max="8967" width="12.33203125" style="243" customWidth="1"/>
    <col min="8968" max="8968" width="2" style="243" customWidth="1"/>
    <col min="8969" max="8969" width="8.88671875" style="243" customWidth="1"/>
    <col min="8970" max="8970" width="41.6640625" style="243" customWidth="1"/>
    <col min="8971" max="8971" width="12.44140625" style="243" customWidth="1"/>
    <col min="8972" max="8972" width="10.109375" style="243" customWidth="1"/>
    <col min="8973" max="8973" width="4.88671875" style="243" customWidth="1"/>
    <col min="8974" max="8974" width="10.109375" style="243" customWidth="1"/>
    <col min="8975" max="8975" width="4.88671875" style="243" customWidth="1"/>
    <col min="8976" max="8976" width="11.44140625" style="243" customWidth="1"/>
    <col min="8977" max="8978" width="10.109375" style="243" customWidth="1"/>
    <col min="8979" max="9215" width="9.109375" style="243"/>
    <col min="9216" max="9216" width="0.33203125" style="243" customWidth="1"/>
    <col min="9217" max="9217" width="48" style="243" customWidth="1"/>
    <col min="9218" max="9218" width="4.109375" style="243" customWidth="1"/>
    <col min="9219" max="9219" width="8.6640625" style="243" customWidth="1"/>
    <col min="9220" max="9221" width="0.44140625" style="243" customWidth="1"/>
    <col min="9222" max="9222" width="10.44140625" style="243" customWidth="1"/>
    <col min="9223" max="9223" width="12.33203125" style="243" customWidth="1"/>
    <col min="9224" max="9224" width="2" style="243" customWidth="1"/>
    <col min="9225" max="9225" width="8.88671875" style="243" customWidth="1"/>
    <col min="9226" max="9226" width="41.6640625" style="243" customWidth="1"/>
    <col min="9227" max="9227" width="12.44140625" style="243" customWidth="1"/>
    <col min="9228" max="9228" width="10.109375" style="243" customWidth="1"/>
    <col min="9229" max="9229" width="4.88671875" style="243" customWidth="1"/>
    <col min="9230" max="9230" width="10.109375" style="243" customWidth="1"/>
    <col min="9231" max="9231" width="4.88671875" style="243" customWidth="1"/>
    <col min="9232" max="9232" width="11.44140625" style="243" customWidth="1"/>
    <col min="9233" max="9234" width="10.109375" style="243" customWidth="1"/>
    <col min="9235" max="9471" width="9.109375" style="243"/>
    <col min="9472" max="9472" width="0.33203125" style="243" customWidth="1"/>
    <col min="9473" max="9473" width="48" style="243" customWidth="1"/>
    <col min="9474" max="9474" width="4.109375" style="243" customWidth="1"/>
    <col min="9475" max="9475" width="8.6640625" style="243" customWidth="1"/>
    <col min="9476" max="9477" width="0.44140625" style="243" customWidth="1"/>
    <col min="9478" max="9478" width="10.44140625" style="243" customWidth="1"/>
    <col min="9479" max="9479" width="12.33203125" style="243" customWidth="1"/>
    <col min="9480" max="9480" width="2" style="243" customWidth="1"/>
    <col min="9481" max="9481" width="8.88671875" style="243" customWidth="1"/>
    <col min="9482" max="9482" width="41.6640625" style="243" customWidth="1"/>
    <col min="9483" max="9483" width="12.44140625" style="243" customWidth="1"/>
    <col min="9484" max="9484" width="10.109375" style="243" customWidth="1"/>
    <col min="9485" max="9485" width="4.88671875" style="243" customWidth="1"/>
    <col min="9486" max="9486" width="10.109375" style="243" customWidth="1"/>
    <col min="9487" max="9487" width="4.88671875" style="243" customWidth="1"/>
    <col min="9488" max="9488" width="11.44140625" style="243" customWidth="1"/>
    <col min="9489" max="9490" width="10.109375" style="243" customWidth="1"/>
    <col min="9491" max="9727" width="9.109375" style="243"/>
    <col min="9728" max="9728" width="0.33203125" style="243" customWidth="1"/>
    <col min="9729" max="9729" width="48" style="243" customWidth="1"/>
    <col min="9730" max="9730" width="4.109375" style="243" customWidth="1"/>
    <col min="9731" max="9731" width="8.6640625" style="243" customWidth="1"/>
    <col min="9732" max="9733" width="0.44140625" style="243" customWidth="1"/>
    <col min="9734" max="9734" width="10.44140625" style="243" customWidth="1"/>
    <col min="9735" max="9735" width="12.33203125" style="243" customWidth="1"/>
    <col min="9736" max="9736" width="2" style="243" customWidth="1"/>
    <col min="9737" max="9737" width="8.88671875" style="243" customWidth="1"/>
    <col min="9738" max="9738" width="41.6640625" style="243" customWidth="1"/>
    <col min="9739" max="9739" width="12.44140625" style="243" customWidth="1"/>
    <col min="9740" max="9740" width="10.109375" style="243" customWidth="1"/>
    <col min="9741" max="9741" width="4.88671875" style="243" customWidth="1"/>
    <col min="9742" max="9742" width="10.109375" style="243" customWidth="1"/>
    <col min="9743" max="9743" width="4.88671875" style="243" customWidth="1"/>
    <col min="9744" max="9744" width="11.44140625" style="243" customWidth="1"/>
    <col min="9745" max="9746" width="10.109375" style="243" customWidth="1"/>
    <col min="9747" max="9983" width="9.109375" style="243"/>
    <col min="9984" max="9984" width="0.33203125" style="243" customWidth="1"/>
    <col min="9985" max="9985" width="48" style="243" customWidth="1"/>
    <col min="9986" max="9986" width="4.109375" style="243" customWidth="1"/>
    <col min="9987" max="9987" width="8.6640625" style="243" customWidth="1"/>
    <col min="9988" max="9989" width="0.44140625" style="243" customWidth="1"/>
    <col min="9990" max="9990" width="10.44140625" style="243" customWidth="1"/>
    <col min="9991" max="9991" width="12.33203125" style="243" customWidth="1"/>
    <col min="9992" max="9992" width="2" style="243" customWidth="1"/>
    <col min="9993" max="9993" width="8.88671875" style="243" customWidth="1"/>
    <col min="9994" max="9994" width="41.6640625" style="243" customWidth="1"/>
    <col min="9995" max="9995" width="12.44140625" style="243" customWidth="1"/>
    <col min="9996" max="9996" width="10.109375" style="243" customWidth="1"/>
    <col min="9997" max="9997" width="4.88671875" style="243" customWidth="1"/>
    <col min="9998" max="9998" width="10.109375" style="243" customWidth="1"/>
    <col min="9999" max="9999" width="4.88671875" style="243" customWidth="1"/>
    <col min="10000" max="10000" width="11.44140625" style="243" customWidth="1"/>
    <col min="10001" max="10002" width="10.109375" style="243" customWidth="1"/>
    <col min="10003" max="10239" width="9.109375" style="243"/>
    <col min="10240" max="10240" width="0.33203125" style="243" customWidth="1"/>
    <col min="10241" max="10241" width="48" style="243" customWidth="1"/>
    <col min="10242" max="10242" width="4.109375" style="243" customWidth="1"/>
    <col min="10243" max="10243" width="8.6640625" style="243" customWidth="1"/>
    <col min="10244" max="10245" width="0.44140625" style="243" customWidth="1"/>
    <col min="10246" max="10246" width="10.44140625" style="243" customWidth="1"/>
    <col min="10247" max="10247" width="12.33203125" style="243" customWidth="1"/>
    <col min="10248" max="10248" width="2" style="243" customWidth="1"/>
    <col min="10249" max="10249" width="8.88671875" style="243" customWidth="1"/>
    <col min="10250" max="10250" width="41.6640625" style="243" customWidth="1"/>
    <col min="10251" max="10251" width="12.44140625" style="243" customWidth="1"/>
    <col min="10252" max="10252" width="10.109375" style="243" customWidth="1"/>
    <col min="10253" max="10253" width="4.88671875" style="243" customWidth="1"/>
    <col min="10254" max="10254" width="10.109375" style="243" customWidth="1"/>
    <col min="10255" max="10255" width="4.88671875" style="243" customWidth="1"/>
    <col min="10256" max="10256" width="11.44140625" style="243" customWidth="1"/>
    <col min="10257" max="10258" width="10.109375" style="243" customWidth="1"/>
    <col min="10259" max="10495" width="9.109375" style="243"/>
    <col min="10496" max="10496" width="0.33203125" style="243" customWidth="1"/>
    <col min="10497" max="10497" width="48" style="243" customWidth="1"/>
    <col min="10498" max="10498" width="4.109375" style="243" customWidth="1"/>
    <col min="10499" max="10499" width="8.6640625" style="243" customWidth="1"/>
    <col min="10500" max="10501" width="0.44140625" style="243" customWidth="1"/>
    <col min="10502" max="10502" width="10.44140625" style="243" customWidth="1"/>
    <col min="10503" max="10503" width="12.33203125" style="243" customWidth="1"/>
    <col min="10504" max="10504" width="2" style="243" customWidth="1"/>
    <col min="10505" max="10505" width="8.88671875" style="243" customWidth="1"/>
    <col min="10506" max="10506" width="41.6640625" style="243" customWidth="1"/>
    <col min="10507" max="10507" width="12.44140625" style="243" customWidth="1"/>
    <col min="10508" max="10508" width="10.109375" style="243" customWidth="1"/>
    <col min="10509" max="10509" width="4.88671875" style="243" customWidth="1"/>
    <col min="10510" max="10510" width="10.109375" style="243" customWidth="1"/>
    <col min="10511" max="10511" width="4.88671875" style="243" customWidth="1"/>
    <col min="10512" max="10512" width="11.44140625" style="243" customWidth="1"/>
    <col min="10513" max="10514" width="10.109375" style="243" customWidth="1"/>
    <col min="10515" max="10751" width="9.109375" style="243"/>
    <col min="10752" max="10752" width="0.33203125" style="243" customWidth="1"/>
    <col min="10753" max="10753" width="48" style="243" customWidth="1"/>
    <col min="10754" max="10754" width="4.109375" style="243" customWidth="1"/>
    <col min="10755" max="10755" width="8.6640625" style="243" customWidth="1"/>
    <col min="10756" max="10757" width="0.44140625" style="243" customWidth="1"/>
    <col min="10758" max="10758" width="10.44140625" style="243" customWidth="1"/>
    <col min="10759" max="10759" width="12.33203125" style="243" customWidth="1"/>
    <col min="10760" max="10760" width="2" style="243" customWidth="1"/>
    <col min="10761" max="10761" width="8.88671875" style="243" customWidth="1"/>
    <col min="10762" max="10762" width="41.6640625" style="243" customWidth="1"/>
    <col min="10763" max="10763" width="12.44140625" style="243" customWidth="1"/>
    <col min="10764" max="10764" width="10.109375" style="243" customWidth="1"/>
    <col min="10765" max="10765" width="4.88671875" style="243" customWidth="1"/>
    <col min="10766" max="10766" width="10.109375" style="243" customWidth="1"/>
    <col min="10767" max="10767" width="4.88671875" style="243" customWidth="1"/>
    <col min="10768" max="10768" width="11.44140625" style="243" customWidth="1"/>
    <col min="10769" max="10770" width="10.109375" style="243" customWidth="1"/>
    <col min="10771" max="11007" width="9.109375" style="243"/>
    <col min="11008" max="11008" width="0.33203125" style="243" customWidth="1"/>
    <col min="11009" max="11009" width="48" style="243" customWidth="1"/>
    <col min="11010" max="11010" width="4.109375" style="243" customWidth="1"/>
    <col min="11011" max="11011" width="8.6640625" style="243" customWidth="1"/>
    <col min="11012" max="11013" width="0.44140625" style="243" customWidth="1"/>
    <col min="11014" max="11014" width="10.44140625" style="243" customWidth="1"/>
    <col min="11015" max="11015" width="12.33203125" style="243" customWidth="1"/>
    <col min="11016" max="11016" width="2" style="243" customWidth="1"/>
    <col min="11017" max="11017" width="8.88671875" style="243" customWidth="1"/>
    <col min="11018" max="11018" width="41.6640625" style="243" customWidth="1"/>
    <col min="11019" max="11019" width="12.44140625" style="243" customWidth="1"/>
    <col min="11020" max="11020" width="10.109375" style="243" customWidth="1"/>
    <col min="11021" max="11021" width="4.88671875" style="243" customWidth="1"/>
    <col min="11022" max="11022" width="10.109375" style="243" customWidth="1"/>
    <col min="11023" max="11023" width="4.88671875" style="243" customWidth="1"/>
    <col min="11024" max="11024" width="11.44140625" style="243" customWidth="1"/>
    <col min="11025" max="11026" width="10.109375" style="243" customWidth="1"/>
    <col min="11027" max="11263" width="9.109375" style="243"/>
    <col min="11264" max="11264" width="0.33203125" style="243" customWidth="1"/>
    <col min="11265" max="11265" width="48" style="243" customWidth="1"/>
    <col min="11266" max="11266" width="4.109375" style="243" customWidth="1"/>
    <col min="11267" max="11267" width="8.6640625" style="243" customWidth="1"/>
    <col min="11268" max="11269" width="0.44140625" style="243" customWidth="1"/>
    <col min="11270" max="11270" width="10.44140625" style="243" customWidth="1"/>
    <col min="11271" max="11271" width="12.33203125" style="243" customWidth="1"/>
    <col min="11272" max="11272" width="2" style="243" customWidth="1"/>
    <col min="11273" max="11273" width="8.88671875" style="243" customWidth="1"/>
    <col min="11274" max="11274" width="41.6640625" style="243" customWidth="1"/>
    <col min="11275" max="11275" width="12.44140625" style="243" customWidth="1"/>
    <col min="11276" max="11276" width="10.109375" style="243" customWidth="1"/>
    <col min="11277" max="11277" width="4.88671875" style="243" customWidth="1"/>
    <col min="11278" max="11278" width="10.109375" style="243" customWidth="1"/>
    <col min="11279" max="11279" width="4.88671875" style="243" customWidth="1"/>
    <col min="11280" max="11280" width="11.44140625" style="243" customWidth="1"/>
    <col min="11281" max="11282" width="10.109375" style="243" customWidth="1"/>
    <col min="11283" max="11519" width="9.109375" style="243"/>
    <col min="11520" max="11520" width="0.33203125" style="243" customWidth="1"/>
    <col min="11521" max="11521" width="48" style="243" customWidth="1"/>
    <col min="11522" max="11522" width="4.109375" style="243" customWidth="1"/>
    <col min="11523" max="11523" width="8.6640625" style="243" customWidth="1"/>
    <col min="11524" max="11525" width="0.44140625" style="243" customWidth="1"/>
    <col min="11526" max="11526" width="10.44140625" style="243" customWidth="1"/>
    <col min="11527" max="11527" width="12.33203125" style="243" customWidth="1"/>
    <col min="11528" max="11528" width="2" style="243" customWidth="1"/>
    <col min="11529" max="11529" width="8.88671875" style="243" customWidth="1"/>
    <col min="11530" max="11530" width="41.6640625" style="243" customWidth="1"/>
    <col min="11531" max="11531" width="12.44140625" style="243" customWidth="1"/>
    <col min="11532" max="11532" width="10.109375" style="243" customWidth="1"/>
    <col min="11533" max="11533" width="4.88671875" style="243" customWidth="1"/>
    <col min="11534" max="11534" width="10.109375" style="243" customWidth="1"/>
    <col min="11535" max="11535" width="4.88671875" style="243" customWidth="1"/>
    <col min="11536" max="11536" width="11.44140625" style="243" customWidth="1"/>
    <col min="11537" max="11538" width="10.109375" style="243" customWidth="1"/>
    <col min="11539" max="11775" width="9.109375" style="243"/>
    <col min="11776" max="11776" width="0.33203125" style="243" customWidth="1"/>
    <col min="11777" max="11777" width="48" style="243" customWidth="1"/>
    <col min="11778" max="11778" width="4.109375" style="243" customWidth="1"/>
    <col min="11779" max="11779" width="8.6640625" style="243" customWidth="1"/>
    <col min="11780" max="11781" width="0.44140625" style="243" customWidth="1"/>
    <col min="11782" max="11782" width="10.44140625" style="243" customWidth="1"/>
    <col min="11783" max="11783" width="12.33203125" style="243" customWidth="1"/>
    <col min="11784" max="11784" width="2" style="243" customWidth="1"/>
    <col min="11785" max="11785" width="8.88671875" style="243" customWidth="1"/>
    <col min="11786" max="11786" width="41.6640625" style="243" customWidth="1"/>
    <col min="11787" max="11787" width="12.44140625" style="243" customWidth="1"/>
    <col min="11788" max="11788" width="10.109375" style="243" customWidth="1"/>
    <col min="11789" max="11789" width="4.88671875" style="243" customWidth="1"/>
    <col min="11790" max="11790" width="10.109375" style="243" customWidth="1"/>
    <col min="11791" max="11791" width="4.88671875" style="243" customWidth="1"/>
    <col min="11792" max="11792" width="11.44140625" style="243" customWidth="1"/>
    <col min="11793" max="11794" width="10.109375" style="243" customWidth="1"/>
    <col min="11795" max="12031" width="9.109375" style="243"/>
    <col min="12032" max="12032" width="0.33203125" style="243" customWidth="1"/>
    <col min="12033" max="12033" width="48" style="243" customWidth="1"/>
    <col min="12034" max="12034" width="4.109375" style="243" customWidth="1"/>
    <col min="12035" max="12035" width="8.6640625" style="243" customWidth="1"/>
    <col min="12036" max="12037" width="0.44140625" style="243" customWidth="1"/>
    <col min="12038" max="12038" width="10.44140625" style="243" customWidth="1"/>
    <col min="12039" max="12039" width="12.33203125" style="243" customWidth="1"/>
    <col min="12040" max="12040" width="2" style="243" customWidth="1"/>
    <col min="12041" max="12041" width="8.88671875" style="243" customWidth="1"/>
    <col min="12042" max="12042" width="41.6640625" style="243" customWidth="1"/>
    <col min="12043" max="12043" width="12.44140625" style="243" customWidth="1"/>
    <col min="12044" max="12044" width="10.109375" style="243" customWidth="1"/>
    <col min="12045" max="12045" width="4.88671875" style="243" customWidth="1"/>
    <col min="12046" max="12046" width="10.109375" style="243" customWidth="1"/>
    <col min="12047" max="12047" width="4.88671875" style="243" customWidth="1"/>
    <col min="12048" max="12048" width="11.44140625" style="243" customWidth="1"/>
    <col min="12049" max="12050" width="10.109375" style="243" customWidth="1"/>
    <col min="12051" max="12287" width="9.109375" style="243"/>
    <col min="12288" max="12288" width="0.33203125" style="243" customWidth="1"/>
    <col min="12289" max="12289" width="48" style="243" customWidth="1"/>
    <col min="12290" max="12290" width="4.109375" style="243" customWidth="1"/>
    <col min="12291" max="12291" width="8.6640625" style="243" customWidth="1"/>
    <col min="12292" max="12293" width="0.44140625" style="243" customWidth="1"/>
    <col min="12294" max="12294" width="10.44140625" style="243" customWidth="1"/>
    <col min="12295" max="12295" width="12.33203125" style="243" customWidth="1"/>
    <col min="12296" max="12296" width="2" style="243" customWidth="1"/>
    <col min="12297" max="12297" width="8.88671875" style="243" customWidth="1"/>
    <col min="12298" max="12298" width="41.6640625" style="243" customWidth="1"/>
    <col min="12299" max="12299" width="12.44140625" style="243" customWidth="1"/>
    <col min="12300" max="12300" width="10.109375" style="243" customWidth="1"/>
    <col min="12301" max="12301" width="4.88671875" style="243" customWidth="1"/>
    <col min="12302" max="12302" width="10.109375" style="243" customWidth="1"/>
    <col min="12303" max="12303" width="4.88671875" style="243" customWidth="1"/>
    <col min="12304" max="12304" width="11.44140625" style="243" customWidth="1"/>
    <col min="12305" max="12306" width="10.109375" style="243" customWidth="1"/>
    <col min="12307" max="12543" width="9.109375" style="243"/>
    <col min="12544" max="12544" width="0.33203125" style="243" customWidth="1"/>
    <col min="12545" max="12545" width="48" style="243" customWidth="1"/>
    <col min="12546" max="12546" width="4.109375" style="243" customWidth="1"/>
    <col min="12547" max="12547" width="8.6640625" style="243" customWidth="1"/>
    <col min="12548" max="12549" width="0.44140625" style="243" customWidth="1"/>
    <col min="12550" max="12550" width="10.44140625" style="243" customWidth="1"/>
    <col min="12551" max="12551" width="12.33203125" style="243" customWidth="1"/>
    <col min="12552" max="12552" width="2" style="243" customWidth="1"/>
    <col min="12553" max="12553" width="8.88671875" style="243" customWidth="1"/>
    <col min="12554" max="12554" width="41.6640625" style="243" customWidth="1"/>
    <col min="12555" max="12555" width="12.44140625" style="243" customWidth="1"/>
    <col min="12556" max="12556" width="10.109375" style="243" customWidth="1"/>
    <col min="12557" max="12557" width="4.88671875" style="243" customWidth="1"/>
    <col min="12558" max="12558" width="10.109375" style="243" customWidth="1"/>
    <col min="12559" max="12559" width="4.88671875" style="243" customWidth="1"/>
    <col min="12560" max="12560" width="11.44140625" style="243" customWidth="1"/>
    <col min="12561" max="12562" width="10.109375" style="243" customWidth="1"/>
    <col min="12563" max="12799" width="9.109375" style="243"/>
    <col min="12800" max="12800" width="0.33203125" style="243" customWidth="1"/>
    <col min="12801" max="12801" width="48" style="243" customWidth="1"/>
    <col min="12802" max="12802" width="4.109375" style="243" customWidth="1"/>
    <col min="12803" max="12803" width="8.6640625" style="243" customWidth="1"/>
    <col min="12804" max="12805" width="0.44140625" style="243" customWidth="1"/>
    <col min="12806" max="12806" width="10.44140625" style="243" customWidth="1"/>
    <col min="12807" max="12807" width="12.33203125" style="243" customWidth="1"/>
    <col min="12808" max="12808" width="2" style="243" customWidth="1"/>
    <col min="12809" max="12809" width="8.88671875" style="243" customWidth="1"/>
    <col min="12810" max="12810" width="41.6640625" style="243" customWidth="1"/>
    <col min="12811" max="12811" width="12.44140625" style="243" customWidth="1"/>
    <col min="12812" max="12812" width="10.109375" style="243" customWidth="1"/>
    <col min="12813" max="12813" width="4.88671875" style="243" customWidth="1"/>
    <col min="12814" max="12814" width="10.109375" style="243" customWidth="1"/>
    <col min="12815" max="12815" width="4.88671875" style="243" customWidth="1"/>
    <col min="12816" max="12816" width="11.44140625" style="243" customWidth="1"/>
    <col min="12817" max="12818" width="10.109375" style="243" customWidth="1"/>
    <col min="12819" max="13055" width="9.109375" style="243"/>
    <col min="13056" max="13056" width="0.33203125" style="243" customWidth="1"/>
    <col min="13057" max="13057" width="48" style="243" customWidth="1"/>
    <col min="13058" max="13058" width="4.109375" style="243" customWidth="1"/>
    <col min="13059" max="13059" width="8.6640625" style="243" customWidth="1"/>
    <col min="13060" max="13061" width="0.44140625" style="243" customWidth="1"/>
    <col min="13062" max="13062" width="10.44140625" style="243" customWidth="1"/>
    <col min="13063" max="13063" width="12.33203125" style="243" customWidth="1"/>
    <col min="13064" max="13064" width="2" style="243" customWidth="1"/>
    <col min="13065" max="13065" width="8.88671875" style="243" customWidth="1"/>
    <col min="13066" max="13066" width="41.6640625" style="243" customWidth="1"/>
    <col min="13067" max="13067" width="12.44140625" style="243" customWidth="1"/>
    <col min="13068" max="13068" width="10.109375" style="243" customWidth="1"/>
    <col min="13069" max="13069" width="4.88671875" style="243" customWidth="1"/>
    <col min="13070" max="13070" width="10.109375" style="243" customWidth="1"/>
    <col min="13071" max="13071" width="4.88671875" style="243" customWidth="1"/>
    <col min="13072" max="13072" width="11.44140625" style="243" customWidth="1"/>
    <col min="13073" max="13074" width="10.109375" style="243" customWidth="1"/>
    <col min="13075" max="13311" width="9.109375" style="243"/>
    <col min="13312" max="13312" width="0.33203125" style="243" customWidth="1"/>
    <col min="13313" max="13313" width="48" style="243" customWidth="1"/>
    <col min="13314" max="13314" width="4.109375" style="243" customWidth="1"/>
    <col min="13315" max="13315" width="8.6640625" style="243" customWidth="1"/>
    <col min="13316" max="13317" width="0.44140625" style="243" customWidth="1"/>
    <col min="13318" max="13318" width="10.44140625" style="243" customWidth="1"/>
    <col min="13319" max="13319" width="12.33203125" style="243" customWidth="1"/>
    <col min="13320" max="13320" width="2" style="243" customWidth="1"/>
    <col min="13321" max="13321" width="8.88671875" style="243" customWidth="1"/>
    <col min="13322" max="13322" width="41.6640625" style="243" customWidth="1"/>
    <col min="13323" max="13323" width="12.44140625" style="243" customWidth="1"/>
    <col min="13324" max="13324" width="10.109375" style="243" customWidth="1"/>
    <col min="13325" max="13325" width="4.88671875" style="243" customWidth="1"/>
    <col min="13326" max="13326" width="10.109375" style="243" customWidth="1"/>
    <col min="13327" max="13327" width="4.88671875" style="243" customWidth="1"/>
    <col min="13328" max="13328" width="11.44140625" style="243" customWidth="1"/>
    <col min="13329" max="13330" width="10.109375" style="243" customWidth="1"/>
    <col min="13331" max="13567" width="9.109375" style="243"/>
    <col min="13568" max="13568" width="0.33203125" style="243" customWidth="1"/>
    <col min="13569" max="13569" width="48" style="243" customWidth="1"/>
    <col min="13570" max="13570" width="4.109375" style="243" customWidth="1"/>
    <col min="13571" max="13571" width="8.6640625" style="243" customWidth="1"/>
    <col min="13572" max="13573" width="0.44140625" style="243" customWidth="1"/>
    <col min="13574" max="13574" width="10.44140625" style="243" customWidth="1"/>
    <col min="13575" max="13575" width="12.33203125" style="243" customWidth="1"/>
    <col min="13576" max="13576" width="2" style="243" customWidth="1"/>
    <col min="13577" max="13577" width="8.88671875" style="243" customWidth="1"/>
    <col min="13578" max="13578" width="41.6640625" style="243" customWidth="1"/>
    <col min="13579" max="13579" width="12.44140625" style="243" customWidth="1"/>
    <col min="13580" max="13580" width="10.109375" style="243" customWidth="1"/>
    <col min="13581" max="13581" width="4.88671875" style="243" customWidth="1"/>
    <col min="13582" max="13582" width="10.109375" style="243" customWidth="1"/>
    <col min="13583" max="13583" width="4.88671875" style="243" customWidth="1"/>
    <col min="13584" max="13584" width="11.44140625" style="243" customWidth="1"/>
    <col min="13585" max="13586" width="10.109375" style="243" customWidth="1"/>
    <col min="13587" max="13823" width="9.109375" style="243"/>
    <col min="13824" max="13824" width="0.33203125" style="243" customWidth="1"/>
    <col min="13825" max="13825" width="48" style="243" customWidth="1"/>
    <col min="13826" max="13826" width="4.109375" style="243" customWidth="1"/>
    <col min="13827" max="13827" width="8.6640625" style="243" customWidth="1"/>
    <col min="13828" max="13829" width="0.44140625" style="243" customWidth="1"/>
    <col min="13830" max="13830" width="10.44140625" style="243" customWidth="1"/>
    <col min="13831" max="13831" width="12.33203125" style="243" customWidth="1"/>
    <col min="13832" max="13832" width="2" style="243" customWidth="1"/>
    <col min="13833" max="13833" width="8.88671875" style="243" customWidth="1"/>
    <col min="13834" max="13834" width="41.6640625" style="243" customWidth="1"/>
    <col min="13835" max="13835" width="12.44140625" style="243" customWidth="1"/>
    <col min="13836" max="13836" width="10.109375" style="243" customWidth="1"/>
    <col min="13837" max="13837" width="4.88671875" style="243" customWidth="1"/>
    <col min="13838" max="13838" width="10.109375" style="243" customWidth="1"/>
    <col min="13839" max="13839" width="4.88671875" style="243" customWidth="1"/>
    <col min="13840" max="13840" width="11.44140625" style="243" customWidth="1"/>
    <col min="13841" max="13842" width="10.109375" style="243" customWidth="1"/>
    <col min="13843" max="14079" width="9.109375" style="243"/>
    <col min="14080" max="14080" width="0.33203125" style="243" customWidth="1"/>
    <col min="14081" max="14081" width="48" style="243" customWidth="1"/>
    <col min="14082" max="14082" width="4.109375" style="243" customWidth="1"/>
    <col min="14083" max="14083" width="8.6640625" style="243" customWidth="1"/>
    <col min="14084" max="14085" width="0.44140625" style="243" customWidth="1"/>
    <col min="14086" max="14086" width="10.44140625" style="243" customWidth="1"/>
    <col min="14087" max="14087" width="12.33203125" style="243" customWidth="1"/>
    <col min="14088" max="14088" width="2" style="243" customWidth="1"/>
    <col min="14089" max="14089" width="8.88671875" style="243" customWidth="1"/>
    <col min="14090" max="14090" width="41.6640625" style="243" customWidth="1"/>
    <col min="14091" max="14091" width="12.44140625" style="243" customWidth="1"/>
    <col min="14092" max="14092" width="10.109375" style="243" customWidth="1"/>
    <col min="14093" max="14093" width="4.88671875" style="243" customWidth="1"/>
    <col min="14094" max="14094" width="10.109375" style="243" customWidth="1"/>
    <col min="14095" max="14095" width="4.88671875" style="243" customWidth="1"/>
    <col min="14096" max="14096" width="11.44140625" style="243" customWidth="1"/>
    <col min="14097" max="14098" width="10.109375" style="243" customWidth="1"/>
    <col min="14099" max="14335" width="9.109375" style="243"/>
    <col min="14336" max="14336" width="0.33203125" style="243" customWidth="1"/>
    <col min="14337" max="14337" width="48" style="243" customWidth="1"/>
    <col min="14338" max="14338" width="4.109375" style="243" customWidth="1"/>
    <col min="14339" max="14339" width="8.6640625" style="243" customWidth="1"/>
    <col min="14340" max="14341" width="0.44140625" style="243" customWidth="1"/>
    <col min="14342" max="14342" width="10.44140625" style="243" customWidth="1"/>
    <col min="14343" max="14343" width="12.33203125" style="243" customWidth="1"/>
    <col min="14344" max="14344" width="2" style="243" customWidth="1"/>
    <col min="14345" max="14345" width="8.88671875" style="243" customWidth="1"/>
    <col min="14346" max="14346" width="41.6640625" style="243" customWidth="1"/>
    <col min="14347" max="14347" width="12.44140625" style="243" customWidth="1"/>
    <col min="14348" max="14348" width="10.109375" style="243" customWidth="1"/>
    <col min="14349" max="14349" width="4.88671875" style="243" customWidth="1"/>
    <col min="14350" max="14350" width="10.109375" style="243" customWidth="1"/>
    <col min="14351" max="14351" width="4.88671875" style="243" customWidth="1"/>
    <col min="14352" max="14352" width="11.44140625" style="243" customWidth="1"/>
    <col min="14353" max="14354" width="10.109375" style="243" customWidth="1"/>
    <col min="14355" max="14591" width="9.109375" style="243"/>
    <col min="14592" max="14592" width="0.33203125" style="243" customWidth="1"/>
    <col min="14593" max="14593" width="48" style="243" customWidth="1"/>
    <col min="14594" max="14594" width="4.109375" style="243" customWidth="1"/>
    <col min="14595" max="14595" width="8.6640625" style="243" customWidth="1"/>
    <col min="14596" max="14597" width="0.44140625" style="243" customWidth="1"/>
    <col min="14598" max="14598" width="10.44140625" style="243" customWidth="1"/>
    <col min="14599" max="14599" width="12.33203125" style="243" customWidth="1"/>
    <col min="14600" max="14600" width="2" style="243" customWidth="1"/>
    <col min="14601" max="14601" width="8.88671875" style="243" customWidth="1"/>
    <col min="14602" max="14602" width="41.6640625" style="243" customWidth="1"/>
    <col min="14603" max="14603" width="12.44140625" style="243" customWidth="1"/>
    <col min="14604" max="14604" width="10.109375" style="243" customWidth="1"/>
    <col min="14605" max="14605" width="4.88671875" style="243" customWidth="1"/>
    <col min="14606" max="14606" width="10.109375" style="243" customWidth="1"/>
    <col min="14607" max="14607" width="4.88671875" style="243" customWidth="1"/>
    <col min="14608" max="14608" width="11.44140625" style="243" customWidth="1"/>
    <col min="14609" max="14610" width="10.109375" style="243" customWidth="1"/>
    <col min="14611" max="14847" width="9.109375" style="243"/>
    <col min="14848" max="14848" width="0.33203125" style="243" customWidth="1"/>
    <col min="14849" max="14849" width="48" style="243" customWidth="1"/>
    <col min="14850" max="14850" width="4.109375" style="243" customWidth="1"/>
    <col min="14851" max="14851" width="8.6640625" style="243" customWidth="1"/>
    <col min="14852" max="14853" width="0.44140625" style="243" customWidth="1"/>
    <col min="14854" max="14854" width="10.44140625" style="243" customWidth="1"/>
    <col min="14855" max="14855" width="12.33203125" style="243" customWidth="1"/>
    <col min="14856" max="14856" width="2" style="243" customWidth="1"/>
    <col min="14857" max="14857" width="8.88671875" style="243" customWidth="1"/>
    <col min="14858" max="14858" width="41.6640625" style="243" customWidth="1"/>
    <col min="14859" max="14859" width="12.44140625" style="243" customWidth="1"/>
    <col min="14860" max="14860" width="10.109375" style="243" customWidth="1"/>
    <col min="14861" max="14861" width="4.88671875" style="243" customWidth="1"/>
    <col min="14862" max="14862" width="10.109375" style="243" customWidth="1"/>
    <col min="14863" max="14863" width="4.88671875" style="243" customWidth="1"/>
    <col min="14864" max="14864" width="11.44140625" style="243" customWidth="1"/>
    <col min="14865" max="14866" width="10.109375" style="243" customWidth="1"/>
    <col min="14867" max="15103" width="9.109375" style="243"/>
    <col min="15104" max="15104" width="0.33203125" style="243" customWidth="1"/>
    <col min="15105" max="15105" width="48" style="243" customWidth="1"/>
    <col min="15106" max="15106" width="4.109375" style="243" customWidth="1"/>
    <col min="15107" max="15107" width="8.6640625" style="243" customWidth="1"/>
    <col min="15108" max="15109" width="0.44140625" style="243" customWidth="1"/>
    <col min="15110" max="15110" width="10.44140625" style="243" customWidth="1"/>
    <col min="15111" max="15111" width="12.33203125" style="243" customWidth="1"/>
    <col min="15112" max="15112" width="2" style="243" customWidth="1"/>
    <col min="15113" max="15113" width="8.88671875" style="243" customWidth="1"/>
    <col min="15114" max="15114" width="41.6640625" style="243" customWidth="1"/>
    <col min="15115" max="15115" width="12.44140625" style="243" customWidth="1"/>
    <col min="15116" max="15116" width="10.109375" style="243" customWidth="1"/>
    <col min="15117" max="15117" width="4.88671875" style="243" customWidth="1"/>
    <col min="15118" max="15118" width="10.109375" style="243" customWidth="1"/>
    <col min="15119" max="15119" width="4.88671875" style="243" customWidth="1"/>
    <col min="15120" max="15120" width="11.44140625" style="243" customWidth="1"/>
    <col min="15121" max="15122" width="10.109375" style="243" customWidth="1"/>
    <col min="15123" max="15359" width="9.109375" style="243"/>
    <col min="15360" max="15360" width="0.33203125" style="243" customWidth="1"/>
    <col min="15361" max="15361" width="48" style="243" customWidth="1"/>
    <col min="15362" max="15362" width="4.109375" style="243" customWidth="1"/>
    <col min="15363" max="15363" width="8.6640625" style="243" customWidth="1"/>
    <col min="15364" max="15365" width="0.44140625" style="243" customWidth="1"/>
    <col min="15366" max="15366" width="10.44140625" style="243" customWidth="1"/>
    <col min="15367" max="15367" width="12.33203125" style="243" customWidth="1"/>
    <col min="15368" max="15368" width="2" style="243" customWidth="1"/>
    <col min="15369" max="15369" width="8.88671875" style="243" customWidth="1"/>
    <col min="15370" max="15370" width="41.6640625" style="243" customWidth="1"/>
    <col min="15371" max="15371" width="12.44140625" style="243" customWidth="1"/>
    <col min="15372" max="15372" width="10.109375" style="243" customWidth="1"/>
    <col min="15373" max="15373" width="4.88671875" style="243" customWidth="1"/>
    <col min="15374" max="15374" width="10.109375" style="243" customWidth="1"/>
    <col min="15375" max="15375" width="4.88671875" style="243" customWidth="1"/>
    <col min="15376" max="15376" width="11.44140625" style="243" customWidth="1"/>
    <col min="15377" max="15378" width="10.109375" style="243" customWidth="1"/>
    <col min="15379" max="15615" width="9.109375" style="243"/>
    <col min="15616" max="15616" width="0.33203125" style="243" customWidth="1"/>
    <col min="15617" max="15617" width="48" style="243" customWidth="1"/>
    <col min="15618" max="15618" width="4.109375" style="243" customWidth="1"/>
    <col min="15619" max="15619" width="8.6640625" style="243" customWidth="1"/>
    <col min="15620" max="15621" width="0.44140625" style="243" customWidth="1"/>
    <col min="15622" max="15622" width="10.44140625" style="243" customWidth="1"/>
    <col min="15623" max="15623" width="12.33203125" style="243" customWidth="1"/>
    <col min="15624" max="15624" width="2" style="243" customWidth="1"/>
    <col min="15625" max="15625" width="8.88671875" style="243" customWidth="1"/>
    <col min="15626" max="15626" width="41.6640625" style="243" customWidth="1"/>
    <col min="15627" max="15627" width="12.44140625" style="243" customWidth="1"/>
    <col min="15628" max="15628" width="10.109375" style="243" customWidth="1"/>
    <col min="15629" max="15629" width="4.88671875" style="243" customWidth="1"/>
    <col min="15630" max="15630" width="10.109375" style="243" customWidth="1"/>
    <col min="15631" max="15631" width="4.88671875" style="243" customWidth="1"/>
    <col min="15632" max="15632" width="11.44140625" style="243" customWidth="1"/>
    <col min="15633" max="15634" width="10.109375" style="243" customWidth="1"/>
    <col min="15635" max="15871" width="9.109375" style="243"/>
    <col min="15872" max="15872" width="0.33203125" style="243" customWidth="1"/>
    <col min="15873" max="15873" width="48" style="243" customWidth="1"/>
    <col min="15874" max="15874" width="4.109375" style="243" customWidth="1"/>
    <col min="15875" max="15875" width="8.6640625" style="243" customWidth="1"/>
    <col min="15876" max="15877" width="0.44140625" style="243" customWidth="1"/>
    <col min="15878" max="15878" width="10.44140625" style="243" customWidth="1"/>
    <col min="15879" max="15879" width="12.33203125" style="243" customWidth="1"/>
    <col min="15880" max="15880" width="2" style="243" customWidth="1"/>
    <col min="15881" max="15881" width="8.88671875" style="243" customWidth="1"/>
    <col min="15882" max="15882" width="41.6640625" style="243" customWidth="1"/>
    <col min="15883" max="15883" width="12.44140625" style="243" customWidth="1"/>
    <col min="15884" max="15884" width="10.109375" style="243" customWidth="1"/>
    <col min="15885" max="15885" width="4.88671875" style="243" customWidth="1"/>
    <col min="15886" max="15886" width="10.109375" style="243" customWidth="1"/>
    <col min="15887" max="15887" width="4.88671875" style="243" customWidth="1"/>
    <col min="15888" max="15888" width="11.44140625" style="243" customWidth="1"/>
    <col min="15889" max="15890" width="10.109375" style="243" customWidth="1"/>
    <col min="15891" max="16127" width="9.109375" style="243"/>
    <col min="16128" max="16128" width="0.33203125" style="243" customWidth="1"/>
    <col min="16129" max="16129" width="48" style="243" customWidth="1"/>
    <col min="16130" max="16130" width="4.109375" style="243" customWidth="1"/>
    <col min="16131" max="16131" width="8.6640625" style="243" customWidth="1"/>
    <col min="16132" max="16133" width="0.44140625" style="243" customWidth="1"/>
    <col min="16134" max="16134" width="10.44140625" style="243" customWidth="1"/>
    <col min="16135" max="16135" width="12.33203125" style="243" customWidth="1"/>
    <col min="16136" max="16136" width="2" style="243" customWidth="1"/>
    <col min="16137" max="16137" width="8.88671875" style="243" customWidth="1"/>
    <col min="16138" max="16138" width="41.6640625" style="243" customWidth="1"/>
    <col min="16139" max="16139" width="12.44140625" style="243" customWidth="1"/>
    <col min="16140" max="16140" width="10.109375" style="243" customWidth="1"/>
    <col min="16141" max="16141" width="4.88671875" style="243" customWidth="1"/>
    <col min="16142" max="16142" width="10.109375" style="243" customWidth="1"/>
    <col min="16143" max="16143" width="4.88671875" style="243" customWidth="1"/>
    <col min="16144" max="16144" width="11.44140625" style="243" customWidth="1"/>
    <col min="16145" max="16146" width="10.109375" style="243" customWidth="1"/>
    <col min="16147" max="16384" width="9.109375" style="243"/>
  </cols>
  <sheetData>
    <row r="1" spans="1:16" s="249" customFormat="1" ht="11.4">
      <c r="A1" s="246" t="s">
        <v>1057</v>
      </c>
      <c r="B1" s="246" t="s">
        <v>1058</v>
      </c>
      <c r="C1" s="247" t="s">
        <v>1059</v>
      </c>
      <c r="D1" s="246" t="s">
        <v>841</v>
      </c>
      <c r="E1" s="248" t="s">
        <v>1060</v>
      </c>
      <c r="F1" s="248" t="s">
        <v>1061</v>
      </c>
      <c r="G1" s="248" t="s">
        <v>1062</v>
      </c>
      <c r="L1" s="250"/>
      <c r="N1" s="251"/>
      <c r="O1" s="251"/>
      <c r="P1" s="251"/>
    </row>
    <row r="2" spans="1:16" ht="19.5" customHeight="1">
      <c r="A2" s="252" t="s">
        <v>1408</v>
      </c>
      <c r="B2" s="253"/>
      <c r="C2" s="254"/>
      <c r="D2" s="255"/>
      <c r="E2" s="256"/>
      <c r="F2" s="256"/>
      <c r="G2" s="256"/>
    </row>
    <row r="4" spans="1:16">
      <c r="A4" s="260" t="s">
        <v>1409</v>
      </c>
    </row>
    <row r="6" spans="1:16" ht="57">
      <c r="A6" s="260" t="s">
        <v>1092</v>
      </c>
      <c r="B6" s="260" t="s">
        <v>1410</v>
      </c>
      <c r="C6" s="261" t="s">
        <v>1411</v>
      </c>
      <c r="D6" s="262" t="s">
        <v>2</v>
      </c>
      <c r="E6" s="263">
        <v>1</v>
      </c>
      <c r="G6" s="263">
        <f>E6*F6</f>
        <v>0</v>
      </c>
    </row>
    <row r="8" spans="1:16" ht="68.400000000000006">
      <c r="A8" s="260" t="s">
        <v>1098</v>
      </c>
      <c r="B8" s="260" t="s">
        <v>1412</v>
      </c>
      <c r="C8" s="261" t="s">
        <v>1413</v>
      </c>
      <c r="D8" s="262" t="s">
        <v>2</v>
      </c>
      <c r="E8" s="263">
        <v>1</v>
      </c>
      <c r="G8" s="263">
        <f>E8*F8</f>
        <v>0</v>
      </c>
    </row>
    <row r="10" spans="1:16" ht="22.8">
      <c r="A10" s="260" t="s">
        <v>1101</v>
      </c>
      <c r="B10" s="260" t="s">
        <v>1414</v>
      </c>
      <c r="C10" s="261" t="s">
        <v>1415</v>
      </c>
      <c r="D10" s="262" t="s">
        <v>2</v>
      </c>
      <c r="E10" s="263">
        <v>1</v>
      </c>
      <c r="G10" s="263">
        <f>E10*F10</f>
        <v>0</v>
      </c>
    </row>
    <row r="12" spans="1:16" ht="22.8">
      <c r="A12" s="260" t="s">
        <v>1284</v>
      </c>
      <c r="B12" s="260" t="s">
        <v>1416</v>
      </c>
      <c r="C12" s="261" t="s">
        <v>1417</v>
      </c>
      <c r="D12" s="262" t="s">
        <v>2</v>
      </c>
      <c r="E12" s="263">
        <v>13</v>
      </c>
      <c r="G12" s="263">
        <f>E12*F12</f>
        <v>0</v>
      </c>
    </row>
    <row r="13" spans="1:16">
      <c r="A13" s="260" t="s">
        <v>1119</v>
      </c>
      <c r="G13" s="263">
        <f>SUM(G6:G12)</f>
        <v>0</v>
      </c>
    </row>
    <row r="18" spans="1:7">
      <c r="A18" s="260" t="s">
        <v>1248</v>
      </c>
    </row>
    <row r="20" spans="1:7">
      <c r="A20" s="348" t="str">
        <f>+A4</f>
        <v>4.1. OSTALA DELA IN SKUPNE POSTAVKE</v>
      </c>
      <c r="B20" s="348"/>
      <c r="C20" s="349"/>
      <c r="D20" s="350"/>
      <c r="E20" s="351"/>
      <c r="F20" s="351"/>
      <c r="G20" s="351">
        <f>+G13</f>
        <v>0</v>
      </c>
    </row>
    <row r="21" spans="1:7">
      <c r="A21" s="260" t="s">
        <v>1056</v>
      </c>
      <c r="G21" s="263">
        <f>SUM(G20:G20)</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25</vt:i4>
      </vt:variant>
    </vt:vector>
  </HeadingPairs>
  <TitlesOfParts>
    <vt:vector size="43" baseType="lpstr">
      <vt:lpstr>REKAPITULACIJA</vt:lpstr>
      <vt:lpstr>GO splošne opombe</vt:lpstr>
      <vt:lpstr>opombe vidni betoni</vt:lpstr>
      <vt:lpstr>I. GO objekt</vt:lpstr>
      <vt:lpstr>II. GO ZU</vt:lpstr>
      <vt:lpstr>EI Splosna dolocila </vt:lpstr>
      <vt:lpstr>III. EI SKUPAJ</vt:lpstr>
      <vt:lpstr>III. EI A vodovni material</vt:lpstr>
      <vt:lpstr>III. EI B razsvetljava</vt:lpstr>
      <vt:lpstr>III. EI C razdelilniki</vt:lpstr>
      <vt:lpstr>III. EI D UO</vt:lpstr>
      <vt:lpstr>III. EI G ozemljitev </vt:lpstr>
      <vt:lpstr>III. EI H splosne postavke </vt:lpstr>
      <vt:lpstr>IV. SI SKUPAJ</vt:lpstr>
      <vt:lpstr>IV. SI 1. OGREVANJE IN HLAJENJE</vt:lpstr>
      <vt:lpstr>IV. SI 2. PREZRAČEVANJE</vt:lpstr>
      <vt:lpstr>IV. SI 3. VODOVOD</vt:lpstr>
      <vt:lpstr>IV. SI 4. SPLOŠNO</vt:lpstr>
      <vt:lpstr>'I. GO objekt'!Excel_BuiltIn_Print_Area</vt:lpstr>
      <vt:lpstr>'II. GO ZU'!Excel_BuiltIn_Print_Area</vt:lpstr>
      <vt:lpstr>REKAPITULACIJA!Excel_BuiltIn_Print_Area</vt:lpstr>
      <vt:lpstr>'EI Splosna dolocila '!Področje_tiskanja</vt:lpstr>
      <vt:lpstr>'GO splošne opombe'!Področje_tiskanja</vt:lpstr>
      <vt:lpstr>'I. GO objekt'!Področje_tiskanja</vt:lpstr>
      <vt:lpstr>'II. GO ZU'!Področje_tiskanja</vt:lpstr>
      <vt:lpstr>'III. EI A vodovni material'!Področje_tiskanja</vt:lpstr>
      <vt:lpstr>'III. EI B razsvetljava'!Področje_tiskanja</vt:lpstr>
      <vt:lpstr>'III. EI C razdelilniki'!Področje_tiskanja</vt:lpstr>
      <vt:lpstr>'III. EI D UO'!Področje_tiskanja</vt:lpstr>
      <vt:lpstr>'III. EI G ozemljitev '!Področje_tiskanja</vt:lpstr>
      <vt:lpstr>'III. EI H splosne postavke '!Področje_tiskanja</vt:lpstr>
      <vt:lpstr>'III. EI SKUPAJ'!Področje_tiskanja</vt:lpstr>
      <vt:lpstr>'IV. SI SKUPAJ'!Področje_tiskanja</vt:lpstr>
      <vt:lpstr>'opombe vidni betoni'!Področje_tiskanja</vt:lpstr>
      <vt:lpstr>REKAPITULACIJA!Področje_tiskanja</vt:lpstr>
      <vt:lpstr>'III. EI A vodovni material'!Tiskanje_naslovov</vt:lpstr>
      <vt:lpstr>'III. EI B razsvetljava'!Tiskanje_naslovov</vt:lpstr>
      <vt:lpstr>'III. EI C razdelilniki'!Tiskanje_naslovov</vt:lpstr>
      <vt:lpstr>'III. EI D UO'!Tiskanje_naslovov</vt:lpstr>
      <vt:lpstr>'III. EI G ozemljitev '!Tiskanje_naslovov</vt:lpstr>
      <vt:lpstr>'III. EI H splosne postavke '!Tiskanje_naslovov</vt:lpstr>
      <vt:lpstr>'IV. SI 1. OGREVANJE IN HLAJENJE'!Tiskanje_naslovov</vt:lpstr>
      <vt:lpstr>'IV. SI 2. 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Petra Ferfolja</cp:lastModifiedBy>
  <cp:lastPrinted>2023-06-13T14:42:31Z</cp:lastPrinted>
  <dcterms:created xsi:type="dcterms:W3CDTF">1998-06-30T10:52:36Z</dcterms:created>
  <dcterms:modified xsi:type="dcterms:W3CDTF">2023-10-18T12:35:21Z</dcterms:modified>
</cp:coreProperties>
</file>