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C:\1_GreenSwitch\1 ELES\I777-005 Extraction of heat from transformers\Public procurement process\SJN\Vprašanja in odgovori ponudnikov\"/>
    </mc:Choice>
  </mc:AlternateContent>
  <xr:revisionPtr revIDLastSave="0" documentId="8_{77C6EE7D-5871-48F9-92A2-695C9E0190E3}" xr6:coauthVersionLast="47" xr6:coauthVersionMax="47" xr10:uidLastSave="{00000000-0000-0000-0000-000000000000}"/>
  <bookViews>
    <workbookView xWindow="-108" yWindow="-108" windowWidth="30108" windowHeight="18816" xr2:uid="{00000000-000D-0000-FFFF-FFFF00000000}"/>
  </bookViews>
  <sheets>
    <sheet name="Rekapitulacij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G8" i="1" s="1"/>
  <c r="F9" i="1"/>
  <c r="G9" i="1" s="1"/>
  <c r="F6" i="1" l="1"/>
  <c r="G6" i="1" s="1"/>
  <c r="F7" i="1"/>
  <c r="G7" i="1" s="1"/>
  <c r="F5" i="1" l="1"/>
  <c r="G5" i="1" s="1"/>
  <c r="G10" i="1" s="1"/>
</calcChain>
</file>

<file path=xl/sharedStrings.xml><?xml version="1.0" encoding="utf-8"?>
<sst xmlns="http://schemas.openxmlformats.org/spreadsheetml/2006/main" count="22" uniqueCount="18">
  <si>
    <r>
      <t xml:space="preserve">Rekapitulacija ponudbe JN2024_00346:
</t>
    </r>
    <r>
      <rPr>
        <b/>
        <sz val="11"/>
        <color theme="1"/>
        <rFont val="Calibri"/>
        <family val="2"/>
        <charset val="238"/>
        <scheme val="minor"/>
      </rPr>
      <t>I777-005 Odjem odvečne toplote iz energetskih transformatorjev</t>
    </r>
  </si>
  <si>
    <t>Poz.</t>
  </si>
  <si>
    <t>Opis opreme ali storitve</t>
  </si>
  <si>
    <t>Enota</t>
  </si>
  <si>
    <t>Količina</t>
  </si>
  <si>
    <t>Vnos cene na enoto</t>
  </si>
  <si>
    <t>Cena na enoto</t>
  </si>
  <si>
    <t>Vrednost</t>
  </si>
  <si>
    <t>Odjem odvečne toplote v RTP Beričevo:
- I777-005-001 Beričevo T411
- I777-005-002 Beričevo T211</t>
  </si>
  <si>
    <t>komplet</t>
  </si>
  <si>
    <t>Odjem odvečne toplote v RTP Cirkovce:
- I777-005-003 Cirkovce T411
- I777-005-004 Cirkovce T412</t>
  </si>
  <si>
    <t>Odjem odvečne toplote v RTP Kleče:
- I777-005-005 Kleče T211
- I777-005-006 Kleče T212</t>
  </si>
  <si>
    <t>Odjem odvečne toplote v RTP Maribor:
- I777-005-007 Maribor T411
- I777-005-008 Maribor T412</t>
  </si>
  <si>
    <t>Odjem odvečne toplote v RTP Divača:
- I777-005-009 Divača T211
- I777-005-010 Divača T411
- I777-005-011 Divača T412</t>
  </si>
  <si>
    <t>Skupno (brez DDV)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</si>
  <si>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</si>
  <si>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</si>
  <si>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 in opreme vnesel cene na enoto na več kot dve decimalni mesti (stolpec "Vnos cene na enoto"), bodo le-te samodejno zaokrožene na ceno na enoto na dve decimalni mesti (stolpec "Cena na enoto"). Pri izračunu vrednosti se upoštevajo vrednosti iz stolpca "Cena na enoto".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</si>
</sst>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3" borderId="1" xfId="0" applyFill="1" applyBorder="1" applyAlignment="1">
      <alignment horizontal="center" vertical="center"/>
    </xf>
    <xf numFmtId="11" fontId="0" fillId="3" borderId="1" xfId="0" applyNumberFormat="1" applyFill="1" applyBorder="1" applyAlignment="1">
      <alignment horizontal="left" vertical="center" wrapText="1"/>
    </xf>
    <xf numFmtId="164" fontId="0" fillId="3" borderId="1" xfId="0" applyNumberFormat="1" applyFill="1" applyBorder="1" applyAlignment="1">
      <alignment horizontal="right" vertical="center"/>
    </xf>
    <xf numFmtId="164" fontId="0" fillId="0" borderId="1" xfId="0" applyNumberFormat="1" applyBorder="1" applyAlignment="1" applyProtection="1">
      <alignment horizontal="right" vertical="center"/>
      <protection locked="0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4" fontId="0" fillId="2" borderId="6" xfId="0" applyNumberFormat="1" applyFill="1" applyBorder="1" applyAlignment="1">
      <alignment horizontal="center"/>
    </xf>
    <xf numFmtId="4" fontId="0" fillId="2" borderId="7" xfId="0" applyNumberFormat="1" applyFill="1" applyBorder="1" applyAlignment="1">
      <alignment horizontal="center"/>
    </xf>
    <xf numFmtId="0" fontId="0" fillId="3" borderId="8" xfId="0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right" vertical="center"/>
    </xf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1" fillId="2" borderId="13" xfId="0" applyFont="1" applyFill="1" applyBorder="1"/>
    <xf numFmtId="164" fontId="0" fillId="2" borderId="11" xfId="0" applyNumberFormat="1" applyFill="1" applyBorder="1"/>
    <xf numFmtId="164" fontId="1" fillId="2" borderId="14" xfId="0" applyNumberFormat="1" applyFont="1" applyFill="1" applyBorder="1"/>
    <xf numFmtId="0" fontId="1" fillId="2" borderId="11" xfId="0" applyFont="1" applyFill="1" applyBorder="1"/>
    <xf numFmtId="0" fontId="0" fillId="0" borderId="0" xfId="0" applyAlignment="1">
      <alignment horizontal="left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15"/>
  <sheetViews>
    <sheetView tabSelected="1" zoomScaleNormal="100" zoomScaleSheetLayoutView="100" workbookViewId="0">
      <selection activeCell="E6" sqref="E6"/>
    </sheetView>
  </sheetViews>
  <sheetFormatPr defaultRowHeight="14.4" x14ac:dyDescent="0.3"/>
  <cols>
    <col min="1" max="1" width="8.109375" customWidth="1"/>
    <col min="2" max="2" width="44.6640625" customWidth="1"/>
    <col min="3" max="3" width="10.88671875" customWidth="1"/>
    <col min="4" max="4" width="7.88671875" customWidth="1"/>
    <col min="5" max="5" width="16" customWidth="1"/>
    <col min="6" max="6" width="13.109375" customWidth="1"/>
    <col min="7" max="7" width="13.88671875" customWidth="1"/>
    <col min="10" max="10" width="19.5546875" bestFit="1" customWidth="1"/>
  </cols>
  <sheetData>
    <row r="1" spans="1:7" ht="28.95" customHeight="1" thickBot="1" x14ac:dyDescent="0.35">
      <c r="A1" s="19" t="s">
        <v>0</v>
      </c>
      <c r="B1" s="20"/>
      <c r="C1" s="20"/>
      <c r="D1" s="20"/>
      <c r="E1" s="20"/>
      <c r="F1" s="20"/>
      <c r="G1" s="21"/>
    </row>
    <row r="3" spans="1:7" ht="15" thickBot="1" x14ac:dyDescent="0.35"/>
    <row r="4" spans="1:7" x14ac:dyDescent="0.3">
      <c r="A4" s="5" t="s">
        <v>1</v>
      </c>
      <c r="B4" s="6" t="s">
        <v>2</v>
      </c>
      <c r="C4" s="6" t="s">
        <v>3</v>
      </c>
      <c r="D4" s="6" t="s">
        <v>4</v>
      </c>
      <c r="E4" s="7" t="s">
        <v>5</v>
      </c>
      <c r="F4" s="7" t="s">
        <v>6</v>
      </c>
      <c r="G4" s="8" t="s">
        <v>7</v>
      </c>
    </row>
    <row r="5" spans="1:7" ht="43.2" x14ac:dyDescent="0.3">
      <c r="A5" s="9">
        <v>1</v>
      </c>
      <c r="B5" s="2" t="s">
        <v>8</v>
      </c>
      <c r="C5" s="1" t="s">
        <v>9</v>
      </c>
      <c r="D5" s="1">
        <v>1</v>
      </c>
      <c r="E5" s="4">
        <v>0</v>
      </c>
      <c r="F5" s="3">
        <f>IF(ISNUMBER(E5),IF(E5&gt;0,ROUND(E5,2),0),0)</f>
        <v>0</v>
      </c>
      <c r="G5" s="10">
        <f>ROUND(D5*F5,2)</f>
        <v>0</v>
      </c>
    </row>
    <row r="6" spans="1:7" ht="43.2" x14ac:dyDescent="0.3">
      <c r="A6" s="9">
        <v>2</v>
      </c>
      <c r="B6" s="2" t="s">
        <v>10</v>
      </c>
      <c r="C6" s="1" t="s">
        <v>9</v>
      </c>
      <c r="D6" s="1">
        <v>1</v>
      </c>
      <c r="E6" s="4">
        <v>0</v>
      </c>
      <c r="F6" s="3">
        <f t="shared" ref="F6:F9" si="0">IF(ISNUMBER(E6),IF(E6&gt;0,ROUND(E6,2),0),0)</f>
        <v>0</v>
      </c>
      <c r="G6" s="10">
        <f t="shared" ref="G6:G9" si="1">ROUND(D6*F6,2)</f>
        <v>0</v>
      </c>
    </row>
    <row r="7" spans="1:7" ht="43.2" x14ac:dyDescent="0.3">
      <c r="A7" s="9">
        <v>3</v>
      </c>
      <c r="B7" s="2" t="s">
        <v>11</v>
      </c>
      <c r="C7" s="1" t="s">
        <v>9</v>
      </c>
      <c r="D7" s="1">
        <v>1</v>
      </c>
      <c r="E7" s="4">
        <v>0</v>
      </c>
      <c r="F7" s="3">
        <f t="shared" si="0"/>
        <v>0</v>
      </c>
      <c r="G7" s="10">
        <f t="shared" si="1"/>
        <v>0</v>
      </c>
    </row>
    <row r="8" spans="1:7" ht="43.2" x14ac:dyDescent="0.3">
      <c r="A8" s="9">
        <v>4</v>
      </c>
      <c r="B8" s="2" t="s">
        <v>12</v>
      </c>
      <c r="C8" s="1" t="s">
        <v>9</v>
      </c>
      <c r="D8" s="1">
        <v>1</v>
      </c>
      <c r="E8" s="4">
        <v>0</v>
      </c>
      <c r="F8" s="3">
        <f t="shared" ref="F8" si="2">IF(ISNUMBER(E8),IF(E8&gt;0,ROUND(E8,2),0),0)</f>
        <v>0</v>
      </c>
      <c r="G8" s="10">
        <f t="shared" ref="G8" si="3">ROUND(D8*F8,2)</f>
        <v>0</v>
      </c>
    </row>
    <row r="9" spans="1:7" ht="57.6" x14ac:dyDescent="0.3">
      <c r="A9" s="9">
        <v>5</v>
      </c>
      <c r="B9" s="2" t="s">
        <v>13</v>
      </c>
      <c r="C9" s="1" t="s">
        <v>9</v>
      </c>
      <c r="D9" s="1">
        <v>1</v>
      </c>
      <c r="E9" s="4">
        <v>0</v>
      </c>
      <c r="F9" s="3">
        <f t="shared" si="0"/>
        <v>0</v>
      </c>
      <c r="G9" s="10">
        <f t="shared" si="1"/>
        <v>0</v>
      </c>
    </row>
    <row r="10" spans="1:7" ht="15" thickBot="1" x14ac:dyDescent="0.35">
      <c r="A10" s="11"/>
      <c r="B10" s="17" t="s">
        <v>14</v>
      </c>
      <c r="C10" s="12"/>
      <c r="D10" s="13"/>
      <c r="E10" s="14"/>
      <c r="F10" s="15"/>
      <c r="G10" s="16">
        <f>SUM(G5:G9)</f>
        <v>0</v>
      </c>
    </row>
    <row r="13" spans="1:7" x14ac:dyDescent="0.3">
      <c r="A13" t="s">
        <v>15</v>
      </c>
    </row>
    <row r="14" spans="1:7" x14ac:dyDescent="0.3">
      <c r="A14" t="s">
        <v>16</v>
      </c>
    </row>
    <row r="15" spans="1:7" ht="43.95" customHeight="1" x14ac:dyDescent="0.3">
      <c r="A15" s="18" t="s">
        <v>17</v>
      </c>
      <c r="B15" s="18"/>
      <c r="C15" s="18"/>
      <c r="D15" s="18"/>
      <c r="E15" s="18"/>
      <c r="F15" s="18"/>
    </row>
  </sheetData>
  <sheetProtection algorithmName="SHA-512" hashValue="/f7B0nz3WdFI/zs0SOTrKbtoHsIAwpXS/GoGYiqMmALjapZ07fUmv0SNyi8AgytzVhbVM6fqI6Qfb5H0K5M/QQ==" saltValue="2AdoJQ1NJ8Nm0UDpCEQ22Q==" spinCount="100000" sheet="1" objects="1" scenarios="1" selectLockedCells="1"/>
  <dataConsolidate/>
  <mergeCells count="2">
    <mergeCell ref="A15:F15"/>
    <mergeCell ref="A1:G1"/>
  </mergeCells>
  <dataValidations xWindow="192" yWindow="259" count="1">
    <dataValidation type="custom" showErrorMessage="1" errorTitle="Nepravilen vnos cene" error="Cena mora biti nenegativno število z največ dvema decimalkama!" sqref="E5:E9" xr:uid="{00000000-0002-0000-0000-000000000000}">
      <formula1>AND(ISNUMBER(E5),E5&gt;=0,ROUND(E5*100,6)-INT(E5*100)=0,NOT(ISBLANK(E5)))</formula1>
    </dataValidation>
  </dataValidations>
  <pageMargins left="0.7" right="0.7" top="0.75" bottom="0.75" header="0.3" footer="0.3"/>
  <pageSetup paperSize="9" scale="76" orientation="portrait" r:id="rId1"/>
  <headerFooter>
    <oddHeader>&amp;CVNOS PONUDBE</oddHeader>
    <oddFooter>&amp;LOBR K 7.4.1_3, izdaja 5, 3. 1.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8A42C2AFABE0C43983EF3538078B539" ma:contentTypeVersion="4" ma:contentTypeDescription="Ustvari nov dokument." ma:contentTypeScope="" ma:versionID="50a8a245cb6f6cfcd933bc75d8fc1dc1">
  <xsd:schema xmlns:xsd="http://www.w3.org/2001/XMLSchema" xmlns:xs="http://www.w3.org/2001/XMLSchema" xmlns:p="http://schemas.microsoft.com/office/2006/metadata/properties" xmlns:ns2="b288c57c-d172-4b0e-8aee-ba13abf7b085" targetNamespace="http://schemas.microsoft.com/office/2006/metadata/properties" ma:root="true" ma:fieldsID="65fee79e4bf64020191d5b747ce48bff" ns2:_="">
    <xsd:import namespace="b288c57c-d172-4b0e-8aee-ba13abf7b0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8c57c-d172-4b0e-8aee-ba13abf7b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28ABBD-A2AA-4D9B-B892-E1026C1A1A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849235-2A32-446D-8574-179AB442B95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29060FC-C1F6-4E89-B732-7265400E82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88c57c-d172-4b0e-8aee-ba13abf7b0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Bizjak Ivan</dc:creator>
  <cp:keywords/>
  <dc:description/>
  <cp:lastModifiedBy>Tot Simon</cp:lastModifiedBy>
  <cp:revision/>
  <dcterms:created xsi:type="dcterms:W3CDTF">2017-03-27T11:39:43Z</dcterms:created>
  <dcterms:modified xsi:type="dcterms:W3CDTF">2024-07-08T09:19:47Z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0x01010058A42C2AFABE0C43983EF3538078B539</vt:lpwstr>
  </property>
</Properties>
</file>