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2273/347318104/"/>
    </mc:Choice>
  </mc:AlternateContent>
  <xr:revisionPtr revIDLastSave="0" documentId="13_ncr:1_{6D33D3A9-E528-4CFE-B1AF-37A453DFFEAD}" xr6:coauthVersionLast="47" xr6:coauthVersionMax="47" xr10:uidLastSave="{00000000-0000-0000-0000-000000000000}"/>
  <workbookProtection workbookAlgorithmName="SHA-512" workbookHashValue="mE0Hzp104UnxDC3utV+r9FhsxF3JcksuXLK48seLM0EYvr0bly8XECgeS/pbgJylaZP1/gX3pVVYoyaqvTCVnw==" workbookSaltValue="6QSSY28SlaSXf4Ph0Xinew==" workbookSpinCount="100000" lockStructure="1"/>
  <bookViews>
    <workbookView xWindow="-120" yWindow="-120" windowWidth="38640" windowHeight="21240" xr2:uid="{00000000-000D-0000-FFFF-FFFF00000000}"/>
  </bookViews>
  <sheets>
    <sheet name="PREDRAČUN - POVZETEK" sheetId="9" r:id="rId1"/>
    <sheet name="SKLOP 1 - LJUBLJANA" sheetId="7" r:id="rId2"/>
    <sheet name="SKLOP 2 - MARIBOR" sheetId="5" r:id="rId3"/>
  </sheets>
  <definedNames>
    <definedName name="_Hlk127191626" localSheetId="0">'PREDRAČUN - POVZETEK'!#REF!</definedName>
    <definedName name="_Hlk127191626" localSheetId="1">'SKLOP 1 - LJUBLJANA'!#REF!</definedName>
    <definedName name="_Hlk127191626" localSheetId="2">'SKLOP 2 - MARIBOR'!#REF!</definedName>
    <definedName name="_xlnm.Print_Area" localSheetId="0">'PREDRAČUN - POVZETEK'!$A$1:$G$29</definedName>
    <definedName name="_xlnm.Print_Area" localSheetId="1">'SKLOP 1 - LJUBLJANA'!$A$1:$J$43</definedName>
    <definedName name="_xlnm.Print_Area" localSheetId="2">'SKLOP 2 - MARIBOR'!$A$1:$J$43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9" l="1"/>
  <c r="D17" i="9"/>
  <c r="D16" i="9"/>
  <c r="D15" i="9"/>
  <c r="C18" i="9"/>
  <c r="C17" i="9"/>
  <c r="C16" i="9" l="1"/>
  <c r="C15" i="9"/>
  <c r="C14" i="9"/>
  <c r="C13" i="9"/>
  <c r="C12" i="9"/>
  <c r="C11" i="9"/>
  <c r="E31" i="7" l="1"/>
  <c r="E29" i="7"/>
  <c r="D13" i="9" s="1"/>
  <c r="E27" i="7"/>
  <c r="D12" i="9" s="1"/>
  <c r="E25" i="7"/>
  <c r="D11" i="9" s="1"/>
  <c r="D25" i="7"/>
  <c r="E21" i="7"/>
  <c r="D21" i="7" s="1"/>
  <c r="E20" i="7"/>
  <c r="D20" i="7" s="1"/>
  <c r="E19" i="7"/>
  <c r="D19" i="7" s="1"/>
  <c r="E18" i="7"/>
  <c r="D18" i="7" s="1"/>
  <c r="E17" i="7"/>
  <c r="D17" i="7"/>
  <c r="E27" i="5"/>
  <c r="D27" i="5" s="1"/>
  <c r="E25" i="5"/>
  <c r="E31" i="5"/>
  <c r="D31" i="5" s="1"/>
  <c r="E29" i="5"/>
  <c r="D29" i="5" s="1"/>
  <c r="E21" i="5"/>
  <c r="D21" i="5" s="1"/>
  <c r="E20" i="5"/>
  <c r="D20" i="5" s="1"/>
  <c r="E19" i="5"/>
  <c r="D19" i="5" s="1"/>
  <c r="E18" i="5"/>
  <c r="D18" i="5" s="1"/>
  <c r="E17" i="5"/>
  <c r="D17" i="5" s="1"/>
  <c r="D31" i="7" l="1"/>
  <c r="D14" i="9"/>
  <c r="D29" i="7"/>
  <c r="D27" i="7"/>
  <c r="D25" i="5"/>
</calcChain>
</file>

<file path=xl/sharedStrings.xml><?xml version="1.0" encoding="utf-8"?>
<sst xmlns="http://schemas.openxmlformats.org/spreadsheetml/2006/main" count="124" uniqueCount="44">
  <si>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</si>
  <si>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</si>
  <si>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Zap. št. </t>
  </si>
  <si>
    <t>Najkasneje v 30ih dneh. Rok plačila začne teči naslednji dan od uradnega prejema računa na naslovu naročnika.</t>
  </si>
  <si>
    <t>Datum:</t>
  </si>
  <si>
    <t>Številka ponudbe:</t>
  </si>
  <si>
    <t>Storitev, ki je predmet JN mora v celoti ustrezati tehničnemu opisu, ki je naveden v razpisni dokumentaciji.</t>
  </si>
  <si>
    <t>PLAČILO:</t>
  </si>
  <si>
    <t>Zap. št.</t>
  </si>
  <si>
    <t>Naziv in sedež ponudnika: </t>
  </si>
  <si>
    <t>OBRAZEC: PREDRAČUN</t>
  </si>
  <si>
    <t>LOKACIJA IZVEDBE:</t>
  </si>
  <si>
    <t xml:space="preserve">ROK IZVEDBE: </t>
  </si>
  <si>
    <t>120 dni od datuma določenega za oddajo ponudbe.</t>
  </si>
  <si>
    <t>Ponudnik mora izpolniti vse zahtevane podatke v predračunu (polja obarvana oranžno).</t>
  </si>
  <si>
    <t>Podatek za ocenjevanje</t>
  </si>
  <si>
    <t>Lokacija izvajanja teoretičnega dela vozniškega izpita:</t>
  </si>
  <si>
    <t>Lokacija izvajanja praktičnega dela vozniškega izpita:</t>
  </si>
  <si>
    <t>Storitev</t>
  </si>
  <si>
    <t>Usposabljanje iz teorije</t>
  </si>
  <si>
    <t>Teoretični del vozniškega izpita</t>
  </si>
  <si>
    <t>Vpis nove kategorije v vozniško dovoljenje</t>
  </si>
  <si>
    <t>Cena na kandidata v EUR brez DDV</t>
  </si>
  <si>
    <t>Cena na kandidata v EUR z DDV</t>
  </si>
  <si>
    <t>Praktični del vozniškega izpita (C kategorija)</t>
  </si>
  <si>
    <t>Praktični del vozniškega izpita (CE kategorija)</t>
  </si>
  <si>
    <t>Sklop 1: Ljubljana</t>
  </si>
  <si>
    <t>Sklop 2: Maribor</t>
  </si>
  <si>
    <t>Oddaljenost lokacije izvajanja teoretičnega dela vozniškega izpita:</t>
  </si>
  <si>
    <t>Oddaljenost lokacije izvajanja praktičnega dela vozniškega izpita:</t>
  </si>
  <si>
    <t>Lokacija naročnika:</t>
  </si>
  <si>
    <t>Kraj izvedbe naročila je lokacija izvajalca. Maksimalna oddaljenost lokacije izvajanja storitve je 10 km od lokacije naročnika.</t>
  </si>
  <si>
    <t>Cena ure vožnje za C kategorijo</t>
  </si>
  <si>
    <t>Cena ure vožnje za CE kategorijo</t>
  </si>
  <si>
    <t>MORS 195/2024-ODP; Vozniški izpiti C in CE kategorije</t>
  </si>
  <si>
    <t>Izvajalec mora pričeti z izvajanjem storitve v roku 30 dni od prejema naročilnega lista.</t>
  </si>
  <si>
    <t>Ministrstvo za obrambo, Vojkova cesta 55, 1000 Ljubljana</t>
  </si>
  <si>
    <t>Vojašnica generala Maistra, Ramovševa ulica 2, 2000 Maribor</t>
  </si>
  <si>
    <t>Sklop na katerega se ponudnik prijavlja:</t>
  </si>
  <si>
    <t>OBRAZEC: PREDRAČUN - POVZETEK</t>
  </si>
  <si>
    <t>Sklop</t>
  </si>
  <si>
    <t>Cena paketa 24 ur za C kategorijo</t>
  </si>
  <si>
    <t>Cena paketa 20 ur za CE kategorijo</t>
  </si>
  <si>
    <t>Vrednost DDV na kandidata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</si>
</sst>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1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164" fontId="1" fillId="0" borderId="14" xfId="0" applyNumberFormat="1" applyFont="1" applyBorder="1" applyAlignment="1">
      <alignment horizontal="center" vertical="center"/>
    </xf>
    <xf numFmtId="0" fontId="4" fillId="0" borderId="0" xfId="0" applyFont="1"/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/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left" vertical="center"/>
    </xf>
    <xf numFmtId="0" fontId="4" fillId="0" borderId="0" xfId="0" applyFont="1" applyAlignment="1"/>
  </cellXfs>
  <cellStyles count="1">
    <cellStyle name="Normal" xfId="0" builtinId="0"/>
  </cellStyles>
  <dxfs count="2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3EC5F-19DD-424E-85C5-AB3BA25039B5}">
  <sheetPr>
    <tabColor theme="4"/>
    <pageSetUpPr fitToPage="1"/>
  </sheetPr>
  <dimension ref="A1:I31"/>
  <sheetViews>
    <sheetView tabSelected="1" zoomScaleNormal="100" zoomScaleSheetLayoutView="100" workbookViewId="0">
      <selection activeCell="C3" sqref="C3:E3"/>
    </sheetView>
  </sheetViews>
  <sheetFormatPr defaultColWidth="9.140625" defaultRowHeight="12.75" x14ac:dyDescent="0.2"/>
  <cols>
    <col min="1" max="1" width="11" style="32" customWidth="1"/>
    <col min="2" max="2" width="46.5703125" style="32" bestFit="1" customWidth="1"/>
    <col min="3" max="4" width="25.7109375" style="32" customWidth="1"/>
    <col min="5" max="5" width="21.42578125" style="32" customWidth="1"/>
    <col min="6" max="8" width="15.7109375" style="32" customWidth="1"/>
    <col min="9" max="9" width="10.7109375" style="32" customWidth="1"/>
    <col min="10" max="10" width="18" style="32" bestFit="1" customWidth="1"/>
    <col min="11" max="16384" width="9.140625" style="32"/>
  </cols>
  <sheetData>
    <row r="1" spans="1:5" x14ac:dyDescent="0.2">
      <c r="A1" s="42" t="s">
        <v>39</v>
      </c>
      <c r="B1" s="42"/>
      <c r="C1" s="31"/>
    </row>
    <row r="2" spans="1:5" x14ac:dyDescent="0.2">
      <c r="A2" s="33"/>
      <c r="B2" s="31"/>
      <c r="C2" s="31"/>
    </row>
    <row r="3" spans="1:5" x14ac:dyDescent="0.2">
      <c r="A3" s="16" t="s">
        <v>9</v>
      </c>
      <c r="B3" s="16"/>
      <c r="C3" s="43"/>
      <c r="D3" s="43"/>
      <c r="E3" s="43"/>
    </row>
    <row r="4" spans="1:5" x14ac:dyDescent="0.2">
      <c r="A4" s="16" t="s">
        <v>4</v>
      </c>
      <c r="B4" s="16"/>
      <c r="C4" s="43"/>
      <c r="D4" s="43"/>
      <c r="E4" s="43"/>
    </row>
    <row r="5" spans="1:5" s="29" customFormat="1" x14ac:dyDescent="0.2">
      <c r="A5" s="16" t="s">
        <v>5</v>
      </c>
      <c r="B5" s="16"/>
      <c r="C5" s="43"/>
      <c r="D5" s="43"/>
      <c r="E5" s="43"/>
    </row>
    <row r="6" spans="1:5" ht="15" customHeight="1" x14ac:dyDescent="0.2">
      <c r="A6" s="33"/>
      <c r="B6" s="33"/>
      <c r="C6" s="33"/>
      <c r="D6" s="33"/>
    </row>
    <row r="7" spans="1:5" ht="15" customHeight="1" x14ac:dyDescent="0.2">
      <c r="A7" s="33" t="s">
        <v>34</v>
      </c>
      <c r="B7" s="33"/>
      <c r="C7" s="33"/>
      <c r="D7" s="33"/>
      <c r="E7" s="33"/>
    </row>
    <row r="8" spans="1:5" x14ac:dyDescent="0.2">
      <c r="A8" s="33"/>
      <c r="B8" s="31"/>
      <c r="C8" s="31"/>
    </row>
    <row r="9" spans="1:5" ht="25.5" x14ac:dyDescent="0.2">
      <c r="A9" s="5" t="s">
        <v>40</v>
      </c>
      <c r="B9" s="5" t="s">
        <v>18</v>
      </c>
      <c r="C9" s="6" t="s">
        <v>22</v>
      </c>
      <c r="D9" s="4" t="s">
        <v>23</v>
      </c>
    </row>
    <row r="10" spans="1:5" ht="13.5" thickBot="1" x14ac:dyDescent="0.25">
      <c r="A10" s="11">
        <v>1</v>
      </c>
      <c r="B10" s="11">
        <v>2</v>
      </c>
      <c r="C10" s="11">
        <v>3</v>
      </c>
      <c r="D10" s="11">
        <v>4</v>
      </c>
    </row>
    <row r="11" spans="1:5" x14ac:dyDescent="0.2">
      <c r="A11" s="45" t="s">
        <v>26</v>
      </c>
      <c r="B11" s="40" t="s">
        <v>41</v>
      </c>
      <c r="C11" s="41">
        <f>'SKLOP 1 - LJUBLJANA'!$C$26</f>
        <v>0</v>
      </c>
      <c r="D11" s="37">
        <f>'SKLOP 1 - LJUBLJANA'!$E$25</f>
        <v>0</v>
      </c>
    </row>
    <row r="12" spans="1:5" x14ac:dyDescent="0.2">
      <c r="A12" s="46"/>
      <c r="B12" s="34" t="s">
        <v>42</v>
      </c>
      <c r="C12" s="30">
        <f>'SKLOP 1 - LJUBLJANA'!$C$28</f>
        <v>0</v>
      </c>
      <c r="D12" s="38">
        <f>'SKLOP 1 - LJUBLJANA'!$E$27</f>
        <v>0</v>
      </c>
    </row>
    <row r="13" spans="1:5" x14ac:dyDescent="0.2">
      <c r="A13" s="46"/>
      <c r="B13" s="34" t="s">
        <v>32</v>
      </c>
      <c r="C13" s="30">
        <f>'SKLOP 1 - LJUBLJANA'!$C$30</f>
        <v>0</v>
      </c>
      <c r="D13" s="38">
        <f>'SKLOP 1 - LJUBLJANA'!$E$29</f>
        <v>0</v>
      </c>
    </row>
    <row r="14" spans="1:5" ht="13.5" thickBot="1" x14ac:dyDescent="0.25">
      <c r="A14" s="47"/>
      <c r="B14" s="35" t="s">
        <v>33</v>
      </c>
      <c r="C14" s="36">
        <f>'SKLOP 1 - LJUBLJANA'!$C$32</f>
        <v>0</v>
      </c>
      <c r="D14" s="39">
        <f>'SKLOP 1 - LJUBLJANA'!$E$31</f>
        <v>0</v>
      </c>
    </row>
    <row r="15" spans="1:5" x14ac:dyDescent="0.2">
      <c r="A15" s="45" t="s">
        <v>27</v>
      </c>
      <c r="B15" s="40" t="s">
        <v>41</v>
      </c>
      <c r="C15" s="41">
        <f>'SKLOP 2 - MARIBOR'!$C$26</f>
        <v>0</v>
      </c>
      <c r="D15" s="37">
        <f>'SKLOP 2 - MARIBOR'!$E$25</f>
        <v>0</v>
      </c>
    </row>
    <row r="16" spans="1:5" x14ac:dyDescent="0.2">
      <c r="A16" s="46"/>
      <c r="B16" s="34" t="s">
        <v>42</v>
      </c>
      <c r="C16" s="30">
        <f>'SKLOP 2 - MARIBOR'!$C$28</f>
        <v>0</v>
      </c>
      <c r="D16" s="38">
        <f>'SKLOP 2 - MARIBOR'!$E$27</f>
        <v>0</v>
      </c>
    </row>
    <row r="17" spans="1:9" x14ac:dyDescent="0.2">
      <c r="A17" s="46"/>
      <c r="B17" s="34" t="s">
        <v>32</v>
      </c>
      <c r="C17" s="30">
        <f>'SKLOP 2 - MARIBOR'!$C$30</f>
        <v>0</v>
      </c>
      <c r="D17" s="38">
        <f>'SKLOP 2 - MARIBOR'!$E$29</f>
        <v>0</v>
      </c>
      <c r="E17" s="26"/>
      <c r="F17" s="26"/>
      <c r="G17" s="26"/>
      <c r="H17" s="26"/>
    </row>
    <row r="18" spans="1:9" ht="13.5" thickBot="1" x14ac:dyDescent="0.25">
      <c r="A18" s="47"/>
      <c r="B18" s="35" t="s">
        <v>33</v>
      </c>
      <c r="C18" s="36">
        <f>'SKLOP 2 - MARIBOR'!$C$32</f>
        <v>0</v>
      </c>
      <c r="D18" s="39">
        <f>'SKLOP 2 - MARIBOR'!$E$31</f>
        <v>0</v>
      </c>
    </row>
    <row r="20" spans="1:9" x14ac:dyDescent="0.2">
      <c r="A20" s="48" t="s">
        <v>7</v>
      </c>
      <c r="B20" s="48"/>
      <c r="C20" s="27" t="s">
        <v>3</v>
      </c>
      <c r="D20" s="27"/>
      <c r="E20" s="27"/>
      <c r="F20" s="29"/>
      <c r="G20" s="29"/>
      <c r="H20" s="29"/>
      <c r="I20" s="29"/>
    </row>
    <row r="21" spans="1:9" x14ac:dyDescent="0.2">
      <c r="A21" s="48" t="s">
        <v>11</v>
      </c>
      <c r="B21" s="48"/>
      <c r="C21" s="27" t="s">
        <v>31</v>
      </c>
      <c r="D21" s="26"/>
      <c r="E21" s="26"/>
      <c r="F21" s="26"/>
      <c r="G21" s="26"/>
      <c r="H21" s="26"/>
      <c r="I21" s="29"/>
    </row>
    <row r="22" spans="1:9" x14ac:dyDescent="0.2">
      <c r="A22" s="48" t="s">
        <v>12</v>
      </c>
      <c r="B22" s="48"/>
      <c r="C22" s="28" t="s">
        <v>35</v>
      </c>
      <c r="D22" s="28"/>
      <c r="E22" s="28"/>
      <c r="F22" s="29"/>
      <c r="G22" s="29"/>
      <c r="H22" s="29"/>
      <c r="I22" s="29"/>
    </row>
    <row r="23" spans="1:9" x14ac:dyDescent="0.2">
      <c r="A23" s="48" t="s">
        <v>0</v>
      </c>
      <c r="B23" s="48"/>
      <c r="C23" s="28" t="s">
        <v>13</v>
      </c>
      <c r="D23" s="28"/>
      <c r="E23" s="28"/>
      <c r="F23" s="29"/>
      <c r="G23" s="29"/>
      <c r="H23" s="29"/>
      <c r="I23" s="29"/>
    </row>
    <row r="24" spans="1:9" x14ac:dyDescent="0.2">
      <c r="A24" s="29"/>
      <c r="B24" s="29"/>
      <c r="C24" s="29"/>
      <c r="D24" s="29"/>
      <c r="E24" s="29"/>
      <c r="F24" s="29"/>
      <c r="G24" s="29"/>
      <c r="H24" s="29"/>
      <c r="I24" s="29"/>
    </row>
    <row r="25" spans="1:9" x14ac:dyDescent="0.2">
      <c r="A25" s="49" t="s">
        <v>14</v>
      </c>
      <c r="B25" s="49"/>
      <c r="C25" s="49"/>
      <c r="D25" s="29"/>
      <c r="E25" s="29"/>
      <c r="F25" s="29"/>
      <c r="G25" s="29"/>
      <c r="H25" s="29"/>
      <c r="I25" s="29"/>
    </row>
    <row r="26" spans="1:9" x14ac:dyDescent="0.2">
      <c r="A26" s="29"/>
      <c r="B26" s="29"/>
      <c r="C26" s="29"/>
      <c r="D26" s="29"/>
      <c r="E26" s="29"/>
      <c r="F26" s="29"/>
      <c r="G26" s="29"/>
      <c r="H26" s="29"/>
      <c r="I26" s="29"/>
    </row>
    <row r="27" spans="1:9" x14ac:dyDescent="0.2">
      <c r="A27" s="44" t="s">
        <v>6</v>
      </c>
      <c r="B27" s="44"/>
      <c r="C27" s="44"/>
      <c r="D27" s="44"/>
      <c r="E27" s="29"/>
      <c r="F27" s="29"/>
      <c r="G27" s="29"/>
      <c r="H27" s="29"/>
      <c r="I27" s="29"/>
    </row>
    <row r="28" spans="1:9" x14ac:dyDescent="0.2">
      <c r="A28" s="29"/>
      <c r="B28" s="29"/>
      <c r="C28" s="29"/>
      <c r="D28" s="29"/>
      <c r="E28" s="29"/>
      <c r="F28" s="29"/>
      <c r="G28" s="29"/>
      <c r="H28" s="29"/>
      <c r="I28" s="29"/>
    </row>
    <row r="29" spans="1:9" x14ac:dyDescent="0.2">
      <c r="A29" s="29" t="s">
        <v>1</v>
      </c>
      <c r="B29" s="29"/>
      <c r="C29" s="29"/>
      <c r="D29" s="29"/>
      <c r="E29" s="29"/>
      <c r="F29" s="29"/>
      <c r="G29" s="29"/>
      <c r="H29" s="29"/>
      <c r="I29" s="29"/>
    </row>
    <row r="31" spans="1:9" x14ac:dyDescent="0.2">
      <c r="B31" s="3"/>
      <c r="C31" s="3"/>
      <c r="D31" s="3"/>
    </row>
  </sheetData>
  <sheetProtection algorithmName="SHA-512" hashValue="UCWGGQdiUI69jfUhqnjZsjwxEf6NuohUhKBS1DT1dwV1mYq5MZZN2dnfVeIcyT6uAaj5yRXiXbCfMpv7BhqdmA==" saltValue="Slbx3x6tB8o0DlhQ7urrLw==" spinCount="100000" sheet="1" objects="1" scenarios="1" selectLockedCells="1"/>
  <mergeCells count="12">
    <mergeCell ref="A1:B1"/>
    <mergeCell ref="C3:E3"/>
    <mergeCell ref="C4:E4"/>
    <mergeCell ref="A27:D27"/>
    <mergeCell ref="C5:E5"/>
    <mergeCell ref="A11:A14"/>
    <mergeCell ref="A15:A18"/>
    <mergeCell ref="A20:B20"/>
    <mergeCell ref="A21:B21"/>
    <mergeCell ref="A22:B22"/>
    <mergeCell ref="A23:B23"/>
    <mergeCell ref="A25:C25"/>
  </mergeCells>
  <conditionalFormatting sqref="C3:C4">
    <cfRule type="containsBlanks" dxfId="19" priority="6">
      <formula>LEN(TRIM(C3))=0</formula>
    </cfRule>
  </conditionalFormatting>
  <conditionalFormatting sqref="C5">
    <cfRule type="containsBlanks" dxfId="18" priority="1">
      <formula>LEN(TRIM(C5))=0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1AA6-A5E6-4A6C-8861-1466513A7219}">
  <sheetPr>
    <tabColor rgb="FFFF0000"/>
    <pageSetUpPr fitToPage="1"/>
  </sheetPr>
  <dimension ref="A1:H45"/>
  <sheetViews>
    <sheetView zoomScaleNormal="100" zoomScaleSheetLayoutView="100" workbookViewId="0">
      <selection activeCell="C28" sqref="C28"/>
    </sheetView>
  </sheetViews>
  <sheetFormatPr defaultColWidth="9.140625" defaultRowHeight="12.75" x14ac:dyDescent="0.2"/>
  <cols>
    <col min="1" max="1" width="11" style="22" customWidth="1"/>
    <col min="2" max="2" width="51" style="22" customWidth="1"/>
    <col min="3" max="3" width="22.85546875" style="22" customWidth="1"/>
    <col min="4" max="5" width="21.42578125" style="22" customWidth="1"/>
    <col min="6" max="6" width="7" style="22" customWidth="1"/>
    <col min="7" max="16384" width="9.140625" style="22"/>
  </cols>
  <sheetData>
    <row r="1" spans="1:5" x14ac:dyDescent="0.2">
      <c r="A1" s="59" t="s">
        <v>10</v>
      </c>
      <c r="B1" s="59"/>
      <c r="C1" s="1"/>
    </row>
    <row r="2" spans="1:5" x14ac:dyDescent="0.2">
      <c r="A2" s="21"/>
      <c r="B2" s="1"/>
      <c r="C2" s="1"/>
    </row>
    <row r="3" spans="1:5" x14ac:dyDescent="0.2">
      <c r="A3" s="16" t="s">
        <v>9</v>
      </c>
      <c r="B3" s="16"/>
      <c r="C3" s="43"/>
      <c r="D3" s="43"/>
      <c r="E3" s="43"/>
    </row>
    <row r="4" spans="1:5" x14ac:dyDescent="0.2">
      <c r="A4" s="16" t="s">
        <v>16</v>
      </c>
      <c r="B4" s="16"/>
      <c r="C4" s="43"/>
      <c r="D4" s="43"/>
      <c r="E4" s="43"/>
    </row>
    <row r="5" spans="1:5" x14ac:dyDescent="0.2">
      <c r="A5" s="16" t="s">
        <v>28</v>
      </c>
      <c r="B5" s="16"/>
      <c r="C5" s="43"/>
      <c r="D5" s="43"/>
      <c r="E5" s="43"/>
    </row>
    <row r="6" spans="1:5" x14ac:dyDescent="0.2">
      <c r="A6" s="16" t="s">
        <v>17</v>
      </c>
      <c r="B6" s="16"/>
      <c r="C6" s="43"/>
      <c r="D6" s="43"/>
      <c r="E6" s="43"/>
    </row>
    <row r="7" spans="1:5" x14ac:dyDescent="0.2">
      <c r="A7" s="16" t="s">
        <v>29</v>
      </c>
      <c r="B7" s="16"/>
      <c r="C7" s="43"/>
      <c r="D7" s="43"/>
      <c r="E7" s="43"/>
    </row>
    <row r="8" spans="1:5" x14ac:dyDescent="0.2">
      <c r="A8" s="16" t="s">
        <v>30</v>
      </c>
      <c r="B8" s="16"/>
      <c r="C8" s="58" t="s">
        <v>36</v>
      </c>
      <c r="D8" s="58"/>
      <c r="E8" s="58"/>
    </row>
    <row r="9" spans="1:5" x14ac:dyDescent="0.2">
      <c r="A9" s="16" t="s">
        <v>4</v>
      </c>
      <c r="B9" s="16"/>
      <c r="C9" s="43"/>
      <c r="D9" s="43"/>
      <c r="E9" s="43"/>
    </row>
    <row r="10" spans="1:5" x14ac:dyDescent="0.2">
      <c r="A10" s="16" t="s">
        <v>5</v>
      </c>
      <c r="B10" s="16"/>
      <c r="C10" s="43"/>
      <c r="D10" s="43"/>
      <c r="E10" s="43"/>
    </row>
    <row r="11" spans="1:5" x14ac:dyDescent="0.2">
      <c r="A11" s="21" t="s">
        <v>38</v>
      </c>
      <c r="B11" s="21"/>
      <c r="C11" s="58" t="s">
        <v>26</v>
      </c>
      <c r="D11" s="58"/>
      <c r="E11" s="58"/>
    </row>
    <row r="12" spans="1:5" ht="15" customHeight="1" x14ac:dyDescent="0.2">
      <c r="A12" s="21"/>
      <c r="B12" s="21"/>
      <c r="C12" s="21"/>
      <c r="D12" s="21"/>
    </row>
    <row r="13" spans="1:5" ht="15" customHeight="1" x14ac:dyDescent="0.2">
      <c r="A13" s="21" t="s">
        <v>34</v>
      </c>
      <c r="B13" s="21"/>
      <c r="C13" s="21"/>
      <c r="D13" s="21"/>
      <c r="E13" s="21"/>
    </row>
    <row r="14" spans="1:5" x14ac:dyDescent="0.2">
      <c r="A14" s="21"/>
      <c r="B14" s="1"/>
      <c r="C14" s="1"/>
      <c r="D14" s="2"/>
      <c r="E14" s="14"/>
    </row>
    <row r="15" spans="1:5" ht="25.5" x14ac:dyDescent="0.2">
      <c r="A15" s="5" t="s">
        <v>2</v>
      </c>
      <c r="B15" s="5" t="s">
        <v>18</v>
      </c>
      <c r="C15" s="6" t="s">
        <v>22</v>
      </c>
      <c r="D15" s="6" t="s">
        <v>43</v>
      </c>
      <c r="E15" s="6" t="s">
        <v>23</v>
      </c>
    </row>
    <row r="16" spans="1:5" x14ac:dyDescent="0.2">
      <c r="A16" s="12">
        <v>1</v>
      </c>
      <c r="B16" s="13">
        <v>2</v>
      </c>
      <c r="C16" s="11">
        <v>4</v>
      </c>
      <c r="D16" s="11">
        <v>5</v>
      </c>
      <c r="E16" s="11">
        <v>5</v>
      </c>
    </row>
    <row r="17" spans="1:5" x14ac:dyDescent="0.2">
      <c r="A17" s="8">
        <v>1</v>
      </c>
      <c r="B17" s="10" t="s">
        <v>19</v>
      </c>
      <c r="C17" s="15"/>
      <c r="D17" s="23">
        <f t="shared" ref="D17:D21" si="0">E17-C17</f>
        <v>0</v>
      </c>
      <c r="E17" s="23">
        <f>C17*1.22</f>
        <v>0</v>
      </c>
    </row>
    <row r="18" spans="1:5" x14ac:dyDescent="0.2">
      <c r="A18" s="7">
        <v>2</v>
      </c>
      <c r="B18" s="10" t="s">
        <v>20</v>
      </c>
      <c r="C18" s="15"/>
      <c r="D18" s="23">
        <f t="shared" si="0"/>
        <v>0</v>
      </c>
      <c r="E18" s="23">
        <f>C18*1.22</f>
        <v>0</v>
      </c>
    </row>
    <row r="19" spans="1:5" x14ac:dyDescent="0.2">
      <c r="A19" s="7">
        <v>3</v>
      </c>
      <c r="B19" s="9" t="s">
        <v>24</v>
      </c>
      <c r="C19" s="15"/>
      <c r="D19" s="23">
        <f t="shared" si="0"/>
        <v>0</v>
      </c>
      <c r="E19" s="23">
        <f>C19*1.22</f>
        <v>0</v>
      </c>
    </row>
    <row r="20" spans="1:5" x14ac:dyDescent="0.2">
      <c r="A20" s="7">
        <v>4</v>
      </c>
      <c r="B20" s="9" t="s">
        <v>25</v>
      </c>
      <c r="C20" s="15"/>
      <c r="D20" s="23">
        <f t="shared" si="0"/>
        <v>0</v>
      </c>
      <c r="E20" s="23">
        <f>C20*1.22</f>
        <v>0</v>
      </c>
    </row>
    <row r="21" spans="1:5" x14ac:dyDescent="0.2">
      <c r="A21" s="7">
        <v>5</v>
      </c>
      <c r="B21" s="10" t="s">
        <v>21</v>
      </c>
      <c r="C21" s="15"/>
      <c r="D21" s="23">
        <f t="shared" si="0"/>
        <v>0</v>
      </c>
      <c r="E21" s="23">
        <f>C21*1.22</f>
        <v>0</v>
      </c>
    </row>
    <row r="23" spans="1:5" ht="25.5" x14ac:dyDescent="0.2">
      <c r="A23" s="5" t="s">
        <v>8</v>
      </c>
      <c r="B23" s="5" t="s">
        <v>18</v>
      </c>
      <c r="C23" s="6" t="s">
        <v>22</v>
      </c>
      <c r="D23" s="6" t="s">
        <v>43</v>
      </c>
      <c r="E23" s="6" t="s">
        <v>23</v>
      </c>
    </row>
    <row r="24" spans="1: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</row>
    <row r="25" spans="1:5" ht="15" customHeight="1" x14ac:dyDescent="0.2">
      <c r="A25" s="50">
        <v>1</v>
      </c>
      <c r="B25" s="52" t="s">
        <v>41</v>
      </c>
      <c r="C25" s="24" t="s">
        <v>15</v>
      </c>
      <c r="D25" s="54">
        <f>E25-C26</f>
        <v>0</v>
      </c>
      <c r="E25" s="54">
        <f>C26*1.22</f>
        <v>0</v>
      </c>
    </row>
    <row r="26" spans="1:5" x14ac:dyDescent="0.2">
      <c r="A26" s="51"/>
      <c r="B26" s="53"/>
      <c r="C26" s="15"/>
      <c r="D26" s="55"/>
      <c r="E26" s="55"/>
    </row>
    <row r="27" spans="1:5" x14ac:dyDescent="0.2">
      <c r="A27" s="50">
        <v>2</v>
      </c>
      <c r="B27" s="52" t="s">
        <v>42</v>
      </c>
      <c r="C27" s="24" t="s">
        <v>15</v>
      </c>
      <c r="D27" s="54">
        <f>E27-C28</f>
        <v>0</v>
      </c>
      <c r="E27" s="54">
        <f>C28*1.22</f>
        <v>0</v>
      </c>
    </row>
    <row r="28" spans="1:5" x14ac:dyDescent="0.2">
      <c r="A28" s="51"/>
      <c r="B28" s="53"/>
      <c r="C28" s="15"/>
      <c r="D28" s="55"/>
      <c r="E28" s="55"/>
    </row>
    <row r="29" spans="1:5" x14ac:dyDescent="0.2">
      <c r="A29" s="50">
        <v>3</v>
      </c>
      <c r="B29" s="52" t="s">
        <v>32</v>
      </c>
      <c r="C29" s="25" t="s">
        <v>15</v>
      </c>
      <c r="D29" s="56">
        <f>E29-C30</f>
        <v>0</v>
      </c>
      <c r="E29" s="56">
        <f>C30*1.22</f>
        <v>0</v>
      </c>
    </row>
    <row r="30" spans="1:5" x14ac:dyDescent="0.2">
      <c r="A30" s="51"/>
      <c r="B30" s="53"/>
      <c r="C30" s="15"/>
      <c r="D30" s="57"/>
      <c r="E30" s="57"/>
    </row>
    <row r="31" spans="1:5" x14ac:dyDescent="0.2">
      <c r="A31" s="50">
        <v>4</v>
      </c>
      <c r="B31" s="52" t="s">
        <v>33</v>
      </c>
      <c r="C31" s="25" t="s">
        <v>15</v>
      </c>
      <c r="D31" s="54">
        <f>E31-C32</f>
        <v>0</v>
      </c>
      <c r="E31" s="54">
        <f>C32*1.22</f>
        <v>0</v>
      </c>
    </row>
    <row r="32" spans="1:5" x14ac:dyDescent="0.2">
      <c r="A32" s="51"/>
      <c r="B32" s="53"/>
      <c r="C32" s="15"/>
      <c r="D32" s="51"/>
      <c r="E32" s="51"/>
    </row>
    <row r="34" spans="1:8" ht="12.75" customHeight="1" x14ac:dyDescent="0.2">
      <c r="A34" s="48" t="s">
        <v>7</v>
      </c>
      <c r="B34" s="48"/>
      <c r="C34" s="27" t="s">
        <v>3</v>
      </c>
      <c r="D34" s="27"/>
      <c r="E34" s="27"/>
    </row>
    <row r="35" spans="1:8" ht="12.75" customHeight="1" x14ac:dyDescent="0.2">
      <c r="A35" s="48" t="s">
        <v>11</v>
      </c>
      <c r="B35" s="48"/>
      <c r="C35" s="27" t="s">
        <v>31</v>
      </c>
      <c r="D35" s="26"/>
      <c r="E35" s="26"/>
      <c r="F35" s="26"/>
      <c r="G35" s="26"/>
      <c r="H35" s="26"/>
    </row>
    <row r="36" spans="1:8" ht="12.75" customHeight="1" x14ac:dyDescent="0.2">
      <c r="A36" s="48" t="s">
        <v>12</v>
      </c>
      <c r="B36" s="48"/>
      <c r="C36" s="28" t="s">
        <v>35</v>
      </c>
      <c r="D36" s="28"/>
      <c r="E36" s="28"/>
    </row>
    <row r="37" spans="1:8" ht="12.75" customHeight="1" x14ac:dyDescent="0.2">
      <c r="A37" s="48" t="s">
        <v>0</v>
      </c>
      <c r="B37" s="48"/>
      <c r="C37" s="28" t="s">
        <v>13</v>
      </c>
      <c r="D37" s="28"/>
      <c r="E37" s="28"/>
    </row>
    <row r="39" spans="1:8" x14ac:dyDescent="0.2">
      <c r="A39" s="49" t="s">
        <v>14</v>
      </c>
      <c r="B39" s="49"/>
      <c r="C39" s="49"/>
    </row>
    <row r="41" spans="1:8" x14ac:dyDescent="0.2">
      <c r="A41" s="44" t="s">
        <v>6</v>
      </c>
      <c r="B41" s="44"/>
      <c r="C41" s="44"/>
      <c r="D41" s="44"/>
    </row>
    <row r="43" spans="1:8" x14ac:dyDescent="0.2">
      <c r="A43" s="22" t="s">
        <v>1</v>
      </c>
    </row>
    <row r="45" spans="1:8" x14ac:dyDescent="0.2">
      <c r="B45" s="3"/>
      <c r="C45" s="3"/>
      <c r="D45" s="3"/>
      <c r="E45" s="3"/>
    </row>
  </sheetData>
  <sheetProtection algorithmName="SHA-512" hashValue="iyQVYFsiR9qCpIk1327nH9W6EfeFNpBfp4E6OEM2yV42rbiZ+VIM5rrYwtPc4O3i3QZhkCEenTK/+0LW9peVHQ==" saltValue="YQjUGI08HKpCWTVB/kG9mA==" spinCount="100000" sheet="1" objects="1" scenarios="1" selectLockedCells="1"/>
  <mergeCells count="32">
    <mergeCell ref="C7:E7"/>
    <mergeCell ref="A1:B1"/>
    <mergeCell ref="C3:E3"/>
    <mergeCell ref="C4:E4"/>
    <mergeCell ref="C5:E5"/>
    <mergeCell ref="C6:E6"/>
    <mergeCell ref="C8:E8"/>
    <mergeCell ref="C9:E9"/>
    <mergeCell ref="C10:E10"/>
    <mergeCell ref="C11:E11"/>
    <mergeCell ref="A25:A26"/>
    <mergeCell ref="B25:B26"/>
    <mergeCell ref="D25:D26"/>
    <mergeCell ref="E25:E26"/>
    <mergeCell ref="E31:E32"/>
    <mergeCell ref="A34:B34"/>
    <mergeCell ref="A35:B35"/>
    <mergeCell ref="A27:A28"/>
    <mergeCell ref="B27:B28"/>
    <mergeCell ref="D27:D28"/>
    <mergeCell ref="E27:E28"/>
    <mergeCell ref="A29:A30"/>
    <mergeCell ref="B29:B30"/>
    <mergeCell ref="D29:D30"/>
    <mergeCell ref="E29:E30"/>
    <mergeCell ref="A36:B36"/>
    <mergeCell ref="A37:B37"/>
    <mergeCell ref="A39:C39"/>
    <mergeCell ref="A41:D41"/>
    <mergeCell ref="A31:A32"/>
    <mergeCell ref="B31:B32"/>
    <mergeCell ref="D31:D32"/>
  </mergeCells>
  <conditionalFormatting sqref="C17:C21">
    <cfRule type="containsBlanks" dxfId="17" priority="9">
      <formula>LEN(TRIM(C17))=0</formula>
    </cfRule>
  </conditionalFormatting>
  <conditionalFormatting sqref="C10">
    <cfRule type="containsBlanks" dxfId="16" priority="8">
      <formula>LEN(TRIM(C10))=0</formula>
    </cfRule>
  </conditionalFormatting>
  <conditionalFormatting sqref="C30">
    <cfRule type="containsBlanks" dxfId="15" priority="7">
      <formula>LEN(TRIM(C30))=0</formula>
    </cfRule>
  </conditionalFormatting>
  <conditionalFormatting sqref="C3:C7 C9">
    <cfRule type="containsBlanks" dxfId="14" priority="6">
      <formula>LEN(TRIM(C3))=0</formula>
    </cfRule>
  </conditionalFormatting>
  <conditionalFormatting sqref="C11">
    <cfRule type="containsBlanks" dxfId="13" priority="5">
      <formula>LEN(TRIM(C11))=0</formula>
    </cfRule>
  </conditionalFormatting>
  <conditionalFormatting sqref="C8">
    <cfRule type="containsBlanks" dxfId="12" priority="4">
      <formula>LEN(TRIM(C8))=0</formula>
    </cfRule>
  </conditionalFormatting>
  <conditionalFormatting sqref="C32">
    <cfRule type="containsBlanks" dxfId="11" priority="3">
      <formula>LEN(TRIM(C32))=0</formula>
    </cfRule>
  </conditionalFormatting>
  <conditionalFormatting sqref="C28">
    <cfRule type="containsBlanks" dxfId="10" priority="2">
      <formula>LEN(TRIM(C28))=0</formula>
    </cfRule>
  </conditionalFormatting>
  <conditionalFormatting sqref="C26">
    <cfRule type="containsBlanks" dxfId="9" priority="1">
      <formula>LEN(TRIM(C26))=0</formula>
    </cfRule>
  </conditionalFormatting>
  <dataValidations count="3">
    <dataValidation allowBlank="1" showErrorMessage="1" sqref="C8:E8" xr:uid="{2231B26F-5695-4134-9622-C30F9F66328B}"/>
    <dataValidation allowBlank="1" showInputMessage="1" showErrorMessage="1" prompt="Oddaljenost lokacije izvajanja storitve od lokacije naročnika se določi na način opisan v poglavju &quot;V. Tehnične specifikacije&quot; razpisne dokumentacije." sqref="C5:E5 C7:E7" xr:uid="{05D1D9B7-91D1-49DE-8342-A5722A073FDE}"/>
    <dataValidation allowBlank="1" showErrorMessage="1" error="Izberite veljaven sklop." sqref="C11" xr:uid="{4DB7A364-A188-4536-9D10-120F19ED41B5}"/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F00E-3CA9-4078-A491-AEB5595D71D9}">
  <sheetPr>
    <tabColor rgb="FFFF0000"/>
    <pageSetUpPr fitToPage="1"/>
  </sheetPr>
  <dimension ref="A1:H45"/>
  <sheetViews>
    <sheetView zoomScaleNormal="100" zoomScaleSheetLayoutView="100" workbookViewId="0">
      <selection activeCell="C3" sqref="C3:E3"/>
    </sheetView>
  </sheetViews>
  <sheetFormatPr defaultColWidth="9.140625" defaultRowHeight="12.75" x14ac:dyDescent="0.2"/>
  <cols>
    <col min="1" max="1" width="11" style="19" customWidth="1"/>
    <col min="2" max="2" width="51" style="19" customWidth="1"/>
    <col min="3" max="3" width="22.85546875" style="19" customWidth="1"/>
    <col min="4" max="5" width="21.42578125" style="19" customWidth="1"/>
    <col min="6" max="6" width="7" style="19" customWidth="1"/>
    <col min="7" max="16384" width="9.140625" style="19"/>
  </cols>
  <sheetData>
    <row r="1" spans="1:5" x14ac:dyDescent="0.2">
      <c r="A1" s="59" t="s">
        <v>10</v>
      </c>
      <c r="B1" s="59"/>
      <c r="C1" s="1"/>
    </row>
    <row r="2" spans="1:5" x14ac:dyDescent="0.2">
      <c r="A2" s="17"/>
      <c r="B2" s="1"/>
      <c r="C2" s="1"/>
    </row>
    <row r="3" spans="1:5" x14ac:dyDescent="0.2">
      <c r="A3" s="16" t="s">
        <v>9</v>
      </c>
      <c r="B3" s="16"/>
      <c r="C3" s="43"/>
      <c r="D3" s="43"/>
      <c r="E3" s="43"/>
    </row>
    <row r="4" spans="1:5" x14ac:dyDescent="0.2">
      <c r="A4" s="16" t="s">
        <v>16</v>
      </c>
      <c r="B4" s="16"/>
      <c r="C4" s="43"/>
      <c r="D4" s="43"/>
      <c r="E4" s="43"/>
    </row>
    <row r="5" spans="1:5" x14ac:dyDescent="0.2">
      <c r="A5" s="16" t="s">
        <v>28</v>
      </c>
      <c r="B5" s="16"/>
      <c r="C5" s="43"/>
      <c r="D5" s="43"/>
      <c r="E5" s="43"/>
    </row>
    <row r="6" spans="1:5" x14ac:dyDescent="0.2">
      <c r="A6" s="16" t="s">
        <v>17</v>
      </c>
      <c r="B6" s="16"/>
      <c r="C6" s="43"/>
      <c r="D6" s="43"/>
      <c r="E6" s="43"/>
    </row>
    <row r="7" spans="1:5" x14ac:dyDescent="0.2">
      <c r="A7" s="16" t="s">
        <v>29</v>
      </c>
      <c r="B7" s="16"/>
      <c r="C7" s="43"/>
      <c r="D7" s="43"/>
      <c r="E7" s="43"/>
    </row>
    <row r="8" spans="1:5" x14ac:dyDescent="0.2">
      <c r="A8" s="16" t="s">
        <v>30</v>
      </c>
      <c r="B8" s="16"/>
      <c r="C8" s="58" t="s">
        <v>37</v>
      </c>
      <c r="D8" s="58"/>
      <c r="E8" s="58"/>
    </row>
    <row r="9" spans="1:5" x14ac:dyDescent="0.2">
      <c r="A9" s="16" t="s">
        <v>4</v>
      </c>
      <c r="B9" s="16"/>
      <c r="C9" s="43"/>
      <c r="D9" s="43"/>
      <c r="E9" s="43"/>
    </row>
    <row r="10" spans="1:5" x14ac:dyDescent="0.2">
      <c r="A10" s="16" t="s">
        <v>5</v>
      </c>
      <c r="B10" s="16"/>
      <c r="C10" s="43"/>
      <c r="D10" s="43"/>
      <c r="E10" s="43"/>
    </row>
    <row r="11" spans="1:5" x14ac:dyDescent="0.2">
      <c r="A11" s="17" t="s">
        <v>38</v>
      </c>
      <c r="B11" s="17"/>
      <c r="C11" s="58" t="s">
        <v>27</v>
      </c>
      <c r="D11" s="58"/>
      <c r="E11" s="58"/>
    </row>
    <row r="12" spans="1:5" ht="15" customHeight="1" x14ac:dyDescent="0.2">
      <c r="A12" s="17"/>
      <c r="B12" s="17"/>
      <c r="C12" s="17"/>
      <c r="D12" s="17"/>
    </row>
    <row r="13" spans="1:5" ht="15" customHeight="1" x14ac:dyDescent="0.2">
      <c r="A13" s="17" t="s">
        <v>34</v>
      </c>
      <c r="B13" s="17"/>
      <c r="C13" s="17"/>
      <c r="D13" s="17"/>
      <c r="E13" s="17"/>
    </row>
    <row r="14" spans="1:5" x14ac:dyDescent="0.2">
      <c r="A14" s="17"/>
      <c r="B14" s="1"/>
      <c r="C14" s="1"/>
      <c r="D14" s="2"/>
      <c r="E14" s="14"/>
    </row>
    <row r="15" spans="1:5" ht="25.5" x14ac:dyDescent="0.2">
      <c r="A15" s="5" t="s">
        <v>2</v>
      </c>
      <c r="B15" s="5" t="s">
        <v>18</v>
      </c>
      <c r="C15" s="6" t="s">
        <v>22</v>
      </c>
      <c r="D15" s="6" t="s">
        <v>43</v>
      </c>
      <c r="E15" s="6" t="s">
        <v>23</v>
      </c>
    </row>
    <row r="16" spans="1:5" x14ac:dyDescent="0.2">
      <c r="A16" s="12">
        <v>1</v>
      </c>
      <c r="B16" s="13">
        <v>2</v>
      </c>
      <c r="C16" s="11">
        <v>4</v>
      </c>
      <c r="D16" s="11">
        <v>5</v>
      </c>
      <c r="E16" s="11">
        <v>5</v>
      </c>
    </row>
    <row r="17" spans="1:5" x14ac:dyDescent="0.2">
      <c r="A17" s="8">
        <v>1</v>
      </c>
      <c r="B17" s="10" t="s">
        <v>19</v>
      </c>
      <c r="C17" s="15"/>
      <c r="D17" s="23">
        <f t="shared" ref="D17:D21" si="0">E17-C17</f>
        <v>0</v>
      </c>
      <c r="E17" s="18">
        <f>C17*1.22</f>
        <v>0</v>
      </c>
    </row>
    <row r="18" spans="1:5" x14ac:dyDescent="0.2">
      <c r="A18" s="7">
        <v>2</v>
      </c>
      <c r="B18" s="10" t="s">
        <v>20</v>
      </c>
      <c r="C18" s="15"/>
      <c r="D18" s="23">
        <f t="shared" si="0"/>
        <v>0</v>
      </c>
      <c r="E18" s="18">
        <f>C18*1.22</f>
        <v>0</v>
      </c>
    </row>
    <row r="19" spans="1:5" x14ac:dyDescent="0.2">
      <c r="A19" s="7">
        <v>3</v>
      </c>
      <c r="B19" s="9" t="s">
        <v>24</v>
      </c>
      <c r="C19" s="15"/>
      <c r="D19" s="23">
        <f t="shared" si="0"/>
        <v>0</v>
      </c>
      <c r="E19" s="18">
        <f>C19*1.22</f>
        <v>0</v>
      </c>
    </row>
    <row r="20" spans="1:5" x14ac:dyDescent="0.2">
      <c r="A20" s="7">
        <v>4</v>
      </c>
      <c r="B20" s="9" t="s">
        <v>25</v>
      </c>
      <c r="C20" s="15"/>
      <c r="D20" s="23">
        <f t="shared" si="0"/>
        <v>0</v>
      </c>
      <c r="E20" s="18">
        <f>C20*1.22</f>
        <v>0</v>
      </c>
    </row>
    <row r="21" spans="1:5" x14ac:dyDescent="0.2">
      <c r="A21" s="7">
        <v>5</v>
      </c>
      <c r="B21" s="10" t="s">
        <v>21</v>
      </c>
      <c r="C21" s="15"/>
      <c r="D21" s="23">
        <f t="shared" si="0"/>
        <v>0</v>
      </c>
      <c r="E21" s="18">
        <f>C21*1.22</f>
        <v>0</v>
      </c>
    </row>
    <row r="23" spans="1:5" ht="25.5" x14ac:dyDescent="0.2">
      <c r="A23" s="5" t="s">
        <v>8</v>
      </c>
      <c r="B23" s="5" t="s">
        <v>18</v>
      </c>
      <c r="C23" s="6" t="s">
        <v>22</v>
      </c>
      <c r="D23" s="6" t="s">
        <v>43</v>
      </c>
      <c r="E23" s="6" t="s">
        <v>23</v>
      </c>
    </row>
    <row r="24" spans="1: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</row>
    <row r="25" spans="1:5" ht="15" customHeight="1" x14ac:dyDescent="0.2">
      <c r="A25" s="50">
        <v>1</v>
      </c>
      <c r="B25" s="52" t="s">
        <v>41</v>
      </c>
      <c r="C25" s="24" t="s">
        <v>15</v>
      </c>
      <c r="D25" s="54">
        <f>E25-C26</f>
        <v>0</v>
      </c>
      <c r="E25" s="54">
        <f>C26*1.22</f>
        <v>0</v>
      </c>
    </row>
    <row r="26" spans="1:5" x14ac:dyDescent="0.2">
      <c r="A26" s="51"/>
      <c r="B26" s="53"/>
      <c r="C26" s="15"/>
      <c r="D26" s="55"/>
      <c r="E26" s="55"/>
    </row>
    <row r="27" spans="1:5" s="22" customFormat="1" x14ac:dyDescent="0.2">
      <c r="A27" s="50">
        <v>2</v>
      </c>
      <c r="B27" s="52" t="s">
        <v>42</v>
      </c>
      <c r="C27" s="24" t="s">
        <v>15</v>
      </c>
      <c r="D27" s="54">
        <f>E27-C28</f>
        <v>0</v>
      </c>
      <c r="E27" s="54">
        <f>C28*1.22</f>
        <v>0</v>
      </c>
    </row>
    <row r="28" spans="1:5" s="22" customFormat="1" x14ac:dyDescent="0.2">
      <c r="A28" s="51"/>
      <c r="B28" s="53"/>
      <c r="C28" s="15"/>
      <c r="D28" s="55"/>
      <c r="E28" s="55"/>
    </row>
    <row r="29" spans="1:5" x14ac:dyDescent="0.2">
      <c r="A29" s="50">
        <v>3</v>
      </c>
      <c r="B29" s="52" t="s">
        <v>32</v>
      </c>
      <c r="C29" s="25" t="s">
        <v>15</v>
      </c>
      <c r="D29" s="56">
        <f>E29-C30</f>
        <v>0</v>
      </c>
      <c r="E29" s="56">
        <f>C30*1.22</f>
        <v>0</v>
      </c>
    </row>
    <row r="30" spans="1:5" x14ac:dyDescent="0.2">
      <c r="A30" s="51"/>
      <c r="B30" s="53"/>
      <c r="C30" s="15"/>
      <c r="D30" s="57"/>
      <c r="E30" s="57"/>
    </row>
    <row r="31" spans="1:5" s="20" customFormat="1" x14ac:dyDescent="0.2">
      <c r="A31" s="50">
        <v>4</v>
      </c>
      <c r="B31" s="52" t="s">
        <v>33</v>
      </c>
      <c r="C31" s="25" t="s">
        <v>15</v>
      </c>
      <c r="D31" s="54">
        <f>E31-C32</f>
        <v>0</v>
      </c>
      <c r="E31" s="54">
        <f>C32*1.22</f>
        <v>0</v>
      </c>
    </row>
    <row r="32" spans="1:5" s="20" customFormat="1" x14ac:dyDescent="0.2">
      <c r="A32" s="51"/>
      <c r="B32" s="53"/>
      <c r="C32" s="15"/>
      <c r="D32" s="51"/>
      <c r="E32" s="51"/>
    </row>
    <row r="34" spans="1:8" ht="12.75" customHeight="1" x14ac:dyDescent="0.2">
      <c r="A34" s="48" t="s">
        <v>7</v>
      </c>
      <c r="B34" s="48"/>
      <c r="C34" s="27" t="s">
        <v>3</v>
      </c>
      <c r="D34" s="27"/>
      <c r="E34" s="27"/>
    </row>
    <row r="35" spans="1:8" ht="12.75" customHeight="1" x14ac:dyDescent="0.2">
      <c r="A35" s="48" t="s">
        <v>11</v>
      </c>
      <c r="B35" s="48"/>
      <c r="C35" s="27" t="s">
        <v>31</v>
      </c>
      <c r="D35" s="26"/>
      <c r="E35" s="26"/>
      <c r="F35" s="26"/>
      <c r="G35" s="26"/>
      <c r="H35" s="26"/>
    </row>
    <row r="36" spans="1:8" ht="12.75" customHeight="1" x14ac:dyDescent="0.2">
      <c r="A36" s="48" t="s">
        <v>12</v>
      </c>
      <c r="B36" s="48"/>
      <c r="C36" s="28" t="s">
        <v>35</v>
      </c>
      <c r="D36" s="28"/>
      <c r="E36" s="28"/>
    </row>
    <row r="37" spans="1:8" ht="12.75" customHeight="1" x14ac:dyDescent="0.2">
      <c r="A37" s="48" t="s">
        <v>0</v>
      </c>
      <c r="B37" s="48"/>
      <c r="C37" s="28" t="s">
        <v>13</v>
      </c>
      <c r="D37" s="28"/>
      <c r="E37" s="28"/>
    </row>
    <row r="39" spans="1:8" x14ac:dyDescent="0.2">
      <c r="A39" s="49" t="s">
        <v>14</v>
      </c>
      <c r="B39" s="49"/>
      <c r="C39" s="49"/>
    </row>
    <row r="41" spans="1:8" x14ac:dyDescent="0.2">
      <c r="A41" s="44" t="s">
        <v>6</v>
      </c>
      <c r="B41" s="44"/>
      <c r="C41" s="44"/>
      <c r="D41" s="44"/>
    </row>
    <row r="43" spans="1:8" x14ac:dyDescent="0.2">
      <c r="A43" s="19" t="s">
        <v>1</v>
      </c>
    </row>
    <row r="45" spans="1:8" x14ac:dyDescent="0.2">
      <c r="B45" s="3"/>
      <c r="C45" s="3"/>
      <c r="D45" s="3"/>
      <c r="E45" s="3"/>
    </row>
  </sheetData>
  <sheetProtection algorithmName="SHA-512" hashValue="j1ppv3G4JY1ORkuKqQSP8gzMVOT5YaeVyJJnIT/748ZheX49cpG994Es1IDrR/iXyeZmPfH166gsumfT6//xLA==" saltValue="lQtBppe5T8Z3EYMySM+1kQ==" spinCount="100000" sheet="1" objects="1" scenarios="1" selectLockedCells="1"/>
  <mergeCells count="32">
    <mergeCell ref="A39:C39"/>
    <mergeCell ref="A41:D41"/>
    <mergeCell ref="C5:E5"/>
    <mergeCell ref="C7:E7"/>
    <mergeCell ref="C11:E11"/>
    <mergeCell ref="C8:E8"/>
    <mergeCell ref="A35:B35"/>
    <mergeCell ref="A36:B36"/>
    <mergeCell ref="A37:B37"/>
    <mergeCell ref="A29:A30"/>
    <mergeCell ref="B29:B30"/>
    <mergeCell ref="D29:D30"/>
    <mergeCell ref="E29:E30"/>
    <mergeCell ref="A34:B34"/>
    <mergeCell ref="A25:A26"/>
    <mergeCell ref="B25:B26"/>
    <mergeCell ref="D25:D26"/>
    <mergeCell ref="E25:E26"/>
    <mergeCell ref="A1:B1"/>
    <mergeCell ref="C3:E3"/>
    <mergeCell ref="C4:E4"/>
    <mergeCell ref="C6:E6"/>
    <mergeCell ref="C9:E9"/>
    <mergeCell ref="C10:E10"/>
    <mergeCell ref="A31:A32"/>
    <mergeCell ref="B31:B32"/>
    <mergeCell ref="D31:D32"/>
    <mergeCell ref="E31:E32"/>
    <mergeCell ref="A27:A28"/>
    <mergeCell ref="B27:B28"/>
    <mergeCell ref="D27:D28"/>
    <mergeCell ref="E27:E28"/>
  </mergeCells>
  <conditionalFormatting sqref="C17:C21">
    <cfRule type="containsBlanks" dxfId="8" priority="13">
      <formula>LEN(TRIM(C17))=0</formula>
    </cfRule>
  </conditionalFormatting>
  <conditionalFormatting sqref="C10">
    <cfRule type="containsBlanks" dxfId="7" priority="9">
      <formula>LEN(TRIM(C10))=0</formula>
    </cfRule>
  </conditionalFormatting>
  <conditionalFormatting sqref="C30">
    <cfRule type="containsBlanks" dxfId="6" priority="7">
      <formula>LEN(TRIM(C30))=0</formula>
    </cfRule>
  </conditionalFormatting>
  <conditionalFormatting sqref="C3:C7 C9">
    <cfRule type="containsBlanks" dxfId="5" priority="6">
      <formula>LEN(TRIM(C3))=0</formula>
    </cfRule>
  </conditionalFormatting>
  <conditionalFormatting sqref="C11">
    <cfRule type="containsBlanks" dxfId="4" priority="5">
      <formula>LEN(TRIM(C11))=0</formula>
    </cfRule>
  </conditionalFormatting>
  <conditionalFormatting sqref="C8">
    <cfRule type="containsBlanks" dxfId="3" priority="4">
      <formula>LEN(TRIM(C8))=0</formula>
    </cfRule>
  </conditionalFormatting>
  <conditionalFormatting sqref="C32">
    <cfRule type="containsBlanks" dxfId="2" priority="3">
      <formula>LEN(TRIM(C32))=0</formula>
    </cfRule>
  </conditionalFormatting>
  <conditionalFormatting sqref="C28">
    <cfRule type="containsBlanks" dxfId="1" priority="2">
      <formula>LEN(TRIM(C28))=0</formula>
    </cfRule>
  </conditionalFormatting>
  <conditionalFormatting sqref="C26">
    <cfRule type="containsBlanks" dxfId="0" priority="1">
      <formula>LEN(TRIM(C26))=0</formula>
    </cfRule>
  </conditionalFormatting>
  <dataValidations count="3">
    <dataValidation allowBlank="1" showErrorMessage="1" error="Izberite veljaven sklop." sqref="C11" xr:uid="{05209A4D-C518-46A4-B952-16B120FC9CF6}"/>
    <dataValidation allowBlank="1" showInputMessage="1" showErrorMessage="1" prompt="Oddaljenost lokacije izvajanja storitve od lokacije naročnika se določi na način opisan v poglavju &quot;V. Tehnične specifikacije&quot; razpisne dokumentacije." sqref="C5:E5 C7:E7" xr:uid="{04E13CD4-D7DE-4999-A278-FCAB08D16CBE}"/>
    <dataValidation allowBlank="1" showErrorMessage="1" sqref="C8:E8" xr:uid="{D04ECD7A-251E-4736-B226-58054748126A}"/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PREDRAČUN - POVZETEK</vt:lpstr>
      <vt:lpstr>SKLOP 1 - LJUBLJANA</vt:lpstr>
      <vt:lpstr>SKLOP 2 - MARIBOR</vt:lpstr>
      <vt:lpstr>'PREDRAČUN - POVZETEK'!Print_Area</vt:lpstr>
      <vt:lpstr>'SKLOP 1 - LJUBLJANA'!Print_Area</vt:lpstr>
      <vt:lpstr>'SKLOP 2 - MARIBOR'!Print_Area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KREŽE Urban</cp:lastModifiedBy>
  <cp:lastPrinted>2024-07-19T09:07:08Z</cp:lastPrinted>
  <dcterms:created xsi:type="dcterms:W3CDTF">2016-09-16T10:35:18Z</dcterms:created>
  <dcterms:modified xsi:type="dcterms:W3CDTF">2024-08-01T10:37:56Z</dcterms:modified>
</cp:coreProperties>
</file>